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924"/>
  <fileSharing readOnlyRecommended="1"/>
  <workbookPr/>
  <mc:AlternateContent xmlns:mc="http://schemas.openxmlformats.org/markup-compatibility/2006">
    <mc:Choice Requires="x15">
      <x15ac:absPath xmlns:x15ac="http://schemas.microsoft.com/office/spreadsheetml/2010/11/ac" url="Z:\Lodě\Plány lodí\Victory original\Victory 1-84 Artesania Latine\"/>
    </mc:Choice>
  </mc:AlternateContent>
  <xr:revisionPtr revIDLastSave="0" documentId="13_ncr:1_{0834A529-0CF5-4386-B73A-4A5269662425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Victory rigging" sheetId="10" r:id="rId1"/>
    <sheet name="Designation and number of Block" sheetId="11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I18" i="11" l="1"/>
  <c r="AI17" i="11"/>
  <c r="AI16" i="11"/>
  <c r="AI15" i="11"/>
  <c r="AI14" i="11"/>
  <c r="AI13" i="11"/>
  <c r="AI12" i="11"/>
  <c r="AI11" i="11"/>
  <c r="AI10" i="11"/>
  <c r="AI9" i="11"/>
  <c r="AI8" i="11"/>
  <c r="AI7" i="11"/>
  <c r="AI6" i="11"/>
  <c r="AI5" i="11"/>
  <c r="R6" i="11" l="1"/>
  <c r="R7" i="11"/>
  <c r="R8" i="11"/>
  <c r="R9" i="11"/>
  <c r="R10" i="11"/>
  <c r="R11" i="11"/>
  <c r="R12" i="11"/>
  <c r="R13" i="11"/>
  <c r="R5" i="11"/>
  <c r="AP60" i="10"/>
  <c r="AP61" i="10"/>
  <c r="AP62" i="10"/>
  <c r="AP63" i="10"/>
  <c r="AP64" i="10"/>
  <c r="AP65" i="10"/>
  <c r="AP66" i="10"/>
  <c r="AP67" i="10"/>
  <c r="AP68" i="10"/>
  <c r="AP69" i="10"/>
  <c r="AP70" i="10"/>
  <c r="AP71" i="10"/>
  <c r="AP72" i="10"/>
  <c r="AP73" i="10"/>
  <c r="AP74" i="10"/>
  <c r="AP76" i="10"/>
  <c r="AP77" i="10"/>
  <c r="AP78" i="10"/>
  <c r="AP79" i="10"/>
  <c r="AP80" i="10"/>
  <c r="AP81" i="10"/>
  <c r="AP82" i="10"/>
  <c r="AP83" i="10"/>
  <c r="AP84" i="10"/>
  <c r="AP85" i="10"/>
  <c r="AP86" i="10"/>
  <c r="AP87" i="10"/>
  <c r="AP88" i="10"/>
  <c r="AP89" i="10"/>
  <c r="AP90" i="10"/>
  <c r="AP91" i="10"/>
  <c r="AP92" i="10"/>
  <c r="AP93" i="10"/>
  <c r="AP94" i="10"/>
  <c r="AP95" i="10"/>
  <c r="AP96" i="10"/>
  <c r="AP97" i="10"/>
  <c r="AP99" i="10"/>
  <c r="AP100" i="10"/>
  <c r="AP101" i="10"/>
  <c r="AP102" i="10"/>
  <c r="AP103" i="10"/>
  <c r="AP104" i="10"/>
  <c r="AP105" i="10"/>
  <c r="AP106" i="10"/>
  <c r="AP107" i="10"/>
  <c r="AP108" i="10"/>
  <c r="AP109" i="10"/>
  <c r="AP110" i="10"/>
  <c r="AP111" i="10"/>
  <c r="AP112" i="10"/>
  <c r="AP113" i="10"/>
  <c r="AP114" i="10"/>
  <c r="AP115" i="10"/>
  <c r="AP116" i="10"/>
  <c r="AP117" i="10"/>
  <c r="AP118" i="10"/>
  <c r="AP119" i="10"/>
  <c r="AP120" i="10"/>
  <c r="AP121" i="10"/>
  <c r="AP122" i="10"/>
  <c r="AP123" i="10"/>
  <c r="AP124" i="10"/>
  <c r="AP125" i="10"/>
  <c r="AP126" i="10"/>
  <c r="AP127" i="10"/>
  <c r="AP128" i="10"/>
  <c r="AP129" i="10"/>
  <c r="AP130" i="10"/>
  <c r="AP131" i="10"/>
  <c r="AP132" i="10"/>
  <c r="AP133" i="10"/>
  <c r="AP134" i="10"/>
  <c r="AP135" i="10"/>
  <c r="AP136" i="10"/>
  <c r="AP137" i="10"/>
  <c r="AP59" i="10"/>
  <c r="AP13" i="10"/>
  <c r="AP14" i="10"/>
  <c r="AP15" i="10"/>
  <c r="AP16" i="10"/>
  <c r="AP17" i="10"/>
  <c r="AP18" i="10"/>
  <c r="AP19" i="10"/>
  <c r="AP20" i="10"/>
  <c r="AP21" i="10"/>
  <c r="AP22" i="10"/>
  <c r="AP23" i="10"/>
  <c r="AP24" i="10"/>
  <c r="AP25" i="10"/>
  <c r="AP26" i="10"/>
  <c r="AP27" i="10"/>
  <c r="AP28" i="10"/>
  <c r="AP29" i="10"/>
  <c r="AP30" i="10"/>
  <c r="AP31" i="10"/>
  <c r="AP32" i="10"/>
  <c r="AP33" i="10"/>
  <c r="AP34" i="10"/>
  <c r="AP35" i="10"/>
  <c r="AP36" i="10"/>
  <c r="AP37" i="10"/>
  <c r="AP38" i="10"/>
  <c r="AP39" i="10"/>
  <c r="AP40" i="10"/>
  <c r="AP41" i="10"/>
  <c r="AP42" i="10"/>
  <c r="AP43" i="10"/>
  <c r="AP44" i="10"/>
  <c r="AP45" i="10"/>
  <c r="AP46" i="10"/>
  <c r="AP47" i="10"/>
  <c r="AP48" i="10"/>
  <c r="AP49" i="10"/>
  <c r="AP50" i="10"/>
  <c r="AP51" i="10"/>
  <c r="AP52" i="10"/>
  <c r="AP53" i="10"/>
  <c r="AP54" i="10"/>
  <c r="AP12" i="10"/>
  <c r="AD60" i="10"/>
  <c r="AD61" i="10"/>
  <c r="AD62" i="10"/>
  <c r="AD63" i="10"/>
  <c r="AD64" i="10"/>
  <c r="AD65" i="10"/>
  <c r="AD66" i="10"/>
  <c r="AD67" i="10"/>
  <c r="AD68" i="10"/>
  <c r="AD69" i="10"/>
  <c r="AD70" i="10"/>
  <c r="AD71" i="10"/>
  <c r="AD72" i="10"/>
  <c r="AD73" i="10"/>
  <c r="AD74" i="10"/>
  <c r="AD75" i="10"/>
  <c r="AD76" i="10"/>
  <c r="AD77" i="10"/>
  <c r="AD78" i="10"/>
  <c r="AD79" i="10"/>
  <c r="AD80" i="10"/>
  <c r="AD81" i="10"/>
  <c r="AD82" i="10"/>
  <c r="AD83" i="10"/>
  <c r="AD84" i="10"/>
  <c r="AD85" i="10"/>
  <c r="AD86" i="10"/>
  <c r="AD87" i="10"/>
  <c r="AD88" i="10"/>
  <c r="AD89" i="10"/>
  <c r="AD90" i="10"/>
  <c r="AD91" i="10"/>
  <c r="AD92" i="10"/>
  <c r="AD93" i="10"/>
  <c r="AD94" i="10"/>
  <c r="AD95" i="10"/>
  <c r="AD96" i="10"/>
  <c r="AD97" i="10"/>
  <c r="AD98" i="10"/>
  <c r="AD99" i="10"/>
  <c r="AD100" i="10"/>
  <c r="AD101" i="10"/>
  <c r="AD102" i="10"/>
  <c r="AD103" i="10"/>
  <c r="AD104" i="10"/>
  <c r="AD105" i="10"/>
  <c r="AD106" i="10"/>
  <c r="AD107" i="10"/>
  <c r="AD108" i="10"/>
  <c r="AD109" i="10"/>
  <c r="AD110" i="10"/>
  <c r="AD111" i="10"/>
  <c r="AD112" i="10"/>
  <c r="AD113" i="10"/>
  <c r="AD116" i="10"/>
  <c r="AD117" i="10"/>
  <c r="AD118" i="10"/>
  <c r="AD119" i="10"/>
  <c r="AD120" i="10"/>
  <c r="AD121" i="10"/>
  <c r="AD122" i="10"/>
  <c r="AD123" i="10"/>
  <c r="AD124" i="10"/>
  <c r="AD125" i="10"/>
  <c r="AD126" i="10"/>
  <c r="AD127" i="10"/>
  <c r="AD128" i="10"/>
  <c r="AD129" i="10"/>
  <c r="AD130" i="10"/>
  <c r="AD131" i="10"/>
  <c r="AD132" i="10"/>
  <c r="AD133" i="10"/>
  <c r="AD134" i="10"/>
  <c r="AD135" i="10"/>
  <c r="AD136" i="10"/>
  <c r="AD137" i="10"/>
  <c r="AD138" i="10"/>
  <c r="AD139" i="10"/>
  <c r="AD140" i="10"/>
  <c r="AD141" i="10"/>
  <c r="AD142" i="10"/>
  <c r="AD143" i="10"/>
  <c r="AD144" i="10"/>
  <c r="AD145" i="10"/>
  <c r="AD146" i="10"/>
  <c r="AD147" i="10"/>
  <c r="AD148" i="10"/>
  <c r="AD149" i="10"/>
  <c r="AD150" i="10"/>
  <c r="AD151" i="10"/>
  <c r="AD153" i="10"/>
  <c r="AD154" i="10"/>
  <c r="AD155" i="10"/>
  <c r="AD156" i="10"/>
  <c r="AD157" i="10"/>
  <c r="AD158" i="10"/>
  <c r="AD161" i="10"/>
  <c r="AD162" i="10"/>
  <c r="AD163" i="10"/>
  <c r="AD164" i="10"/>
  <c r="AD165" i="10"/>
  <c r="AD166" i="10"/>
  <c r="AD167" i="10"/>
  <c r="AD168" i="10"/>
  <c r="AD169" i="10"/>
  <c r="AD170" i="10"/>
  <c r="AD171" i="10"/>
  <c r="AD172" i="10"/>
  <c r="AD59" i="10"/>
  <c r="AD13" i="10"/>
  <c r="AD14" i="10"/>
  <c r="AD15" i="10"/>
  <c r="AD16" i="10"/>
  <c r="AD17" i="10"/>
  <c r="AD18" i="10"/>
  <c r="AD19" i="10"/>
  <c r="AD20" i="10"/>
  <c r="AD21" i="10"/>
  <c r="AD22" i="10"/>
  <c r="AD23" i="10"/>
  <c r="AD24" i="10"/>
  <c r="AD25" i="10"/>
  <c r="AD26" i="10"/>
  <c r="AD27" i="10"/>
  <c r="AD28" i="10"/>
  <c r="AD29" i="10"/>
  <c r="AD30" i="10"/>
  <c r="AD31" i="10"/>
  <c r="AD32" i="10"/>
  <c r="AD33" i="10"/>
  <c r="AD34" i="10"/>
  <c r="AD35" i="10"/>
  <c r="AD36" i="10"/>
  <c r="AD37" i="10"/>
  <c r="AD38" i="10"/>
  <c r="AD39" i="10"/>
  <c r="AD40" i="10"/>
  <c r="AD41" i="10"/>
  <c r="AD42" i="10"/>
  <c r="AD43" i="10"/>
  <c r="AD44" i="10"/>
  <c r="AD45" i="10"/>
  <c r="AD46" i="10"/>
  <c r="AD47" i="10"/>
  <c r="AD48" i="10"/>
  <c r="AD49" i="10"/>
  <c r="AD50" i="10"/>
  <c r="AD51" i="10"/>
  <c r="AD52" i="10"/>
  <c r="AD53" i="10"/>
  <c r="AD12" i="10"/>
  <c r="R15" i="10"/>
  <c r="R16" i="10"/>
  <c r="R17" i="10"/>
  <c r="R18" i="10"/>
  <c r="R19" i="10"/>
  <c r="R20" i="10"/>
  <c r="R21" i="10"/>
  <c r="R22" i="10"/>
  <c r="R23" i="10"/>
  <c r="R24" i="10"/>
  <c r="R25" i="10"/>
  <c r="R26" i="10"/>
  <c r="R27" i="10"/>
  <c r="R28" i="10"/>
  <c r="R29" i="10"/>
  <c r="R30" i="10"/>
  <c r="R31" i="10"/>
  <c r="R32" i="10"/>
  <c r="R33" i="10"/>
  <c r="R34" i="10"/>
  <c r="R35" i="10"/>
  <c r="R36" i="10"/>
  <c r="R37" i="10"/>
  <c r="R38" i="10"/>
  <c r="R39" i="10"/>
  <c r="R40" i="10"/>
  <c r="R41" i="10"/>
  <c r="R42" i="10"/>
  <c r="R43" i="10"/>
  <c r="R44" i="10"/>
  <c r="R45" i="10"/>
  <c r="R46" i="10"/>
  <c r="R47" i="10"/>
  <c r="R48" i="10"/>
  <c r="R49" i="10"/>
  <c r="R50" i="10"/>
  <c r="R51" i="10"/>
  <c r="R52" i="10"/>
  <c r="R53" i="10"/>
  <c r="R54" i="10"/>
  <c r="R55" i="10"/>
  <c r="F61" i="10"/>
  <c r="F62" i="10"/>
  <c r="F63" i="10"/>
  <c r="F64" i="10"/>
  <c r="F65" i="10"/>
  <c r="F66" i="10"/>
  <c r="F67" i="10"/>
  <c r="F68" i="10"/>
  <c r="F69" i="10"/>
  <c r="F70" i="10"/>
  <c r="F71" i="10"/>
  <c r="F72" i="10"/>
  <c r="F73" i="10"/>
  <c r="F74" i="10"/>
  <c r="F75" i="10"/>
  <c r="F76" i="10"/>
  <c r="F77" i="10"/>
  <c r="F78" i="10"/>
  <c r="F79" i="10"/>
  <c r="F80" i="10"/>
  <c r="F81" i="10"/>
  <c r="F82" i="10"/>
  <c r="F83" i="10"/>
  <c r="F60" i="10"/>
  <c r="F13" i="10"/>
  <c r="F14" i="10"/>
  <c r="F15" i="10"/>
  <c r="F16" i="10"/>
  <c r="F17" i="10"/>
  <c r="F18" i="10"/>
  <c r="F19" i="10"/>
  <c r="F20" i="10"/>
  <c r="F21" i="10"/>
  <c r="F22" i="10"/>
  <c r="F23" i="10"/>
  <c r="F24" i="10"/>
  <c r="F25" i="10"/>
  <c r="F26" i="10"/>
  <c r="F27" i="10"/>
  <c r="F28" i="10"/>
  <c r="F29" i="10"/>
  <c r="F30" i="10"/>
  <c r="F31" i="10"/>
  <c r="F32" i="10"/>
  <c r="F33" i="10"/>
  <c r="F34" i="10"/>
  <c r="F35" i="10"/>
  <c r="F36" i="10"/>
  <c r="F37" i="10"/>
  <c r="F38" i="10"/>
  <c r="F39" i="10"/>
  <c r="F12" i="10"/>
  <c r="R56" i="10"/>
  <c r="R58" i="10"/>
  <c r="R59" i="10"/>
  <c r="R60" i="10"/>
  <c r="R61" i="10"/>
  <c r="R62" i="10"/>
  <c r="R63" i="10"/>
  <c r="R64" i="10"/>
  <c r="R65" i="10"/>
  <c r="R66" i="10"/>
  <c r="R67" i="10"/>
  <c r="R68" i="10"/>
  <c r="R69" i="10"/>
  <c r="R70" i="10"/>
  <c r="R71" i="10"/>
  <c r="R72" i="10"/>
  <c r="R73" i="10"/>
  <c r="R74" i="10"/>
  <c r="R75" i="10"/>
  <c r="R76" i="10"/>
  <c r="R77" i="10"/>
  <c r="R78" i="10"/>
  <c r="R79" i="10"/>
  <c r="R80" i="10"/>
  <c r="R81" i="10"/>
  <c r="R82" i="10"/>
  <c r="R83" i="10"/>
  <c r="R84" i="10"/>
  <c r="R85" i="10"/>
  <c r="R86" i="10"/>
  <c r="R87" i="10"/>
  <c r="R88" i="10"/>
  <c r="R89" i="10"/>
  <c r="R90" i="10"/>
  <c r="R91" i="10"/>
  <c r="R92" i="10"/>
  <c r="R93" i="10"/>
  <c r="R94" i="10"/>
  <c r="R95" i="10"/>
  <c r="R96" i="10"/>
  <c r="R97" i="10"/>
  <c r="R98" i="10"/>
  <c r="R99" i="10"/>
  <c r="R100" i="10"/>
  <c r="R101" i="10"/>
  <c r="R102" i="10"/>
  <c r="R103" i="10"/>
  <c r="R104" i="10"/>
  <c r="R105" i="10"/>
  <c r="R106" i="10"/>
  <c r="R107" i="10"/>
  <c r="R108" i="10"/>
  <c r="R109" i="10"/>
  <c r="R110" i="10"/>
  <c r="R111" i="10"/>
  <c r="R112" i="10"/>
  <c r="R113" i="10"/>
  <c r="R114" i="10"/>
  <c r="R115" i="10"/>
  <c r="R116" i="10"/>
  <c r="R117" i="10"/>
  <c r="R118" i="10"/>
  <c r="R119" i="10"/>
  <c r="R120" i="10"/>
  <c r="R121" i="10"/>
  <c r="R122" i="10"/>
  <c r="R123" i="10"/>
  <c r="R124" i="10"/>
  <c r="R125" i="10"/>
  <c r="R126" i="10"/>
  <c r="R127" i="10"/>
  <c r="R128" i="10"/>
  <c r="R129" i="10"/>
  <c r="R130" i="10"/>
  <c r="R131" i="10"/>
  <c r="R132" i="10"/>
  <c r="R133" i="10"/>
  <c r="R134" i="10"/>
  <c r="R135" i="10"/>
  <c r="R136" i="10"/>
  <c r="R137" i="10"/>
  <c r="R138" i="10"/>
  <c r="R139" i="10"/>
  <c r="R140" i="10"/>
  <c r="R141" i="10"/>
  <c r="R142" i="10"/>
  <c r="R143" i="10"/>
  <c r="R144" i="10"/>
  <c r="R145" i="10"/>
  <c r="R146" i="10"/>
  <c r="R147" i="10"/>
  <c r="R148" i="10"/>
  <c r="R149" i="10"/>
  <c r="R150" i="10"/>
  <c r="R151" i="10"/>
  <c r="R152" i="10"/>
  <c r="R153" i="10"/>
  <c r="R154" i="10"/>
  <c r="R155" i="10"/>
  <c r="R156" i="10"/>
  <c r="R157" i="10"/>
  <c r="R158" i="10"/>
  <c r="R159" i="10"/>
  <c r="R160" i="10"/>
  <c r="R161" i="10"/>
  <c r="R162" i="10"/>
  <c r="R163" i="10"/>
  <c r="R164" i="10"/>
  <c r="R165" i="10"/>
  <c r="R166" i="10"/>
  <c r="R167" i="10"/>
  <c r="R168" i="10"/>
  <c r="R169" i="10"/>
  <c r="R170" i="10"/>
  <c r="R171" i="10"/>
  <c r="R172" i="10"/>
  <c r="R14" i="10"/>
  <c r="AS22" i="10"/>
  <c r="AS44" i="10"/>
  <c r="AS42" i="10"/>
  <c r="AS40" i="10"/>
  <c r="AS33" i="10"/>
  <c r="AS54" i="10"/>
  <c r="AS53" i="10"/>
  <c r="AS52" i="10"/>
  <c r="AS51" i="10"/>
  <c r="AS50" i="10"/>
  <c r="AS49" i="10"/>
  <c r="AS48" i="10"/>
  <c r="AS47" i="10"/>
  <c r="AS46" i="10"/>
  <c r="AS45" i="10"/>
  <c r="AS43" i="10"/>
  <c r="AS37" i="10"/>
  <c r="AS36" i="10"/>
  <c r="AS39" i="10"/>
  <c r="AS38" i="10"/>
  <c r="AS28" i="10"/>
  <c r="AS27" i="10"/>
  <c r="AS41" i="10"/>
  <c r="AS35" i="10"/>
  <c r="AS34" i="10"/>
  <c r="AS32" i="10"/>
  <c r="I15" i="10"/>
  <c r="I16" i="10"/>
  <c r="I17" i="10"/>
  <c r="I18" i="10"/>
  <c r="I19" i="10"/>
  <c r="I20" i="10"/>
  <c r="I21" i="10"/>
  <c r="I22" i="10"/>
  <c r="I23" i="10"/>
  <c r="I24" i="10"/>
  <c r="I25" i="10"/>
  <c r="I26" i="10"/>
  <c r="I27" i="10"/>
  <c r="I28" i="10"/>
  <c r="I29" i="10"/>
  <c r="I30" i="10"/>
  <c r="I31" i="10"/>
  <c r="I32" i="10"/>
  <c r="I33" i="10"/>
  <c r="I34" i="10"/>
  <c r="I35" i="10"/>
  <c r="I36" i="10"/>
  <c r="I37" i="10"/>
  <c r="I38" i="10"/>
  <c r="I39" i="10"/>
  <c r="I12" i="10"/>
  <c r="I13" i="10"/>
  <c r="I14" i="10"/>
  <c r="A11" i="10"/>
  <c r="I11" i="10"/>
  <c r="J11" i="10"/>
  <c r="F11" i="10"/>
  <c r="G11" i="10" s="1"/>
  <c r="F20" i="11"/>
  <c r="G20" i="11"/>
  <c r="H20" i="11"/>
  <c r="I20" i="11"/>
  <c r="J20" i="11"/>
  <c r="K20" i="11"/>
  <c r="L20" i="11"/>
  <c r="N20" i="11"/>
  <c r="E20" i="11"/>
  <c r="M6" i="11"/>
  <c r="M7" i="11"/>
  <c r="M8" i="11"/>
  <c r="M9" i="11"/>
  <c r="M10" i="11"/>
  <c r="M11" i="11"/>
  <c r="M12" i="11"/>
  <c r="M13" i="11"/>
  <c r="M14" i="11"/>
  <c r="M15" i="11"/>
  <c r="M16" i="11"/>
  <c r="M17" i="11"/>
  <c r="M18" i="11"/>
  <c r="M19" i="11"/>
  <c r="M5" i="11"/>
  <c r="AG24" i="10"/>
  <c r="AG39" i="10"/>
  <c r="AG38" i="10"/>
  <c r="U39" i="10"/>
  <c r="U38" i="10"/>
  <c r="U40" i="10"/>
  <c r="AG37" i="10"/>
  <c r="AG36" i="10"/>
  <c r="AG35" i="10"/>
  <c r="AG34" i="10"/>
  <c r="U32" i="10"/>
  <c r="U33" i="10"/>
  <c r="U34" i="10"/>
  <c r="U35" i="10"/>
  <c r="U36" i="10"/>
  <c r="U37" i="10"/>
  <c r="AS16" i="10"/>
  <c r="AS17" i="10"/>
  <c r="AS18" i="10"/>
  <c r="AS19" i="10"/>
  <c r="AS20" i="10"/>
  <c r="AS21" i="10"/>
  <c r="AS23" i="10"/>
  <c r="AS24" i="10"/>
  <c r="AS25" i="10"/>
  <c r="AS26" i="10"/>
  <c r="AS29" i="10"/>
  <c r="AS30" i="10"/>
  <c r="AS31" i="10"/>
  <c r="AS13" i="10"/>
  <c r="AS14" i="10"/>
  <c r="AS15" i="10"/>
  <c r="AS12" i="10"/>
  <c r="AG40" i="10"/>
  <c r="AG41" i="10"/>
  <c r="AG16" i="10"/>
  <c r="AG17" i="10"/>
  <c r="AG18" i="10"/>
  <c r="AG19" i="10"/>
  <c r="AG20" i="10"/>
  <c r="AG21" i="10"/>
  <c r="AG22" i="10"/>
  <c r="AG23" i="10"/>
  <c r="AG25" i="10"/>
  <c r="AG26" i="10"/>
  <c r="AG27" i="10"/>
  <c r="AG28" i="10"/>
  <c r="AG29" i="10"/>
  <c r="AG30" i="10"/>
  <c r="AG31" i="10"/>
  <c r="AG32" i="10"/>
  <c r="AG33" i="10"/>
  <c r="AG42" i="10"/>
  <c r="AG43" i="10"/>
  <c r="AG44" i="10"/>
  <c r="AG45" i="10"/>
  <c r="AG46" i="10"/>
  <c r="AG47" i="10"/>
  <c r="AG48" i="10"/>
  <c r="AG49" i="10"/>
  <c r="AG50" i="10"/>
  <c r="AG51" i="10"/>
  <c r="AG52" i="10"/>
  <c r="AG53" i="10"/>
  <c r="AG13" i="10"/>
  <c r="AG14" i="10"/>
  <c r="AG15" i="10"/>
  <c r="AG12" i="10"/>
  <c r="R13" i="10"/>
  <c r="U13" i="10"/>
  <c r="U14" i="10"/>
  <c r="U15" i="10"/>
  <c r="U16" i="10"/>
  <c r="U17" i="10"/>
  <c r="U18" i="10"/>
  <c r="U19" i="10"/>
  <c r="U20" i="10"/>
  <c r="U21" i="10"/>
  <c r="U22" i="10"/>
  <c r="U23" i="10"/>
  <c r="U24" i="10"/>
  <c r="U25" i="10"/>
  <c r="U26" i="10"/>
  <c r="U27" i="10"/>
  <c r="U28" i="10"/>
  <c r="U29" i="10"/>
  <c r="U30" i="10"/>
  <c r="U31" i="10"/>
  <c r="U41" i="10"/>
  <c r="U42" i="10"/>
  <c r="U43" i="10"/>
  <c r="U44" i="10"/>
  <c r="U45" i="10"/>
  <c r="U46" i="10"/>
  <c r="U47" i="10"/>
  <c r="U48" i="10"/>
  <c r="U49" i="10"/>
  <c r="U50" i="10"/>
  <c r="U51" i="10"/>
  <c r="U52" i="10"/>
  <c r="U12" i="10"/>
  <c r="R12" i="10"/>
  <c r="AG166" i="10"/>
  <c r="AS62" i="10"/>
  <c r="AS63" i="10"/>
  <c r="AS64" i="10"/>
  <c r="AS65" i="10"/>
  <c r="AS66" i="10"/>
  <c r="AS67" i="10"/>
  <c r="AS68" i="10"/>
  <c r="AS69" i="10"/>
  <c r="AS70" i="10"/>
  <c r="AS71" i="10"/>
  <c r="AS72" i="10"/>
  <c r="AS73" i="10"/>
  <c r="AS74" i="10"/>
  <c r="AS75" i="10"/>
  <c r="AS76" i="10"/>
  <c r="AS77" i="10"/>
  <c r="AS78" i="10"/>
  <c r="AS79" i="10"/>
  <c r="AS80" i="10"/>
  <c r="AS81" i="10"/>
  <c r="AS82" i="10"/>
  <c r="AS83" i="10"/>
  <c r="AS84" i="10"/>
  <c r="AS85" i="10"/>
  <c r="AS86" i="10"/>
  <c r="AS87" i="10"/>
  <c r="AS88" i="10"/>
  <c r="AS89" i="10"/>
  <c r="AS90" i="10"/>
  <c r="AS91" i="10"/>
  <c r="AS92" i="10"/>
  <c r="AS93" i="10"/>
  <c r="AS94" i="10"/>
  <c r="AS95" i="10"/>
  <c r="AS96" i="10"/>
  <c r="AS97" i="10"/>
  <c r="AS99" i="10"/>
  <c r="AS100" i="10"/>
  <c r="AS101" i="10"/>
  <c r="AS102" i="10"/>
  <c r="AS103" i="10"/>
  <c r="AS104" i="10"/>
  <c r="AS105" i="10"/>
  <c r="AS106" i="10"/>
  <c r="AS107" i="10"/>
  <c r="AS108" i="10"/>
  <c r="AS109" i="10"/>
  <c r="AS110" i="10"/>
  <c r="AS111" i="10"/>
  <c r="AS112" i="10"/>
  <c r="AS113" i="10"/>
  <c r="AS114" i="10"/>
  <c r="AS115" i="10"/>
  <c r="AS116" i="10"/>
  <c r="AS117" i="10"/>
  <c r="AS118" i="10"/>
  <c r="AS119" i="10"/>
  <c r="AS120" i="10"/>
  <c r="AS121" i="10"/>
  <c r="AS122" i="10"/>
  <c r="AS123" i="10"/>
  <c r="AS124" i="10"/>
  <c r="AS125" i="10"/>
  <c r="AS126" i="10"/>
  <c r="AS127" i="10"/>
  <c r="AS128" i="10"/>
  <c r="AS129" i="10"/>
  <c r="AS130" i="10"/>
  <c r="AS131" i="10"/>
  <c r="AS132" i="10"/>
  <c r="AS133" i="10"/>
  <c r="AS134" i="10"/>
  <c r="AS135" i="10"/>
  <c r="AS136" i="10"/>
  <c r="AS137" i="10"/>
  <c r="AS61" i="10"/>
  <c r="AG61" i="10"/>
  <c r="AG62" i="10"/>
  <c r="AG63" i="10"/>
  <c r="AG64" i="10"/>
  <c r="AG65" i="10"/>
  <c r="AG66" i="10"/>
  <c r="AG67" i="10"/>
  <c r="AG68" i="10"/>
  <c r="AG69" i="10"/>
  <c r="AG70" i="10"/>
  <c r="AG71" i="10"/>
  <c r="AG72" i="10"/>
  <c r="AG73" i="10"/>
  <c r="AG74" i="10"/>
  <c r="AG75" i="10"/>
  <c r="AG76" i="10"/>
  <c r="AG77" i="10"/>
  <c r="AG78" i="10"/>
  <c r="AG79" i="10"/>
  <c r="AG80" i="10"/>
  <c r="AG81" i="10"/>
  <c r="AG82" i="10"/>
  <c r="AG83" i="10"/>
  <c r="AG84" i="10"/>
  <c r="AG85" i="10"/>
  <c r="AG86" i="10"/>
  <c r="AG87" i="10"/>
  <c r="AG88" i="10"/>
  <c r="AG89" i="10"/>
  <c r="AG90" i="10"/>
  <c r="AG91" i="10"/>
  <c r="AG92" i="10"/>
  <c r="AG93" i="10"/>
  <c r="AG94" i="10"/>
  <c r="AG95" i="10"/>
  <c r="AG96" i="10"/>
  <c r="AG97" i="10"/>
  <c r="AG98" i="10"/>
  <c r="AG99" i="10"/>
  <c r="AG100" i="10"/>
  <c r="AG101" i="10"/>
  <c r="AG102" i="10"/>
  <c r="AG103" i="10"/>
  <c r="AG104" i="10"/>
  <c r="AG105" i="10"/>
  <c r="AG106" i="10"/>
  <c r="AG107" i="10"/>
  <c r="AG108" i="10"/>
  <c r="AG109" i="10"/>
  <c r="AG110" i="10"/>
  <c r="AG111" i="10"/>
  <c r="AG112" i="10"/>
  <c r="AG113" i="10"/>
  <c r="AG114" i="10"/>
  <c r="AG115" i="10"/>
  <c r="AG116" i="10"/>
  <c r="AG117" i="10"/>
  <c r="AG118" i="10"/>
  <c r="AG119" i="10"/>
  <c r="AG120" i="10"/>
  <c r="AG121" i="10"/>
  <c r="AG122" i="10"/>
  <c r="AG123" i="10"/>
  <c r="AG124" i="10"/>
  <c r="AG125" i="10"/>
  <c r="AG126" i="10"/>
  <c r="AG127" i="10"/>
  <c r="AG128" i="10"/>
  <c r="AG129" i="10"/>
  <c r="AG130" i="10"/>
  <c r="AG131" i="10"/>
  <c r="AG132" i="10"/>
  <c r="AG133" i="10"/>
  <c r="AG134" i="10"/>
  <c r="AG135" i="10"/>
  <c r="AG136" i="10"/>
  <c r="AG137" i="10"/>
  <c r="AG138" i="10"/>
  <c r="AG139" i="10"/>
  <c r="AG140" i="10"/>
  <c r="AG141" i="10"/>
  <c r="AG142" i="10"/>
  <c r="AG143" i="10"/>
  <c r="AG144" i="10"/>
  <c r="AG145" i="10"/>
  <c r="AG146" i="10"/>
  <c r="AG147" i="10"/>
  <c r="AG148" i="10"/>
  <c r="AG149" i="10"/>
  <c r="AG150" i="10"/>
  <c r="AG151" i="10"/>
  <c r="AG152" i="10"/>
  <c r="AG153" i="10"/>
  <c r="AG154" i="10"/>
  <c r="AG155" i="10"/>
  <c r="AG156" i="10"/>
  <c r="AG157" i="10"/>
  <c r="AG158" i="10"/>
  <c r="AG159" i="10"/>
  <c r="AG161" i="10"/>
  <c r="AG162" i="10"/>
  <c r="AG163" i="10"/>
  <c r="AG164" i="10"/>
  <c r="AG165" i="10"/>
  <c r="AG167" i="10"/>
  <c r="AG168" i="10"/>
  <c r="AG169" i="10"/>
  <c r="AG170" i="10"/>
  <c r="AG171" i="10"/>
  <c r="AG172" i="10"/>
  <c r="AG60" i="10"/>
  <c r="U61" i="10"/>
  <c r="U62" i="10"/>
  <c r="U63" i="10"/>
  <c r="U64" i="10"/>
  <c r="U65" i="10"/>
  <c r="U66" i="10"/>
  <c r="U67" i="10"/>
  <c r="U68" i="10"/>
  <c r="U69" i="10"/>
  <c r="U70" i="10"/>
  <c r="U71" i="10"/>
  <c r="U72" i="10"/>
  <c r="U73" i="10"/>
  <c r="U74" i="10"/>
  <c r="U75" i="10"/>
  <c r="U76" i="10"/>
  <c r="U77" i="10"/>
  <c r="U78" i="10"/>
  <c r="U79" i="10"/>
  <c r="U80" i="10"/>
  <c r="U81" i="10"/>
  <c r="U82" i="10"/>
  <c r="U83" i="10"/>
  <c r="U84" i="10"/>
  <c r="U85" i="10"/>
  <c r="U86" i="10"/>
  <c r="U87" i="10"/>
  <c r="U88" i="10"/>
  <c r="U89" i="10"/>
  <c r="U90" i="10"/>
  <c r="U91" i="10"/>
  <c r="U92" i="10"/>
  <c r="U93" i="10"/>
  <c r="U94" i="10"/>
  <c r="U95" i="10"/>
  <c r="U96" i="10"/>
  <c r="U97" i="10"/>
  <c r="U98" i="10"/>
  <c r="U99" i="10"/>
  <c r="U100" i="10"/>
  <c r="U101" i="10"/>
  <c r="U102" i="10"/>
  <c r="U103" i="10"/>
  <c r="U104" i="10"/>
  <c r="U105" i="10"/>
  <c r="U106" i="10"/>
  <c r="U107" i="10"/>
  <c r="U108" i="10"/>
  <c r="U109" i="10"/>
  <c r="U110" i="10"/>
  <c r="U111" i="10"/>
  <c r="U112" i="10"/>
  <c r="U113" i="10"/>
  <c r="U114" i="10"/>
  <c r="U115" i="10"/>
  <c r="U116" i="10"/>
  <c r="U117" i="10"/>
  <c r="U118" i="10"/>
  <c r="U119" i="10"/>
  <c r="U120" i="10"/>
  <c r="U121" i="10"/>
  <c r="U122" i="10"/>
  <c r="U123" i="10"/>
  <c r="U124" i="10"/>
  <c r="U125" i="10"/>
  <c r="U126" i="10"/>
  <c r="U127" i="10"/>
  <c r="U128" i="10"/>
  <c r="U129" i="10"/>
  <c r="U130" i="10"/>
  <c r="U131" i="10"/>
  <c r="U132" i="10"/>
  <c r="U133" i="10"/>
  <c r="U134" i="10"/>
  <c r="U135" i="10"/>
  <c r="U136" i="10"/>
  <c r="U137" i="10"/>
  <c r="U138" i="10"/>
  <c r="U139" i="10"/>
  <c r="U140" i="10"/>
  <c r="U141" i="10"/>
  <c r="U142" i="10"/>
  <c r="U143" i="10"/>
  <c r="U144" i="10"/>
  <c r="U145" i="10"/>
  <c r="U146" i="10"/>
  <c r="U147" i="10"/>
  <c r="U148" i="10"/>
  <c r="U149" i="10"/>
  <c r="U150" i="10"/>
  <c r="U151" i="10"/>
  <c r="U152" i="10"/>
  <c r="U153" i="10"/>
  <c r="U154" i="10"/>
  <c r="U155" i="10"/>
  <c r="U156" i="10"/>
  <c r="U157" i="10"/>
  <c r="U158" i="10"/>
  <c r="U159" i="10"/>
  <c r="U160" i="10"/>
  <c r="U161" i="10"/>
  <c r="U162" i="10"/>
  <c r="U163" i="10"/>
  <c r="U164" i="10"/>
  <c r="U60" i="10"/>
  <c r="I81" i="10"/>
  <c r="I82" i="10"/>
  <c r="I83" i="10"/>
  <c r="I80" i="10"/>
  <c r="I72" i="10"/>
  <c r="I73" i="10"/>
  <c r="I74" i="10"/>
  <c r="I75" i="10"/>
  <c r="I76" i="10"/>
  <c r="I77" i="10"/>
  <c r="I71" i="10"/>
  <c r="I61" i="10"/>
  <c r="I62" i="10"/>
  <c r="I63" i="10"/>
  <c r="I64" i="10"/>
  <c r="I65" i="10"/>
  <c r="I66" i="10"/>
  <c r="I67" i="10"/>
  <c r="I68" i="10"/>
  <c r="I60" i="10"/>
  <c r="A59" i="10"/>
  <c r="AQ59" i="10" s="1"/>
  <c r="A12" i="10"/>
  <c r="AT12" i="10" s="1"/>
  <c r="AE6" i="10"/>
  <c r="S5" i="10"/>
  <c r="P6" i="10"/>
  <c r="M20" i="11" l="1"/>
  <c r="J12" i="10"/>
  <c r="S59" i="10"/>
  <c r="S12" i="10"/>
  <c r="G12" i="10"/>
  <c r="AE59" i="10"/>
  <c r="AH12" i="10"/>
  <c r="AQ12" i="10"/>
  <c r="AE12" i="10"/>
  <c r="A13" i="10"/>
  <c r="AH13" i="10" s="1"/>
  <c r="AQ13" i="10"/>
  <c r="A14" i="10"/>
  <c r="A60" i="10"/>
  <c r="V12" i="10"/>
  <c r="S13" i="10" l="1"/>
  <c r="J13" i="10"/>
  <c r="V13" i="10"/>
  <c r="AT13" i="10"/>
  <c r="G13" i="10"/>
  <c r="AE13" i="10"/>
  <c r="V14" i="10"/>
  <c r="G14" i="10"/>
  <c r="A15" i="10"/>
  <c r="AT14" i="10"/>
  <c r="J14" i="10"/>
  <c r="S14" i="10"/>
  <c r="AH14" i="10"/>
  <c r="AQ14" i="10"/>
  <c r="AE14" i="10"/>
  <c r="G60" i="10"/>
  <c r="V60" i="10"/>
  <c r="S60" i="10"/>
  <c r="AQ60" i="10"/>
  <c r="A61" i="10"/>
  <c r="AE60" i="10"/>
  <c r="AH60" i="10"/>
  <c r="J60" i="10"/>
  <c r="S15" i="10" l="1"/>
  <c r="G15" i="10"/>
  <c r="AT15" i="10"/>
  <c r="AE15" i="10"/>
  <c r="AH15" i="10"/>
  <c r="V15" i="10"/>
  <c r="AQ15" i="10"/>
  <c r="J15" i="10"/>
  <c r="A16" i="10"/>
  <c r="S61" i="10"/>
  <c r="AQ61" i="10"/>
  <c r="A62" i="10"/>
  <c r="V61" i="10"/>
  <c r="G61" i="10"/>
  <c r="AE61" i="10"/>
  <c r="AT61" i="10"/>
  <c r="AH61" i="10"/>
  <c r="J61" i="10"/>
  <c r="AH62" i="10" l="1"/>
  <c r="J62" i="10"/>
  <c r="G62" i="10"/>
  <c r="S62" i="10"/>
  <c r="AE62" i="10"/>
  <c r="V62" i="10"/>
  <c r="AQ62" i="10"/>
  <c r="A63" i="10"/>
  <c r="AT62" i="10"/>
  <c r="AE16" i="10"/>
  <c r="S16" i="10"/>
  <c r="G16" i="10"/>
  <c r="AH16" i="10"/>
  <c r="J16" i="10"/>
  <c r="AT16" i="10"/>
  <c r="V16" i="10"/>
  <c r="A17" i="10"/>
  <c r="AQ16" i="10"/>
  <c r="AQ63" i="10" l="1"/>
  <c r="AT63" i="10"/>
  <c r="J63" i="10"/>
  <c r="A64" i="10"/>
  <c r="S63" i="10"/>
  <c r="AE63" i="10"/>
  <c r="V63" i="10"/>
  <c r="G63" i="10"/>
  <c r="AH63" i="10"/>
  <c r="V17" i="10"/>
  <c r="AT17" i="10"/>
  <c r="J17" i="10"/>
  <c r="A18" i="10"/>
  <c r="G17" i="10"/>
  <c r="AQ17" i="10"/>
  <c r="AH17" i="10"/>
  <c r="AE17" i="10"/>
  <c r="S17" i="10"/>
  <c r="J64" i="10" l="1"/>
  <c r="AH64" i="10"/>
  <c r="G64" i="10"/>
  <c r="S64" i="10"/>
  <c r="AT64" i="10"/>
  <c r="V64" i="10"/>
  <c r="A65" i="10"/>
  <c r="AQ64" i="10"/>
  <c r="AE64" i="10"/>
  <c r="S18" i="10"/>
  <c r="AT18" i="10"/>
  <c r="G18" i="10"/>
  <c r="AQ18" i="10"/>
  <c r="A19" i="10"/>
  <c r="V18" i="10"/>
  <c r="AT22" i="10"/>
  <c r="AE18" i="10"/>
  <c r="J18" i="10"/>
  <c r="AH18" i="10"/>
  <c r="AQ22" i="10"/>
  <c r="S19" i="10" l="1"/>
  <c r="AH19" i="10"/>
  <c r="AQ19" i="10"/>
  <c r="G19" i="10"/>
  <c r="AT19" i="10"/>
  <c r="J19" i="10"/>
  <c r="A20" i="10"/>
  <c r="V19" i="10"/>
  <c r="AE19" i="10"/>
  <c r="G65" i="10"/>
  <c r="AE65" i="10"/>
  <c r="AQ65" i="10"/>
  <c r="A66" i="10"/>
  <c r="AH65" i="10"/>
  <c r="J65" i="10"/>
  <c r="V65" i="10"/>
  <c r="S65" i="10"/>
  <c r="AT65" i="10"/>
  <c r="AQ20" i="10" l="1"/>
  <c r="G20" i="10"/>
  <c r="J20" i="10"/>
  <c r="S20" i="10"/>
  <c r="AT20" i="10"/>
  <c r="AE20" i="10"/>
  <c r="V20" i="10"/>
  <c r="A21" i="10"/>
  <c r="AH20" i="10"/>
  <c r="A67" i="10"/>
  <c r="AT66" i="10"/>
  <c r="AQ66" i="10"/>
  <c r="AE66" i="10"/>
  <c r="V66" i="10"/>
  <c r="G66" i="10"/>
  <c r="J66" i="10"/>
  <c r="AH66" i="10"/>
  <c r="S66" i="10"/>
  <c r="S21" i="10" l="1"/>
  <c r="AH21" i="10"/>
  <c r="A22" i="10"/>
  <c r="G21" i="10"/>
  <c r="V21" i="10"/>
  <c r="J21" i="10"/>
  <c r="AE21" i="10"/>
  <c r="AH67" i="10"/>
  <c r="G67" i="10"/>
  <c r="AQ67" i="10"/>
  <c r="AT67" i="10"/>
  <c r="AE67" i="10"/>
  <c r="J67" i="10"/>
  <c r="V67" i="10"/>
  <c r="S67" i="10"/>
  <c r="A68" i="10"/>
  <c r="A69" i="10" l="1"/>
  <c r="J68" i="10"/>
  <c r="AH68" i="10"/>
  <c r="G68" i="10"/>
  <c r="V68" i="10"/>
  <c r="AQ68" i="10"/>
  <c r="AT68" i="10"/>
  <c r="S68" i="10"/>
  <c r="AE68" i="10"/>
  <c r="J22" i="10"/>
  <c r="G22" i="10"/>
  <c r="AE22" i="10"/>
  <c r="A23" i="10"/>
  <c r="V22" i="10"/>
  <c r="AH22" i="10"/>
  <c r="S22" i="10"/>
  <c r="G23" i="10" l="1"/>
  <c r="AE23" i="10"/>
  <c r="J23" i="10"/>
  <c r="AH23" i="10"/>
  <c r="V23" i="10"/>
  <c r="S23" i="10"/>
  <c r="A24" i="10"/>
  <c r="AT69" i="10"/>
  <c r="AH69" i="10"/>
  <c r="AE69" i="10"/>
  <c r="AQ69" i="10"/>
  <c r="A70" i="10"/>
  <c r="S69" i="10"/>
  <c r="V69" i="10"/>
  <c r="AE25" i="10" l="1"/>
  <c r="V24" i="10"/>
  <c r="AE24" i="10"/>
  <c r="A25" i="10"/>
  <c r="J24" i="10"/>
  <c r="AH25" i="10"/>
  <c r="S24" i="10"/>
  <c r="AH24" i="10"/>
  <c r="AT21" i="10"/>
  <c r="AQ21" i="10"/>
  <c r="G24" i="10"/>
  <c r="AE70" i="10"/>
  <c r="A71" i="10"/>
  <c r="AT70" i="10"/>
  <c r="V70" i="10"/>
  <c r="AQ70" i="10"/>
  <c r="AH70" i="10"/>
  <c r="S70" i="10"/>
  <c r="A26" i="10" l="1"/>
  <c r="AT23" i="10"/>
  <c r="AH26" i="10"/>
  <c r="AE26" i="10"/>
  <c r="G25" i="10"/>
  <c r="AQ23" i="10"/>
  <c r="S25" i="10"/>
  <c r="J25" i="10"/>
  <c r="V25" i="10"/>
  <c r="A72" i="10"/>
  <c r="AH71" i="10"/>
  <c r="AE71" i="10"/>
  <c r="S71" i="10"/>
  <c r="AQ71" i="10"/>
  <c r="AT71" i="10"/>
  <c r="V71" i="10"/>
  <c r="AQ72" i="10" l="1"/>
  <c r="AE72" i="10"/>
  <c r="A73" i="10"/>
  <c r="AH72" i="10"/>
  <c r="AT72" i="10"/>
  <c r="S72" i="10"/>
  <c r="V72" i="10"/>
  <c r="AH27" i="10"/>
  <c r="AE27" i="10"/>
  <c r="AQ24" i="10"/>
  <c r="V26" i="10"/>
  <c r="A27" i="10"/>
  <c r="S26" i="10"/>
  <c r="AT24" i="10"/>
  <c r="J26" i="10"/>
  <c r="G26" i="10"/>
  <c r="V73" i="10" l="1"/>
  <c r="AT73" i="10"/>
  <c r="S73" i="10"/>
  <c r="A74" i="10"/>
  <c r="AE73" i="10"/>
  <c r="AH73" i="10"/>
  <c r="AQ73" i="10"/>
  <c r="A28" i="10"/>
  <c r="AH28" i="10"/>
  <c r="J27" i="10"/>
  <c r="V27" i="10"/>
  <c r="AQ25" i="10"/>
  <c r="AE28" i="10"/>
  <c r="AT25" i="10"/>
  <c r="G27" i="10"/>
  <c r="S27" i="10"/>
  <c r="AE74" i="10" l="1"/>
  <c r="S74" i="10"/>
  <c r="A75" i="10"/>
  <c r="AH74" i="10"/>
  <c r="AQ74" i="10"/>
  <c r="V74" i="10"/>
  <c r="AT74" i="10"/>
  <c r="AH29" i="10"/>
  <c r="G28" i="10"/>
  <c r="AT26" i="10"/>
  <c r="A29" i="10"/>
  <c r="V28" i="10"/>
  <c r="AQ26" i="10"/>
  <c r="J28" i="10"/>
  <c r="S28" i="10"/>
  <c r="AE29" i="10"/>
  <c r="A30" i="10" l="1"/>
  <c r="AT33" i="10"/>
  <c r="S29" i="10"/>
  <c r="AH30" i="10"/>
  <c r="AT29" i="10"/>
  <c r="AQ29" i="10"/>
  <c r="V29" i="10"/>
  <c r="AE30" i="10"/>
  <c r="G29" i="10"/>
  <c r="J29" i="10"/>
  <c r="AQ33" i="10"/>
  <c r="S75" i="10"/>
  <c r="A76" i="10"/>
  <c r="AH75" i="10"/>
  <c r="AQ75" i="10"/>
  <c r="AT75" i="10"/>
  <c r="AE75" i="10"/>
  <c r="V75" i="10"/>
  <c r="A77" i="10" l="1"/>
  <c r="AH76" i="10"/>
  <c r="AQ76" i="10"/>
  <c r="AE76" i="10"/>
  <c r="J71" i="10"/>
  <c r="AT76" i="10"/>
  <c r="S76" i="10"/>
  <c r="V76" i="10"/>
  <c r="G71" i="10"/>
  <c r="V30" i="10"/>
  <c r="AH31" i="10"/>
  <c r="AE31" i="10"/>
  <c r="G30" i="10"/>
  <c r="A31" i="10"/>
  <c r="AT30" i="10"/>
  <c r="AQ30" i="10"/>
  <c r="J30" i="10"/>
  <c r="S30" i="10"/>
  <c r="A32" i="10" l="1"/>
  <c r="J31" i="10"/>
  <c r="AH32" i="10"/>
  <c r="AQ31" i="10"/>
  <c r="S31" i="10"/>
  <c r="G31" i="10"/>
  <c r="AE32" i="10"/>
  <c r="V31" i="10"/>
  <c r="AT31" i="10"/>
  <c r="AT77" i="10"/>
  <c r="AH77" i="10"/>
  <c r="A78" i="10"/>
  <c r="AE77" i="10"/>
  <c r="AQ77" i="10"/>
  <c r="S77" i="10"/>
  <c r="G72" i="10"/>
  <c r="V77" i="10"/>
  <c r="J72" i="10"/>
  <c r="AT78" i="10" l="1"/>
  <c r="A79" i="10"/>
  <c r="AH78" i="10"/>
  <c r="V78" i="10"/>
  <c r="AQ78" i="10"/>
  <c r="J73" i="10"/>
  <c r="AE78" i="10"/>
  <c r="G73" i="10"/>
  <c r="S78" i="10"/>
  <c r="A33" i="10"/>
  <c r="AE33" i="10"/>
  <c r="AH33" i="10"/>
  <c r="J32" i="10"/>
  <c r="S32" i="10"/>
  <c r="G32" i="10"/>
  <c r="V32" i="10"/>
  <c r="AH38" i="10"/>
  <c r="AT32" i="10"/>
  <c r="AE38" i="10"/>
  <c r="AQ32" i="10"/>
  <c r="V79" i="10" l="1"/>
  <c r="AH79" i="10"/>
  <c r="AT79" i="10"/>
  <c r="S79" i="10"/>
  <c r="AE79" i="10"/>
  <c r="J74" i="10"/>
  <c r="A80" i="10"/>
  <c r="G74" i="10"/>
  <c r="AQ79" i="10"/>
  <c r="V33" i="10"/>
  <c r="S33" i="10"/>
  <c r="AH34" i="10"/>
  <c r="AE34" i="10"/>
  <c r="AH39" i="10"/>
  <c r="AQ34" i="10"/>
  <c r="G33" i="10"/>
  <c r="A34" i="10"/>
  <c r="J33" i="10"/>
  <c r="AE39" i="10"/>
  <c r="AT34" i="10"/>
  <c r="G75" i="10" l="1"/>
  <c r="AE80" i="10"/>
  <c r="AQ80" i="10"/>
  <c r="V80" i="10"/>
  <c r="A81" i="10"/>
  <c r="S80" i="10"/>
  <c r="AT80" i="10"/>
  <c r="AH80" i="10"/>
  <c r="J75" i="10"/>
  <c r="AT28" i="10"/>
  <c r="S34" i="10"/>
  <c r="AH35" i="10"/>
  <c r="AQ35" i="10"/>
  <c r="AT35" i="10"/>
  <c r="AE35" i="10"/>
  <c r="J34" i="10"/>
  <c r="G34" i="10"/>
  <c r="A35" i="10"/>
  <c r="AQ28" i="10"/>
  <c r="V34" i="10"/>
  <c r="A36" i="10" l="1"/>
  <c r="S35" i="10"/>
  <c r="AQ38" i="10"/>
  <c r="V38" i="10"/>
  <c r="G35" i="10"/>
  <c r="AH36" i="10"/>
  <c r="J35" i="10"/>
  <c r="AQ41" i="10"/>
  <c r="AE36" i="10"/>
  <c r="V35" i="10"/>
  <c r="AT38" i="10"/>
  <c r="AT41" i="10"/>
  <c r="S38" i="10"/>
  <c r="G76" i="10"/>
  <c r="V81" i="10"/>
  <c r="AH81" i="10"/>
  <c r="AT81" i="10"/>
  <c r="J76" i="10"/>
  <c r="S81" i="10"/>
  <c r="AE81" i="10"/>
  <c r="A82" i="10"/>
  <c r="AQ81" i="10"/>
  <c r="AQ82" i="10" l="1"/>
  <c r="S82" i="10"/>
  <c r="V82" i="10"/>
  <c r="AH82" i="10"/>
  <c r="G77" i="10"/>
  <c r="A83" i="10"/>
  <c r="AE82" i="10"/>
  <c r="J77" i="10"/>
  <c r="AT82" i="10"/>
  <c r="AQ40" i="10"/>
  <c r="V36" i="10"/>
  <c r="S39" i="10"/>
  <c r="V39" i="10"/>
  <c r="G36" i="10"/>
  <c r="J36" i="10"/>
  <c r="A37" i="10"/>
  <c r="AT39" i="10"/>
  <c r="AH37" i="10"/>
  <c r="AQ27" i="10"/>
  <c r="AE37" i="10"/>
  <c r="AT40" i="10"/>
  <c r="S36" i="10"/>
  <c r="AT27" i="10"/>
  <c r="AQ39" i="10"/>
  <c r="AQ36" i="10" l="1"/>
  <c r="A38" i="10"/>
  <c r="AE42" i="10"/>
  <c r="S37" i="10"/>
  <c r="V37" i="10"/>
  <c r="AH42" i="10"/>
  <c r="AT36" i="10"/>
  <c r="G37" i="10"/>
  <c r="J37" i="10"/>
  <c r="AQ83" i="10"/>
  <c r="V83" i="10"/>
  <c r="AH83" i="10"/>
  <c r="A84" i="10"/>
  <c r="AE83" i="10"/>
  <c r="S83" i="10"/>
  <c r="AT83" i="10"/>
  <c r="V41" i="10" l="1"/>
  <c r="A39" i="10"/>
  <c r="J38" i="10"/>
  <c r="AE43" i="10"/>
  <c r="AT37" i="10"/>
  <c r="AQ37" i="10"/>
  <c r="AH43" i="10"/>
  <c r="AT42" i="10"/>
  <c r="S41" i="10"/>
  <c r="G38" i="10"/>
  <c r="AQ42" i="10"/>
  <c r="S84" i="10"/>
  <c r="AT84" i="10"/>
  <c r="AQ84" i="10"/>
  <c r="AH84" i="10"/>
  <c r="A85" i="10"/>
  <c r="V84" i="10"/>
  <c r="AE84" i="10"/>
  <c r="AE85" i="10" l="1"/>
  <c r="AH85" i="10"/>
  <c r="V85" i="10"/>
  <c r="AT85" i="10"/>
  <c r="AQ85" i="10"/>
  <c r="A86" i="10"/>
  <c r="S85" i="10"/>
  <c r="AT43" i="10"/>
  <c r="V42" i="10"/>
  <c r="AH44" i="10"/>
  <c r="A40" i="10"/>
  <c r="AE44" i="10"/>
  <c r="J39" i="10"/>
  <c r="AQ43" i="10"/>
  <c r="S42" i="10"/>
  <c r="G39" i="10"/>
  <c r="A41" i="10" l="1"/>
  <c r="AE40" i="10"/>
  <c r="V43" i="10"/>
  <c r="S43" i="10"/>
  <c r="AQ44" i="10"/>
  <c r="AH45" i="10"/>
  <c r="AT44" i="10"/>
  <c r="V40" i="10"/>
  <c r="AE45" i="10"/>
  <c r="S40" i="10"/>
  <c r="AH40" i="10"/>
  <c r="AQ86" i="10"/>
  <c r="S86" i="10"/>
  <c r="A87" i="10"/>
  <c r="AH86" i="10"/>
  <c r="V86" i="10"/>
  <c r="AT86" i="10"/>
  <c r="AE86" i="10"/>
  <c r="AE87" i="10" l="1"/>
  <c r="A88" i="10"/>
  <c r="AH87" i="10"/>
  <c r="V87" i="10"/>
  <c r="AQ87" i="10"/>
  <c r="AT87" i="10"/>
  <c r="S87" i="10"/>
  <c r="S44" i="10"/>
  <c r="AT45" i="10"/>
  <c r="V44" i="10"/>
  <c r="A42" i="10"/>
  <c r="AE41" i="10"/>
  <c r="AE46" i="10"/>
  <c r="AH41" i="10"/>
  <c r="AQ45" i="10"/>
  <c r="AH46" i="10"/>
  <c r="AE47" i="10" l="1"/>
  <c r="AQ46" i="10"/>
  <c r="AH47" i="10"/>
  <c r="AT46" i="10"/>
  <c r="S45" i="10"/>
  <c r="V45" i="10"/>
  <c r="A43" i="10"/>
  <c r="AQ88" i="10"/>
  <c r="AT88" i="10"/>
  <c r="J80" i="10"/>
  <c r="AE88" i="10"/>
  <c r="G80" i="10"/>
  <c r="AH88" i="10"/>
  <c r="A89" i="10"/>
  <c r="S88" i="10"/>
  <c r="V88" i="10"/>
  <c r="AH48" i="10" l="1"/>
  <c r="S46" i="10"/>
  <c r="AE48" i="10"/>
  <c r="A44" i="10"/>
  <c r="AQ47" i="10"/>
  <c r="AT47" i="10"/>
  <c r="V46" i="10"/>
  <c r="AE91" i="10"/>
  <c r="AH89" i="10"/>
  <c r="V89" i="10"/>
  <c r="S89" i="10"/>
  <c r="AQ89" i="10"/>
  <c r="G81" i="10"/>
  <c r="AE89" i="10"/>
  <c r="A90" i="10"/>
  <c r="AT89" i="10"/>
  <c r="J81" i="10"/>
  <c r="AH49" i="10" l="1"/>
  <c r="AT48" i="10"/>
  <c r="AQ48" i="10"/>
  <c r="A45" i="10"/>
  <c r="S47" i="10"/>
  <c r="V47" i="10"/>
  <c r="AE49" i="10"/>
  <c r="V90" i="10"/>
  <c r="S90" i="10"/>
  <c r="G82" i="10"/>
  <c r="AH90" i="10"/>
  <c r="AT92" i="10"/>
  <c r="AQ90" i="10"/>
  <c r="J82" i="10"/>
  <c r="AE90" i="10"/>
  <c r="AE92" i="10"/>
  <c r="AT90" i="10"/>
  <c r="A91" i="10"/>
  <c r="AH50" i="10" l="1"/>
  <c r="S48" i="10"/>
  <c r="V48" i="10"/>
  <c r="AE50" i="10"/>
  <c r="AQ49" i="10"/>
  <c r="A46" i="10"/>
  <c r="AT49" i="10"/>
  <c r="S93" i="10"/>
  <c r="AT91" i="10"/>
  <c r="AQ91" i="10"/>
  <c r="AH91" i="10"/>
  <c r="S91" i="10"/>
  <c r="AE93" i="10"/>
  <c r="AT93" i="10"/>
  <c r="J83" i="10"/>
  <c r="AQ93" i="10"/>
  <c r="V91" i="10"/>
  <c r="G83" i="10"/>
  <c r="A92" i="10"/>
  <c r="S49" i="10" l="1"/>
  <c r="V49" i="10"/>
  <c r="AE51" i="10"/>
  <c r="AQ50" i="10"/>
  <c r="AH51" i="10"/>
  <c r="A47" i="10"/>
  <c r="AT50" i="10"/>
  <c r="AQ94" i="10"/>
  <c r="S94" i="10"/>
  <c r="AQ92" i="10"/>
  <c r="AE94" i="10"/>
  <c r="AH92" i="10"/>
  <c r="AT94" i="10"/>
  <c r="A93" i="10"/>
  <c r="V92" i="10"/>
  <c r="S92" i="10"/>
  <c r="S95" i="10" l="1"/>
  <c r="AE95" i="10"/>
  <c r="AQ95" i="10"/>
  <c r="A94" i="10"/>
  <c r="AT95" i="10"/>
  <c r="V93" i="10"/>
  <c r="AH93" i="10"/>
  <c r="AQ51" i="10"/>
  <c r="AH52" i="10"/>
  <c r="AT51" i="10"/>
  <c r="A48" i="10"/>
  <c r="AE52" i="10"/>
  <c r="S50" i="10"/>
  <c r="V50" i="10"/>
  <c r="AH94" i="10" l="1"/>
  <c r="AT96" i="10"/>
  <c r="S96" i="10"/>
  <c r="A95" i="10"/>
  <c r="AQ96" i="10"/>
  <c r="AE96" i="10"/>
  <c r="V94" i="10"/>
  <c r="AH53" i="10"/>
  <c r="AQ52" i="10"/>
  <c r="V51" i="10"/>
  <c r="S51" i="10"/>
  <c r="A49" i="10"/>
  <c r="AE53" i="10"/>
  <c r="AT52" i="10"/>
  <c r="G49" i="10" l="1"/>
  <c r="A50" i="10"/>
  <c r="AQ53" i="10"/>
  <c r="AT53" i="10"/>
  <c r="AH97" i="10"/>
  <c r="A96" i="10"/>
  <c r="V97" i="10"/>
  <c r="AQ97" i="10"/>
  <c r="AT97" i="10"/>
  <c r="V95" i="10"/>
  <c r="AE97" i="10"/>
  <c r="AH95" i="10"/>
  <c r="S97" i="10"/>
  <c r="A97" i="10" l="1"/>
  <c r="V96" i="10"/>
  <c r="V98" i="10"/>
  <c r="AH96" i="10"/>
  <c r="AE98" i="10"/>
  <c r="S98" i="10"/>
  <c r="AH98" i="10"/>
  <c r="G50" i="10"/>
  <c r="A51" i="10"/>
  <c r="AQ54" i="10"/>
  <c r="AT54" i="10"/>
  <c r="A52" i="10" l="1"/>
  <c r="G51" i="10"/>
  <c r="AH99" i="10"/>
  <c r="S99" i="10"/>
  <c r="AE99" i="10"/>
  <c r="A98" i="10"/>
  <c r="AT99" i="10"/>
  <c r="AQ99" i="10"/>
  <c r="V99" i="10"/>
  <c r="A99" i="10" l="1"/>
  <c r="AH100" i="10"/>
  <c r="V100" i="10"/>
  <c r="AT100" i="10"/>
  <c r="S100" i="10"/>
  <c r="AE100" i="10"/>
  <c r="AQ100" i="10"/>
  <c r="V52" i="10"/>
  <c r="A53" i="10"/>
  <c r="S52" i="10"/>
  <c r="G52" i="10"/>
  <c r="G53" i="10" l="1"/>
  <c r="A54" i="10"/>
  <c r="S101" i="10"/>
  <c r="AE101" i="10"/>
  <c r="AT101" i="10"/>
  <c r="AQ101" i="10"/>
  <c r="A100" i="10"/>
  <c r="AH101" i="10"/>
  <c r="V101" i="10"/>
  <c r="G54" i="10" l="1"/>
  <c r="A55" i="10"/>
  <c r="A56" i="10" s="1"/>
  <c r="A57" i="10" s="1"/>
  <c r="AT102" i="10"/>
  <c r="S102" i="10"/>
  <c r="V102" i="10"/>
  <c r="AQ102" i="10"/>
  <c r="A101" i="10"/>
  <c r="AE102" i="10"/>
  <c r="AH102" i="10"/>
  <c r="AQ103" i="10" l="1"/>
  <c r="AT103" i="10"/>
  <c r="AE103" i="10"/>
  <c r="AH103" i="10"/>
  <c r="V103" i="10"/>
  <c r="A102" i="10"/>
  <c r="S103" i="10"/>
  <c r="AT104" i="10" l="1"/>
  <c r="AH104" i="10"/>
  <c r="AQ104" i="10"/>
  <c r="A103" i="10"/>
  <c r="V104" i="10"/>
  <c r="S104" i="10"/>
  <c r="AE104" i="10"/>
  <c r="AE105" i="10" l="1"/>
  <c r="S105" i="10"/>
  <c r="A104" i="10"/>
  <c r="AQ105" i="10"/>
  <c r="AH105" i="10"/>
  <c r="AT105" i="10"/>
  <c r="V105" i="10"/>
  <c r="AT106" i="10" l="1"/>
  <c r="AE106" i="10"/>
  <c r="A105" i="10"/>
  <c r="S106" i="10"/>
  <c r="AQ106" i="10"/>
  <c r="AH106" i="10"/>
  <c r="V106" i="10"/>
  <c r="AE107" i="10" l="1"/>
  <c r="A106" i="10"/>
  <c r="AH107" i="10"/>
  <c r="AT107" i="10"/>
  <c r="V107" i="10"/>
  <c r="S107" i="10"/>
  <c r="AQ107" i="10"/>
  <c r="S108" i="10" l="1"/>
  <c r="AE108" i="10"/>
  <c r="AT108" i="10"/>
  <c r="A107" i="10"/>
  <c r="V108" i="10"/>
  <c r="AQ108" i="10"/>
  <c r="AH108" i="10"/>
  <c r="A108" i="10" l="1"/>
  <c r="AT109" i="10"/>
  <c r="S109" i="10"/>
  <c r="AE109" i="10"/>
  <c r="AQ109" i="10"/>
  <c r="AH109" i="10"/>
  <c r="V109" i="10"/>
  <c r="V110" i="10" l="1"/>
  <c r="AH110" i="10"/>
  <c r="AQ110" i="10"/>
  <c r="AE110" i="10"/>
  <c r="S110" i="10"/>
  <c r="A109" i="10"/>
  <c r="AT110" i="10"/>
  <c r="AH111" i="10" l="1"/>
  <c r="AT111" i="10"/>
  <c r="V111" i="10"/>
  <c r="A110" i="10"/>
  <c r="AE111" i="10"/>
  <c r="AQ111" i="10"/>
  <c r="S111" i="10"/>
  <c r="V112" i="10" l="1"/>
  <c r="S112" i="10"/>
  <c r="AT112" i="10"/>
  <c r="AE112" i="10"/>
  <c r="AQ112" i="10"/>
  <c r="AH112" i="10"/>
  <c r="A111" i="10"/>
  <c r="AQ113" i="10" l="1"/>
  <c r="AE113" i="10"/>
  <c r="V113" i="10"/>
  <c r="A112" i="10"/>
  <c r="S113" i="10"/>
  <c r="AT113" i="10"/>
  <c r="AH113" i="10"/>
  <c r="AT114" i="10" l="1"/>
  <c r="AQ114" i="10"/>
  <c r="AH114" i="10"/>
  <c r="S114" i="10"/>
  <c r="V114" i="10"/>
  <c r="A113" i="10"/>
  <c r="AE114" i="10"/>
  <c r="AE115" i="10" l="1"/>
  <c r="A114" i="10"/>
  <c r="V115" i="10"/>
  <c r="AH115" i="10"/>
  <c r="S115" i="10"/>
  <c r="AQ115" i="10"/>
  <c r="AT115" i="10"/>
  <c r="AH116" i="10" l="1"/>
  <c r="AQ116" i="10"/>
  <c r="AT116" i="10"/>
  <c r="S116" i="10"/>
  <c r="A115" i="10"/>
  <c r="AE116" i="10"/>
  <c r="V116" i="10"/>
  <c r="A116" i="10" l="1"/>
  <c r="S117" i="10"/>
  <c r="AT117" i="10"/>
  <c r="AQ117" i="10"/>
  <c r="AE117" i="10"/>
  <c r="V117" i="10"/>
  <c r="AH117" i="10"/>
  <c r="AT118" i="10" l="1"/>
  <c r="AH118" i="10"/>
  <c r="V118" i="10"/>
  <c r="S118" i="10"/>
  <c r="AE118" i="10"/>
  <c r="A117" i="10"/>
  <c r="AQ118" i="10"/>
  <c r="S119" i="10" l="1"/>
  <c r="AT119" i="10"/>
  <c r="A118" i="10"/>
  <c r="V119" i="10"/>
  <c r="AE119" i="10"/>
  <c r="AQ119" i="10"/>
  <c r="AH119" i="10"/>
  <c r="AE120" i="10" l="1"/>
  <c r="S120" i="10"/>
  <c r="AH120" i="10"/>
  <c r="AT120" i="10"/>
  <c r="A119" i="10"/>
  <c r="V120" i="10"/>
  <c r="AQ120" i="10"/>
  <c r="V121" i="10" l="1"/>
  <c r="AH121" i="10"/>
  <c r="AT121" i="10"/>
  <c r="AQ121" i="10"/>
  <c r="A120" i="10"/>
  <c r="AE121" i="10"/>
  <c r="S121" i="10"/>
  <c r="AE122" i="10" l="1"/>
  <c r="AH122" i="10"/>
  <c r="AT122" i="10"/>
  <c r="S122" i="10"/>
  <c r="V122" i="10"/>
  <c r="A121" i="10"/>
  <c r="AQ122" i="10"/>
  <c r="S123" i="10" l="1"/>
  <c r="A122" i="10"/>
  <c r="AH123" i="10"/>
  <c r="AE123" i="10"/>
  <c r="V123" i="10"/>
  <c r="AQ123" i="10"/>
  <c r="AT123" i="10"/>
  <c r="AE124" i="10" l="1"/>
  <c r="A123" i="10"/>
  <c r="S124" i="10"/>
  <c r="AQ124" i="10"/>
  <c r="AT124" i="10"/>
  <c r="AH124" i="10"/>
  <c r="V124" i="10"/>
  <c r="AH125" i="10" l="1"/>
  <c r="AT125" i="10"/>
  <c r="AQ125" i="10"/>
  <c r="V125" i="10"/>
  <c r="S125" i="10"/>
  <c r="AE125" i="10"/>
  <c r="A124" i="10"/>
  <c r="A125" i="10" l="1"/>
  <c r="S126" i="10"/>
  <c r="AE126" i="10"/>
  <c r="AQ126" i="10"/>
  <c r="V126" i="10"/>
  <c r="AH126" i="10"/>
  <c r="AT126" i="10"/>
  <c r="S127" i="10" l="1"/>
  <c r="AE127" i="10"/>
  <c r="AQ127" i="10"/>
  <c r="AT127" i="10"/>
  <c r="A126" i="10"/>
  <c r="AH127" i="10"/>
  <c r="V127" i="10"/>
  <c r="A127" i="10" l="1"/>
  <c r="AT128" i="10"/>
  <c r="S128" i="10"/>
  <c r="AQ128" i="10"/>
  <c r="AE128" i="10"/>
  <c r="AH128" i="10"/>
  <c r="V128" i="10"/>
  <c r="S129" i="10" l="1"/>
  <c r="AE129" i="10"/>
  <c r="AQ129" i="10"/>
  <c r="A128" i="10"/>
  <c r="AH129" i="10"/>
  <c r="AT129" i="10"/>
  <c r="V129" i="10"/>
  <c r="AT130" i="10" l="1"/>
  <c r="S130" i="10"/>
  <c r="AQ130" i="10"/>
  <c r="AH130" i="10"/>
  <c r="V130" i="10"/>
  <c r="AE130" i="10"/>
  <c r="A129" i="10"/>
  <c r="AT131" i="10" l="1"/>
  <c r="A130" i="10"/>
  <c r="AH131" i="10"/>
  <c r="AE131" i="10"/>
  <c r="V131" i="10"/>
  <c r="S131" i="10"/>
  <c r="AQ131" i="10"/>
  <c r="S132" i="10" l="1"/>
  <c r="V132" i="10"/>
  <c r="A131" i="10"/>
  <c r="AT132" i="10"/>
  <c r="AQ132" i="10"/>
  <c r="AH132" i="10"/>
  <c r="AE132" i="10"/>
  <c r="A132" i="10" l="1"/>
  <c r="AT133" i="10"/>
  <c r="AH133" i="10"/>
  <c r="AE133" i="10"/>
  <c r="V133" i="10"/>
  <c r="S133" i="10"/>
  <c r="AQ133" i="10"/>
  <c r="A133" i="10" l="1"/>
  <c r="AQ134" i="10"/>
  <c r="AT134" i="10"/>
  <c r="V134" i="10"/>
  <c r="AE134" i="10"/>
  <c r="S134" i="10"/>
  <c r="AH134" i="10"/>
  <c r="V135" i="10" l="1"/>
  <c r="AQ135" i="10"/>
  <c r="AT135" i="10"/>
  <c r="A134" i="10"/>
  <c r="AH135" i="10"/>
  <c r="AE135" i="10"/>
  <c r="S135" i="10"/>
  <c r="A135" i="10" l="1"/>
  <c r="S136" i="10"/>
  <c r="AE136" i="10"/>
  <c r="AT136" i="10"/>
  <c r="V136" i="10"/>
  <c r="AH136" i="10"/>
  <c r="AQ136" i="10"/>
  <c r="S137" i="10" l="1"/>
  <c r="AE137" i="10"/>
  <c r="AT137" i="10"/>
  <c r="V137" i="10"/>
  <c r="AQ137" i="10"/>
  <c r="A136" i="10"/>
  <c r="AH137" i="10"/>
  <c r="V138" i="10" l="1"/>
  <c r="S138" i="10"/>
  <c r="AE138" i="10"/>
  <c r="AH138" i="10"/>
  <c r="A137" i="10"/>
  <c r="V139" i="10" l="1"/>
  <c r="S139" i="10"/>
  <c r="AE139" i="10"/>
  <c r="A138" i="10"/>
  <c r="AH139" i="10"/>
  <c r="A139" i="10" l="1"/>
  <c r="V140" i="10"/>
  <c r="AE140" i="10"/>
  <c r="S140" i="10"/>
  <c r="AH140" i="10"/>
  <c r="A140" i="10" l="1"/>
  <c r="V141" i="10"/>
  <c r="AE141" i="10"/>
  <c r="AH141" i="10"/>
  <c r="S141" i="10"/>
  <c r="AE142" i="10" l="1"/>
  <c r="S142" i="10"/>
  <c r="V142" i="10"/>
  <c r="AH142" i="10"/>
  <c r="A141" i="10"/>
  <c r="AE143" i="10" l="1"/>
  <c r="V143" i="10"/>
  <c r="S143" i="10"/>
  <c r="AH143" i="10"/>
  <c r="A142" i="10"/>
  <c r="S144" i="10" l="1"/>
  <c r="AE144" i="10"/>
  <c r="V144" i="10"/>
  <c r="AH144" i="10"/>
  <c r="A143" i="10"/>
  <c r="A144" i="10" l="1"/>
  <c r="AE145" i="10"/>
  <c r="V145" i="10"/>
  <c r="AH145" i="10"/>
  <c r="S145" i="10"/>
  <c r="AH146" i="10" l="1"/>
  <c r="AE146" i="10"/>
  <c r="S146" i="10"/>
  <c r="A145" i="10"/>
  <c r="V146" i="10"/>
  <c r="AH147" i="10" l="1"/>
  <c r="AE147" i="10"/>
  <c r="A146" i="10"/>
  <c r="V147" i="10"/>
  <c r="S147" i="10"/>
  <c r="V148" i="10" l="1"/>
  <c r="AE148" i="10"/>
  <c r="A147" i="10"/>
  <c r="AH148" i="10"/>
  <c r="S148" i="10"/>
  <c r="S149" i="10" l="1"/>
  <c r="V149" i="10"/>
  <c r="AE149" i="10"/>
  <c r="AH149" i="10"/>
  <c r="A148" i="10"/>
  <c r="AE150" i="10" l="1"/>
  <c r="A149" i="10"/>
  <c r="V150" i="10"/>
  <c r="S150" i="10"/>
  <c r="AH150" i="10"/>
  <c r="AH151" i="10" l="1"/>
  <c r="V151" i="10"/>
  <c r="A150" i="10"/>
  <c r="AE151" i="10"/>
  <c r="S151" i="10"/>
  <c r="AE152" i="10" l="1"/>
  <c r="V152" i="10"/>
  <c r="A151" i="10"/>
  <c r="S152" i="10"/>
  <c r="AH152" i="10"/>
  <c r="AE153" i="10" l="1"/>
  <c r="S153" i="10"/>
  <c r="A152" i="10"/>
  <c r="AH153" i="10"/>
  <c r="V153" i="10"/>
  <c r="AH154" i="10" l="1"/>
  <c r="V154" i="10"/>
  <c r="AE154" i="10"/>
  <c r="S154" i="10"/>
  <c r="A153" i="10"/>
  <c r="A154" i="10" l="1"/>
  <c r="V155" i="10"/>
  <c r="AE155" i="10"/>
  <c r="S155" i="10"/>
  <c r="AH155" i="10"/>
  <c r="AE156" i="10" l="1"/>
  <c r="S156" i="10"/>
  <c r="AH156" i="10"/>
  <c r="A155" i="10"/>
  <c r="V156" i="10"/>
  <c r="AH157" i="10" l="1"/>
  <c r="V157" i="10"/>
  <c r="S157" i="10"/>
  <c r="AE157" i="10"/>
  <c r="A156" i="10"/>
  <c r="V158" i="10" l="1"/>
  <c r="S158" i="10"/>
  <c r="AH158" i="10"/>
  <c r="A157" i="10"/>
  <c r="AE158" i="10"/>
  <c r="S159" i="10" l="1"/>
  <c r="AH159" i="10"/>
  <c r="AE159" i="10"/>
  <c r="V159" i="10"/>
  <c r="A158" i="10"/>
  <c r="V160" i="10" l="1"/>
  <c r="S160" i="10"/>
  <c r="A159" i="10"/>
  <c r="S161" i="10" l="1"/>
  <c r="AE161" i="10"/>
  <c r="AH161" i="10"/>
  <c r="A160" i="10"/>
  <c r="V161" i="10"/>
  <c r="AE162" i="10" l="1"/>
  <c r="S162" i="10"/>
  <c r="V162" i="10"/>
  <c r="AH162" i="10"/>
  <c r="A161" i="10"/>
  <c r="AH163" i="10" l="1"/>
  <c r="V163" i="10"/>
  <c r="AE163" i="10"/>
  <c r="A162" i="10"/>
  <c r="S163" i="10"/>
  <c r="AH164" i="10" l="1"/>
  <c r="V164" i="10"/>
  <c r="A163" i="10"/>
  <c r="AE164" i="10"/>
  <c r="S164" i="10"/>
  <c r="AE165" i="10" l="1"/>
  <c r="A164" i="10"/>
  <c r="AH165" i="10"/>
  <c r="AE166" i="10" l="1"/>
  <c r="A165" i="10"/>
  <c r="AH166" i="10"/>
  <c r="AE167" i="10" l="1"/>
  <c r="A166" i="10"/>
  <c r="AH167" i="10"/>
  <c r="AE168" i="10" l="1"/>
  <c r="AH168" i="10"/>
  <c r="A167" i="10"/>
  <c r="AH169" i="10" l="1"/>
  <c r="A168" i="10"/>
  <c r="AE169" i="10"/>
  <c r="A169" i="10" l="1"/>
  <c r="AH170" i="10"/>
  <c r="AE170" i="10"/>
  <c r="AE171" i="10" l="1"/>
  <c r="A170" i="10"/>
  <c r="AH171" i="10"/>
  <c r="AE172" i="10" l="1"/>
  <c r="AH172" i="10"/>
  <c r="A171" i="10"/>
  <c r="A172" i="10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Radimír Beseda</author>
  </authors>
  <commentList>
    <comment ref="C5" authorId="0" shapeId="0" xr:uid="{00000000-0006-0000-0000-000001000000}">
      <text>
        <r>
          <rPr>
            <sz val="12"/>
            <color indexed="81"/>
            <rFont val="Arial"/>
            <family val="2"/>
          </rPr>
          <t xml:space="preserve">
The figures given refer to the thickness of the main stay, 0.166% of the diameter of the mainmast at the deck (100%) .           
These values are a guideline only, and national variations have not been taken into account.  
In the case of a mainstay made of steel rope, the figures in the table are still based on the use of hemp rope.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pavilion</author>
  </authors>
  <commentList>
    <comment ref="N4" authorId="0" shapeId="0" xr:uid="{00000000-0006-0000-0100-000001000000}">
      <text>
        <r>
          <rPr>
            <sz val="9"/>
            <color indexed="81"/>
            <rFont val="Tahoma"/>
            <family val="2"/>
            <charset val="238"/>
          </rPr>
          <t xml:space="preserve">Studding sails
</t>
        </r>
      </text>
    </comment>
  </commentList>
</comments>
</file>

<file path=xl/sharedStrings.xml><?xml version="1.0" encoding="utf-8"?>
<sst xmlns="http://schemas.openxmlformats.org/spreadsheetml/2006/main" count="1093" uniqueCount="434">
  <si>
    <t>Spritsail</t>
  </si>
  <si>
    <t>Fore course</t>
  </si>
  <si>
    <t>Spritsail yard sling</t>
  </si>
  <si>
    <t>Tye</t>
  </si>
  <si>
    <t>Halliard</t>
  </si>
  <si>
    <t>Lifts</t>
  </si>
  <si>
    <t>Slings</t>
  </si>
  <si>
    <t>Braces</t>
  </si>
  <si>
    <t>Pendant</t>
  </si>
  <si>
    <t>Sheets</t>
  </si>
  <si>
    <t>Tacks</t>
  </si>
  <si>
    <t>Clew lines</t>
  </si>
  <si>
    <t>Spritsail topsail</t>
  </si>
  <si>
    <t>Bowlines</t>
  </si>
  <si>
    <t>Bowsprit and jib boom</t>
  </si>
  <si>
    <t>Foremast</t>
  </si>
  <si>
    <t>Mainmast</t>
  </si>
  <si>
    <t>Mizen mast</t>
  </si>
  <si>
    <t>Running rigging</t>
  </si>
  <si>
    <t>Fore topgallant sail</t>
  </si>
  <si>
    <t>Bridles</t>
  </si>
  <si>
    <t>Bow lines</t>
  </si>
  <si>
    <t>Brails</t>
  </si>
  <si>
    <t>Bowsprit</t>
  </si>
  <si>
    <t>Lower mast</t>
  </si>
  <si>
    <t>Bobstay (single)                      </t>
  </si>
  <si>
    <t>  Tackles</t>
  </si>
  <si>
    <t>Tackles</t>
  </si>
  <si>
    <t>Lanyard                              </t>
  </si>
  <si>
    <t>Shrouds</t>
  </si>
  <si>
    <t>Lanyards </t>
  </si>
  <si>
    <t>Lanyards</t>
  </si>
  <si>
    <t>Stay</t>
  </si>
  <si>
    <t>Bowsprit shroud           </t>
  </si>
  <si>
    <t>Lanyard</t>
  </si>
  <si>
    <t>Stay collar</t>
  </si>
  <si>
    <t>Preventer stay</t>
  </si>
  <si>
    <t>Head stay   </t>
  </si>
  <si>
    <t>Lanyard   </t>
  </si>
  <si>
    <t>Preventer stay collar</t>
  </si>
  <si>
    <t>Bowsprit gammoning</t>
  </si>
  <si>
    <t>Fore tackle pendants</t>
  </si>
  <si>
    <t>Main tackle pendants</t>
  </si>
  <si>
    <t xml:space="preserve"> Burton pendants</t>
  </si>
  <si>
    <t>Topmast</t>
  </si>
  <si>
    <t>Sprit topmast</t>
  </si>
  <si>
    <t>Burton pendants</t>
  </si>
  <si>
    <t>Futtock staves</t>
  </si>
  <si>
    <t>Futtock shrouds</t>
  </si>
  <si>
    <t>Topmast shrouds</t>
  </si>
  <si>
    <t>Backstays</t>
  </si>
  <si>
    <t>Topmast stay</t>
  </si>
  <si>
    <t>Jib</t>
  </si>
  <si>
    <t>Topmast preventer stay</t>
  </si>
  <si>
    <t>Topgallant stay</t>
  </si>
  <si>
    <t>Martingale backstay</t>
  </si>
  <si>
    <t>Outer jib boom guy</t>
  </si>
  <si>
    <t>Topgallanl mast</t>
  </si>
  <si>
    <t>Topgallant mast</t>
  </si>
  <si>
    <t>Topgallant shrouds</t>
  </si>
  <si>
    <t>Other ropes</t>
  </si>
  <si>
    <t> Lanyard</t>
  </si>
  <si>
    <t>Stay tackle pendants</t>
  </si>
  <si>
    <t> Lanyards</t>
  </si>
  <si>
    <t>Guys</t>
  </si>
  <si>
    <t>Royal backstays</t>
  </si>
  <si>
    <t>Bumkin shrouds</t>
  </si>
  <si>
    <t>Outrigger guys</t>
  </si>
  <si>
    <t>Bobstay (multiple) </t>
  </si>
  <si>
    <t>Nejčastější průměry v mm při daném měřítku modelu</t>
  </si>
  <si>
    <t>Standing rigging</t>
  </si>
  <si>
    <t>převod palce na mm :</t>
  </si>
  <si>
    <t>palce</t>
  </si>
  <si>
    <t>mm</t>
  </si>
  <si>
    <t>Fathom</t>
  </si>
  <si>
    <t>1 sáh=1,828m</t>
  </si>
  <si>
    <t>DD2,5</t>
  </si>
  <si>
    <t>DD3,5</t>
  </si>
  <si>
    <t>DD5</t>
  </si>
  <si>
    <t>SB1/2</t>
  </si>
  <si>
    <t>SB1/3</t>
  </si>
  <si>
    <t>SB1/4</t>
  </si>
  <si>
    <t>SB1/5</t>
  </si>
  <si>
    <t>SB1/6</t>
  </si>
  <si>
    <t>DB2/2</t>
  </si>
  <si>
    <t>DB2/3</t>
  </si>
  <si>
    <t>DB2/4</t>
  </si>
  <si>
    <t>DB2/5</t>
  </si>
  <si>
    <t>DB2/7</t>
  </si>
  <si>
    <t>TB3/5</t>
  </si>
  <si>
    <t>TB3/7</t>
  </si>
  <si>
    <t xml:space="preserve">SCALE-     1: </t>
  </si>
  <si>
    <t>Diameter of main mast on main deck mm</t>
  </si>
  <si>
    <t>Diameter Main Stay on kit in mm:</t>
  </si>
  <si>
    <t>Choose only RED NUMBER</t>
  </si>
  <si>
    <t>Diameter of rope</t>
  </si>
  <si>
    <t>inch</t>
  </si>
  <si>
    <t>Diameter of block</t>
  </si>
  <si>
    <t>Block</t>
  </si>
  <si>
    <t>Type</t>
  </si>
  <si>
    <t>Vict. No.</t>
  </si>
  <si>
    <t>Plan No.</t>
  </si>
  <si>
    <t>B9</t>
  </si>
  <si>
    <t>BB11</t>
  </si>
  <si>
    <t>Braces, strapping</t>
  </si>
  <si>
    <t>Stropping</t>
  </si>
  <si>
    <t>B12</t>
  </si>
  <si>
    <t>Buntlines</t>
  </si>
  <si>
    <t>Parral</t>
  </si>
  <si>
    <t>P</t>
  </si>
  <si>
    <t>Jibboom and Flying Jibboom</t>
  </si>
  <si>
    <t>JibStay</t>
  </si>
  <si>
    <t>B10</t>
  </si>
  <si>
    <t>Tackle fall</t>
  </si>
  <si>
    <t>Jib Halyard?</t>
  </si>
  <si>
    <t>Truss Pendants</t>
  </si>
  <si>
    <t>Falls</t>
  </si>
  <si>
    <t>Nave line</t>
  </si>
  <si>
    <t>B1</t>
  </si>
  <si>
    <t>B2</t>
  </si>
  <si>
    <t>Herses</t>
  </si>
  <si>
    <t>Yard tackles</t>
  </si>
  <si>
    <t>Inner XXX line</t>
  </si>
  <si>
    <t>Outher xx line</t>
  </si>
  <si>
    <t>Stripping Yard block</t>
  </si>
  <si>
    <t>Stropping block</t>
  </si>
  <si>
    <t>Jigger Tackle</t>
  </si>
  <si>
    <t>B9C</t>
  </si>
  <si>
    <t>B4</t>
  </si>
  <si>
    <t>B11</t>
  </si>
  <si>
    <t>Clue Line</t>
  </si>
  <si>
    <t>Strap. Yard</t>
  </si>
  <si>
    <t>Leech Line</t>
  </si>
  <si>
    <t>BB</t>
  </si>
  <si>
    <t>Stropping yard</t>
  </si>
  <si>
    <t>Bunt Line</t>
  </si>
  <si>
    <t>4 block under top</t>
  </si>
  <si>
    <t>26"Quatter block</t>
  </si>
  <si>
    <t>Slab lines</t>
  </si>
  <si>
    <t>Bunt lines</t>
  </si>
  <si>
    <t>Stay Sails</t>
  </si>
  <si>
    <t>Staysails halyard</t>
  </si>
  <si>
    <t>Downxxx</t>
  </si>
  <si>
    <t>Lower Studding sails</t>
  </si>
  <si>
    <t>Boom tackle</t>
  </si>
  <si>
    <t>Fore Guy</t>
  </si>
  <si>
    <t>xx ter Guy</t>
  </si>
  <si>
    <t>Topping lift</t>
  </si>
  <si>
    <t>Span</t>
  </si>
  <si>
    <t>Strapping</t>
  </si>
  <si>
    <t>Inner Halyard</t>
  </si>
  <si>
    <t>Outher Hallyard</t>
  </si>
  <si>
    <t>Fore top yard and sail</t>
  </si>
  <si>
    <t>Parral ropes</t>
  </si>
  <si>
    <t>Lashers masting</t>
  </si>
  <si>
    <t>B3</t>
  </si>
  <si>
    <t>Lashers yards</t>
  </si>
  <si>
    <t>Horses</t>
  </si>
  <si>
    <t>B14</t>
  </si>
  <si>
    <t>Reef tackle Pends</t>
  </si>
  <si>
    <t>Strap blocks</t>
  </si>
  <si>
    <t>Straps</t>
  </si>
  <si>
    <t>Clue Lines</t>
  </si>
  <si>
    <t>Buntlinines</t>
  </si>
  <si>
    <t>Halyards</t>
  </si>
  <si>
    <t>Tackle</t>
  </si>
  <si>
    <t>Fore top Studding sails</t>
  </si>
  <si>
    <t>Down hauler</t>
  </si>
  <si>
    <t>Tails and Strap.</t>
  </si>
  <si>
    <t>Parral rope</t>
  </si>
  <si>
    <t>Fall</t>
  </si>
  <si>
    <t>Clue line</t>
  </si>
  <si>
    <t>Fore topgallant Studding sails</t>
  </si>
  <si>
    <t>Jeers Falls</t>
  </si>
  <si>
    <t> Stay</t>
  </si>
  <si>
    <t>Main yard and sails</t>
  </si>
  <si>
    <t>Inner Fruing line</t>
  </si>
  <si>
    <t>Outher Fricing line</t>
  </si>
  <si>
    <t>Span Lizard</t>
  </si>
  <si>
    <t>B8</t>
  </si>
  <si>
    <t>Bown Lines</t>
  </si>
  <si>
    <t>Lashing</t>
  </si>
  <si>
    <t>Bouble bl on Foremast</t>
  </si>
  <si>
    <t xml:space="preserve">Quater Tackle Pend. </t>
  </si>
  <si>
    <t>Lift Tackles</t>
  </si>
  <si>
    <t>B9, B10</t>
  </si>
  <si>
    <t>6x Double block</t>
  </si>
  <si>
    <t>Hallyard</t>
  </si>
  <si>
    <t>Double block..</t>
  </si>
  <si>
    <t>Downhoulert</t>
  </si>
  <si>
    <t>2 blocks</t>
  </si>
  <si>
    <t>After Guy</t>
  </si>
  <si>
    <t>4 blocks</t>
  </si>
  <si>
    <t>2 Blocks</t>
  </si>
  <si>
    <t>6 Blocks</t>
  </si>
  <si>
    <t>Straps Blocks</t>
  </si>
  <si>
    <t>Louchlunes</t>
  </si>
  <si>
    <t>Bownhouler</t>
  </si>
  <si>
    <t>BroilS ?</t>
  </si>
  <si>
    <t>Middle Stay Sails</t>
  </si>
  <si>
    <t>Fricing line</t>
  </si>
  <si>
    <t>Main top Studding sails</t>
  </si>
  <si>
    <t>Main  topgallant yard and sail</t>
  </si>
  <si>
    <t xml:space="preserve">B9,B10, </t>
  </si>
  <si>
    <t>1 Double, 1 singl bl.</t>
  </si>
  <si>
    <t>Stay sails</t>
  </si>
  <si>
    <t>Staysails S…</t>
  </si>
  <si>
    <t>Cross jack yard</t>
  </si>
  <si>
    <t>Spam</t>
  </si>
  <si>
    <t>Span for Top</t>
  </si>
  <si>
    <t>3 singl bl</t>
  </si>
  <si>
    <t>2 singl bl</t>
  </si>
  <si>
    <t>Mizzen top yard and sail</t>
  </si>
  <si>
    <t>B9,B10</t>
  </si>
  <si>
    <t>4 Blocks</t>
  </si>
  <si>
    <t>2 quotre blocks</t>
  </si>
  <si>
    <t>Driver Boom</t>
  </si>
  <si>
    <t>Topping lifts</t>
  </si>
  <si>
    <t>Guy Pendants</t>
  </si>
  <si>
    <t>Boom Sheets</t>
  </si>
  <si>
    <t>Parral Ropes</t>
  </si>
  <si>
    <t>Trucks only</t>
  </si>
  <si>
    <t>Driver Gaff</t>
  </si>
  <si>
    <t>Span, Cap</t>
  </si>
  <si>
    <t>Vang Pendants</t>
  </si>
  <si>
    <t>Parrel Ropesw</t>
  </si>
  <si>
    <t>Truck only</t>
  </si>
  <si>
    <t>Ensing Halyards</t>
  </si>
  <si>
    <t>Quarder Davits</t>
  </si>
  <si>
    <t>Jack Stay</t>
  </si>
  <si>
    <t>Main top yard and sail</t>
  </si>
  <si>
    <t>mm in scale</t>
  </si>
  <si>
    <t>567, 568</t>
  </si>
  <si>
    <t>791, 793</t>
  </si>
  <si>
    <t>951, 952</t>
  </si>
  <si>
    <t>687, 688</t>
  </si>
  <si>
    <t>689, 690</t>
  </si>
  <si>
    <t>717, 718</t>
  </si>
  <si>
    <t>719, 720</t>
  </si>
  <si>
    <t>742, 743</t>
  </si>
  <si>
    <t>744, 745</t>
  </si>
  <si>
    <t>988, 989</t>
  </si>
  <si>
    <t>817, 818</t>
  </si>
  <si>
    <t>870, 871</t>
  </si>
  <si>
    <t xml:space="preserve">962, 963 </t>
  </si>
  <si>
    <t>918, 919</t>
  </si>
  <si>
    <t>Throat Halyard</t>
  </si>
  <si>
    <t>Peek Halliard</t>
  </si>
  <si>
    <t>900;901</t>
  </si>
  <si>
    <t>801;802</t>
  </si>
  <si>
    <t>803;804</t>
  </si>
  <si>
    <t>852;853</t>
  </si>
  <si>
    <t>854;855</t>
  </si>
  <si>
    <t>827;828</t>
  </si>
  <si>
    <t>877;878</t>
  </si>
  <si>
    <t>810;811</t>
  </si>
  <si>
    <t>863;864</t>
  </si>
  <si>
    <t>994;995</t>
  </si>
  <si>
    <t>695;696</t>
  </si>
  <si>
    <t>725;726</t>
  </si>
  <si>
    <t>750;751;752</t>
  </si>
  <si>
    <t>232;233</t>
  </si>
  <si>
    <t>H12</t>
  </si>
  <si>
    <t>456;458</t>
  </si>
  <si>
    <t>461;463</t>
  </si>
  <si>
    <t>455;447</t>
  </si>
  <si>
    <t>450;452</t>
  </si>
  <si>
    <t>475;476;777</t>
  </si>
  <si>
    <t>Royal, Flag stay</t>
  </si>
  <si>
    <t>509;510</t>
  </si>
  <si>
    <t>479;480</t>
  </si>
  <si>
    <t>Topmas stay</t>
  </si>
  <si>
    <t>Topmast Prevenstay</t>
  </si>
  <si>
    <t>482;483</t>
  </si>
  <si>
    <t>484;485</t>
  </si>
  <si>
    <t>Prevent Stay</t>
  </si>
  <si>
    <t>579;581</t>
  </si>
  <si>
    <t>Breast Backstays</t>
  </si>
  <si>
    <t>Runners</t>
  </si>
  <si>
    <t>564;567</t>
  </si>
  <si>
    <t>single</t>
  </si>
  <si>
    <t>and</t>
  </si>
  <si>
    <t>double</t>
  </si>
  <si>
    <t>599;601</t>
  </si>
  <si>
    <t>Shifting Backstays</t>
  </si>
  <si>
    <t>604;606</t>
  </si>
  <si>
    <t>H.M.S. Victory</t>
  </si>
  <si>
    <t>size of rope and blocks</t>
  </si>
  <si>
    <t>Stay tackle</t>
  </si>
  <si>
    <t>fall</t>
  </si>
  <si>
    <t>42; 43</t>
  </si>
  <si>
    <t xml:space="preserve">single </t>
  </si>
  <si>
    <t>Plan 1</t>
  </si>
  <si>
    <t>Plan 2</t>
  </si>
  <si>
    <t>Plan 3</t>
  </si>
  <si>
    <t>Plan 4</t>
  </si>
  <si>
    <t>Plan 5</t>
  </si>
  <si>
    <t>Plan 6</t>
  </si>
  <si>
    <t>Plan 7</t>
  </si>
  <si>
    <t>Plan 8</t>
  </si>
  <si>
    <t>Plan 9</t>
  </si>
  <si>
    <t>Summary</t>
  </si>
  <si>
    <t>HMS Victory</t>
  </si>
  <si>
    <t>Table prepared according to the book "100 gun ship Victory"</t>
  </si>
  <si>
    <t>Radimir Beseda.</t>
  </si>
  <si>
    <t>website:</t>
  </si>
  <si>
    <t xml:space="preserve">www.HiSModel.com </t>
  </si>
  <si>
    <t xml:space="preserve">radek.beseda@gmail.com </t>
  </si>
  <si>
    <t>Standing Rigging</t>
  </si>
  <si>
    <t>Running Rigging</t>
  </si>
  <si>
    <t>Studding sails</t>
  </si>
  <si>
    <t>Summary Plan 1-8</t>
  </si>
  <si>
    <t xml:space="preserve"> Author:</t>
  </si>
  <si>
    <t xml:space="preserve">Diameter of Main Stay is 0,166 from diameter of main mast in mm, it is: </t>
  </si>
  <si>
    <t>Deadeyes 2,5mm</t>
  </si>
  <si>
    <t>Deadeyes 3,5mm</t>
  </si>
  <si>
    <t>Deadeyes 5mm</t>
  </si>
  <si>
    <t>Single block 5mm</t>
  </si>
  <si>
    <t>Single block 6mm</t>
  </si>
  <si>
    <t>Bouble block 5mm</t>
  </si>
  <si>
    <t>or:</t>
  </si>
  <si>
    <t>massage@hismodel.com</t>
  </si>
  <si>
    <t>Vict. No.:</t>
  </si>
  <si>
    <t>Plan. No.:</t>
  </si>
  <si>
    <t>number items of rope according a book "The 100 gun ship Victory"</t>
  </si>
  <si>
    <t>number items of rope according a plan of rigging</t>
  </si>
  <si>
    <t>DD</t>
  </si>
  <si>
    <t>DD7</t>
  </si>
  <si>
    <t>Ratlines</t>
  </si>
  <si>
    <t>SB</t>
  </si>
  <si>
    <t>DB</t>
  </si>
  <si>
    <t>Standing Backstay</t>
  </si>
  <si>
    <t>Coral</t>
  </si>
  <si>
    <t>H or DD</t>
  </si>
  <si>
    <t>536-40</t>
  </si>
  <si>
    <t>5-9</t>
  </si>
  <si>
    <t>Flying Horse …</t>
  </si>
  <si>
    <t>11-13</t>
  </si>
  <si>
    <t>Guy Pendanyt…</t>
  </si>
  <si>
    <t xml:space="preserve">647 až </t>
  </si>
  <si>
    <t>DD or SB</t>
  </si>
  <si>
    <t>Fals</t>
  </si>
  <si>
    <t xml:space="preserve">Topgallant </t>
  </si>
  <si>
    <t>Royal, Flag Backstay</t>
  </si>
  <si>
    <t>TD3plast</t>
  </si>
  <si>
    <t>TD5</t>
  </si>
  <si>
    <t>TD7</t>
  </si>
  <si>
    <t>H4</t>
  </si>
  <si>
    <t>H5</t>
  </si>
  <si>
    <t>H6</t>
  </si>
  <si>
    <t>H7</t>
  </si>
  <si>
    <t>H8</t>
  </si>
  <si>
    <t>H9</t>
  </si>
  <si>
    <t>H10</t>
  </si>
  <si>
    <t>SB1/2,5</t>
  </si>
  <si>
    <t>SB1/3,5</t>
  </si>
  <si>
    <t>SB1/4,5</t>
  </si>
  <si>
    <t>SB1/7</t>
  </si>
  <si>
    <t>SB1/8</t>
  </si>
  <si>
    <t>SB1/9</t>
  </si>
  <si>
    <t>SB1/10</t>
  </si>
  <si>
    <t>SB1/11</t>
  </si>
  <si>
    <t>SB1/12</t>
  </si>
  <si>
    <t>DB2/2,5</t>
  </si>
  <si>
    <t>DB2/3,5</t>
  </si>
  <si>
    <t>TB3/3</t>
  </si>
  <si>
    <t>TB4/3</t>
  </si>
  <si>
    <t>VB6</t>
  </si>
  <si>
    <t>CNV VB7</t>
  </si>
  <si>
    <t>VB8</t>
  </si>
  <si>
    <t>CNC VB9</t>
  </si>
  <si>
    <t>VB10</t>
  </si>
  <si>
    <t>CNC VB11</t>
  </si>
  <si>
    <t>VB12</t>
  </si>
  <si>
    <t>SB6</t>
  </si>
  <si>
    <t>SB8</t>
  </si>
  <si>
    <t>SB10</t>
  </si>
  <si>
    <t>SB12</t>
  </si>
  <si>
    <t>RB6</t>
  </si>
  <si>
    <t>RB8</t>
  </si>
  <si>
    <t>RB10</t>
  </si>
  <si>
    <t>RB12</t>
  </si>
  <si>
    <t>SiSB2*3</t>
  </si>
  <si>
    <t>SiSB2*4</t>
  </si>
  <si>
    <t>SiSB2*5</t>
  </si>
  <si>
    <t>CR2,5</t>
  </si>
  <si>
    <t>CR3,5</t>
  </si>
  <si>
    <t>CR5</t>
  </si>
  <si>
    <t>DD4</t>
  </si>
  <si>
    <t>TB3/8</t>
  </si>
  <si>
    <t>DB2/8</t>
  </si>
  <si>
    <t>TB</t>
  </si>
  <si>
    <t>Jibstay</t>
  </si>
  <si>
    <t>tacklee</t>
  </si>
  <si>
    <t>SB+DB</t>
  </si>
  <si>
    <t>526-28</t>
  </si>
  <si>
    <t>2*SB</t>
  </si>
  <si>
    <t>2xSB</t>
  </si>
  <si>
    <t xml:space="preserve">2*SB </t>
  </si>
  <si>
    <t>Single block 2,5mm</t>
  </si>
  <si>
    <t>Single block 3,5mm</t>
  </si>
  <si>
    <t>Přepočet na 1:84</t>
  </si>
  <si>
    <t>Single block 8mm</t>
  </si>
  <si>
    <t>Bouble block 2,5mm</t>
  </si>
  <si>
    <t>Bouble block 3,5mm</t>
  </si>
  <si>
    <t>Bouble block 6mm</t>
  </si>
  <si>
    <t>Bouble block 8mm</t>
  </si>
  <si>
    <t>Triplele block 6mm</t>
  </si>
  <si>
    <t>Triplele block 8mm</t>
  </si>
  <si>
    <t>WaB-DD2,5</t>
  </si>
  <si>
    <t>WaB-DD3,5</t>
  </si>
  <si>
    <t>WaB-DD5</t>
  </si>
  <si>
    <t>WaB-SB1/2,5</t>
  </si>
  <si>
    <t>WaB-SB1/3,5</t>
  </si>
  <si>
    <t>WaB-SB1/5</t>
  </si>
  <si>
    <t>WaB-SB1/6</t>
  </si>
  <si>
    <t>WaB-SB1/7</t>
  </si>
  <si>
    <t>WaB-DB2/2,5</t>
  </si>
  <si>
    <t>WaB-DB2/3,5</t>
  </si>
  <si>
    <t>WaB-DB2/5</t>
  </si>
  <si>
    <t>WaB-DB2/6</t>
  </si>
  <si>
    <t>WaB-DB2/8</t>
  </si>
  <si>
    <t>WaB-TB3/6</t>
  </si>
  <si>
    <t>WaB-TB3/8</t>
  </si>
  <si>
    <t>Mark</t>
  </si>
  <si>
    <t>Code</t>
  </si>
  <si>
    <t>Description</t>
  </si>
  <si>
    <t>blocks for scale 1:84</t>
  </si>
  <si>
    <t>Diameter of Amati ropes</t>
  </si>
  <si>
    <t>0,25 or 0,5</t>
  </si>
  <si>
    <t>0,5 or 0,75</t>
  </si>
  <si>
    <t>DB2/6</t>
  </si>
  <si>
    <t>TB3/6</t>
  </si>
  <si>
    <t>Height of blocks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</si>
</sst>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#,##0.0"/>
  </numFmts>
  <fonts count="46" x14ac:knownFonts="1">
    <font>
      <sz val="12"/>
      <name val="Arial CE"/>
      <charset val="238"/>
    </font>
    <font>
      <u/>
      <sz val="12"/>
      <color indexed="12"/>
      <name val="Arial CE"/>
      <charset val="238"/>
    </font>
    <font>
      <b/>
      <sz val="12"/>
      <name val="Arial CE"/>
      <charset val="238"/>
    </font>
    <font>
      <sz val="12"/>
      <color indexed="81"/>
      <name val="Arial"/>
      <family val="2"/>
    </font>
    <font>
      <sz val="11"/>
      <name val="Arial CE"/>
      <family val="2"/>
      <charset val="238"/>
    </font>
    <font>
      <b/>
      <sz val="11"/>
      <name val="Arial CE"/>
      <family val="2"/>
      <charset val="238"/>
    </font>
    <font>
      <b/>
      <sz val="11"/>
      <name val="Arial CE"/>
      <charset val="238"/>
    </font>
    <font>
      <b/>
      <i/>
      <sz val="11"/>
      <name val="Arial"/>
      <family val="2"/>
      <charset val="238"/>
    </font>
    <font>
      <b/>
      <sz val="11"/>
      <color indexed="8"/>
      <name val="Arial"/>
      <family val="2"/>
      <charset val="238"/>
    </font>
    <font>
      <i/>
      <sz val="11"/>
      <name val="Arial"/>
      <family val="2"/>
      <charset val="238"/>
    </font>
    <font>
      <b/>
      <i/>
      <sz val="11"/>
      <color indexed="12"/>
      <name val="Arial"/>
      <family val="2"/>
      <charset val="238"/>
    </font>
    <font>
      <b/>
      <sz val="11"/>
      <color indexed="10"/>
      <name val="Arial"/>
      <family val="2"/>
      <charset val="238"/>
    </font>
    <font>
      <sz val="11"/>
      <name val="Arial"/>
      <family val="2"/>
      <charset val="238"/>
    </font>
    <font>
      <b/>
      <sz val="11"/>
      <name val="Arial"/>
      <family val="2"/>
      <charset val="238"/>
    </font>
    <font>
      <sz val="11"/>
      <color indexed="8"/>
      <name val="Arial"/>
      <family val="2"/>
      <charset val="238"/>
    </font>
    <font>
      <b/>
      <i/>
      <sz val="11"/>
      <color indexed="10"/>
      <name val="Arial"/>
      <family val="2"/>
      <charset val="238"/>
    </font>
    <font>
      <b/>
      <sz val="11"/>
      <color indexed="12"/>
      <name val="Arial"/>
      <family val="2"/>
      <charset val="238"/>
    </font>
    <font>
      <sz val="11"/>
      <color indexed="12"/>
      <name val="Arial"/>
      <family val="2"/>
      <charset val="238"/>
    </font>
    <font>
      <i/>
      <sz val="11"/>
      <color indexed="12"/>
      <name val="Arial"/>
      <family val="2"/>
      <charset val="238"/>
    </font>
    <font>
      <b/>
      <sz val="20"/>
      <color indexed="10"/>
      <name val="Arial"/>
      <family val="2"/>
      <charset val="238"/>
    </font>
    <font>
      <b/>
      <i/>
      <sz val="12"/>
      <name val="Arial"/>
      <family val="2"/>
      <charset val="238"/>
    </font>
    <font>
      <sz val="9"/>
      <color indexed="81"/>
      <name val="Tahoma"/>
      <family val="2"/>
      <charset val="238"/>
    </font>
    <font>
      <sz val="14"/>
      <name val="Arial"/>
      <family val="2"/>
      <charset val="238"/>
    </font>
    <font>
      <b/>
      <sz val="14"/>
      <name val="Arial"/>
      <family val="2"/>
      <charset val="238"/>
    </font>
    <font>
      <u/>
      <sz val="14"/>
      <color indexed="12"/>
      <name val="Arial CE"/>
      <charset val="238"/>
    </font>
    <font>
      <i/>
      <sz val="14"/>
      <name val="Arial"/>
      <family val="2"/>
      <charset val="238"/>
    </font>
    <font>
      <b/>
      <u/>
      <sz val="14"/>
      <color indexed="12"/>
      <name val="Arial CE"/>
      <charset val="238"/>
    </font>
    <font>
      <b/>
      <sz val="10"/>
      <name val="Arial CE"/>
      <charset val="238"/>
    </font>
    <font>
      <b/>
      <sz val="12"/>
      <name val="Arial"/>
      <family val="2"/>
      <charset val="238"/>
    </font>
    <font>
      <sz val="12"/>
      <name val="Arial CE"/>
      <family val="2"/>
      <charset val="238"/>
    </font>
    <font>
      <b/>
      <sz val="12"/>
      <name val="Arial CE"/>
      <family val="2"/>
      <charset val="238"/>
    </font>
    <font>
      <b/>
      <sz val="11"/>
      <color rgb="FF0000FF"/>
      <name val="Arial"/>
      <family val="2"/>
      <charset val="238"/>
    </font>
    <font>
      <b/>
      <sz val="11"/>
      <color rgb="FFFF0000"/>
      <name val="Arial"/>
      <family val="2"/>
      <charset val="238"/>
    </font>
    <font>
      <b/>
      <sz val="11"/>
      <color rgb="FF00B050"/>
      <name val="Arial"/>
      <family val="2"/>
      <charset val="238"/>
    </font>
    <font>
      <b/>
      <i/>
      <sz val="11"/>
      <color rgb="FF00B050"/>
      <name val="Arial"/>
      <family val="2"/>
      <charset val="238"/>
    </font>
    <font>
      <b/>
      <sz val="26"/>
      <color rgb="FFC00000"/>
      <name val="Arial"/>
      <family val="2"/>
      <charset val="238"/>
    </font>
    <font>
      <b/>
      <sz val="14"/>
      <color rgb="FFC00000"/>
      <name val="Arial"/>
      <family val="2"/>
      <charset val="238"/>
    </font>
    <font>
      <sz val="12"/>
      <color rgb="FFC00000"/>
      <name val="Arial CE"/>
      <charset val="238"/>
    </font>
    <font>
      <b/>
      <sz val="12"/>
      <color rgb="FFC00000"/>
      <name val="Arial CE"/>
      <charset val="238"/>
    </font>
    <font>
      <b/>
      <sz val="16"/>
      <color rgb="FFC00000"/>
      <name val="Arial CE"/>
      <charset val="238"/>
    </font>
    <font>
      <b/>
      <i/>
      <sz val="14"/>
      <color rgb="FFC00000"/>
      <name val="Arial"/>
      <family val="2"/>
      <charset val="238"/>
    </font>
    <font>
      <b/>
      <sz val="12"/>
      <color rgb="FF0070C0"/>
      <name val="Arial CE"/>
      <charset val="238"/>
    </font>
    <font>
      <b/>
      <sz val="11"/>
      <color rgb="FFC00000"/>
      <name val="Calibri"/>
      <family val="2"/>
      <charset val="238"/>
      <scheme val="minor"/>
    </font>
    <font>
      <sz val="12"/>
      <name val="Arial CE"/>
      <charset val="238"/>
    </font>
    <font>
      <sz val="11"/>
      <color theme="1"/>
      <name val="Arial CE"/>
      <charset val="238"/>
    </font>
    <font>
      <b/>
      <sz val="11"/>
      <color rgb="FFC00000"/>
      <name val="Arial CE"/>
      <charset val="238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71">
    <border>
      <left/>
      <right/>
      <top/>
      <bottom/>
      <diagonal/>
    </border>
    <border>
      <left style="thick">
        <color indexed="64"/>
      </left>
      <right/>
      <top/>
      <bottom/>
      <diagonal/>
    </border>
    <border>
      <left style="medium">
        <color indexed="18"/>
      </left>
      <right style="medium">
        <color indexed="18"/>
      </right>
      <top style="medium">
        <color indexed="18"/>
      </top>
      <bottom style="thick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thick">
        <color indexed="64"/>
      </bottom>
      <diagonal/>
    </border>
    <border>
      <left style="thick">
        <color indexed="64"/>
      </left>
      <right/>
      <top/>
      <bottom style="thick">
        <color indexed="64"/>
      </bottom>
      <diagonal/>
    </border>
    <border>
      <left/>
      <right style="thick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thick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ck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thick">
        <color indexed="64"/>
      </bottom>
      <diagonal/>
    </border>
    <border>
      <left/>
      <right style="thin">
        <color indexed="64"/>
      </right>
      <top/>
      <bottom style="thick">
        <color indexed="64"/>
      </bottom>
      <diagonal/>
    </border>
    <border>
      <left style="medium">
        <color indexed="64"/>
      </left>
      <right style="thin">
        <color indexed="64"/>
      </right>
      <top/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10"/>
      </left>
      <right style="medium">
        <color indexed="10"/>
      </right>
      <top style="medium">
        <color indexed="10"/>
      </top>
      <bottom style="medium">
        <color indexed="10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ck">
        <color rgb="FFC00000"/>
      </bottom>
      <diagonal/>
    </border>
    <border>
      <left style="thin">
        <color indexed="64"/>
      </left>
      <right/>
      <top/>
      <bottom style="thick">
        <color rgb="FFC00000"/>
      </bottom>
      <diagonal/>
    </border>
    <border>
      <left style="thick">
        <color indexed="64"/>
      </left>
      <right/>
      <top/>
      <bottom style="thick">
        <color rgb="FFC00000"/>
      </bottom>
      <diagonal/>
    </border>
    <border>
      <left/>
      <right/>
      <top style="thick">
        <color rgb="FFC00000"/>
      </top>
      <bottom style="thick">
        <color rgb="FFC00000"/>
      </bottom>
      <diagonal/>
    </border>
    <border>
      <left/>
      <right style="medium">
        <color indexed="64"/>
      </right>
      <top style="thick">
        <color rgb="FFC00000"/>
      </top>
      <bottom/>
      <diagonal/>
    </border>
    <border>
      <left style="thick">
        <color indexed="64"/>
      </left>
      <right/>
      <top style="thick">
        <color rgb="FFC00000"/>
      </top>
      <bottom/>
      <diagonal/>
    </border>
    <border>
      <left/>
      <right/>
      <top style="thick">
        <color rgb="FFC00000"/>
      </top>
      <bottom/>
      <diagonal/>
    </border>
    <border>
      <left style="thin">
        <color indexed="64"/>
      </left>
      <right/>
      <top style="thick">
        <color rgb="FFC00000"/>
      </top>
      <bottom/>
      <diagonal/>
    </border>
    <border>
      <left/>
      <right style="thin">
        <color indexed="64"/>
      </right>
      <top style="thick">
        <color rgb="FFC00000"/>
      </top>
      <bottom/>
      <diagonal/>
    </border>
    <border>
      <left/>
      <right style="thick">
        <color indexed="64"/>
      </right>
      <top/>
      <bottom style="thick">
        <color rgb="FFC00000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</borders>
  <cellStyleXfs count="2">
    <xf numFmtId="0" fontId="0" fillId="0" borderId="0"/>
    <xf numFmtId="0" fontId="1" fillId="0" borderId="0" applyNumberFormat="0" applyFill="0" applyBorder="0" applyAlignment="0" applyProtection="0">
      <alignment vertical="top"/>
      <protection locked="0"/>
    </xf>
  </cellStyleXfs>
  <cellXfs count="379">
    <xf numFmtId="0" fontId="0" fillId="0" borderId="0" xfId="0"/>
    <xf numFmtId="0" fontId="0" fillId="0" borderId="0" xfId="0" applyAlignment="1">
      <alignment horizontal="center"/>
    </xf>
    <xf numFmtId="0" fontId="7" fillId="0" borderId="0" xfId="0" applyFont="1"/>
    <xf numFmtId="0" fontId="7" fillId="0" borderId="0" xfId="0" applyFont="1" applyAlignment="1">
      <alignment horizontal="left"/>
    </xf>
    <xf numFmtId="0" fontId="8" fillId="0" borderId="0" xfId="0" applyFont="1" applyAlignment="1">
      <alignment horizontal="left"/>
    </xf>
    <xf numFmtId="0" fontId="9" fillId="0" borderId="1" xfId="0" applyFont="1" applyBorder="1" applyAlignment="1">
      <alignment horizontal="left"/>
    </xf>
    <xf numFmtId="2" fontId="10" fillId="0" borderId="2" xfId="0" applyNumberFormat="1" applyFont="1" applyBorder="1" applyAlignment="1">
      <alignment horizontal="left"/>
    </xf>
    <xf numFmtId="0" fontId="7" fillId="0" borderId="0" xfId="0" applyFont="1" applyAlignment="1">
      <alignment horizontal="left" vertical="distributed" wrapText="1"/>
    </xf>
    <xf numFmtId="0" fontId="7" fillId="0" borderId="51" xfId="0" applyFont="1" applyBorder="1" applyAlignment="1">
      <alignment horizontal="left" vertical="distributed" wrapText="1"/>
    </xf>
    <xf numFmtId="0" fontId="9" fillId="0" borderId="0" xfId="0" applyFont="1" applyAlignment="1">
      <alignment horizontal="left"/>
    </xf>
    <xf numFmtId="0" fontId="12" fillId="0" borderId="0" xfId="0" applyFont="1" applyAlignment="1">
      <alignment horizontal="left"/>
    </xf>
    <xf numFmtId="0" fontId="7" fillId="0" borderId="0" xfId="0" applyFont="1" applyAlignment="1">
      <alignment horizontal="left" vertical="top"/>
    </xf>
    <xf numFmtId="0" fontId="12" fillId="0" borderId="0" xfId="0" applyFont="1" applyAlignment="1">
      <alignment horizontal="left" vertical="top" wrapText="1"/>
    </xf>
    <xf numFmtId="0" fontId="14" fillId="0" borderId="0" xfId="0" applyFont="1" applyAlignment="1">
      <alignment horizontal="center"/>
    </xf>
    <xf numFmtId="0" fontId="15" fillId="0" borderId="0" xfId="0" applyFont="1"/>
    <xf numFmtId="4" fontId="12" fillId="0" borderId="0" xfId="0" applyNumberFormat="1" applyFont="1" applyAlignment="1">
      <alignment horizontal="center"/>
    </xf>
    <xf numFmtId="0" fontId="12" fillId="0" borderId="0" xfId="0" applyFont="1" applyAlignment="1">
      <alignment horizontal="center"/>
    </xf>
    <xf numFmtId="2" fontId="13" fillId="0" borderId="0" xfId="0" applyNumberFormat="1" applyFont="1" applyAlignment="1">
      <alignment horizontal="center"/>
    </xf>
    <xf numFmtId="4" fontId="12" fillId="0" borderId="0" xfId="0" applyNumberFormat="1" applyFont="1"/>
    <xf numFmtId="2" fontId="11" fillId="0" borderId="0" xfId="0" applyNumberFormat="1" applyFont="1"/>
    <xf numFmtId="2" fontId="13" fillId="0" borderId="0" xfId="0" applyNumberFormat="1" applyFont="1"/>
    <xf numFmtId="0" fontId="13" fillId="0" borderId="0" xfId="0" applyFont="1" applyAlignment="1">
      <alignment horizontal="center"/>
    </xf>
    <xf numFmtId="0" fontId="9" fillId="0" borderId="0" xfId="0" applyFont="1"/>
    <xf numFmtId="0" fontId="12" fillId="0" borderId="0" xfId="0" applyFont="1"/>
    <xf numFmtId="4" fontId="12" fillId="0" borderId="3" xfId="0" applyNumberFormat="1" applyFont="1" applyBorder="1" applyAlignment="1">
      <alignment horizontal="center"/>
    </xf>
    <xf numFmtId="2" fontId="13" fillId="0" borderId="0" xfId="0" applyNumberFormat="1" applyFont="1" applyAlignment="1">
      <alignment horizontal="left"/>
    </xf>
    <xf numFmtId="4" fontId="12" fillId="0" borderId="3" xfId="0" applyNumberFormat="1" applyFont="1" applyBorder="1"/>
    <xf numFmtId="1" fontId="16" fillId="0" borderId="0" xfId="0" applyNumberFormat="1" applyFont="1" applyAlignment="1">
      <alignment horizontal="center"/>
    </xf>
    <xf numFmtId="0" fontId="31" fillId="0" borderId="0" xfId="0" applyFont="1" applyAlignment="1">
      <alignment horizontal="left"/>
    </xf>
    <xf numFmtId="2" fontId="31" fillId="0" borderId="0" xfId="0" applyNumberFormat="1" applyFont="1" applyAlignment="1">
      <alignment horizontal="center"/>
    </xf>
    <xf numFmtId="0" fontId="16" fillId="0" borderId="0" xfId="0" applyFont="1" applyAlignment="1">
      <alignment horizontal="right"/>
    </xf>
    <xf numFmtId="0" fontId="13" fillId="0" borderId="0" xfId="0" applyFont="1"/>
    <xf numFmtId="0" fontId="12" fillId="0" borderId="4" xfId="0" applyFont="1" applyBorder="1" applyAlignment="1">
      <alignment horizontal="center"/>
    </xf>
    <xf numFmtId="0" fontId="12" fillId="0" borderId="4" xfId="0" applyFont="1" applyBorder="1"/>
    <xf numFmtId="4" fontId="7" fillId="0" borderId="5" xfId="0" applyNumberFormat="1" applyFont="1" applyBorder="1" applyAlignment="1">
      <alignment horizontal="right"/>
    </xf>
    <xf numFmtId="4" fontId="12" fillId="0" borderId="4" xfId="0" applyNumberFormat="1" applyFont="1" applyBorder="1"/>
    <xf numFmtId="2" fontId="13" fillId="0" borderId="4" xfId="0" applyNumberFormat="1" applyFont="1" applyBorder="1" applyAlignment="1">
      <alignment horizontal="center"/>
    </xf>
    <xf numFmtId="4" fontId="12" fillId="0" borderId="4" xfId="0" applyNumberFormat="1" applyFont="1" applyBorder="1" applyAlignment="1">
      <alignment horizontal="center"/>
    </xf>
    <xf numFmtId="0" fontId="16" fillId="0" borderId="4" xfId="0" applyFont="1" applyBorder="1" applyAlignment="1">
      <alignment horizontal="right"/>
    </xf>
    <xf numFmtId="2" fontId="13" fillId="0" borderId="4" xfId="0" applyNumberFormat="1" applyFont="1" applyBorder="1"/>
    <xf numFmtId="0" fontId="13" fillId="0" borderId="4" xfId="0" applyFont="1" applyBorder="1" applyAlignment="1">
      <alignment horizontal="center"/>
    </xf>
    <xf numFmtId="0" fontId="9" fillId="0" borderId="4" xfId="0" applyFont="1" applyBorder="1"/>
    <xf numFmtId="2" fontId="32" fillId="0" borderId="4" xfId="0" applyNumberFormat="1" applyFont="1" applyBorder="1"/>
    <xf numFmtId="0" fontId="33" fillId="0" borderId="4" xfId="0" applyFont="1" applyBorder="1"/>
    <xf numFmtId="0" fontId="16" fillId="0" borderId="0" xfId="0" applyFont="1" applyAlignment="1">
      <alignment horizontal="center"/>
    </xf>
    <xf numFmtId="0" fontId="13" fillId="0" borderId="0" xfId="0" applyFont="1" applyAlignment="1">
      <alignment horizontal="center" vertical="distributed" wrapText="1"/>
    </xf>
    <xf numFmtId="0" fontId="7" fillId="0" borderId="0" xfId="0" applyFont="1" applyAlignment="1">
      <alignment horizontal="center" vertical="distributed" wrapText="1"/>
    </xf>
    <xf numFmtId="0" fontId="13" fillId="0" borderId="6" xfId="0" applyFont="1" applyBorder="1" applyAlignment="1">
      <alignment horizontal="center" vertical="distributed" wrapText="1"/>
    </xf>
    <xf numFmtId="0" fontId="7" fillId="0" borderId="1" xfId="0" applyFont="1" applyBorder="1" applyAlignment="1">
      <alignment horizontal="center" vertical="distributed" wrapText="1"/>
    </xf>
    <xf numFmtId="0" fontId="13" fillId="0" borderId="51" xfId="0" applyFont="1" applyBorder="1" applyAlignment="1">
      <alignment horizontal="center" vertical="distributed" wrapText="1"/>
    </xf>
    <xf numFmtId="0" fontId="7" fillId="0" borderId="51" xfId="0" applyFont="1" applyBorder="1" applyAlignment="1">
      <alignment horizontal="center" vertical="distributed" wrapText="1"/>
    </xf>
    <xf numFmtId="4" fontId="12" fillId="0" borderId="51" xfId="0" applyNumberFormat="1" applyFont="1" applyBorder="1" applyAlignment="1">
      <alignment horizontal="center"/>
    </xf>
    <xf numFmtId="2" fontId="13" fillId="0" borderId="51" xfId="0" applyNumberFormat="1" applyFont="1" applyBorder="1" applyAlignment="1">
      <alignment horizontal="center"/>
    </xf>
    <xf numFmtId="2" fontId="13" fillId="0" borderId="51" xfId="0" applyNumberFormat="1" applyFont="1" applyBorder="1" applyAlignment="1">
      <alignment horizontal="center" vertical="distributed" wrapText="1"/>
    </xf>
    <xf numFmtId="4" fontId="13" fillId="0" borderId="52" xfId="0" applyNumberFormat="1" applyFont="1" applyBorder="1" applyAlignment="1">
      <alignment horizontal="center" vertical="distributed" wrapText="1"/>
    </xf>
    <xf numFmtId="0" fontId="13" fillId="0" borderId="53" xfId="0" applyFont="1" applyBorder="1" applyAlignment="1">
      <alignment horizontal="center" vertical="distributed" wrapText="1"/>
    </xf>
    <xf numFmtId="4" fontId="13" fillId="0" borderId="51" xfId="0" applyNumberFormat="1" applyFont="1" applyBorder="1" applyAlignment="1">
      <alignment horizontal="center"/>
    </xf>
    <xf numFmtId="0" fontId="7" fillId="0" borderId="53" xfId="0" applyFont="1" applyBorder="1" applyAlignment="1">
      <alignment horizontal="center" vertical="distributed" wrapText="1"/>
    </xf>
    <xf numFmtId="0" fontId="13" fillId="0" borderId="54" xfId="0" applyFont="1" applyBorder="1" applyAlignment="1">
      <alignment horizontal="center"/>
    </xf>
    <xf numFmtId="0" fontId="7" fillId="0" borderId="54" xfId="0" applyFont="1" applyBorder="1"/>
    <xf numFmtId="4" fontId="13" fillId="0" borderId="54" xfId="0" applyNumberFormat="1" applyFont="1" applyBorder="1" applyAlignment="1">
      <alignment horizontal="center"/>
    </xf>
    <xf numFmtId="2" fontId="13" fillId="0" borderId="54" xfId="0" applyNumberFormat="1" applyFont="1" applyBorder="1" applyAlignment="1">
      <alignment horizontal="center"/>
    </xf>
    <xf numFmtId="4" fontId="13" fillId="0" borderId="54" xfId="0" applyNumberFormat="1" applyFont="1" applyBorder="1"/>
    <xf numFmtId="2" fontId="13" fillId="0" borderId="54" xfId="0" applyNumberFormat="1" applyFont="1" applyBorder="1"/>
    <xf numFmtId="0" fontId="13" fillId="0" borderId="54" xfId="0" applyFont="1" applyBorder="1"/>
    <xf numFmtId="0" fontId="12" fillId="0" borderId="55" xfId="0" applyFont="1" applyBorder="1" applyAlignment="1">
      <alignment horizontal="center"/>
    </xf>
    <xf numFmtId="4" fontId="12" fillId="0" borderId="7" xfId="0" applyNumberFormat="1" applyFont="1" applyBorder="1" applyAlignment="1">
      <alignment horizontal="center"/>
    </xf>
    <xf numFmtId="2" fontId="7" fillId="0" borderId="0" xfId="0" applyNumberFormat="1" applyFont="1" applyAlignment="1">
      <alignment horizontal="center"/>
    </xf>
    <xf numFmtId="0" fontId="12" fillId="0" borderId="1" xfId="0" applyFont="1" applyBorder="1" applyAlignment="1">
      <alignment horizontal="center"/>
    </xf>
    <xf numFmtId="0" fontId="12" fillId="0" borderId="8" xfId="0" applyFont="1" applyBorder="1" applyAlignment="1">
      <alignment horizontal="center"/>
    </xf>
    <xf numFmtId="0" fontId="7" fillId="0" borderId="1" xfId="0" applyFont="1" applyBorder="1"/>
    <xf numFmtId="0" fontId="12" fillId="0" borderId="7" xfId="0" applyFont="1" applyBorder="1" applyAlignment="1">
      <alignment horizontal="center"/>
    </xf>
    <xf numFmtId="0" fontId="12" fillId="0" borderId="3" xfId="0" applyFont="1" applyBorder="1" applyAlignment="1">
      <alignment horizontal="center"/>
    </xf>
    <xf numFmtId="9" fontId="12" fillId="0" borderId="0" xfId="0" applyNumberFormat="1" applyFont="1" applyAlignment="1">
      <alignment horizontal="center"/>
    </xf>
    <xf numFmtId="0" fontId="12" fillId="0" borderId="1" xfId="0" applyFont="1" applyBorder="1" applyAlignment="1">
      <alignment horizontal="left"/>
    </xf>
    <xf numFmtId="0" fontId="12" fillId="0" borderId="1" xfId="0" applyFont="1" applyBorder="1"/>
    <xf numFmtId="0" fontId="9" fillId="0" borderId="1" xfId="0" applyFont="1" applyBorder="1"/>
    <xf numFmtId="9" fontId="12" fillId="0" borderId="1" xfId="0" applyNumberFormat="1" applyFont="1" applyBorder="1" applyAlignment="1">
      <alignment horizontal="center"/>
    </xf>
    <xf numFmtId="9" fontId="12" fillId="0" borderId="8" xfId="0" applyNumberFormat="1" applyFont="1" applyBorder="1" applyAlignment="1">
      <alignment horizontal="center"/>
    </xf>
    <xf numFmtId="4" fontId="12" fillId="0" borderId="7" xfId="0" applyNumberFormat="1" applyFont="1" applyBorder="1" applyAlignment="1">
      <alignment horizontal="center" vertical="top" wrapText="1"/>
    </xf>
    <xf numFmtId="4" fontId="12" fillId="0" borderId="3" xfId="0" applyNumberFormat="1" applyFont="1" applyBorder="1" applyAlignment="1">
      <alignment horizontal="center" vertical="top" wrapText="1"/>
    </xf>
    <xf numFmtId="0" fontId="12" fillId="0" borderId="0" xfId="0" applyFont="1" applyAlignment="1">
      <alignment horizontal="center" vertical="top" wrapText="1"/>
    </xf>
    <xf numFmtId="0" fontId="12" fillId="0" borderId="1" xfId="0" applyFont="1" applyBorder="1" applyAlignment="1">
      <alignment vertical="top" wrapText="1"/>
    </xf>
    <xf numFmtId="9" fontId="12" fillId="0" borderId="0" xfId="0" applyNumberFormat="1" applyFont="1" applyAlignment="1">
      <alignment horizontal="center" vertical="top" wrapText="1"/>
    </xf>
    <xf numFmtId="0" fontId="12" fillId="0" borderId="0" xfId="0" applyFont="1" applyAlignment="1">
      <alignment vertical="top" wrapText="1"/>
    </xf>
    <xf numFmtId="2" fontId="13" fillId="0" borderId="0" xfId="0" applyNumberFormat="1" applyFont="1" applyAlignment="1">
      <alignment horizontal="center" vertical="top" wrapText="1"/>
    </xf>
    <xf numFmtId="0" fontId="12" fillId="0" borderId="1" xfId="0" applyFont="1" applyBorder="1" applyAlignment="1">
      <alignment horizontal="center" vertical="top" wrapText="1"/>
    </xf>
    <xf numFmtId="0" fontId="12" fillId="0" borderId="8" xfId="0" applyFont="1" applyBorder="1" applyAlignment="1">
      <alignment horizontal="center" vertical="top" wrapText="1"/>
    </xf>
    <xf numFmtId="0" fontId="13" fillId="0" borderId="0" xfId="0" applyFont="1" applyAlignment="1">
      <alignment horizontal="center" vertical="top" wrapText="1"/>
    </xf>
    <xf numFmtId="0" fontId="10" fillId="0" borderId="0" xfId="0" applyFont="1"/>
    <xf numFmtId="4" fontId="17" fillId="0" borderId="0" xfId="0" applyNumberFormat="1" applyFont="1" applyAlignment="1">
      <alignment horizontal="center"/>
    </xf>
    <xf numFmtId="0" fontId="17" fillId="0" borderId="0" xfId="0" applyFont="1" applyAlignment="1">
      <alignment horizontal="center"/>
    </xf>
    <xf numFmtId="2" fontId="16" fillId="0" borderId="0" xfId="0" applyNumberFormat="1" applyFont="1" applyAlignment="1">
      <alignment horizontal="center"/>
    </xf>
    <xf numFmtId="4" fontId="16" fillId="0" borderId="0" xfId="0" applyNumberFormat="1" applyFont="1" applyAlignment="1">
      <alignment horizontal="center"/>
    </xf>
    <xf numFmtId="4" fontId="12" fillId="0" borderId="7" xfId="0" applyNumberFormat="1" applyFont="1" applyBorder="1"/>
    <xf numFmtId="0" fontId="12" fillId="0" borderId="7" xfId="0" applyFont="1" applyBorder="1"/>
    <xf numFmtId="0" fontId="12" fillId="0" borderId="3" xfId="0" applyFont="1" applyBorder="1"/>
    <xf numFmtId="0" fontId="12" fillId="0" borderId="9" xfId="0" applyFont="1" applyBorder="1" applyAlignment="1">
      <alignment horizontal="center"/>
    </xf>
    <xf numFmtId="0" fontId="9" fillId="0" borderId="9" xfId="0" applyFont="1" applyBorder="1"/>
    <xf numFmtId="4" fontId="12" fillId="0" borderId="10" xfId="0" applyNumberFormat="1" applyFont="1" applyBorder="1" applyAlignment="1">
      <alignment horizontal="center"/>
    </xf>
    <xf numFmtId="2" fontId="13" fillId="0" borderId="9" xfId="0" applyNumberFormat="1" applyFont="1" applyBorder="1" applyAlignment="1">
      <alignment horizontal="center"/>
    </xf>
    <xf numFmtId="4" fontId="12" fillId="0" borderId="11" xfId="0" applyNumberFormat="1" applyFont="1" applyBorder="1" applyAlignment="1">
      <alignment horizontal="center"/>
    </xf>
    <xf numFmtId="0" fontId="12" fillId="0" borderId="9" xfId="0" applyFont="1" applyBorder="1"/>
    <xf numFmtId="0" fontId="18" fillId="0" borderId="0" xfId="0" applyFont="1"/>
    <xf numFmtId="4" fontId="17" fillId="0" borderId="0" xfId="0" applyNumberFormat="1" applyFont="1"/>
    <xf numFmtId="9" fontId="17" fillId="0" borderId="0" xfId="0" applyNumberFormat="1" applyFont="1"/>
    <xf numFmtId="2" fontId="17" fillId="0" borderId="0" xfId="0" applyNumberFormat="1" applyFont="1" applyAlignment="1">
      <alignment horizontal="center"/>
    </xf>
    <xf numFmtId="9" fontId="12" fillId="0" borderId="0" xfId="0" applyNumberFormat="1" applyFont="1"/>
    <xf numFmtId="1" fontId="12" fillId="0" borderId="0" xfId="0" applyNumberFormat="1" applyFont="1" applyAlignment="1">
      <alignment horizontal="center"/>
    </xf>
    <xf numFmtId="0" fontId="13" fillId="0" borderId="0" xfId="0" applyFont="1" applyAlignment="1">
      <alignment horizontal="center" wrapText="1"/>
    </xf>
    <xf numFmtId="2" fontId="13" fillId="0" borderId="0" xfId="0" applyNumberFormat="1" applyFont="1" applyAlignment="1">
      <alignment horizontal="center" wrapText="1"/>
    </xf>
    <xf numFmtId="9" fontId="9" fillId="0" borderId="0" xfId="0" applyNumberFormat="1" applyFont="1"/>
    <xf numFmtId="2" fontId="12" fillId="0" borderId="0" xfId="0" applyNumberFormat="1" applyFont="1" applyAlignment="1">
      <alignment horizontal="center"/>
    </xf>
    <xf numFmtId="2" fontId="13" fillId="0" borderId="12" xfId="0" applyNumberFormat="1" applyFont="1" applyBorder="1" applyAlignment="1">
      <alignment horizontal="center"/>
    </xf>
    <xf numFmtId="2" fontId="13" fillId="0" borderId="12" xfId="0" applyNumberFormat="1" applyFont="1" applyBorder="1"/>
    <xf numFmtId="4" fontId="13" fillId="0" borderId="3" xfId="0" applyNumberFormat="1" applyFont="1" applyBorder="1" applyAlignment="1">
      <alignment horizontal="center" wrapText="1"/>
    </xf>
    <xf numFmtId="0" fontId="9" fillId="0" borderId="13" xfId="0" applyFont="1" applyBorder="1" applyAlignment="1">
      <alignment horizontal="left"/>
    </xf>
    <xf numFmtId="4" fontId="12" fillId="0" borderId="13" xfId="0" applyNumberFormat="1" applyFont="1" applyBorder="1" applyAlignment="1">
      <alignment horizontal="left"/>
    </xf>
    <xf numFmtId="0" fontId="12" fillId="0" borderId="13" xfId="0" applyFont="1" applyBorder="1" applyAlignment="1">
      <alignment horizontal="left"/>
    </xf>
    <xf numFmtId="0" fontId="12" fillId="0" borderId="13" xfId="0" applyFont="1" applyBorder="1" applyAlignment="1">
      <alignment horizontal="left" wrapText="1"/>
    </xf>
    <xf numFmtId="0" fontId="12" fillId="0" borderId="13" xfId="0" applyFont="1" applyBorder="1" applyAlignment="1">
      <alignment horizontal="left" vertical="top" wrapText="1"/>
    </xf>
    <xf numFmtId="0" fontId="9" fillId="0" borderId="8" xfId="0" applyFont="1" applyBorder="1" applyAlignment="1">
      <alignment horizontal="left"/>
    </xf>
    <xf numFmtId="0" fontId="7" fillId="0" borderId="8" xfId="0" applyFont="1" applyBorder="1" applyAlignment="1">
      <alignment horizontal="left"/>
    </xf>
    <xf numFmtId="0" fontId="12" fillId="0" borderId="8" xfId="0" applyFont="1" applyBorder="1" applyAlignment="1">
      <alignment horizontal="left" wrapText="1"/>
    </xf>
    <xf numFmtId="0" fontId="12" fillId="0" borderId="8" xfId="0" applyFont="1" applyBorder="1" applyAlignment="1">
      <alignment horizontal="left" vertical="top" wrapText="1"/>
    </xf>
    <xf numFmtId="0" fontId="13" fillId="0" borderId="1" xfId="0" applyFont="1" applyBorder="1" applyAlignment="1">
      <alignment horizontal="center"/>
    </xf>
    <xf numFmtId="4" fontId="12" fillId="0" borderId="3" xfId="0" applyNumberFormat="1" applyFont="1" applyBorder="1" applyAlignment="1">
      <alignment horizontal="center" wrapText="1"/>
    </xf>
    <xf numFmtId="0" fontId="7" fillId="0" borderId="0" xfId="0" applyFont="1" applyAlignment="1">
      <alignment horizontal="left" vertical="top" wrapText="1"/>
    </xf>
    <xf numFmtId="0" fontId="13" fillId="0" borderId="56" xfId="0" applyFont="1" applyBorder="1" applyAlignment="1">
      <alignment horizontal="center"/>
    </xf>
    <xf numFmtId="4" fontId="12" fillId="0" borderId="1" xfId="0" applyNumberFormat="1" applyFont="1" applyBorder="1" applyAlignment="1">
      <alignment horizontal="center"/>
    </xf>
    <xf numFmtId="1" fontId="13" fillId="0" borderId="1" xfId="0" applyNumberFormat="1" applyFont="1" applyBorder="1" applyAlignment="1">
      <alignment horizontal="center"/>
    </xf>
    <xf numFmtId="1" fontId="13" fillId="0" borderId="1" xfId="0" applyNumberFormat="1" applyFont="1" applyBorder="1" applyAlignment="1">
      <alignment horizontal="center" vertical="top" wrapText="1"/>
    </xf>
    <xf numFmtId="1" fontId="13" fillId="0" borderId="1" xfId="0" applyNumberFormat="1" applyFont="1" applyBorder="1" applyAlignment="1">
      <alignment horizontal="center" wrapText="1"/>
    </xf>
    <xf numFmtId="1" fontId="13" fillId="0" borderId="1" xfId="0" applyNumberFormat="1" applyFont="1" applyBorder="1"/>
    <xf numFmtId="0" fontId="9" fillId="0" borderId="13" xfId="0" applyFont="1" applyBorder="1"/>
    <xf numFmtId="2" fontId="13" fillId="0" borderId="14" xfId="0" applyNumberFormat="1" applyFont="1" applyBorder="1"/>
    <xf numFmtId="0" fontId="12" fillId="0" borderId="14" xfId="0" applyFont="1" applyBorder="1"/>
    <xf numFmtId="2" fontId="13" fillId="0" borderId="15" xfId="0" applyNumberFormat="1" applyFont="1" applyBorder="1"/>
    <xf numFmtId="2" fontId="12" fillId="0" borderId="3" xfId="0" applyNumberFormat="1" applyFont="1" applyBorder="1"/>
    <xf numFmtId="0" fontId="12" fillId="0" borderId="16" xfId="0" applyFont="1" applyBorder="1" applyAlignment="1">
      <alignment horizontal="center"/>
    </xf>
    <xf numFmtId="0" fontId="9" fillId="0" borderId="17" xfId="0" applyFont="1" applyBorder="1"/>
    <xf numFmtId="4" fontId="12" fillId="0" borderId="17" xfId="0" applyNumberFormat="1" applyFont="1" applyBorder="1" applyAlignment="1">
      <alignment horizontal="center"/>
    </xf>
    <xf numFmtId="0" fontId="12" fillId="0" borderId="17" xfId="0" applyFont="1" applyBorder="1" applyAlignment="1">
      <alignment horizontal="center"/>
    </xf>
    <xf numFmtId="2" fontId="13" fillId="0" borderId="17" xfId="0" applyNumberFormat="1" applyFont="1" applyBorder="1" applyAlignment="1">
      <alignment horizontal="center"/>
    </xf>
    <xf numFmtId="4" fontId="12" fillId="0" borderId="17" xfId="0" applyNumberFormat="1" applyFont="1" applyBorder="1"/>
    <xf numFmtId="2" fontId="13" fillId="0" borderId="17" xfId="0" applyNumberFormat="1" applyFont="1" applyBorder="1"/>
    <xf numFmtId="0" fontId="13" fillId="0" borderId="17" xfId="0" applyFont="1" applyBorder="1" applyAlignment="1">
      <alignment horizontal="center"/>
    </xf>
    <xf numFmtId="0" fontId="12" fillId="0" borderId="17" xfId="0" applyFont="1" applyBorder="1"/>
    <xf numFmtId="0" fontId="19" fillId="0" borderId="17" xfId="0" applyFont="1" applyBorder="1" applyAlignment="1">
      <alignment horizontal="left"/>
    </xf>
    <xf numFmtId="3" fontId="12" fillId="0" borderId="0" xfId="0" applyNumberFormat="1" applyFont="1" applyAlignment="1">
      <alignment horizontal="center"/>
    </xf>
    <xf numFmtId="165" fontId="12" fillId="0" borderId="0" xfId="0" applyNumberFormat="1" applyFont="1" applyAlignment="1">
      <alignment horizontal="center"/>
    </xf>
    <xf numFmtId="164" fontId="13" fillId="0" borderId="0" xfId="0" applyNumberFormat="1" applyFont="1" applyAlignment="1">
      <alignment horizontal="center"/>
    </xf>
    <xf numFmtId="0" fontId="8" fillId="0" borderId="0" xfId="0" applyFont="1" applyAlignment="1">
      <alignment horizontal="center"/>
    </xf>
    <xf numFmtId="0" fontId="16" fillId="0" borderId="4" xfId="0" applyFont="1" applyBorder="1" applyAlignment="1">
      <alignment horizontal="center"/>
    </xf>
    <xf numFmtId="0" fontId="7" fillId="0" borderId="1" xfId="0" applyFont="1" applyBorder="1" applyAlignment="1">
      <alignment horizontal="center"/>
    </xf>
    <xf numFmtId="0" fontId="12" fillId="0" borderId="51" xfId="0" applyFont="1" applyBorder="1" applyAlignment="1">
      <alignment horizontal="center" vertical="distributed" wrapText="1"/>
    </xf>
    <xf numFmtId="0" fontId="12" fillId="0" borderId="54" xfId="0" applyFont="1" applyBorder="1" applyAlignment="1">
      <alignment horizontal="center"/>
    </xf>
    <xf numFmtId="0" fontId="12" fillId="0" borderId="1" xfId="0" applyFont="1" applyBorder="1" applyAlignment="1">
      <alignment horizontal="center" wrapText="1"/>
    </xf>
    <xf numFmtId="3" fontId="12" fillId="0" borderId="3" xfId="0" applyNumberFormat="1" applyFont="1" applyBorder="1" applyAlignment="1">
      <alignment horizontal="center"/>
    </xf>
    <xf numFmtId="1" fontId="12" fillId="0" borderId="3" xfId="0" applyNumberFormat="1" applyFont="1" applyBorder="1" applyAlignment="1">
      <alignment horizontal="center"/>
    </xf>
    <xf numFmtId="1" fontId="13" fillId="0" borderId="3" xfId="0" applyNumberFormat="1" applyFont="1" applyBorder="1"/>
    <xf numFmtId="1" fontId="12" fillId="0" borderId="3" xfId="0" applyNumberFormat="1" applyFont="1" applyBorder="1"/>
    <xf numFmtId="165" fontId="12" fillId="0" borderId="7" xfId="0" applyNumberFormat="1" applyFont="1" applyBorder="1" applyAlignment="1">
      <alignment horizontal="center"/>
    </xf>
    <xf numFmtId="165" fontId="12" fillId="0" borderId="7" xfId="0" applyNumberFormat="1" applyFont="1" applyBorder="1" applyAlignment="1">
      <alignment horizontal="center" vertical="top" wrapText="1"/>
    </xf>
    <xf numFmtId="165" fontId="12" fillId="0" borderId="7" xfId="0" applyNumberFormat="1" applyFont="1" applyBorder="1" applyAlignment="1">
      <alignment horizontal="center" wrapText="1"/>
    </xf>
    <xf numFmtId="165" fontId="12" fillId="0" borderId="0" xfId="0" applyNumberFormat="1" applyFont="1"/>
    <xf numFmtId="165" fontId="12" fillId="0" borderId="7" xfId="0" applyNumberFormat="1" applyFont="1" applyBorder="1"/>
    <xf numFmtId="3" fontId="12" fillId="0" borderId="0" xfId="0" applyNumberFormat="1" applyFont="1" applyAlignment="1">
      <alignment horizontal="center" vertical="top" wrapText="1"/>
    </xf>
    <xf numFmtId="3" fontId="12" fillId="0" borderId="0" xfId="0" applyNumberFormat="1" applyFont="1" applyAlignment="1">
      <alignment horizontal="center" wrapText="1"/>
    </xf>
    <xf numFmtId="3" fontId="13" fillId="0" borderId="0" xfId="0" applyNumberFormat="1" applyFont="1" applyAlignment="1">
      <alignment horizontal="center" wrapText="1"/>
    </xf>
    <xf numFmtId="3" fontId="12" fillId="0" borderId="0" xfId="0" applyNumberFormat="1" applyFont="1"/>
    <xf numFmtId="165" fontId="12" fillId="0" borderId="17" xfId="0" applyNumberFormat="1" applyFont="1" applyBorder="1"/>
    <xf numFmtId="165" fontId="13" fillId="0" borderId="7" xfId="0" applyNumberFormat="1" applyFont="1" applyBorder="1" applyAlignment="1">
      <alignment horizontal="center" wrapText="1"/>
    </xf>
    <xf numFmtId="165" fontId="7" fillId="0" borderId="7" xfId="0" applyNumberFormat="1" applyFont="1" applyBorder="1" applyAlignment="1">
      <alignment horizontal="center"/>
    </xf>
    <xf numFmtId="1" fontId="12" fillId="0" borderId="3" xfId="0" applyNumberFormat="1" applyFont="1" applyBorder="1" applyAlignment="1">
      <alignment horizontal="center" vertical="top" wrapText="1"/>
    </xf>
    <xf numFmtId="1" fontId="12" fillId="0" borderId="3" xfId="0" applyNumberFormat="1" applyFont="1" applyBorder="1" applyAlignment="1">
      <alignment horizontal="center" wrapText="1"/>
    </xf>
    <xf numFmtId="2" fontId="12" fillId="0" borderId="0" xfId="0" applyNumberFormat="1" applyFont="1"/>
    <xf numFmtId="0" fontId="12" fillId="0" borderId="18" xfId="0" applyFont="1" applyBorder="1"/>
    <xf numFmtId="0" fontId="12" fillId="0" borderId="56" xfId="0" applyFont="1" applyBorder="1" applyAlignment="1">
      <alignment horizontal="center"/>
    </xf>
    <xf numFmtId="0" fontId="12" fillId="0" borderId="19" xfId="0" applyFont="1" applyBorder="1" applyAlignment="1">
      <alignment horizontal="center"/>
    </xf>
    <xf numFmtId="0" fontId="20" fillId="0" borderId="0" xfId="0" applyFont="1"/>
    <xf numFmtId="0" fontId="20" fillId="0" borderId="0" xfId="0" applyFont="1" applyAlignment="1">
      <alignment horizontal="left"/>
    </xf>
    <xf numFmtId="0" fontId="20" fillId="0" borderId="13" xfId="0" applyFont="1" applyBorder="1" applyAlignment="1">
      <alignment horizontal="left"/>
    </xf>
    <xf numFmtId="0" fontId="20" fillId="0" borderId="8" xfId="0" applyFont="1" applyBorder="1" applyAlignment="1">
      <alignment horizontal="left"/>
    </xf>
    <xf numFmtId="0" fontId="20" fillId="0" borderId="13" xfId="0" applyFont="1" applyBorder="1"/>
    <xf numFmtId="0" fontId="12" fillId="0" borderId="4" xfId="0" applyFont="1" applyBorder="1" applyAlignment="1">
      <alignment horizontal="left"/>
    </xf>
    <xf numFmtId="0" fontId="16" fillId="0" borderId="0" xfId="0" applyFont="1" applyAlignment="1">
      <alignment horizontal="left"/>
    </xf>
    <xf numFmtId="0" fontId="13" fillId="0" borderId="51" xfId="0" applyFont="1" applyBorder="1" applyAlignment="1">
      <alignment horizontal="left" vertical="distributed" wrapText="1"/>
    </xf>
    <xf numFmtId="0" fontId="13" fillId="0" borderId="54" xfId="0" applyFont="1" applyBorder="1" applyAlignment="1">
      <alignment horizontal="left"/>
    </xf>
    <xf numFmtId="9" fontId="12" fillId="0" borderId="0" xfId="0" applyNumberFormat="1" applyFont="1" applyAlignment="1">
      <alignment horizontal="left"/>
    </xf>
    <xf numFmtId="9" fontId="12" fillId="0" borderId="0" xfId="0" applyNumberFormat="1" applyFont="1" applyAlignment="1">
      <alignment horizontal="left" vertical="top" wrapText="1"/>
    </xf>
    <xf numFmtId="0" fontId="12" fillId="0" borderId="17" xfId="0" applyFont="1" applyBorder="1" applyAlignment="1">
      <alignment horizontal="left"/>
    </xf>
    <xf numFmtId="4" fontId="12" fillId="0" borderId="0" xfId="0" applyNumberFormat="1" applyFont="1" applyAlignment="1">
      <alignment horizontal="left"/>
    </xf>
    <xf numFmtId="4" fontId="12" fillId="0" borderId="0" xfId="0" applyNumberFormat="1" applyFont="1" applyAlignment="1">
      <alignment horizontal="left" vertical="top"/>
    </xf>
    <xf numFmtId="4" fontId="12" fillId="0" borderId="0" xfId="0" applyNumberFormat="1" applyFont="1" applyAlignment="1">
      <alignment horizontal="left" vertical="top" wrapText="1"/>
    </xf>
    <xf numFmtId="4" fontId="13" fillId="0" borderId="0" xfId="0" applyNumberFormat="1" applyFont="1" applyAlignment="1">
      <alignment horizontal="left"/>
    </xf>
    <xf numFmtId="0" fontId="13" fillId="0" borderId="0" xfId="0" applyFont="1" applyAlignment="1">
      <alignment horizontal="left"/>
    </xf>
    <xf numFmtId="0" fontId="13" fillId="0" borderId="4" xfId="0" applyFont="1" applyBorder="1" applyAlignment="1">
      <alignment horizontal="left"/>
    </xf>
    <xf numFmtId="0" fontId="13" fillId="0" borderId="0" xfId="0" applyFont="1" applyAlignment="1">
      <alignment horizontal="left" vertical="top" wrapText="1"/>
    </xf>
    <xf numFmtId="0" fontId="13" fillId="0" borderId="17" xfId="0" applyFont="1" applyBorder="1" applyAlignment="1">
      <alignment horizontal="left"/>
    </xf>
    <xf numFmtId="2" fontId="13" fillId="0" borderId="4" xfId="0" applyNumberFormat="1" applyFont="1" applyBorder="1" applyAlignment="1">
      <alignment horizontal="left"/>
    </xf>
    <xf numFmtId="2" fontId="13" fillId="0" borderId="54" xfId="0" applyNumberFormat="1" applyFont="1" applyBorder="1" applyAlignment="1">
      <alignment horizontal="left"/>
    </xf>
    <xf numFmtId="2" fontId="13" fillId="0" borderId="17" xfId="0" applyNumberFormat="1" applyFont="1" applyBorder="1" applyAlignment="1">
      <alignment horizontal="left"/>
    </xf>
    <xf numFmtId="2" fontId="12" fillId="0" borderId="0" xfId="0" applyNumberFormat="1" applyFont="1" applyAlignment="1">
      <alignment horizontal="left"/>
    </xf>
    <xf numFmtId="2" fontId="13" fillId="0" borderId="0" xfId="0" applyNumberFormat="1" applyFont="1" applyAlignment="1">
      <alignment horizontal="left" vertical="top" wrapText="1"/>
    </xf>
    <xf numFmtId="2" fontId="13" fillId="0" borderId="0" xfId="0" applyNumberFormat="1" applyFont="1" applyAlignment="1">
      <alignment horizontal="left" wrapText="1"/>
    </xf>
    <xf numFmtId="0" fontId="12" fillId="0" borderId="0" xfId="0" applyFont="1" applyAlignment="1">
      <alignment horizontal="center" wrapText="1"/>
    </xf>
    <xf numFmtId="1" fontId="12" fillId="0" borderId="8" xfId="0" applyNumberFormat="1" applyFont="1" applyBorder="1" applyAlignment="1">
      <alignment horizontal="center"/>
    </xf>
    <xf numFmtId="1" fontId="12" fillId="0" borderId="8" xfId="0" applyNumberFormat="1" applyFont="1" applyBorder="1" applyAlignment="1">
      <alignment horizontal="center" vertical="top" wrapText="1"/>
    </xf>
    <xf numFmtId="1" fontId="12" fillId="0" borderId="8" xfId="0" applyNumberFormat="1" applyFont="1" applyBorder="1" applyAlignment="1">
      <alignment horizontal="center" wrapText="1"/>
    </xf>
    <xf numFmtId="1" fontId="12" fillId="0" borderId="0" xfId="0" applyNumberFormat="1" applyFont="1"/>
    <xf numFmtId="0" fontId="19" fillId="0" borderId="54" xfId="0" applyFont="1" applyBorder="1" applyAlignment="1">
      <alignment horizontal="left"/>
    </xf>
    <xf numFmtId="0" fontId="7" fillId="0" borderId="8" xfId="0" applyFont="1" applyBorder="1" applyAlignment="1">
      <alignment horizontal="center"/>
    </xf>
    <xf numFmtId="2" fontId="13" fillId="0" borderId="57" xfId="0" applyNumberFormat="1" applyFont="1" applyBorder="1" applyAlignment="1">
      <alignment horizontal="center"/>
    </xf>
    <xf numFmtId="0" fontId="12" fillId="0" borderId="57" xfId="0" applyFont="1" applyBorder="1" applyAlignment="1">
      <alignment horizontal="center"/>
    </xf>
    <xf numFmtId="2" fontId="13" fillId="0" borderId="58" xfId="0" applyNumberFormat="1" applyFont="1" applyBorder="1" applyAlignment="1">
      <alignment horizontal="center"/>
    </xf>
    <xf numFmtId="2" fontId="7" fillId="0" borderId="59" xfId="0" applyNumberFormat="1" applyFont="1" applyBorder="1" applyAlignment="1">
      <alignment horizontal="center"/>
    </xf>
    <xf numFmtId="2" fontId="13" fillId="0" borderId="3" xfId="0" applyNumberFormat="1" applyFont="1" applyBorder="1"/>
    <xf numFmtId="2" fontId="13" fillId="0" borderId="20" xfId="0" applyNumberFormat="1" applyFont="1" applyBorder="1"/>
    <xf numFmtId="2" fontId="13" fillId="0" borderId="21" xfId="0" applyNumberFormat="1" applyFont="1" applyBorder="1"/>
    <xf numFmtId="164" fontId="13" fillId="0" borderId="12" xfId="0" applyNumberFormat="1" applyFont="1" applyBorder="1" applyAlignment="1">
      <alignment horizontal="center"/>
    </xf>
    <xf numFmtId="2" fontId="12" fillId="0" borderId="1" xfId="0" applyNumberFormat="1" applyFont="1" applyBorder="1" applyAlignment="1">
      <alignment horizontal="center"/>
    </xf>
    <xf numFmtId="1" fontId="12" fillId="0" borderId="1" xfId="0" applyNumberFormat="1" applyFont="1" applyBorder="1" applyAlignment="1">
      <alignment horizontal="center"/>
    </xf>
    <xf numFmtId="1" fontId="12" fillId="0" borderId="5" xfId="0" applyNumberFormat="1" applyFont="1" applyBorder="1" applyAlignment="1">
      <alignment horizontal="center"/>
    </xf>
    <xf numFmtId="2" fontId="13" fillId="0" borderId="59" xfId="0" applyNumberFormat="1" applyFont="1" applyBorder="1" applyAlignment="1">
      <alignment horizontal="center"/>
    </xf>
    <xf numFmtId="0" fontId="34" fillId="0" borderId="0" xfId="0" applyFont="1" applyAlignment="1">
      <alignment horizontal="left"/>
    </xf>
    <xf numFmtId="0" fontId="35" fillId="0" borderId="0" xfId="0" applyFont="1" applyAlignment="1">
      <alignment horizontal="center"/>
    </xf>
    <xf numFmtId="4" fontId="36" fillId="0" borderId="0" xfId="0" applyNumberFormat="1" applyFont="1"/>
    <xf numFmtId="0" fontId="7" fillId="0" borderId="53" xfId="0" applyFont="1" applyBorder="1" applyAlignment="1">
      <alignment horizontal="left" vertical="distributed" wrapText="1"/>
    </xf>
    <xf numFmtId="0" fontId="13" fillId="0" borderId="60" xfId="0" applyFont="1" applyBorder="1" applyAlignment="1">
      <alignment horizontal="center" vertical="distributed" wrapText="1"/>
    </xf>
    <xf numFmtId="0" fontId="13" fillId="0" borderId="1" xfId="0" applyFont="1" applyBorder="1" applyAlignment="1">
      <alignment horizontal="center" vertical="distributed" wrapText="1"/>
    </xf>
    <xf numFmtId="2" fontId="13" fillId="0" borderId="22" xfId="0" applyNumberFormat="1" applyFont="1" applyBorder="1" applyAlignment="1">
      <alignment horizontal="center"/>
    </xf>
    <xf numFmtId="0" fontId="2" fillId="0" borderId="0" xfId="0" applyFont="1" applyAlignment="1">
      <alignment horizontal="center"/>
    </xf>
    <xf numFmtId="0" fontId="2" fillId="0" borderId="23" xfId="0" applyFont="1" applyBorder="1" applyAlignment="1">
      <alignment horizontal="center"/>
    </xf>
    <xf numFmtId="0" fontId="37" fillId="0" borderId="0" xfId="0" applyFont="1"/>
    <xf numFmtId="0" fontId="38" fillId="0" borderId="0" xfId="0" applyFont="1"/>
    <xf numFmtId="0" fontId="39" fillId="0" borderId="0" xfId="0" applyFont="1"/>
    <xf numFmtId="0" fontId="38" fillId="0" borderId="0" xfId="0" applyFont="1" applyAlignment="1">
      <alignment horizontal="left"/>
    </xf>
    <xf numFmtId="2" fontId="0" fillId="0" borderId="0" xfId="0" applyNumberFormat="1" applyAlignment="1">
      <alignment horizontal="center"/>
    </xf>
    <xf numFmtId="4" fontId="32" fillId="0" borderId="24" xfId="0" applyNumberFormat="1" applyFont="1" applyBorder="1" applyAlignment="1">
      <alignment horizontal="center"/>
    </xf>
    <xf numFmtId="0" fontId="22" fillId="0" borderId="0" xfId="0" applyFont="1" applyAlignment="1">
      <alignment horizontal="center"/>
    </xf>
    <xf numFmtId="0" fontId="40" fillId="0" borderId="0" xfId="0" applyFont="1"/>
    <xf numFmtId="2" fontId="23" fillId="0" borderId="0" xfId="0" applyNumberFormat="1" applyFont="1" applyAlignment="1">
      <alignment horizontal="center"/>
    </xf>
    <xf numFmtId="2" fontId="36" fillId="0" borderId="0" xfId="0" applyNumberFormat="1" applyFont="1" applyAlignment="1">
      <alignment horizontal="left"/>
    </xf>
    <xf numFmtId="0" fontId="24" fillId="0" borderId="0" xfId="1" applyFont="1" applyAlignment="1" applyProtection="1">
      <alignment horizontal="left"/>
    </xf>
    <xf numFmtId="0" fontId="25" fillId="0" borderId="0" xfId="0" applyFont="1" applyAlignment="1">
      <alignment horizontal="left"/>
    </xf>
    <xf numFmtId="4" fontId="22" fillId="0" borderId="0" xfId="0" applyNumberFormat="1" applyFont="1"/>
    <xf numFmtId="4" fontId="22" fillId="0" borderId="0" xfId="0" applyNumberFormat="1" applyFont="1" applyAlignment="1">
      <alignment horizontal="right"/>
    </xf>
    <xf numFmtId="2" fontId="26" fillId="0" borderId="0" xfId="1" applyNumberFormat="1" applyFont="1" applyAlignment="1" applyProtection="1"/>
    <xf numFmtId="2" fontId="23" fillId="0" borderId="0" xfId="0" applyNumberFormat="1" applyFont="1"/>
    <xf numFmtId="2" fontId="23" fillId="0" borderId="0" xfId="0" applyNumberFormat="1" applyFont="1" applyAlignment="1">
      <alignment horizontal="left"/>
    </xf>
    <xf numFmtId="0" fontId="23" fillId="0" borderId="0" xfId="0" applyFont="1" applyAlignment="1">
      <alignment horizontal="center"/>
    </xf>
    <xf numFmtId="0" fontId="25" fillId="0" borderId="0" xfId="0" applyFont="1"/>
    <xf numFmtId="0" fontId="22" fillId="0" borderId="0" xfId="0" applyFont="1"/>
    <xf numFmtId="0" fontId="22" fillId="0" borderId="0" xfId="0" applyFont="1" applyAlignment="1">
      <alignment horizontal="left"/>
    </xf>
    <xf numFmtId="0" fontId="23" fillId="0" borderId="0" xfId="0" applyFont="1" applyAlignment="1">
      <alignment horizontal="left"/>
    </xf>
    <xf numFmtId="0" fontId="2" fillId="0" borderId="25" xfId="0" applyFont="1" applyBorder="1" applyAlignment="1">
      <alignment horizontal="center"/>
    </xf>
    <xf numFmtId="0" fontId="2" fillId="0" borderId="26" xfId="0" applyFont="1" applyBorder="1"/>
    <xf numFmtId="0" fontId="37" fillId="0" borderId="27" xfId="0" applyFont="1" applyBorder="1"/>
    <xf numFmtId="0" fontId="37" fillId="0" borderId="28" xfId="0" applyFont="1" applyBorder="1"/>
    <xf numFmtId="0" fontId="0" fillId="0" borderId="27" xfId="0" applyBorder="1"/>
    <xf numFmtId="0" fontId="0" fillId="0" borderId="28" xfId="0" applyBorder="1"/>
    <xf numFmtId="0" fontId="2" fillId="0" borderId="29" xfId="0" applyFont="1" applyBorder="1" applyAlignment="1">
      <alignment horizontal="center"/>
    </xf>
    <xf numFmtId="0" fontId="2" fillId="0" borderId="27" xfId="0" applyFont="1" applyBorder="1"/>
    <xf numFmtId="0" fontId="2" fillId="0" borderId="30" xfId="0" applyFont="1" applyBorder="1" applyAlignment="1">
      <alignment horizontal="center"/>
    </xf>
    <xf numFmtId="0" fontId="2" fillId="0" borderId="31" xfId="0" applyFont="1" applyBorder="1" applyAlignment="1">
      <alignment horizontal="center"/>
    </xf>
    <xf numFmtId="0" fontId="2" fillId="0" borderId="32" xfId="0" applyFont="1" applyBorder="1" applyAlignment="1">
      <alignment horizontal="center" wrapText="1"/>
    </xf>
    <xf numFmtId="0" fontId="2" fillId="0" borderId="33" xfId="0" applyFont="1" applyBorder="1" applyAlignment="1">
      <alignment horizontal="center"/>
    </xf>
    <xf numFmtId="0" fontId="41" fillId="0" borderId="34" xfId="0" applyFont="1" applyBorder="1" applyAlignment="1">
      <alignment horizontal="center" wrapText="1"/>
    </xf>
    <xf numFmtId="0" fontId="41" fillId="0" borderId="35" xfId="0" applyFont="1" applyBorder="1" applyAlignment="1">
      <alignment horizontal="center"/>
    </xf>
    <xf numFmtId="2" fontId="42" fillId="0" borderId="0" xfId="0" applyNumberFormat="1" applyFont="1" applyAlignment="1">
      <alignment horizontal="center"/>
    </xf>
    <xf numFmtId="0" fontId="0" fillId="0" borderId="36" xfId="0" applyBorder="1"/>
    <xf numFmtId="0" fontId="4" fillId="0" borderId="30" xfId="0" applyFont="1" applyBorder="1" applyAlignment="1">
      <alignment horizontal="center"/>
    </xf>
    <xf numFmtId="0" fontId="0" fillId="0" borderId="31" xfId="0" applyBorder="1"/>
    <xf numFmtId="0" fontId="27" fillId="0" borderId="0" xfId="0" applyFont="1" applyAlignment="1">
      <alignment horizontal="center" wrapText="1"/>
    </xf>
    <xf numFmtId="0" fontId="1" fillId="0" borderId="0" xfId="1" applyAlignment="1" applyProtection="1">
      <alignment horizontal="left"/>
    </xf>
    <xf numFmtId="0" fontId="28" fillId="0" borderId="0" xfId="0" applyFont="1" applyAlignment="1">
      <alignment horizontal="left"/>
    </xf>
    <xf numFmtId="0" fontId="28" fillId="0" borderId="0" xfId="0" applyFont="1" applyAlignment="1">
      <alignment horizontal="right"/>
    </xf>
    <xf numFmtId="0" fontId="2" fillId="0" borderId="37" xfId="0" applyFont="1" applyBorder="1"/>
    <xf numFmtId="0" fontId="6" fillId="0" borderId="39" xfId="0" applyFont="1" applyBorder="1" applyAlignment="1">
      <alignment horizontal="center" wrapText="1"/>
    </xf>
    <xf numFmtId="0" fontId="2" fillId="0" borderId="38" xfId="0" applyFont="1" applyBorder="1" applyAlignment="1">
      <alignment horizontal="center" wrapText="1"/>
    </xf>
    <xf numFmtId="0" fontId="2" fillId="0" borderId="40" xfId="0" applyFont="1" applyBorder="1" applyAlignment="1">
      <alignment horizontal="center" wrapText="1"/>
    </xf>
    <xf numFmtId="0" fontId="2" fillId="0" borderId="36" xfId="0" applyFont="1" applyBorder="1" applyAlignment="1">
      <alignment horizontal="center" wrapText="1"/>
    </xf>
    <xf numFmtId="0" fontId="2" fillId="0" borderId="41" xfId="0" applyFont="1" applyBorder="1" applyAlignment="1">
      <alignment horizontal="center" wrapText="1"/>
    </xf>
    <xf numFmtId="0" fontId="2" fillId="0" borderId="39" xfId="0" applyFont="1" applyBorder="1" applyAlignment="1">
      <alignment horizontal="center" wrapText="1"/>
    </xf>
    <xf numFmtId="0" fontId="0" fillId="0" borderId="42" xfId="0" applyBorder="1" applyAlignment="1">
      <alignment horizontal="center"/>
    </xf>
    <xf numFmtId="0" fontId="0" fillId="0" borderId="11" xfId="0" applyBorder="1"/>
    <xf numFmtId="0" fontId="0" fillId="0" borderId="9" xfId="0" applyBorder="1"/>
    <xf numFmtId="0" fontId="0" fillId="0" borderId="10" xfId="0" applyBorder="1" applyAlignment="1">
      <alignment horizontal="center"/>
    </xf>
    <xf numFmtId="0" fontId="0" fillId="0" borderId="43" xfId="0" applyBorder="1" applyAlignment="1">
      <alignment horizontal="center"/>
    </xf>
    <xf numFmtId="0" fontId="4" fillId="0" borderId="44" xfId="0" applyFont="1" applyBorder="1" applyAlignment="1">
      <alignment horizontal="center"/>
    </xf>
    <xf numFmtId="0" fontId="0" fillId="0" borderId="46" xfId="0" applyBorder="1"/>
    <xf numFmtId="0" fontId="2" fillId="0" borderId="44" xfId="0" applyFont="1" applyBorder="1" applyAlignment="1">
      <alignment horizontal="center"/>
    </xf>
    <xf numFmtId="0" fontId="2" fillId="0" borderId="47" xfId="0" applyFont="1" applyBorder="1" applyAlignment="1">
      <alignment horizontal="center"/>
    </xf>
    <xf numFmtId="0" fontId="2" fillId="0" borderId="46" xfId="0" applyFont="1" applyBorder="1" applyAlignment="1">
      <alignment horizontal="center"/>
    </xf>
    <xf numFmtId="0" fontId="2" fillId="0" borderId="48" xfId="0" applyFont="1" applyBorder="1" applyAlignment="1">
      <alignment horizontal="center"/>
    </xf>
    <xf numFmtId="0" fontId="2" fillId="0" borderId="45" xfId="0" applyFont="1" applyBorder="1" applyAlignment="1">
      <alignment horizontal="center"/>
    </xf>
    <xf numFmtId="0" fontId="41" fillId="0" borderId="49" xfId="0" applyFont="1" applyBorder="1" applyAlignment="1">
      <alignment horizontal="center"/>
    </xf>
    <xf numFmtId="0" fontId="2" fillId="0" borderId="50" xfId="0" applyFont="1" applyBorder="1" applyAlignment="1">
      <alignment horizontal="center"/>
    </xf>
    <xf numFmtId="0" fontId="29" fillId="0" borderId="23" xfId="0" applyFont="1" applyBorder="1" applyAlignment="1">
      <alignment horizontal="center"/>
    </xf>
    <xf numFmtId="0" fontId="30" fillId="0" borderId="23" xfId="0" applyFont="1" applyBorder="1" applyAlignment="1">
      <alignment horizontal="center"/>
    </xf>
    <xf numFmtId="0" fontId="29" fillId="0" borderId="0" xfId="0" applyFont="1" applyAlignment="1">
      <alignment horizontal="center"/>
    </xf>
    <xf numFmtId="49" fontId="12" fillId="0" borderId="1" xfId="0" applyNumberFormat="1" applyFont="1" applyBorder="1" applyAlignment="1">
      <alignment horizontal="center"/>
    </xf>
    <xf numFmtId="4" fontId="12" fillId="0" borderId="3" xfId="0" applyNumberFormat="1" applyFont="1" applyBorder="1" applyAlignment="1">
      <alignment horizontal="left"/>
    </xf>
    <xf numFmtId="1" fontId="11" fillId="2" borderId="24" xfId="0" applyNumberFormat="1" applyFont="1" applyFill="1" applyBorder="1" applyAlignment="1">
      <alignment horizontal="center"/>
    </xf>
    <xf numFmtId="0" fontId="29" fillId="0" borderId="23" xfId="0" applyFont="1" applyBorder="1"/>
    <xf numFmtId="0" fontId="0" fillId="0" borderId="23" xfId="0" applyBorder="1"/>
    <xf numFmtId="0" fontId="0" fillId="0" borderId="30" xfId="0" applyBorder="1"/>
    <xf numFmtId="0" fontId="30" fillId="0" borderId="31" xfId="0" applyFont="1" applyBorder="1" applyAlignment="1">
      <alignment horizontal="center"/>
    </xf>
    <xf numFmtId="0" fontId="30" fillId="0" borderId="29" xfId="0" applyFont="1" applyBorder="1" applyAlignment="1">
      <alignment horizontal="center"/>
    </xf>
    <xf numFmtId="0" fontId="6" fillId="0" borderId="61" xfId="0" applyFont="1" applyBorder="1" applyAlignment="1">
      <alignment horizontal="center" wrapText="1"/>
    </xf>
    <xf numFmtId="0" fontId="0" fillId="0" borderId="26" xfId="0" applyBorder="1"/>
    <xf numFmtId="0" fontId="0" fillId="0" borderId="7" xfId="0" applyBorder="1"/>
    <xf numFmtId="0" fontId="0" fillId="0" borderId="10" xfId="0" applyBorder="1"/>
    <xf numFmtId="0" fontId="0" fillId="0" borderId="0" xfId="0" applyAlignment="1">
      <alignment horizontal="left"/>
    </xf>
    <xf numFmtId="0" fontId="5" fillId="0" borderId="29" xfId="0" applyFont="1" applyBorder="1" applyAlignment="1">
      <alignment horizontal="left"/>
    </xf>
    <xf numFmtId="0" fontId="5" fillId="0" borderId="45" xfId="0" applyFont="1" applyBorder="1" applyAlignment="1">
      <alignment horizontal="left"/>
    </xf>
    <xf numFmtId="0" fontId="6" fillId="0" borderId="38" xfId="0" applyFont="1" applyBorder="1" applyAlignment="1">
      <alignment horizontal="center" wrapText="1"/>
    </xf>
    <xf numFmtId="0" fontId="4" fillId="0" borderId="63" xfId="0" applyFont="1" applyBorder="1" applyAlignment="1">
      <alignment horizontal="center" wrapText="1"/>
    </xf>
    <xf numFmtId="0" fontId="6" fillId="0" borderId="18" xfId="0" applyFont="1" applyBorder="1" applyAlignment="1">
      <alignment horizontal="center" wrapText="1"/>
    </xf>
    <xf numFmtId="0" fontId="6" fillId="0" borderId="27" xfId="0" applyFont="1" applyBorder="1" applyAlignment="1">
      <alignment horizontal="center" wrapText="1"/>
    </xf>
    <xf numFmtId="0" fontId="4" fillId="0" borderId="38" xfId="0" applyFont="1" applyBorder="1" applyAlignment="1">
      <alignment horizontal="center"/>
    </xf>
    <xf numFmtId="0" fontId="5" fillId="0" borderId="39" xfId="0" applyFont="1" applyBorder="1" applyAlignment="1">
      <alignment horizontal="left"/>
    </xf>
    <xf numFmtId="0" fontId="2" fillId="0" borderId="13" xfId="0" applyFont="1" applyBorder="1"/>
    <xf numFmtId="0" fontId="2" fillId="0" borderId="62" xfId="0" applyFont="1" applyBorder="1"/>
    <xf numFmtId="164" fontId="0" fillId="0" borderId="0" xfId="0" applyNumberFormat="1"/>
    <xf numFmtId="164" fontId="0" fillId="0" borderId="9" xfId="0" applyNumberFormat="1" applyBorder="1"/>
    <xf numFmtId="0" fontId="12" fillId="2" borderId="1" xfId="0" applyFont="1" applyFill="1" applyBorder="1"/>
    <xf numFmtId="165" fontId="12" fillId="2" borderId="7" xfId="0" applyNumberFormat="1" applyFont="1" applyFill="1" applyBorder="1" applyAlignment="1">
      <alignment horizontal="center"/>
    </xf>
    <xf numFmtId="3" fontId="12" fillId="2" borderId="0" xfId="0" applyNumberFormat="1" applyFont="1" applyFill="1" applyAlignment="1">
      <alignment horizontal="center"/>
    </xf>
    <xf numFmtId="2" fontId="13" fillId="2" borderId="0" xfId="0" applyNumberFormat="1" applyFont="1" applyFill="1" applyAlignment="1">
      <alignment horizontal="center"/>
    </xf>
    <xf numFmtId="3" fontId="12" fillId="2" borderId="3" xfId="0" applyNumberFormat="1" applyFont="1" applyFill="1" applyBorder="1" applyAlignment="1">
      <alignment horizontal="center"/>
    </xf>
    <xf numFmtId="164" fontId="13" fillId="2" borderId="12" xfId="0" applyNumberFormat="1" applyFont="1" applyFill="1" applyBorder="1" applyAlignment="1">
      <alignment horizontal="center"/>
    </xf>
    <xf numFmtId="0" fontId="4" fillId="0" borderId="38" xfId="0" applyFont="1" applyBorder="1" applyAlignment="1">
      <alignment horizontal="center" wrapText="1"/>
    </xf>
    <xf numFmtId="0" fontId="0" fillId="0" borderId="18" xfId="0" applyBorder="1" applyAlignment="1">
      <alignment horizontal="center" vertical="center" wrapText="1"/>
    </xf>
    <xf numFmtId="0" fontId="0" fillId="0" borderId="23" xfId="0" applyBorder="1" applyAlignment="1">
      <alignment horizontal="center"/>
    </xf>
    <xf numFmtId="0" fontId="0" fillId="0" borderId="29" xfId="0" applyBorder="1" applyAlignment="1">
      <alignment horizontal="center"/>
    </xf>
    <xf numFmtId="0" fontId="0" fillId="0" borderId="31" xfId="0" applyBorder="1" applyAlignment="1">
      <alignment horizontal="center"/>
    </xf>
    <xf numFmtId="0" fontId="44" fillId="0" borderId="23" xfId="0" applyFont="1" applyBorder="1" applyAlignment="1">
      <alignment horizontal="center"/>
    </xf>
    <xf numFmtId="0" fontId="0" fillId="0" borderId="8" xfId="0" applyBorder="1"/>
    <xf numFmtId="0" fontId="0" fillId="0" borderId="47" xfId="0" applyBorder="1" applyAlignment="1">
      <alignment horizontal="center"/>
    </xf>
    <xf numFmtId="0" fontId="0" fillId="0" borderId="16" xfId="0" applyBorder="1"/>
    <xf numFmtId="0" fontId="43" fillId="0" borderId="64" xfId="0" applyFont="1" applyBorder="1" applyAlignment="1">
      <alignment horizontal="center" vertical="center" wrapText="1"/>
    </xf>
    <xf numFmtId="0" fontId="0" fillId="0" borderId="65" xfId="0" applyBorder="1" applyAlignment="1">
      <alignment horizontal="center" vertical="center" wrapText="1"/>
    </xf>
    <xf numFmtId="0" fontId="0" fillId="0" borderId="66" xfId="0" applyBorder="1" applyAlignment="1">
      <alignment horizontal="center" vertical="center" wrapText="1"/>
    </xf>
    <xf numFmtId="2" fontId="45" fillId="0" borderId="67" xfId="0" applyNumberFormat="1" applyFont="1" applyBorder="1" applyAlignment="1">
      <alignment horizontal="center"/>
    </xf>
    <xf numFmtId="0" fontId="44" fillId="0" borderId="68" xfId="0" applyFont="1" applyBorder="1" applyAlignment="1">
      <alignment horizontal="center"/>
    </xf>
    <xf numFmtId="0" fontId="44" fillId="0" borderId="69" xfId="0" applyFont="1" applyBorder="1" applyAlignment="1">
      <alignment horizontal="center"/>
    </xf>
    <xf numFmtId="2" fontId="45" fillId="0" borderId="30" xfId="0" applyNumberFormat="1" applyFont="1" applyBorder="1" applyAlignment="1">
      <alignment horizontal="center"/>
    </xf>
    <xf numFmtId="0" fontId="44" fillId="0" borderId="31" xfId="0" applyFont="1" applyBorder="1" applyAlignment="1">
      <alignment horizontal="center"/>
    </xf>
    <xf numFmtId="0" fontId="29" fillId="0" borderId="30" xfId="0" applyFont="1" applyBorder="1" applyAlignment="1">
      <alignment horizontal="center"/>
    </xf>
    <xf numFmtId="0" fontId="0" fillId="0" borderId="70" xfId="0" applyBorder="1" applyAlignment="1">
      <alignment horizontal="center" vertical="center" wrapText="1"/>
    </xf>
    <xf numFmtId="0" fontId="0" fillId="0" borderId="25" xfId="0" applyBorder="1" applyAlignment="1">
      <alignment horizontal="center"/>
    </xf>
    <xf numFmtId="2" fontId="44" fillId="0" borderId="25" xfId="0" applyNumberFormat="1" applyFont="1" applyBorder="1" applyAlignment="1">
      <alignment horizontal="center"/>
    </xf>
    <xf numFmtId="0" fontId="5" fillId="0" borderId="25" xfId="0" applyFont="1" applyBorder="1" applyAlignment="1">
      <alignment horizontal="center"/>
    </xf>
    <xf numFmtId="0" fontId="5" fillId="0" borderId="48" xfId="0" applyFont="1" applyBorder="1" applyAlignment="1">
      <alignment horizontal="center"/>
    </xf>
    <xf numFmtId="0" fontId="6" fillId="0" borderId="36" xfId="0" applyFont="1" applyBorder="1" applyAlignment="1">
      <alignment horizontal="center" wrapText="1"/>
    </xf>
    <xf numFmtId="0" fontId="5" fillId="0" borderId="31" xfId="0" applyFont="1" applyBorder="1" applyAlignment="1">
      <alignment horizontal="center"/>
    </xf>
    <xf numFmtId="0" fontId="5" fillId="0" borderId="46" xfId="0" applyFont="1" applyBorder="1" applyAlignment="1">
      <alignment horizontal="center"/>
    </xf>
    <xf numFmtId="0" fontId="20" fillId="0" borderId="0" xfId="0" applyFont="1"/>
    <xf numFmtId="0" fontId="12" fillId="0" borderId="0" xfId="0" applyFont="1" applyAlignment="1">
      <alignment vertical="top" wrapText="1"/>
    </xf>
    <xf numFmtId="4" fontId="12" fillId="0" borderId="7" xfId="0" applyNumberFormat="1" applyFont="1" applyBorder="1" applyAlignment="1">
      <alignment horizontal="center" vertical="top" wrapText="1"/>
    </xf>
    <xf numFmtId="4" fontId="12" fillId="0" borderId="3" xfId="0" applyNumberFormat="1" applyFont="1" applyBorder="1" applyAlignment="1">
      <alignment horizontal="center" vertical="top" wrapText="1"/>
    </xf>
    <xf numFmtId="0" fontId="13" fillId="0" borderId="0" xfId="0" applyFont="1" applyAlignment="1">
      <alignment horizontal="center" vertical="distributed" wrapText="1"/>
    </xf>
    <xf numFmtId="0" fontId="16" fillId="0" borderId="0" xfId="0" applyFont="1" applyAlignment="1">
      <alignment horizontal="center"/>
    </xf>
    <xf numFmtId="0" fontId="12" fillId="0" borderId="0" xfId="0" applyFont="1" applyAlignment="1">
      <alignment horizontal="center" vertical="top" wrapText="1"/>
    </xf>
    <xf numFmtId="0" fontId="12" fillId="2" borderId="1" xfId="0" applyFont="1" applyFill="1" applyBorder="1" applyAlignment="1">
      <alignment horizontal="center"/>
    </xf>
    <xf numFmtId="0" fontId="12" fillId="2" borderId="8" xfId="0" applyFont="1" applyFill="1" applyBorder="1" applyAlignment="1">
      <alignment horizontal="center"/>
    </xf>
    <xf numFmtId="0" fontId="12" fillId="2" borderId="0" xfId="0" applyFont="1" applyFill="1" applyAlignment="1">
      <alignment horizontal="left"/>
    </xf>
    <xf numFmtId="164" fontId="13" fillId="2" borderId="0" xfId="0" applyNumberFormat="1" applyFont="1" applyFill="1" applyAlignment="1">
      <alignment horizontal="center"/>
    </xf>
    <xf numFmtId="0" fontId="12" fillId="2" borderId="0" xfId="0" applyFont="1" applyFill="1"/>
    <xf numFmtId="2" fontId="13" fillId="2" borderId="0" xfId="0" applyNumberFormat="1" applyFont="1" applyFill="1" applyAlignment="1">
      <alignment horizontal="left"/>
    </xf>
    <xf numFmtId="9" fontId="12" fillId="2" borderId="0" xfId="0" applyNumberFormat="1" applyFont="1" applyFill="1" applyAlignment="1">
      <alignment horizontal="center"/>
    </xf>
    <xf numFmtId="1" fontId="12" fillId="2" borderId="1" xfId="0" applyNumberFormat="1" applyFont="1" applyFill="1" applyBorder="1" applyAlignment="1">
      <alignment horizontal="center"/>
    </xf>
    <xf numFmtId="2" fontId="12" fillId="2" borderId="0" xfId="0" applyNumberFormat="1" applyFont="1" applyFill="1" applyAlignment="1">
      <alignment horizontal="center"/>
    </xf>
    <xf numFmtId="9" fontId="12" fillId="2" borderId="0" xfId="0" applyNumberFormat="1" applyFont="1" applyFill="1" applyAlignment="1">
      <alignment horizontal="left"/>
    </xf>
    <xf numFmtId="1" fontId="13" fillId="2" borderId="1" xfId="0" applyNumberFormat="1" applyFont="1" applyFill="1" applyBorder="1" applyAlignment="1">
      <alignment horizontal="center"/>
    </xf>
    <xf numFmtId="1" fontId="12" fillId="2" borderId="8" xfId="0" applyNumberFormat="1" applyFont="1" applyFill="1" applyBorder="1" applyAlignment="1">
      <alignment horizontal="center"/>
    </xf>
    <xf numFmtId="1" fontId="12" fillId="2" borderId="3" xfId="0" applyNumberFormat="1" applyFont="1" applyFill="1" applyBorder="1" applyAlignment="1">
      <alignment horizontal="center"/>
    </xf>
  </cellXfs>
  <cellStyles count="2">
    <cellStyle name="Hypertextový odkaz" xfId="1" builtinId="8"/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9" Type="http://schemas.openxmlformats.org/officeDocument/2006/relationships/image" Target="../media/image39.jpe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76" Type="http://schemas.openxmlformats.org/officeDocument/2006/relationships/image" Target="../media/image76.png"/><Relationship Id="rId7" Type="http://schemas.openxmlformats.org/officeDocument/2006/relationships/image" Target="../media/image7.png"/><Relationship Id="rId71" Type="http://schemas.openxmlformats.org/officeDocument/2006/relationships/image" Target="../media/image71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9" Type="http://schemas.openxmlformats.org/officeDocument/2006/relationships/image" Target="../media/image29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jpeg"/><Relationship Id="rId45" Type="http://schemas.openxmlformats.org/officeDocument/2006/relationships/image" Target="../media/image45.png"/><Relationship Id="rId53" Type="http://schemas.openxmlformats.org/officeDocument/2006/relationships/image" Target="../media/image53.jpe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74" Type="http://schemas.openxmlformats.org/officeDocument/2006/relationships/image" Target="../media/image74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61" Type="http://schemas.openxmlformats.org/officeDocument/2006/relationships/image" Target="../media/image61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jpe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jpe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8" Type="http://schemas.openxmlformats.org/officeDocument/2006/relationships/image" Target="../media/image8.png"/><Relationship Id="rId51" Type="http://schemas.openxmlformats.org/officeDocument/2006/relationships/image" Target="../media/image51.jpeg"/><Relationship Id="rId72" Type="http://schemas.openxmlformats.org/officeDocument/2006/relationships/image" Target="../media/image72.pn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20" Type="http://schemas.openxmlformats.org/officeDocument/2006/relationships/image" Target="../media/image20.png"/><Relationship Id="rId41" Type="http://schemas.openxmlformats.org/officeDocument/2006/relationships/image" Target="../media/image41.jpe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jpeg"/><Relationship Id="rId75" Type="http://schemas.openxmlformats.org/officeDocument/2006/relationships/image" Target="../media/image75.png"/><Relationship Id="rId1" Type="http://schemas.openxmlformats.org/officeDocument/2006/relationships/image" Target="../media/image1.png"/><Relationship Id="rId6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289560</xdr:colOff>
      <xdr:row>6</xdr:row>
      <xdr:rowOff>38100</xdr:rowOff>
    </xdr:from>
    <xdr:to>
      <xdr:col>1</xdr:col>
      <xdr:colOff>495300</xdr:colOff>
      <xdr:row>6</xdr:row>
      <xdr:rowOff>251460</xdr:rowOff>
    </xdr:to>
    <xdr:pic>
      <xdr:nvPicPr>
        <xdr:cNvPr id="23083" name="Obrázek 1">
          <a:extLst>
            <a:ext uri="{FF2B5EF4-FFF2-40B4-BE49-F238E27FC236}">
              <a16:creationId xmlns:a16="http://schemas.microsoft.com/office/drawing/2014/main" id="{7B463D8B-8C91-F4F8-67BF-8B9E279860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9560" y="1684020"/>
          <a:ext cx="205740" cy="2133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335280</xdr:colOff>
      <xdr:row>8</xdr:row>
      <xdr:rowOff>38100</xdr:rowOff>
    </xdr:from>
    <xdr:to>
      <xdr:col>1</xdr:col>
      <xdr:colOff>457200</xdr:colOff>
      <xdr:row>8</xdr:row>
      <xdr:rowOff>220980</xdr:rowOff>
    </xdr:to>
    <xdr:pic>
      <xdr:nvPicPr>
        <xdr:cNvPr id="23086" name="Obrázek 2">
          <a:extLst>
            <a:ext uri="{FF2B5EF4-FFF2-40B4-BE49-F238E27FC236}">
              <a16:creationId xmlns:a16="http://schemas.microsoft.com/office/drawing/2014/main" id="{B95A65D8-DBF3-CE18-E36F-B5D1B29F76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5280" y="2232660"/>
          <a:ext cx="121920" cy="1828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335280</xdr:colOff>
      <xdr:row>7</xdr:row>
      <xdr:rowOff>30480</xdr:rowOff>
    </xdr:from>
    <xdr:to>
      <xdr:col>1</xdr:col>
      <xdr:colOff>457200</xdr:colOff>
      <xdr:row>7</xdr:row>
      <xdr:rowOff>213360</xdr:rowOff>
    </xdr:to>
    <xdr:pic>
      <xdr:nvPicPr>
        <xdr:cNvPr id="23087" name="Obrázek 3">
          <a:extLst>
            <a:ext uri="{FF2B5EF4-FFF2-40B4-BE49-F238E27FC236}">
              <a16:creationId xmlns:a16="http://schemas.microsoft.com/office/drawing/2014/main" id="{1A5E3043-87C9-CD5B-6246-AF932F218C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5280" y="1950720"/>
          <a:ext cx="121920" cy="1828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335280</xdr:colOff>
      <xdr:row>9</xdr:row>
      <xdr:rowOff>38100</xdr:rowOff>
    </xdr:from>
    <xdr:to>
      <xdr:col>1</xdr:col>
      <xdr:colOff>449580</xdr:colOff>
      <xdr:row>9</xdr:row>
      <xdr:rowOff>213360</xdr:rowOff>
    </xdr:to>
    <xdr:pic>
      <xdr:nvPicPr>
        <xdr:cNvPr id="23088" name="Obrázek 6">
          <a:extLst>
            <a:ext uri="{FF2B5EF4-FFF2-40B4-BE49-F238E27FC236}">
              <a16:creationId xmlns:a16="http://schemas.microsoft.com/office/drawing/2014/main" id="{03B396A3-C344-6614-FFF9-08BED37EA1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5280" y="2506980"/>
          <a:ext cx="114300" cy="1752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327660</xdr:colOff>
      <xdr:row>10</xdr:row>
      <xdr:rowOff>30480</xdr:rowOff>
    </xdr:from>
    <xdr:to>
      <xdr:col>1</xdr:col>
      <xdr:colOff>457200</xdr:colOff>
      <xdr:row>10</xdr:row>
      <xdr:rowOff>220980</xdr:rowOff>
    </xdr:to>
    <xdr:pic>
      <xdr:nvPicPr>
        <xdr:cNvPr id="23089" name="Obrázek 8">
          <a:extLst>
            <a:ext uri="{FF2B5EF4-FFF2-40B4-BE49-F238E27FC236}">
              <a16:creationId xmlns:a16="http://schemas.microsoft.com/office/drawing/2014/main" id="{9DC9D696-D83D-D88B-CE10-3EE863BD50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7660" y="2773680"/>
          <a:ext cx="129540" cy="190500"/>
        </a:xfrm>
        <a:prstGeom prst="rect">
          <a:avLst/>
        </a:prstGeom>
        <a:solidFill>
          <a:srgbClr val="FF1111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327660</xdr:colOff>
      <xdr:row>11</xdr:row>
      <xdr:rowOff>22860</xdr:rowOff>
    </xdr:from>
    <xdr:to>
      <xdr:col>1</xdr:col>
      <xdr:colOff>449580</xdr:colOff>
      <xdr:row>11</xdr:row>
      <xdr:rowOff>213360</xdr:rowOff>
    </xdr:to>
    <xdr:pic>
      <xdr:nvPicPr>
        <xdr:cNvPr id="23090" name="Obrázek 14">
          <a:extLst>
            <a:ext uri="{FF2B5EF4-FFF2-40B4-BE49-F238E27FC236}">
              <a16:creationId xmlns:a16="http://schemas.microsoft.com/office/drawing/2014/main" id="{76C6E120-0671-4F4B-980B-4C7EAA8F3D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7660" y="3040380"/>
          <a:ext cx="12192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297180</xdr:colOff>
      <xdr:row>13</xdr:row>
      <xdr:rowOff>30480</xdr:rowOff>
    </xdr:from>
    <xdr:to>
      <xdr:col>1</xdr:col>
      <xdr:colOff>502920</xdr:colOff>
      <xdr:row>13</xdr:row>
      <xdr:rowOff>228600</xdr:rowOff>
    </xdr:to>
    <xdr:pic>
      <xdr:nvPicPr>
        <xdr:cNvPr id="23091" name="Obrázek 4">
          <a:extLst>
            <a:ext uri="{FF2B5EF4-FFF2-40B4-BE49-F238E27FC236}">
              <a16:creationId xmlns:a16="http://schemas.microsoft.com/office/drawing/2014/main" id="{571E5C88-C459-9B12-8AC0-4D9090F7D5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180" y="3596640"/>
          <a:ext cx="20574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297180</xdr:colOff>
      <xdr:row>14</xdr:row>
      <xdr:rowOff>30480</xdr:rowOff>
    </xdr:from>
    <xdr:to>
      <xdr:col>1</xdr:col>
      <xdr:colOff>495300</xdr:colOff>
      <xdr:row>14</xdr:row>
      <xdr:rowOff>243840</xdr:rowOff>
    </xdr:to>
    <xdr:pic>
      <xdr:nvPicPr>
        <xdr:cNvPr id="23092" name="Obrázek 7">
          <a:extLst>
            <a:ext uri="{FF2B5EF4-FFF2-40B4-BE49-F238E27FC236}">
              <a16:creationId xmlns:a16="http://schemas.microsoft.com/office/drawing/2014/main" id="{2548E937-3FBD-6ABB-3022-079F8345E8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180" y="3870960"/>
          <a:ext cx="198120" cy="2133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297180</xdr:colOff>
      <xdr:row>15</xdr:row>
      <xdr:rowOff>30480</xdr:rowOff>
    </xdr:from>
    <xdr:to>
      <xdr:col>1</xdr:col>
      <xdr:colOff>495300</xdr:colOff>
      <xdr:row>15</xdr:row>
      <xdr:rowOff>228600</xdr:rowOff>
    </xdr:to>
    <xdr:pic>
      <xdr:nvPicPr>
        <xdr:cNvPr id="23093" name="Obrázek 9">
          <a:extLst>
            <a:ext uri="{FF2B5EF4-FFF2-40B4-BE49-F238E27FC236}">
              <a16:creationId xmlns:a16="http://schemas.microsoft.com/office/drawing/2014/main" id="{0EBB4B7B-0DAA-7FA6-9056-E3C009BF89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180" y="4145280"/>
          <a:ext cx="198120" cy="198120"/>
        </a:xfrm>
        <a:prstGeom prst="rect">
          <a:avLst/>
        </a:prstGeom>
        <a:solidFill>
          <a:srgbClr val="FF1111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320040</xdr:colOff>
      <xdr:row>12</xdr:row>
      <xdr:rowOff>30480</xdr:rowOff>
    </xdr:from>
    <xdr:to>
      <xdr:col>1</xdr:col>
      <xdr:colOff>487680</xdr:colOff>
      <xdr:row>12</xdr:row>
      <xdr:rowOff>220980</xdr:rowOff>
    </xdr:to>
    <xdr:pic>
      <xdr:nvPicPr>
        <xdr:cNvPr id="23094" name="Obrázek 13">
          <a:extLst>
            <a:ext uri="{FF2B5EF4-FFF2-40B4-BE49-F238E27FC236}">
              <a16:creationId xmlns:a16="http://schemas.microsoft.com/office/drawing/2014/main" id="{6CBEB547-9A08-89B4-5B82-5C0A130D5D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0040" y="3322320"/>
          <a:ext cx="16764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304800</xdr:colOff>
      <xdr:row>17</xdr:row>
      <xdr:rowOff>30480</xdr:rowOff>
    </xdr:from>
    <xdr:to>
      <xdr:col>1</xdr:col>
      <xdr:colOff>502920</xdr:colOff>
      <xdr:row>17</xdr:row>
      <xdr:rowOff>251460</xdr:rowOff>
    </xdr:to>
    <xdr:pic>
      <xdr:nvPicPr>
        <xdr:cNvPr id="23095" name="Obrázek 10">
          <a:extLst>
            <a:ext uri="{FF2B5EF4-FFF2-40B4-BE49-F238E27FC236}">
              <a16:creationId xmlns:a16="http://schemas.microsoft.com/office/drawing/2014/main" id="{7D3FBC60-7EF8-F1E8-E058-67032BEA00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4800" y="4693920"/>
          <a:ext cx="198120" cy="220980"/>
        </a:xfrm>
        <a:prstGeom prst="rect">
          <a:avLst/>
        </a:prstGeom>
        <a:solidFill>
          <a:srgbClr val="FF1111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320040</xdr:colOff>
      <xdr:row>18</xdr:row>
      <xdr:rowOff>22860</xdr:rowOff>
    </xdr:from>
    <xdr:to>
      <xdr:col>1</xdr:col>
      <xdr:colOff>495300</xdr:colOff>
      <xdr:row>18</xdr:row>
      <xdr:rowOff>236220</xdr:rowOff>
    </xdr:to>
    <xdr:pic>
      <xdr:nvPicPr>
        <xdr:cNvPr id="23096" name="Obrázek 11">
          <a:extLst>
            <a:ext uri="{FF2B5EF4-FFF2-40B4-BE49-F238E27FC236}">
              <a16:creationId xmlns:a16="http://schemas.microsoft.com/office/drawing/2014/main" id="{D33D9A74-0C21-A42D-9827-C849C1E3EC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0040" y="4960620"/>
          <a:ext cx="175260" cy="2133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304800</xdr:colOff>
      <xdr:row>16</xdr:row>
      <xdr:rowOff>30480</xdr:rowOff>
    </xdr:from>
    <xdr:to>
      <xdr:col>1</xdr:col>
      <xdr:colOff>480060</xdr:colOff>
      <xdr:row>16</xdr:row>
      <xdr:rowOff>228600</xdr:rowOff>
    </xdr:to>
    <xdr:pic>
      <xdr:nvPicPr>
        <xdr:cNvPr id="23097" name="Obrázek 12">
          <a:extLst>
            <a:ext uri="{FF2B5EF4-FFF2-40B4-BE49-F238E27FC236}">
              <a16:creationId xmlns:a16="http://schemas.microsoft.com/office/drawing/2014/main" id="{D6C7F5A0-EC11-DEF5-5748-B5470262FD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4800" y="4419600"/>
          <a:ext cx="17526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198120</xdr:colOff>
      <xdr:row>47</xdr:row>
      <xdr:rowOff>15240</xdr:rowOff>
    </xdr:from>
    <xdr:to>
      <xdr:col>30</xdr:col>
      <xdr:colOff>472440</xdr:colOff>
      <xdr:row>47</xdr:row>
      <xdr:rowOff>228600</xdr:rowOff>
    </xdr:to>
    <xdr:pic>
      <xdr:nvPicPr>
        <xdr:cNvPr id="23098" name="Obrázek 3">
          <a:extLst>
            <a:ext uri="{FF2B5EF4-FFF2-40B4-BE49-F238E27FC236}">
              <a16:creationId xmlns:a16="http://schemas.microsoft.com/office/drawing/2014/main" id="{4F4E6C1D-38B8-C884-A61A-EB29D8C3F1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20200" y="12908280"/>
          <a:ext cx="274320" cy="213360"/>
        </a:xfrm>
        <a:prstGeom prst="rect">
          <a:avLst/>
        </a:prstGeom>
        <a:solidFill>
          <a:srgbClr val="632523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198120</xdr:colOff>
      <xdr:row>49</xdr:row>
      <xdr:rowOff>38100</xdr:rowOff>
    </xdr:from>
    <xdr:to>
      <xdr:col>30</xdr:col>
      <xdr:colOff>518160</xdr:colOff>
      <xdr:row>49</xdr:row>
      <xdr:rowOff>266700</xdr:rowOff>
    </xdr:to>
    <xdr:pic>
      <xdr:nvPicPr>
        <xdr:cNvPr id="23099" name="Obrázek 4">
          <a:extLst>
            <a:ext uri="{FF2B5EF4-FFF2-40B4-BE49-F238E27FC236}">
              <a16:creationId xmlns:a16="http://schemas.microsoft.com/office/drawing/2014/main" id="{76EB3B5C-EC55-E3FE-341D-E9DD566CEF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20200" y="13479780"/>
          <a:ext cx="32004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220980</xdr:colOff>
      <xdr:row>51</xdr:row>
      <xdr:rowOff>7620</xdr:rowOff>
    </xdr:from>
    <xdr:to>
      <xdr:col>30</xdr:col>
      <xdr:colOff>533400</xdr:colOff>
      <xdr:row>51</xdr:row>
      <xdr:rowOff>251460</xdr:rowOff>
    </xdr:to>
    <xdr:pic>
      <xdr:nvPicPr>
        <xdr:cNvPr id="23100" name="Obrázek 5">
          <a:extLst>
            <a:ext uri="{FF2B5EF4-FFF2-40B4-BE49-F238E27FC236}">
              <a16:creationId xmlns:a16="http://schemas.microsoft.com/office/drawing/2014/main" id="{40E041D5-9F71-EE20-E85B-757F895707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43060" y="13997940"/>
          <a:ext cx="312420" cy="2438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220980</xdr:colOff>
      <xdr:row>53</xdr:row>
      <xdr:rowOff>15240</xdr:rowOff>
    </xdr:from>
    <xdr:to>
      <xdr:col>30</xdr:col>
      <xdr:colOff>541020</xdr:colOff>
      <xdr:row>53</xdr:row>
      <xdr:rowOff>251460</xdr:rowOff>
    </xdr:to>
    <xdr:pic>
      <xdr:nvPicPr>
        <xdr:cNvPr id="23101" name="Obrázek 6">
          <a:extLst>
            <a:ext uri="{FF2B5EF4-FFF2-40B4-BE49-F238E27FC236}">
              <a16:creationId xmlns:a16="http://schemas.microsoft.com/office/drawing/2014/main" id="{E56479E3-0AC7-2494-724B-2DAAEC5787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43060" y="14554200"/>
          <a:ext cx="320040" cy="2362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243840</xdr:colOff>
      <xdr:row>54</xdr:row>
      <xdr:rowOff>15240</xdr:rowOff>
    </xdr:from>
    <xdr:to>
      <xdr:col>30</xdr:col>
      <xdr:colOff>510540</xdr:colOff>
      <xdr:row>54</xdr:row>
      <xdr:rowOff>243840</xdr:rowOff>
    </xdr:to>
    <xdr:pic>
      <xdr:nvPicPr>
        <xdr:cNvPr id="23102" name="Obrázek 7">
          <a:extLst>
            <a:ext uri="{FF2B5EF4-FFF2-40B4-BE49-F238E27FC236}">
              <a16:creationId xmlns:a16="http://schemas.microsoft.com/office/drawing/2014/main" id="{6F94AD50-73DA-95CA-8FE4-D4C6F6FAF1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5920" y="14828520"/>
          <a:ext cx="2667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243840</xdr:colOff>
      <xdr:row>55</xdr:row>
      <xdr:rowOff>7620</xdr:rowOff>
    </xdr:from>
    <xdr:to>
      <xdr:col>30</xdr:col>
      <xdr:colOff>518160</xdr:colOff>
      <xdr:row>55</xdr:row>
      <xdr:rowOff>251460</xdr:rowOff>
    </xdr:to>
    <xdr:pic>
      <xdr:nvPicPr>
        <xdr:cNvPr id="23103" name="Obrázek 8">
          <a:extLst>
            <a:ext uri="{FF2B5EF4-FFF2-40B4-BE49-F238E27FC236}">
              <a16:creationId xmlns:a16="http://schemas.microsoft.com/office/drawing/2014/main" id="{CABC94F2-72F6-7572-168E-B8D8E67BB0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5920" y="15095220"/>
          <a:ext cx="274320" cy="2438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259080</xdr:colOff>
      <xdr:row>56</xdr:row>
      <xdr:rowOff>15240</xdr:rowOff>
    </xdr:from>
    <xdr:to>
      <xdr:col>30</xdr:col>
      <xdr:colOff>533400</xdr:colOff>
      <xdr:row>56</xdr:row>
      <xdr:rowOff>251460</xdr:rowOff>
    </xdr:to>
    <xdr:pic>
      <xdr:nvPicPr>
        <xdr:cNvPr id="23104" name="Obrázek 9">
          <a:extLst>
            <a:ext uri="{FF2B5EF4-FFF2-40B4-BE49-F238E27FC236}">
              <a16:creationId xmlns:a16="http://schemas.microsoft.com/office/drawing/2014/main" id="{6B778575-FEB3-784F-8309-666B1036FA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81160" y="15377160"/>
          <a:ext cx="274320" cy="2362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243840</xdr:colOff>
      <xdr:row>57</xdr:row>
      <xdr:rowOff>0</xdr:rowOff>
    </xdr:from>
    <xdr:to>
      <xdr:col>30</xdr:col>
      <xdr:colOff>510540</xdr:colOff>
      <xdr:row>57</xdr:row>
      <xdr:rowOff>228600</xdr:rowOff>
    </xdr:to>
    <xdr:pic>
      <xdr:nvPicPr>
        <xdr:cNvPr id="23105" name="Obrázek 10">
          <a:extLst>
            <a:ext uri="{FF2B5EF4-FFF2-40B4-BE49-F238E27FC236}">
              <a16:creationId xmlns:a16="http://schemas.microsoft.com/office/drawing/2014/main" id="{D7C5858B-A300-1F02-D0D5-7499DD5418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5920" y="15636240"/>
          <a:ext cx="2667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213360</xdr:colOff>
      <xdr:row>7</xdr:row>
      <xdr:rowOff>22860</xdr:rowOff>
    </xdr:from>
    <xdr:to>
      <xdr:col>30</xdr:col>
      <xdr:colOff>396240</xdr:colOff>
      <xdr:row>7</xdr:row>
      <xdr:rowOff>236220</xdr:rowOff>
    </xdr:to>
    <xdr:pic>
      <xdr:nvPicPr>
        <xdr:cNvPr id="23106" name="Obrázek 1">
          <a:extLst>
            <a:ext uri="{FF2B5EF4-FFF2-40B4-BE49-F238E27FC236}">
              <a16:creationId xmlns:a16="http://schemas.microsoft.com/office/drawing/2014/main" id="{1FC90D92-8D2E-9E71-E4C2-94330DCC56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35440" y="1943100"/>
          <a:ext cx="182880" cy="2133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213360</xdr:colOff>
      <xdr:row>8</xdr:row>
      <xdr:rowOff>22860</xdr:rowOff>
    </xdr:from>
    <xdr:to>
      <xdr:col>30</xdr:col>
      <xdr:colOff>403860</xdr:colOff>
      <xdr:row>8</xdr:row>
      <xdr:rowOff>251460</xdr:rowOff>
    </xdr:to>
    <xdr:pic>
      <xdr:nvPicPr>
        <xdr:cNvPr id="23107" name="Obrázek 4">
          <a:extLst>
            <a:ext uri="{FF2B5EF4-FFF2-40B4-BE49-F238E27FC236}">
              <a16:creationId xmlns:a16="http://schemas.microsoft.com/office/drawing/2014/main" id="{0FE6416E-D63C-BD56-9195-1B76A57B87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35440" y="2217420"/>
          <a:ext cx="1905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213360</xdr:colOff>
      <xdr:row>9</xdr:row>
      <xdr:rowOff>22860</xdr:rowOff>
    </xdr:from>
    <xdr:to>
      <xdr:col>30</xdr:col>
      <xdr:colOff>388620</xdr:colOff>
      <xdr:row>9</xdr:row>
      <xdr:rowOff>205740</xdr:rowOff>
    </xdr:to>
    <xdr:pic>
      <xdr:nvPicPr>
        <xdr:cNvPr id="23108" name="Obrázek 53">
          <a:extLst>
            <a:ext uri="{FF2B5EF4-FFF2-40B4-BE49-F238E27FC236}">
              <a16:creationId xmlns:a16="http://schemas.microsoft.com/office/drawing/2014/main" id="{37121568-6899-9774-8A36-4693B68E7C4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35440" y="2491740"/>
          <a:ext cx="175260" cy="1828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182880</xdr:colOff>
      <xdr:row>11</xdr:row>
      <xdr:rowOff>22860</xdr:rowOff>
    </xdr:from>
    <xdr:to>
      <xdr:col>30</xdr:col>
      <xdr:colOff>411480</xdr:colOff>
      <xdr:row>11</xdr:row>
      <xdr:rowOff>251460</xdr:rowOff>
    </xdr:to>
    <xdr:pic>
      <xdr:nvPicPr>
        <xdr:cNvPr id="23109" name="Obrázek 55">
          <a:extLst>
            <a:ext uri="{FF2B5EF4-FFF2-40B4-BE49-F238E27FC236}">
              <a16:creationId xmlns:a16="http://schemas.microsoft.com/office/drawing/2014/main" id="{E48648A9-1411-21E5-71E8-586F8BB29BD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04960" y="3040380"/>
          <a:ext cx="228600" cy="228600"/>
        </a:xfrm>
        <a:prstGeom prst="rect">
          <a:avLst/>
        </a:prstGeom>
        <a:solidFill>
          <a:srgbClr val="00B0F0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213360</xdr:colOff>
      <xdr:row>48</xdr:row>
      <xdr:rowOff>38100</xdr:rowOff>
    </xdr:from>
    <xdr:to>
      <xdr:col>30</xdr:col>
      <xdr:colOff>502920</xdr:colOff>
      <xdr:row>48</xdr:row>
      <xdr:rowOff>243840</xdr:rowOff>
    </xdr:to>
    <xdr:pic>
      <xdr:nvPicPr>
        <xdr:cNvPr id="23110" name="Obrázek 69">
          <a:extLst>
            <a:ext uri="{FF2B5EF4-FFF2-40B4-BE49-F238E27FC236}">
              <a16:creationId xmlns:a16="http://schemas.microsoft.com/office/drawing/2014/main" id="{742C007E-73CD-F5B8-31B0-4DAE1165840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35440" y="13205460"/>
          <a:ext cx="289560" cy="2057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213360</xdr:colOff>
      <xdr:row>50</xdr:row>
      <xdr:rowOff>38100</xdr:rowOff>
    </xdr:from>
    <xdr:to>
      <xdr:col>30</xdr:col>
      <xdr:colOff>533400</xdr:colOff>
      <xdr:row>50</xdr:row>
      <xdr:rowOff>228600</xdr:rowOff>
    </xdr:to>
    <xdr:pic>
      <xdr:nvPicPr>
        <xdr:cNvPr id="23111" name="Obrázek 72">
          <a:extLst>
            <a:ext uri="{FF2B5EF4-FFF2-40B4-BE49-F238E27FC236}">
              <a16:creationId xmlns:a16="http://schemas.microsoft.com/office/drawing/2014/main" id="{BC1056A9-CB5B-58DC-0BFD-BE52100F5C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35440" y="13754100"/>
          <a:ext cx="32004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198120</xdr:colOff>
      <xdr:row>52</xdr:row>
      <xdr:rowOff>38100</xdr:rowOff>
    </xdr:from>
    <xdr:to>
      <xdr:col>30</xdr:col>
      <xdr:colOff>541020</xdr:colOff>
      <xdr:row>52</xdr:row>
      <xdr:rowOff>213360</xdr:rowOff>
    </xdr:to>
    <xdr:pic>
      <xdr:nvPicPr>
        <xdr:cNvPr id="23112" name="Obrázek 74">
          <a:extLst>
            <a:ext uri="{FF2B5EF4-FFF2-40B4-BE49-F238E27FC236}">
              <a16:creationId xmlns:a16="http://schemas.microsoft.com/office/drawing/2014/main" id="{3EFDCF76-8847-4175-6D63-5CA6EA663B9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20200" y="14302740"/>
          <a:ext cx="342900" cy="1752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220980</xdr:colOff>
      <xdr:row>36</xdr:row>
      <xdr:rowOff>15240</xdr:rowOff>
    </xdr:from>
    <xdr:to>
      <xdr:col>30</xdr:col>
      <xdr:colOff>403860</xdr:colOff>
      <xdr:row>36</xdr:row>
      <xdr:rowOff>236220</xdr:rowOff>
    </xdr:to>
    <xdr:pic>
      <xdr:nvPicPr>
        <xdr:cNvPr id="23113" name="Obrázek 4">
          <a:extLst>
            <a:ext uri="{FF2B5EF4-FFF2-40B4-BE49-F238E27FC236}">
              <a16:creationId xmlns:a16="http://schemas.microsoft.com/office/drawing/2014/main" id="{0B2DDC63-6E9B-841A-3888-B85EE2435D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43060" y="9890760"/>
          <a:ext cx="182880" cy="2209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259080</xdr:colOff>
      <xdr:row>42</xdr:row>
      <xdr:rowOff>38100</xdr:rowOff>
    </xdr:from>
    <xdr:to>
      <xdr:col>30</xdr:col>
      <xdr:colOff>403860</xdr:colOff>
      <xdr:row>42</xdr:row>
      <xdr:rowOff>213360</xdr:rowOff>
    </xdr:to>
    <xdr:pic>
      <xdr:nvPicPr>
        <xdr:cNvPr id="23114" name="Obrázek 5">
          <a:extLst>
            <a:ext uri="{FF2B5EF4-FFF2-40B4-BE49-F238E27FC236}">
              <a16:creationId xmlns:a16="http://schemas.microsoft.com/office/drawing/2014/main" id="{7916BAA6-BF27-C189-46BB-188E7BDA27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81160" y="11559540"/>
          <a:ext cx="144780" cy="1752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228600</xdr:colOff>
      <xdr:row>38</xdr:row>
      <xdr:rowOff>7620</xdr:rowOff>
    </xdr:from>
    <xdr:to>
      <xdr:col>30</xdr:col>
      <xdr:colOff>411480</xdr:colOff>
      <xdr:row>38</xdr:row>
      <xdr:rowOff>236220</xdr:rowOff>
    </xdr:to>
    <xdr:pic>
      <xdr:nvPicPr>
        <xdr:cNvPr id="23115" name="Obrázek 7">
          <a:extLst>
            <a:ext uri="{FF2B5EF4-FFF2-40B4-BE49-F238E27FC236}">
              <a16:creationId xmlns:a16="http://schemas.microsoft.com/office/drawing/2014/main" id="{A6627398-3F40-1F3F-5D11-AC3EF0383F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50680" y="10431780"/>
          <a:ext cx="18288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236220</xdr:colOff>
      <xdr:row>39</xdr:row>
      <xdr:rowOff>15240</xdr:rowOff>
    </xdr:from>
    <xdr:to>
      <xdr:col>30</xdr:col>
      <xdr:colOff>411480</xdr:colOff>
      <xdr:row>39</xdr:row>
      <xdr:rowOff>251460</xdr:rowOff>
    </xdr:to>
    <xdr:pic>
      <xdr:nvPicPr>
        <xdr:cNvPr id="23116" name="Obrázek 9">
          <a:extLst>
            <a:ext uri="{FF2B5EF4-FFF2-40B4-BE49-F238E27FC236}">
              <a16:creationId xmlns:a16="http://schemas.microsoft.com/office/drawing/2014/main" id="{4638D520-EB8B-79DF-DF18-B4F33FB616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58300" y="10713720"/>
          <a:ext cx="175260" cy="2362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266700</xdr:colOff>
      <xdr:row>45</xdr:row>
      <xdr:rowOff>30480</xdr:rowOff>
    </xdr:from>
    <xdr:to>
      <xdr:col>30</xdr:col>
      <xdr:colOff>411480</xdr:colOff>
      <xdr:row>45</xdr:row>
      <xdr:rowOff>228600</xdr:rowOff>
    </xdr:to>
    <xdr:pic>
      <xdr:nvPicPr>
        <xdr:cNvPr id="23117" name="Obrázek 11">
          <a:extLst>
            <a:ext uri="{FF2B5EF4-FFF2-40B4-BE49-F238E27FC236}">
              <a16:creationId xmlns:a16="http://schemas.microsoft.com/office/drawing/2014/main" id="{97867A3B-7DAC-3CE7-35FF-81F6BDD197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88780" y="12374880"/>
          <a:ext cx="14478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259080</xdr:colOff>
      <xdr:row>40</xdr:row>
      <xdr:rowOff>15240</xdr:rowOff>
    </xdr:from>
    <xdr:to>
      <xdr:col>30</xdr:col>
      <xdr:colOff>403860</xdr:colOff>
      <xdr:row>40</xdr:row>
      <xdr:rowOff>228600</xdr:rowOff>
    </xdr:to>
    <xdr:pic>
      <xdr:nvPicPr>
        <xdr:cNvPr id="23118" name="Obrázek 12">
          <a:extLst>
            <a:ext uri="{FF2B5EF4-FFF2-40B4-BE49-F238E27FC236}">
              <a16:creationId xmlns:a16="http://schemas.microsoft.com/office/drawing/2014/main" id="{B645BA28-EED4-6165-BF7E-8EFB31093C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81160" y="10988040"/>
          <a:ext cx="144780" cy="2133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228600</xdr:colOff>
      <xdr:row>34</xdr:row>
      <xdr:rowOff>15240</xdr:rowOff>
    </xdr:from>
    <xdr:to>
      <xdr:col>30</xdr:col>
      <xdr:colOff>419100</xdr:colOff>
      <xdr:row>34</xdr:row>
      <xdr:rowOff>213360</xdr:rowOff>
    </xdr:to>
    <xdr:pic>
      <xdr:nvPicPr>
        <xdr:cNvPr id="23119" name="Obrázek 13">
          <a:extLst>
            <a:ext uri="{FF2B5EF4-FFF2-40B4-BE49-F238E27FC236}">
              <a16:creationId xmlns:a16="http://schemas.microsoft.com/office/drawing/2014/main" id="{F0DD10B5-F58E-8561-4223-109C8D5AE2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50680" y="9342120"/>
          <a:ext cx="1905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182880</xdr:colOff>
      <xdr:row>10</xdr:row>
      <xdr:rowOff>7620</xdr:rowOff>
    </xdr:from>
    <xdr:to>
      <xdr:col>30</xdr:col>
      <xdr:colOff>411480</xdr:colOff>
      <xdr:row>10</xdr:row>
      <xdr:rowOff>228600</xdr:rowOff>
    </xdr:to>
    <xdr:pic>
      <xdr:nvPicPr>
        <xdr:cNvPr id="23120" name="Obrázek 54">
          <a:extLst>
            <a:ext uri="{FF2B5EF4-FFF2-40B4-BE49-F238E27FC236}">
              <a16:creationId xmlns:a16="http://schemas.microsoft.com/office/drawing/2014/main" id="{0DBE1B6B-4ACB-3FD3-1495-52DF79F97C8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04960" y="2750820"/>
          <a:ext cx="228600" cy="2209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220980</xdr:colOff>
      <xdr:row>62</xdr:row>
      <xdr:rowOff>53340</xdr:rowOff>
    </xdr:from>
    <xdr:to>
      <xdr:col>30</xdr:col>
      <xdr:colOff>518160</xdr:colOff>
      <xdr:row>62</xdr:row>
      <xdr:rowOff>228600</xdr:rowOff>
    </xdr:to>
    <xdr:pic>
      <xdr:nvPicPr>
        <xdr:cNvPr id="23121" name="Obrázek 29">
          <a:extLst>
            <a:ext uri="{FF2B5EF4-FFF2-40B4-BE49-F238E27FC236}">
              <a16:creationId xmlns:a16="http://schemas.microsoft.com/office/drawing/2014/main" id="{DD5255CE-8150-A00D-0CEF-23849C08A99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43060" y="17061180"/>
          <a:ext cx="297180" cy="1752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228600</xdr:colOff>
      <xdr:row>20</xdr:row>
      <xdr:rowOff>22860</xdr:rowOff>
    </xdr:from>
    <xdr:to>
      <xdr:col>30</xdr:col>
      <xdr:colOff>373380</xdr:colOff>
      <xdr:row>20</xdr:row>
      <xdr:rowOff>236220</xdr:rowOff>
    </xdr:to>
    <xdr:pic>
      <xdr:nvPicPr>
        <xdr:cNvPr id="23122" name="Obrázek 30">
          <a:extLst>
            <a:ext uri="{FF2B5EF4-FFF2-40B4-BE49-F238E27FC236}">
              <a16:creationId xmlns:a16="http://schemas.microsoft.com/office/drawing/2014/main" id="{389348E8-3D89-2116-8D72-9C11CFFB66A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50680" y="5509260"/>
          <a:ext cx="144780" cy="2133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243840</xdr:colOff>
      <xdr:row>22</xdr:row>
      <xdr:rowOff>38100</xdr:rowOff>
    </xdr:from>
    <xdr:to>
      <xdr:col>30</xdr:col>
      <xdr:colOff>365760</xdr:colOff>
      <xdr:row>22</xdr:row>
      <xdr:rowOff>213360</xdr:rowOff>
    </xdr:to>
    <xdr:pic>
      <xdr:nvPicPr>
        <xdr:cNvPr id="23123" name="Obrázek 32">
          <a:extLst>
            <a:ext uri="{FF2B5EF4-FFF2-40B4-BE49-F238E27FC236}">
              <a16:creationId xmlns:a16="http://schemas.microsoft.com/office/drawing/2014/main" id="{8E80A376-B59A-11C8-BDAE-1007B92D697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5920" y="6073140"/>
          <a:ext cx="121920" cy="1752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243840</xdr:colOff>
      <xdr:row>23</xdr:row>
      <xdr:rowOff>15240</xdr:rowOff>
    </xdr:from>
    <xdr:to>
      <xdr:col>30</xdr:col>
      <xdr:colOff>373380</xdr:colOff>
      <xdr:row>23</xdr:row>
      <xdr:rowOff>213360</xdr:rowOff>
    </xdr:to>
    <xdr:pic>
      <xdr:nvPicPr>
        <xdr:cNvPr id="23124" name="Obrázek 33">
          <a:extLst>
            <a:ext uri="{FF2B5EF4-FFF2-40B4-BE49-F238E27FC236}">
              <a16:creationId xmlns:a16="http://schemas.microsoft.com/office/drawing/2014/main" id="{B5044435-F82D-FAB5-4845-7773DA3367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5920" y="6324600"/>
          <a:ext cx="12954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243840</xdr:colOff>
      <xdr:row>24</xdr:row>
      <xdr:rowOff>38100</xdr:rowOff>
    </xdr:from>
    <xdr:to>
      <xdr:col>30</xdr:col>
      <xdr:colOff>381000</xdr:colOff>
      <xdr:row>24</xdr:row>
      <xdr:rowOff>213360</xdr:rowOff>
    </xdr:to>
    <xdr:pic>
      <xdr:nvPicPr>
        <xdr:cNvPr id="23125" name="Obrázek 34">
          <a:extLst>
            <a:ext uri="{FF2B5EF4-FFF2-40B4-BE49-F238E27FC236}">
              <a16:creationId xmlns:a16="http://schemas.microsoft.com/office/drawing/2014/main" id="{D833834F-163B-215C-A2B2-F88FE082B7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5920" y="6621780"/>
          <a:ext cx="137160" cy="1752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259080</xdr:colOff>
      <xdr:row>25</xdr:row>
      <xdr:rowOff>30480</xdr:rowOff>
    </xdr:from>
    <xdr:to>
      <xdr:col>30</xdr:col>
      <xdr:colOff>396240</xdr:colOff>
      <xdr:row>25</xdr:row>
      <xdr:rowOff>228600</xdr:rowOff>
    </xdr:to>
    <xdr:pic>
      <xdr:nvPicPr>
        <xdr:cNvPr id="23126" name="Obrázek 35">
          <a:extLst>
            <a:ext uri="{FF2B5EF4-FFF2-40B4-BE49-F238E27FC236}">
              <a16:creationId xmlns:a16="http://schemas.microsoft.com/office/drawing/2014/main" id="{831886E9-1EA9-CAF8-C397-7836FE096C8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81160" y="6888480"/>
          <a:ext cx="13716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243840</xdr:colOff>
      <xdr:row>26</xdr:row>
      <xdr:rowOff>15240</xdr:rowOff>
    </xdr:from>
    <xdr:to>
      <xdr:col>30</xdr:col>
      <xdr:colOff>396240</xdr:colOff>
      <xdr:row>26</xdr:row>
      <xdr:rowOff>213360</xdr:rowOff>
    </xdr:to>
    <xdr:pic>
      <xdr:nvPicPr>
        <xdr:cNvPr id="23127" name="Obrázek 36">
          <a:extLst>
            <a:ext uri="{FF2B5EF4-FFF2-40B4-BE49-F238E27FC236}">
              <a16:creationId xmlns:a16="http://schemas.microsoft.com/office/drawing/2014/main" id="{78023D70-1EF8-18EA-1D70-D6294162860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5920" y="7147560"/>
          <a:ext cx="1524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259080</xdr:colOff>
      <xdr:row>27</xdr:row>
      <xdr:rowOff>15240</xdr:rowOff>
    </xdr:from>
    <xdr:to>
      <xdr:col>30</xdr:col>
      <xdr:colOff>396240</xdr:colOff>
      <xdr:row>27</xdr:row>
      <xdr:rowOff>213360</xdr:rowOff>
    </xdr:to>
    <xdr:pic>
      <xdr:nvPicPr>
        <xdr:cNvPr id="23128" name="Obrázek 37">
          <a:extLst>
            <a:ext uri="{FF2B5EF4-FFF2-40B4-BE49-F238E27FC236}">
              <a16:creationId xmlns:a16="http://schemas.microsoft.com/office/drawing/2014/main" id="{B5513437-431F-A26D-AEC2-83CBE3B4D3E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81160" y="7421880"/>
          <a:ext cx="13716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243840</xdr:colOff>
      <xdr:row>28</xdr:row>
      <xdr:rowOff>15240</xdr:rowOff>
    </xdr:from>
    <xdr:to>
      <xdr:col>30</xdr:col>
      <xdr:colOff>381000</xdr:colOff>
      <xdr:row>28</xdr:row>
      <xdr:rowOff>213360</xdr:rowOff>
    </xdr:to>
    <xdr:pic>
      <xdr:nvPicPr>
        <xdr:cNvPr id="23129" name="Obrázek 38">
          <a:extLst>
            <a:ext uri="{FF2B5EF4-FFF2-40B4-BE49-F238E27FC236}">
              <a16:creationId xmlns:a16="http://schemas.microsoft.com/office/drawing/2014/main" id="{0FA8AC1C-E76D-4491-700B-8BAD34A31D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5920" y="7696200"/>
          <a:ext cx="13716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243840</xdr:colOff>
      <xdr:row>30</xdr:row>
      <xdr:rowOff>15240</xdr:rowOff>
    </xdr:from>
    <xdr:to>
      <xdr:col>30</xdr:col>
      <xdr:colOff>396240</xdr:colOff>
      <xdr:row>30</xdr:row>
      <xdr:rowOff>228600</xdr:rowOff>
    </xdr:to>
    <xdr:pic>
      <xdr:nvPicPr>
        <xdr:cNvPr id="23130" name="Obrázek 40">
          <a:extLst>
            <a:ext uri="{FF2B5EF4-FFF2-40B4-BE49-F238E27FC236}">
              <a16:creationId xmlns:a16="http://schemas.microsoft.com/office/drawing/2014/main" id="{F7F6716C-198A-1D37-92D3-EA0A1F21E6C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5920" y="8244840"/>
          <a:ext cx="152400" cy="2133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243840</xdr:colOff>
      <xdr:row>31</xdr:row>
      <xdr:rowOff>7620</xdr:rowOff>
    </xdr:from>
    <xdr:to>
      <xdr:col>30</xdr:col>
      <xdr:colOff>403860</xdr:colOff>
      <xdr:row>31</xdr:row>
      <xdr:rowOff>251460</xdr:rowOff>
    </xdr:to>
    <xdr:pic>
      <xdr:nvPicPr>
        <xdr:cNvPr id="23131" name="Obrázek 41">
          <a:extLst>
            <a:ext uri="{FF2B5EF4-FFF2-40B4-BE49-F238E27FC236}">
              <a16:creationId xmlns:a16="http://schemas.microsoft.com/office/drawing/2014/main" id="{9AD177A8-9864-6038-F402-BCEC3B803A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5920" y="8511540"/>
          <a:ext cx="160020" cy="2438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259080</xdr:colOff>
      <xdr:row>32</xdr:row>
      <xdr:rowOff>15240</xdr:rowOff>
    </xdr:from>
    <xdr:to>
      <xdr:col>30</xdr:col>
      <xdr:colOff>403860</xdr:colOff>
      <xdr:row>32</xdr:row>
      <xdr:rowOff>243840</xdr:rowOff>
    </xdr:to>
    <xdr:pic>
      <xdr:nvPicPr>
        <xdr:cNvPr id="23132" name="Obrázek 42">
          <a:extLst>
            <a:ext uri="{FF2B5EF4-FFF2-40B4-BE49-F238E27FC236}">
              <a16:creationId xmlns:a16="http://schemas.microsoft.com/office/drawing/2014/main" id="{F2714738-A224-417C-CF6E-24900E2BB37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81160" y="8793480"/>
          <a:ext cx="14478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243840</xdr:colOff>
      <xdr:row>33</xdr:row>
      <xdr:rowOff>15240</xdr:rowOff>
    </xdr:from>
    <xdr:to>
      <xdr:col>30</xdr:col>
      <xdr:colOff>381000</xdr:colOff>
      <xdr:row>33</xdr:row>
      <xdr:rowOff>213360</xdr:rowOff>
    </xdr:to>
    <xdr:pic>
      <xdr:nvPicPr>
        <xdr:cNvPr id="23133" name="Obrázek 43">
          <a:extLst>
            <a:ext uri="{FF2B5EF4-FFF2-40B4-BE49-F238E27FC236}">
              <a16:creationId xmlns:a16="http://schemas.microsoft.com/office/drawing/2014/main" id="{A7D5FE99-0109-3361-EB98-F8021F8D5DF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5920" y="9067800"/>
          <a:ext cx="13716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228600</xdr:colOff>
      <xdr:row>35</xdr:row>
      <xdr:rowOff>30480</xdr:rowOff>
    </xdr:from>
    <xdr:to>
      <xdr:col>30</xdr:col>
      <xdr:colOff>419100</xdr:colOff>
      <xdr:row>35</xdr:row>
      <xdr:rowOff>243840</xdr:rowOff>
    </xdr:to>
    <xdr:pic>
      <xdr:nvPicPr>
        <xdr:cNvPr id="23134" name="Obrázek 44">
          <a:extLst>
            <a:ext uri="{FF2B5EF4-FFF2-40B4-BE49-F238E27FC236}">
              <a16:creationId xmlns:a16="http://schemas.microsoft.com/office/drawing/2014/main" id="{3521A41C-2465-4D57-4F9E-87D63A30425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50680" y="9631680"/>
          <a:ext cx="190500" cy="2133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228600</xdr:colOff>
      <xdr:row>37</xdr:row>
      <xdr:rowOff>15240</xdr:rowOff>
    </xdr:from>
    <xdr:to>
      <xdr:col>30</xdr:col>
      <xdr:colOff>396240</xdr:colOff>
      <xdr:row>37</xdr:row>
      <xdr:rowOff>198120</xdr:rowOff>
    </xdr:to>
    <xdr:pic>
      <xdr:nvPicPr>
        <xdr:cNvPr id="23135" name="Obrázek 45">
          <a:extLst>
            <a:ext uri="{FF2B5EF4-FFF2-40B4-BE49-F238E27FC236}">
              <a16:creationId xmlns:a16="http://schemas.microsoft.com/office/drawing/2014/main" id="{FA98C1AE-4A4C-0C50-1015-E81C40C94EC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50680" y="10165080"/>
          <a:ext cx="167640" cy="1828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259080</xdr:colOff>
      <xdr:row>43</xdr:row>
      <xdr:rowOff>45720</xdr:rowOff>
    </xdr:from>
    <xdr:to>
      <xdr:col>30</xdr:col>
      <xdr:colOff>396240</xdr:colOff>
      <xdr:row>43</xdr:row>
      <xdr:rowOff>243840</xdr:rowOff>
    </xdr:to>
    <xdr:pic>
      <xdr:nvPicPr>
        <xdr:cNvPr id="23136" name="Obrázek 46">
          <a:extLst>
            <a:ext uri="{FF2B5EF4-FFF2-40B4-BE49-F238E27FC236}">
              <a16:creationId xmlns:a16="http://schemas.microsoft.com/office/drawing/2014/main" id="{35106828-74EC-02D3-9C5D-140B85AC9BF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81160" y="11841480"/>
          <a:ext cx="13716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266700</xdr:colOff>
      <xdr:row>44</xdr:row>
      <xdr:rowOff>38100</xdr:rowOff>
    </xdr:from>
    <xdr:to>
      <xdr:col>30</xdr:col>
      <xdr:colOff>403860</xdr:colOff>
      <xdr:row>44</xdr:row>
      <xdr:rowOff>213360</xdr:rowOff>
    </xdr:to>
    <xdr:pic>
      <xdr:nvPicPr>
        <xdr:cNvPr id="23137" name="Obrázek 47">
          <a:extLst>
            <a:ext uri="{FF2B5EF4-FFF2-40B4-BE49-F238E27FC236}">
              <a16:creationId xmlns:a16="http://schemas.microsoft.com/office/drawing/2014/main" id="{11A233C9-FB22-62F1-5AEB-8782C40D96F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88780" y="12108180"/>
          <a:ext cx="137160" cy="1752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198120</xdr:colOff>
      <xdr:row>12</xdr:row>
      <xdr:rowOff>30480</xdr:rowOff>
    </xdr:from>
    <xdr:to>
      <xdr:col>30</xdr:col>
      <xdr:colOff>396240</xdr:colOff>
      <xdr:row>12</xdr:row>
      <xdr:rowOff>205740</xdr:rowOff>
    </xdr:to>
    <xdr:pic>
      <xdr:nvPicPr>
        <xdr:cNvPr id="23138" name="Obrázek 48">
          <a:extLst>
            <a:ext uri="{FF2B5EF4-FFF2-40B4-BE49-F238E27FC236}">
              <a16:creationId xmlns:a16="http://schemas.microsoft.com/office/drawing/2014/main" id="{D3BD4983-20B2-3B3B-D313-A8BCB465F97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20200" y="3322320"/>
          <a:ext cx="198120" cy="1752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190500</xdr:colOff>
      <xdr:row>13</xdr:row>
      <xdr:rowOff>30480</xdr:rowOff>
    </xdr:from>
    <xdr:to>
      <xdr:col>30</xdr:col>
      <xdr:colOff>419100</xdr:colOff>
      <xdr:row>13</xdr:row>
      <xdr:rowOff>205740</xdr:rowOff>
    </xdr:to>
    <xdr:pic>
      <xdr:nvPicPr>
        <xdr:cNvPr id="23139" name="Obrázek 49">
          <a:extLst>
            <a:ext uri="{FF2B5EF4-FFF2-40B4-BE49-F238E27FC236}">
              <a16:creationId xmlns:a16="http://schemas.microsoft.com/office/drawing/2014/main" id="{70C997F5-1D1A-1687-19A2-52EB2852DF5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12580" y="3596640"/>
          <a:ext cx="228600" cy="1752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182880</xdr:colOff>
      <xdr:row>14</xdr:row>
      <xdr:rowOff>22860</xdr:rowOff>
    </xdr:from>
    <xdr:to>
      <xdr:col>30</xdr:col>
      <xdr:colOff>411480</xdr:colOff>
      <xdr:row>14</xdr:row>
      <xdr:rowOff>213360</xdr:rowOff>
    </xdr:to>
    <xdr:pic>
      <xdr:nvPicPr>
        <xdr:cNvPr id="23140" name="Obrázek 50">
          <a:extLst>
            <a:ext uri="{FF2B5EF4-FFF2-40B4-BE49-F238E27FC236}">
              <a16:creationId xmlns:a16="http://schemas.microsoft.com/office/drawing/2014/main" id="{732CBA49-DA40-F168-9F11-329A826B6E5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04960" y="3863340"/>
          <a:ext cx="228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182880</xdr:colOff>
      <xdr:row>15</xdr:row>
      <xdr:rowOff>22860</xdr:rowOff>
    </xdr:from>
    <xdr:to>
      <xdr:col>30</xdr:col>
      <xdr:colOff>411480</xdr:colOff>
      <xdr:row>15</xdr:row>
      <xdr:rowOff>205740</xdr:rowOff>
    </xdr:to>
    <xdr:pic>
      <xdr:nvPicPr>
        <xdr:cNvPr id="23141" name="Obrázek 51">
          <a:extLst>
            <a:ext uri="{FF2B5EF4-FFF2-40B4-BE49-F238E27FC236}">
              <a16:creationId xmlns:a16="http://schemas.microsoft.com/office/drawing/2014/main" id="{E5164BBC-5A13-7C9C-BA5D-7164532EC0A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04960" y="4137660"/>
          <a:ext cx="228600" cy="1828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175260</xdr:colOff>
      <xdr:row>16</xdr:row>
      <xdr:rowOff>7620</xdr:rowOff>
    </xdr:from>
    <xdr:to>
      <xdr:col>30</xdr:col>
      <xdr:colOff>411480</xdr:colOff>
      <xdr:row>16</xdr:row>
      <xdr:rowOff>220980</xdr:rowOff>
    </xdr:to>
    <xdr:pic>
      <xdr:nvPicPr>
        <xdr:cNvPr id="23142" name="Obrázek 52">
          <a:extLst>
            <a:ext uri="{FF2B5EF4-FFF2-40B4-BE49-F238E27FC236}">
              <a16:creationId xmlns:a16="http://schemas.microsoft.com/office/drawing/2014/main" id="{6181FB77-444F-7375-2B95-C6A24FDD0A3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97340" y="4396740"/>
          <a:ext cx="236220" cy="2133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175260</xdr:colOff>
      <xdr:row>17</xdr:row>
      <xdr:rowOff>7620</xdr:rowOff>
    </xdr:from>
    <xdr:to>
      <xdr:col>30</xdr:col>
      <xdr:colOff>411480</xdr:colOff>
      <xdr:row>17</xdr:row>
      <xdr:rowOff>220980</xdr:rowOff>
    </xdr:to>
    <xdr:pic>
      <xdr:nvPicPr>
        <xdr:cNvPr id="23143" name="Obrázek 53">
          <a:extLst>
            <a:ext uri="{FF2B5EF4-FFF2-40B4-BE49-F238E27FC236}">
              <a16:creationId xmlns:a16="http://schemas.microsoft.com/office/drawing/2014/main" id="{7E8F9F47-124C-2B66-1FDE-27ED5CE9C7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97340" y="4671060"/>
          <a:ext cx="236220" cy="2133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175260</xdr:colOff>
      <xdr:row>17</xdr:row>
      <xdr:rowOff>251460</xdr:rowOff>
    </xdr:from>
    <xdr:to>
      <xdr:col>30</xdr:col>
      <xdr:colOff>411480</xdr:colOff>
      <xdr:row>18</xdr:row>
      <xdr:rowOff>236220</xdr:rowOff>
    </xdr:to>
    <xdr:pic>
      <xdr:nvPicPr>
        <xdr:cNvPr id="23144" name="Obrázek 54">
          <a:extLst>
            <a:ext uri="{FF2B5EF4-FFF2-40B4-BE49-F238E27FC236}">
              <a16:creationId xmlns:a16="http://schemas.microsoft.com/office/drawing/2014/main" id="{E694C8FA-3CAB-8198-E079-9F161F94CB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97340" y="4914900"/>
          <a:ext cx="236220" cy="2590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182880</xdr:colOff>
      <xdr:row>19</xdr:row>
      <xdr:rowOff>30480</xdr:rowOff>
    </xdr:from>
    <xdr:to>
      <xdr:col>30</xdr:col>
      <xdr:colOff>411480</xdr:colOff>
      <xdr:row>19</xdr:row>
      <xdr:rowOff>228600</xdr:rowOff>
    </xdr:to>
    <xdr:pic>
      <xdr:nvPicPr>
        <xdr:cNvPr id="23145" name="Obrázek 55">
          <a:extLst>
            <a:ext uri="{FF2B5EF4-FFF2-40B4-BE49-F238E27FC236}">
              <a16:creationId xmlns:a16="http://schemas.microsoft.com/office/drawing/2014/main" id="{0093B1E4-A27D-16E8-CC2C-250F8DCC680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04960" y="5242560"/>
          <a:ext cx="2286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236220</xdr:colOff>
      <xdr:row>59</xdr:row>
      <xdr:rowOff>15240</xdr:rowOff>
    </xdr:from>
    <xdr:to>
      <xdr:col>30</xdr:col>
      <xdr:colOff>579120</xdr:colOff>
      <xdr:row>59</xdr:row>
      <xdr:rowOff>213360</xdr:rowOff>
    </xdr:to>
    <xdr:pic>
      <xdr:nvPicPr>
        <xdr:cNvPr id="23146" name="Obrázek 56">
          <a:extLst>
            <a:ext uri="{FF2B5EF4-FFF2-40B4-BE49-F238E27FC236}">
              <a16:creationId xmlns:a16="http://schemas.microsoft.com/office/drawing/2014/main" id="{D4278B29-26A6-2020-B625-ADC374735AE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58300" y="16200120"/>
          <a:ext cx="3429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228600</xdr:colOff>
      <xdr:row>58</xdr:row>
      <xdr:rowOff>15240</xdr:rowOff>
    </xdr:from>
    <xdr:to>
      <xdr:col>30</xdr:col>
      <xdr:colOff>563880</xdr:colOff>
      <xdr:row>58</xdr:row>
      <xdr:rowOff>228600</xdr:rowOff>
    </xdr:to>
    <xdr:pic>
      <xdr:nvPicPr>
        <xdr:cNvPr id="23147" name="Obrázek 57">
          <a:extLst>
            <a:ext uri="{FF2B5EF4-FFF2-40B4-BE49-F238E27FC236}">
              <a16:creationId xmlns:a16="http://schemas.microsoft.com/office/drawing/2014/main" id="{3EEBF30E-E84A-ED00-712A-5738E4F0576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50680" y="15925800"/>
          <a:ext cx="335280" cy="2133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236220</xdr:colOff>
      <xdr:row>60</xdr:row>
      <xdr:rowOff>38100</xdr:rowOff>
    </xdr:from>
    <xdr:to>
      <xdr:col>30</xdr:col>
      <xdr:colOff>541020</xdr:colOff>
      <xdr:row>60</xdr:row>
      <xdr:rowOff>213360</xdr:rowOff>
    </xdr:to>
    <xdr:pic>
      <xdr:nvPicPr>
        <xdr:cNvPr id="23148" name="Obrázek 58">
          <a:extLst>
            <a:ext uri="{FF2B5EF4-FFF2-40B4-BE49-F238E27FC236}">
              <a16:creationId xmlns:a16="http://schemas.microsoft.com/office/drawing/2014/main" id="{266C22E4-3D29-3783-0DAF-F6316BDAB39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58300" y="16497300"/>
          <a:ext cx="304800" cy="1752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213360</xdr:colOff>
      <xdr:row>61</xdr:row>
      <xdr:rowOff>30480</xdr:rowOff>
    </xdr:from>
    <xdr:to>
      <xdr:col>30</xdr:col>
      <xdr:colOff>533400</xdr:colOff>
      <xdr:row>61</xdr:row>
      <xdr:rowOff>228600</xdr:rowOff>
    </xdr:to>
    <xdr:pic>
      <xdr:nvPicPr>
        <xdr:cNvPr id="23149" name="Obrázek 59">
          <a:extLst>
            <a:ext uri="{FF2B5EF4-FFF2-40B4-BE49-F238E27FC236}">
              <a16:creationId xmlns:a16="http://schemas.microsoft.com/office/drawing/2014/main" id="{5EF54C7A-45F8-C2CF-994E-58361F20E5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35440" y="16764000"/>
          <a:ext cx="32004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175260</xdr:colOff>
      <xdr:row>63</xdr:row>
      <xdr:rowOff>30480</xdr:rowOff>
    </xdr:from>
    <xdr:to>
      <xdr:col>30</xdr:col>
      <xdr:colOff>533400</xdr:colOff>
      <xdr:row>63</xdr:row>
      <xdr:rowOff>236220</xdr:rowOff>
    </xdr:to>
    <xdr:pic>
      <xdr:nvPicPr>
        <xdr:cNvPr id="23150" name="Obrázek 60">
          <a:extLst>
            <a:ext uri="{FF2B5EF4-FFF2-40B4-BE49-F238E27FC236}">
              <a16:creationId xmlns:a16="http://schemas.microsoft.com/office/drawing/2014/main" id="{EBF6BFE7-669E-A993-E48E-2E8657E6D97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97340" y="17312640"/>
          <a:ext cx="358140" cy="2057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182880</xdr:colOff>
      <xdr:row>64</xdr:row>
      <xdr:rowOff>15240</xdr:rowOff>
    </xdr:from>
    <xdr:to>
      <xdr:col>30</xdr:col>
      <xdr:colOff>533400</xdr:colOff>
      <xdr:row>64</xdr:row>
      <xdr:rowOff>213360</xdr:rowOff>
    </xdr:to>
    <xdr:pic>
      <xdr:nvPicPr>
        <xdr:cNvPr id="23151" name="Obrázek 61">
          <a:extLst>
            <a:ext uri="{FF2B5EF4-FFF2-40B4-BE49-F238E27FC236}">
              <a16:creationId xmlns:a16="http://schemas.microsoft.com/office/drawing/2014/main" id="{B6D20914-DCB6-9DD9-1D67-DB0CA258A02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04960" y="17571720"/>
          <a:ext cx="35052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190500</xdr:colOff>
      <xdr:row>4</xdr:row>
      <xdr:rowOff>22860</xdr:rowOff>
    </xdr:from>
    <xdr:to>
      <xdr:col>30</xdr:col>
      <xdr:colOff>426720</xdr:colOff>
      <xdr:row>4</xdr:row>
      <xdr:rowOff>243840</xdr:rowOff>
    </xdr:to>
    <xdr:pic>
      <xdr:nvPicPr>
        <xdr:cNvPr id="23152" name="Obrázek 7">
          <a:extLst>
            <a:ext uri="{FF2B5EF4-FFF2-40B4-BE49-F238E27FC236}">
              <a16:creationId xmlns:a16="http://schemas.microsoft.com/office/drawing/2014/main" id="{221A4E9C-B632-0510-796F-EED6B0360CA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12580" y="1120140"/>
          <a:ext cx="236220" cy="2209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220980</xdr:colOff>
      <xdr:row>21</xdr:row>
      <xdr:rowOff>15240</xdr:rowOff>
    </xdr:from>
    <xdr:to>
      <xdr:col>30</xdr:col>
      <xdr:colOff>381000</xdr:colOff>
      <xdr:row>21</xdr:row>
      <xdr:rowOff>251460</xdr:rowOff>
    </xdr:to>
    <xdr:pic>
      <xdr:nvPicPr>
        <xdr:cNvPr id="23153" name="Obrázek 9">
          <a:extLst>
            <a:ext uri="{FF2B5EF4-FFF2-40B4-BE49-F238E27FC236}">
              <a16:creationId xmlns:a16="http://schemas.microsoft.com/office/drawing/2014/main" id="{6E978412-2C2F-F295-D255-6AD27BB9171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43060" y="5775960"/>
          <a:ext cx="160020" cy="2362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30</xdr:col>
      <xdr:colOff>259080</xdr:colOff>
      <xdr:row>29</xdr:row>
      <xdr:rowOff>15240</xdr:rowOff>
    </xdr:from>
    <xdr:to>
      <xdr:col>30</xdr:col>
      <xdr:colOff>381000</xdr:colOff>
      <xdr:row>29</xdr:row>
      <xdr:rowOff>228600</xdr:rowOff>
    </xdr:to>
    <xdr:pic>
      <xdr:nvPicPr>
        <xdr:cNvPr id="23154" name="Obrázek 6">
          <a:extLst>
            <a:ext uri="{FF2B5EF4-FFF2-40B4-BE49-F238E27FC236}">
              <a16:creationId xmlns:a16="http://schemas.microsoft.com/office/drawing/2014/main" id="{04042AC2-A99E-9336-3BAE-8C1F8B7AB32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81160" y="7970520"/>
          <a:ext cx="121920" cy="2133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259080</xdr:colOff>
      <xdr:row>66</xdr:row>
      <xdr:rowOff>15240</xdr:rowOff>
    </xdr:from>
    <xdr:to>
      <xdr:col>30</xdr:col>
      <xdr:colOff>487680</xdr:colOff>
      <xdr:row>66</xdr:row>
      <xdr:rowOff>243840</xdr:rowOff>
    </xdr:to>
    <xdr:pic>
      <xdr:nvPicPr>
        <xdr:cNvPr id="23155" name="Obrázek 6">
          <a:extLst>
            <a:ext uri="{FF2B5EF4-FFF2-40B4-BE49-F238E27FC236}">
              <a16:creationId xmlns:a16="http://schemas.microsoft.com/office/drawing/2014/main" id="{56FB2982-9EE7-CF9C-7FC4-C34C498F55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81160" y="18120360"/>
          <a:ext cx="228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198120</xdr:colOff>
      <xdr:row>5</xdr:row>
      <xdr:rowOff>22860</xdr:rowOff>
    </xdr:from>
    <xdr:to>
      <xdr:col>30</xdr:col>
      <xdr:colOff>411480</xdr:colOff>
      <xdr:row>5</xdr:row>
      <xdr:rowOff>243840</xdr:rowOff>
    </xdr:to>
    <xdr:pic>
      <xdr:nvPicPr>
        <xdr:cNvPr id="23156" name="Obrázek 215">
          <a:extLst>
            <a:ext uri="{FF2B5EF4-FFF2-40B4-BE49-F238E27FC236}">
              <a16:creationId xmlns:a16="http://schemas.microsoft.com/office/drawing/2014/main" id="{D0958D3C-2133-6D42-9308-38BE7460B51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20200" y="1394460"/>
          <a:ext cx="213360" cy="2209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259080</xdr:colOff>
      <xdr:row>67</xdr:row>
      <xdr:rowOff>15240</xdr:rowOff>
    </xdr:from>
    <xdr:to>
      <xdr:col>30</xdr:col>
      <xdr:colOff>487680</xdr:colOff>
      <xdr:row>67</xdr:row>
      <xdr:rowOff>251460</xdr:rowOff>
    </xdr:to>
    <xdr:pic>
      <xdr:nvPicPr>
        <xdr:cNvPr id="23157" name="Obrázek 218">
          <a:extLst>
            <a:ext uri="{FF2B5EF4-FFF2-40B4-BE49-F238E27FC236}">
              <a16:creationId xmlns:a16="http://schemas.microsoft.com/office/drawing/2014/main" id="{EAAAC3F8-6E2A-F88F-A5A0-6C67B0E801D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81160" y="18394680"/>
          <a:ext cx="228600" cy="2362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259080</xdr:colOff>
      <xdr:row>68</xdr:row>
      <xdr:rowOff>15240</xdr:rowOff>
    </xdr:from>
    <xdr:to>
      <xdr:col>30</xdr:col>
      <xdr:colOff>487680</xdr:colOff>
      <xdr:row>68</xdr:row>
      <xdr:rowOff>259080</xdr:rowOff>
    </xdr:to>
    <xdr:pic>
      <xdr:nvPicPr>
        <xdr:cNvPr id="23158" name="Obrázek 3">
          <a:extLst>
            <a:ext uri="{FF2B5EF4-FFF2-40B4-BE49-F238E27FC236}">
              <a16:creationId xmlns:a16="http://schemas.microsoft.com/office/drawing/2014/main" id="{666FF609-3575-9F95-C881-58A979B1224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81160" y="18669000"/>
          <a:ext cx="228600" cy="2438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198120</xdr:colOff>
      <xdr:row>6</xdr:row>
      <xdr:rowOff>22860</xdr:rowOff>
    </xdr:from>
    <xdr:to>
      <xdr:col>30</xdr:col>
      <xdr:colOff>411480</xdr:colOff>
      <xdr:row>6</xdr:row>
      <xdr:rowOff>236220</xdr:rowOff>
    </xdr:to>
    <xdr:pic>
      <xdr:nvPicPr>
        <xdr:cNvPr id="23159" name="Obrázek 95">
          <a:extLst>
            <a:ext uri="{FF2B5EF4-FFF2-40B4-BE49-F238E27FC236}">
              <a16:creationId xmlns:a16="http://schemas.microsoft.com/office/drawing/2014/main" id="{FB84FB92-B029-AA71-0AA1-31A5B430C0F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20200" y="1668780"/>
          <a:ext cx="213360" cy="2133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236220</xdr:colOff>
      <xdr:row>45</xdr:row>
      <xdr:rowOff>190500</xdr:rowOff>
    </xdr:from>
    <xdr:to>
      <xdr:col>30</xdr:col>
      <xdr:colOff>449580</xdr:colOff>
      <xdr:row>46</xdr:row>
      <xdr:rowOff>137160</xdr:rowOff>
    </xdr:to>
    <xdr:pic>
      <xdr:nvPicPr>
        <xdr:cNvPr id="23160" name="Obrázek 13">
          <a:extLst>
            <a:ext uri="{FF2B5EF4-FFF2-40B4-BE49-F238E27FC236}">
              <a16:creationId xmlns:a16="http://schemas.microsoft.com/office/drawing/2014/main" id="{4554B640-34DC-9EB5-3C80-07C9A0407E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58300" y="12534900"/>
          <a:ext cx="213360" cy="2209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228600</xdr:colOff>
      <xdr:row>40</xdr:row>
      <xdr:rowOff>190500</xdr:rowOff>
    </xdr:from>
    <xdr:to>
      <xdr:col>30</xdr:col>
      <xdr:colOff>426720</xdr:colOff>
      <xdr:row>41</xdr:row>
      <xdr:rowOff>137160</xdr:rowOff>
    </xdr:to>
    <xdr:pic>
      <xdr:nvPicPr>
        <xdr:cNvPr id="23161" name="Obrázek 12">
          <a:extLst>
            <a:ext uri="{FF2B5EF4-FFF2-40B4-BE49-F238E27FC236}">
              <a16:creationId xmlns:a16="http://schemas.microsoft.com/office/drawing/2014/main" id="{9D013E38-69D7-3547-65EC-3FA79AA0D57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50680" y="11163300"/>
          <a:ext cx="198120" cy="2209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20</xdr:col>
      <xdr:colOff>335280</xdr:colOff>
      <xdr:row>8</xdr:row>
      <xdr:rowOff>38100</xdr:rowOff>
    </xdr:from>
    <xdr:ext cx="121920" cy="182880"/>
    <xdr:pic>
      <xdr:nvPicPr>
        <xdr:cNvPr id="5" name="Obrázek 2">
          <a:extLst>
            <a:ext uri="{FF2B5EF4-FFF2-40B4-BE49-F238E27FC236}">
              <a16:creationId xmlns:a16="http://schemas.microsoft.com/office/drawing/2014/main" id="{D4583E6D-1DA7-4729-AB0F-B973741C1D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5280" y="2232660"/>
          <a:ext cx="121920" cy="1828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20</xdr:col>
      <xdr:colOff>335280</xdr:colOff>
      <xdr:row>7</xdr:row>
      <xdr:rowOff>30480</xdr:rowOff>
    </xdr:from>
    <xdr:ext cx="121920" cy="182880"/>
    <xdr:pic>
      <xdr:nvPicPr>
        <xdr:cNvPr id="6" name="Obrázek 3">
          <a:extLst>
            <a:ext uri="{FF2B5EF4-FFF2-40B4-BE49-F238E27FC236}">
              <a16:creationId xmlns:a16="http://schemas.microsoft.com/office/drawing/2014/main" id="{99E3BE80-27FC-4DDC-8613-FFA04CB506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5280" y="1950720"/>
          <a:ext cx="121920" cy="1828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20</xdr:col>
      <xdr:colOff>335280</xdr:colOff>
      <xdr:row>9</xdr:row>
      <xdr:rowOff>38100</xdr:rowOff>
    </xdr:from>
    <xdr:ext cx="114300" cy="175260"/>
    <xdr:pic>
      <xdr:nvPicPr>
        <xdr:cNvPr id="7" name="Obrázek 6">
          <a:extLst>
            <a:ext uri="{FF2B5EF4-FFF2-40B4-BE49-F238E27FC236}">
              <a16:creationId xmlns:a16="http://schemas.microsoft.com/office/drawing/2014/main" id="{39D334B3-3903-48F4-94AB-5D30DE923A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5280" y="2506980"/>
          <a:ext cx="114300" cy="1752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20</xdr:col>
      <xdr:colOff>327660</xdr:colOff>
      <xdr:row>10</xdr:row>
      <xdr:rowOff>30480</xdr:rowOff>
    </xdr:from>
    <xdr:ext cx="129540" cy="190500"/>
    <xdr:pic>
      <xdr:nvPicPr>
        <xdr:cNvPr id="8" name="Obrázek 8">
          <a:extLst>
            <a:ext uri="{FF2B5EF4-FFF2-40B4-BE49-F238E27FC236}">
              <a16:creationId xmlns:a16="http://schemas.microsoft.com/office/drawing/2014/main" id="{5B95F5A2-1201-44D1-B5F0-CF84ECA694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7660" y="2773680"/>
          <a:ext cx="129540" cy="190500"/>
        </a:xfrm>
        <a:prstGeom prst="rect">
          <a:avLst/>
        </a:prstGeom>
        <a:solidFill>
          <a:srgbClr val="FF1111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20</xdr:col>
      <xdr:colOff>327660</xdr:colOff>
      <xdr:row>11</xdr:row>
      <xdr:rowOff>22860</xdr:rowOff>
    </xdr:from>
    <xdr:ext cx="121920" cy="190500"/>
    <xdr:pic>
      <xdr:nvPicPr>
        <xdr:cNvPr id="9" name="Obrázek 14">
          <a:extLst>
            <a:ext uri="{FF2B5EF4-FFF2-40B4-BE49-F238E27FC236}">
              <a16:creationId xmlns:a16="http://schemas.microsoft.com/office/drawing/2014/main" id="{12D310DF-AF35-44EA-B018-78D18596BF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7660" y="3040380"/>
          <a:ext cx="12192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20</xdr:col>
      <xdr:colOff>297180</xdr:colOff>
      <xdr:row>13</xdr:row>
      <xdr:rowOff>30480</xdr:rowOff>
    </xdr:from>
    <xdr:ext cx="205740" cy="198120"/>
    <xdr:pic>
      <xdr:nvPicPr>
        <xdr:cNvPr id="10" name="Obrázek 4">
          <a:extLst>
            <a:ext uri="{FF2B5EF4-FFF2-40B4-BE49-F238E27FC236}">
              <a16:creationId xmlns:a16="http://schemas.microsoft.com/office/drawing/2014/main" id="{14803C4B-B8A9-4D83-84EC-5B5F96EA16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180" y="3596640"/>
          <a:ext cx="20574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20</xdr:col>
      <xdr:colOff>297180</xdr:colOff>
      <xdr:row>14</xdr:row>
      <xdr:rowOff>30480</xdr:rowOff>
    </xdr:from>
    <xdr:ext cx="198120" cy="213360"/>
    <xdr:pic>
      <xdr:nvPicPr>
        <xdr:cNvPr id="11" name="Obrázek 7">
          <a:extLst>
            <a:ext uri="{FF2B5EF4-FFF2-40B4-BE49-F238E27FC236}">
              <a16:creationId xmlns:a16="http://schemas.microsoft.com/office/drawing/2014/main" id="{E5ABE9CD-0828-4641-BB62-1C8A5ACCC3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180" y="3870960"/>
          <a:ext cx="198120" cy="2133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20</xdr:col>
      <xdr:colOff>297180</xdr:colOff>
      <xdr:row>15</xdr:row>
      <xdr:rowOff>30480</xdr:rowOff>
    </xdr:from>
    <xdr:ext cx="198120" cy="198120"/>
    <xdr:pic>
      <xdr:nvPicPr>
        <xdr:cNvPr id="12" name="Obrázek 9">
          <a:extLst>
            <a:ext uri="{FF2B5EF4-FFF2-40B4-BE49-F238E27FC236}">
              <a16:creationId xmlns:a16="http://schemas.microsoft.com/office/drawing/2014/main" id="{7F824D77-196D-484C-8520-D2F3A4B511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180" y="4145280"/>
          <a:ext cx="198120" cy="198120"/>
        </a:xfrm>
        <a:prstGeom prst="rect">
          <a:avLst/>
        </a:prstGeom>
        <a:solidFill>
          <a:srgbClr val="FF1111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20</xdr:col>
      <xdr:colOff>320040</xdr:colOff>
      <xdr:row>12</xdr:row>
      <xdr:rowOff>30480</xdr:rowOff>
    </xdr:from>
    <xdr:ext cx="167640" cy="190500"/>
    <xdr:pic>
      <xdr:nvPicPr>
        <xdr:cNvPr id="13" name="Obrázek 13">
          <a:extLst>
            <a:ext uri="{FF2B5EF4-FFF2-40B4-BE49-F238E27FC236}">
              <a16:creationId xmlns:a16="http://schemas.microsoft.com/office/drawing/2014/main" id="{E7FF6647-3DD8-4B45-9E52-0CF7D83780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0040" y="3322320"/>
          <a:ext cx="16764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20</xdr:col>
      <xdr:colOff>304800</xdr:colOff>
      <xdr:row>17</xdr:row>
      <xdr:rowOff>30480</xdr:rowOff>
    </xdr:from>
    <xdr:ext cx="198120" cy="220980"/>
    <xdr:pic>
      <xdr:nvPicPr>
        <xdr:cNvPr id="14" name="Obrázek 10">
          <a:extLst>
            <a:ext uri="{FF2B5EF4-FFF2-40B4-BE49-F238E27FC236}">
              <a16:creationId xmlns:a16="http://schemas.microsoft.com/office/drawing/2014/main" id="{8AFC382B-2C9F-48E2-A83F-D744587ACE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4800" y="4693920"/>
          <a:ext cx="198120" cy="220980"/>
        </a:xfrm>
        <a:prstGeom prst="rect">
          <a:avLst/>
        </a:prstGeom>
        <a:solidFill>
          <a:srgbClr val="FF1111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20</xdr:col>
      <xdr:colOff>320040</xdr:colOff>
      <xdr:row>18</xdr:row>
      <xdr:rowOff>22860</xdr:rowOff>
    </xdr:from>
    <xdr:ext cx="175260" cy="213360"/>
    <xdr:pic>
      <xdr:nvPicPr>
        <xdr:cNvPr id="15" name="Obrázek 11">
          <a:extLst>
            <a:ext uri="{FF2B5EF4-FFF2-40B4-BE49-F238E27FC236}">
              <a16:creationId xmlns:a16="http://schemas.microsoft.com/office/drawing/2014/main" id="{5665578C-BE7A-48AA-A98F-C90B02EDE6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0040" y="4960620"/>
          <a:ext cx="175260" cy="2133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20</xdr:col>
      <xdr:colOff>304800</xdr:colOff>
      <xdr:row>16</xdr:row>
      <xdr:rowOff>30480</xdr:rowOff>
    </xdr:from>
    <xdr:ext cx="175260" cy="198120"/>
    <xdr:pic>
      <xdr:nvPicPr>
        <xdr:cNvPr id="16" name="Obrázek 12">
          <a:extLst>
            <a:ext uri="{FF2B5EF4-FFF2-40B4-BE49-F238E27FC236}">
              <a16:creationId xmlns:a16="http://schemas.microsoft.com/office/drawing/2014/main" id="{624BC945-65F8-45CA-97D5-79D46797F2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4800" y="4419600"/>
          <a:ext cx="17526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1</xdr:col>
      <xdr:colOff>289560</xdr:colOff>
      <xdr:row>5</xdr:row>
      <xdr:rowOff>38100</xdr:rowOff>
    </xdr:from>
    <xdr:to>
      <xdr:col>1</xdr:col>
      <xdr:colOff>502920</xdr:colOff>
      <xdr:row>5</xdr:row>
      <xdr:rowOff>259080</xdr:rowOff>
    </xdr:to>
    <xdr:pic>
      <xdr:nvPicPr>
        <xdr:cNvPr id="17" name="Obrázek 215">
          <a:extLst>
            <a:ext uri="{FF2B5EF4-FFF2-40B4-BE49-F238E27FC236}">
              <a16:creationId xmlns:a16="http://schemas.microsoft.com/office/drawing/2014/main" id="{A6374925-174C-4039-B48D-8833D1821E2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9560" y="1409700"/>
          <a:ext cx="213360" cy="2209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281940</xdr:colOff>
      <xdr:row>4</xdr:row>
      <xdr:rowOff>30480</xdr:rowOff>
    </xdr:from>
    <xdr:to>
      <xdr:col>1</xdr:col>
      <xdr:colOff>518160</xdr:colOff>
      <xdr:row>4</xdr:row>
      <xdr:rowOff>251460</xdr:rowOff>
    </xdr:to>
    <xdr:pic>
      <xdr:nvPicPr>
        <xdr:cNvPr id="18" name="Obrázek 7">
          <a:extLst>
            <a:ext uri="{FF2B5EF4-FFF2-40B4-BE49-F238E27FC236}">
              <a16:creationId xmlns:a16="http://schemas.microsoft.com/office/drawing/2014/main" id="{6D62EECC-30E5-445E-9817-32272C0A0E0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1940" y="1127760"/>
          <a:ext cx="236220" cy="2209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20</xdr:col>
      <xdr:colOff>289560</xdr:colOff>
      <xdr:row>6</xdr:row>
      <xdr:rowOff>38100</xdr:rowOff>
    </xdr:from>
    <xdr:ext cx="205740" cy="213360"/>
    <xdr:pic>
      <xdr:nvPicPr>
        <xdr:cNvPr id="19" name="Obrázek 1">
          <a:extLst>
            <a:ext uri="{FF2B5EF4-FFF2-40B4-BE49-F238E27FC236}">
              <a16:creationId xmlns:a16="http://schemas.microsoft.com/office/drawing/2014/main" id="{7B25772C-2674-48B5-9BF9-7C120789FF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9560" y="1684020"/>
          <a:ext cx="205740" cy="2133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20</xdr:col>
      <xdr:colOff>289560</xdr:colOff>
      <xdr:row>5</xdr:row>
      <xdr:rowOff>38100</xdr:rowOff>
    </xdr:from>
    <xdr:ext cx="213360" cy="220980"/>
    <xdr:pic>
      <xdr:nvPicPr>
        <xdr:cNvPr id="20" name="Obrázek 215">
          <a:extLst>
            <a:ext uri="{FF2B5EF4-FFF2-40B4-BE49-F238E27FC236}">
              <a16:creationId xmlns:a16="http://schemas.microsoft.com/office/drawing/2014/main" id="{5CA9A903-9B17-4299-9DB1-D84DF8B7C77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727180" y="1409700"/>
          <a:ext cx="213360" cy="2209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20</xdr:col>
      <xdr:colOff>274320</xdr:colOff>
      <xdr:row>4</xdr:row>
      <xdr:rowOff>30480</xdr:rowOff>
    </xdr:from>
    <xdr:ext cx="236220" cy="220980"/>
    <xdr:pic>
      <xdr:nvPicPr>
        <xdr:cNvPr id="21" name="Obrázek 7">
          <a:extLst>
            <a:ext uri="{FF2B5EF4-FFF2-40B4-BE49-F238E27FC236}">
              <a16:creationId xmlns:a16="http://schemas.microsoft.com/office/drawing/2014/main" id="{F314E8CF-B839-42A5-9F4D-38813AC08DB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711940" y="1127760"/>
          <a:ext cx="236220" cy="2209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24</xdr:col>
      <xdr:colOff>335280</xdr:colOff>
      <xdr:row>8</xdr:row>
      <xdr:rowOff>38100</xdr:rowOff>
    </xdr:from>
    <xdr:ext cx="121920" cy="182880"/>
    <xdr:pic>
      <xdr:nvPicPr>
        <xdr:cNvPr id="2" name="Obrázek 2">
          <a:extLst>
            <a:ext uri="{FF2B5EF4-FFF2-40B4-BE49-F238E27FC236}">
              <a16:creationId xmlns:a16="http://schemas.microsoft.com/office/drawing/2014/main" id="{FB86F446-6540-4448-8F09-67919AD7EF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277320" y="2514600"/>
          <a:ext cx="121920" cy="1828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24</xdr:col>
      <xdr:colOff>335280</xdr:colOff>
      <xdr:row>7</xdr:row>
      <xdr:rowOff>30480</xdr:rowOff>
    </xdr:from>
    <xdr:ext cx="121920" cy="182880"/>
    <xdr:pic>
      <xdr:nvPicPr>
        <xdr:cNvPr id="3" name="Obrázek 3">
          <a:extLst>
            <a:ext uri="{FF2B5EF4-FFF2-40B4-BE49-F238E27FC236}">
              <a16:creationId xmlns:a16="http://schemas.microsoft.com/office/drawing/2014/main" id="{A8B4F9AB-AEDD-4541-A36F-9E97B5B4E7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277320" y="2232660"/>
          <a:ext cx="121920" cy="1828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24</xdr:col>
      <xdr:colOff>335280</xdr:colOff>
      <xdr:row>9</xdr:row>
      <xdr:rowOff>38100</xdr:rowOff>
    </xdr:from>
    <xdr:ext cx="114300" cy="175260"/>
    <xdr:pic>
      <xdr:nvPicPr>
        <xdr:cNvPr id="4" name="Obrázek 3">
          <a:extLst>
            <a:ext uri="{FF2B5EF4-FFF2-40B4-BE49-F238E27FC236}">
              <a16:creationId xmlns:a16="http://schemas.microsoft.com/office/drawing/2014/main" id="{21B68DDE-5870-4C1B-A3CA-12496D3B07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277320" y="2788920"/>
          <a:ext cx="114300" cy="1752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24</xdr:col>
      <xdr:colOff>327660</xdr:colOff>
      <xdr:row>10</xdr:row>
      <xdr:rowOff>30480</xdr:rowOff>
    </xdr:from>
    <xdr:ext cx="129540" cy="190500"/>
    <xdr:pic>
      <xdr:nvPicPr>
        <xdr:cNvPr id="22" name="Obrázek 8">
          <a:extLst>
            <a:ext uri="{FF2B5EF4-FFF2-40B4-BE49-F238E27FC236}">
              <a16:creationId xmlns:a16="http://schemas.microsoft.com/office/drawing/2014/main" id="{7C00EFFB-0F09-43E6-8ADC-ABC2B21AD4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269700" y="3055620"/>
          <a:ext cx="129540" cy="190500"/>
        </a:xfrm>
        <a:prstGeom prst="rect">
          <a:avLst/>
        </a:prstGeom>
        <a:solidFill>
          <a:srgbClr val="FF1111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24</xdr:col>
      <xdr:colOff>327660</xdr:colOff>
      <xdr:row>11</xdr:row>
      <xdr:rowOff>22860</xdr:rowOff>
    </xdr:from>
    <xdr:ext cx="121920" cy="190500"/>
    <xdr:pic>
      <xdr:nvPicPr>
        <xdr:cNvPr id="23" name="Obrázek 14">
          <a:extLst>
            <a:ext uri="{FF2B5EF4-FFF2-40B4-BE49-F238E27FC236}">
              <a16:creationId xmlns:a16="http://schemas.microsoft.com/office/drawing/2014/main" id="{36E9BDCF-9544-4492-B338-DB09ADA72F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269700" y="3322320"/>
          <a:ext cx="12192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24</xdr:col>
      <xdr:colOff>297180</xdr:colOff>
      <xdr:row>13</xdr:row>
      <xdr:rowOff>30480</xdr:rowOff>
    </xdr:from>
    <xdr:ext cx="205740" cy="198120"/>
    <xdr:pic>
      <xdr:nvPicPr>
        <xdr:cNvPr id="24" name="Obrázek 4">
          <a:extLst>
            <a:ext uri="{FF2B5EF4-FFF2-40B4-BE49-F238E27FC236}">
              <a16:creationId xmlns:a16="http://schemas.microsoft.com/office/drawing/2014/main" id="{7294AF7A-D199-4DED-81C6-1D44B8EF48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239220" y="3878580"/>
          <a:ext cx="20574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24</xdr:col>
      <xdr:colOff>297180</xdr:colOff>
      <xdr:row>14</xdr:row>
      <xdr:rowOff>30480</xdr:rowOff>
    </xdr:from>
    <xdr:ext cx="198120" cy="213360"/>
    <xdr:pic>
      <xdr:nvPicPr>
        <xdr:cNvPr id="25" name="Obrázek 7">
          <a:extLst>
            <a:ext uri="{FF2B5EF4-FFF2-40B4-BE49-F238E27FC236}">
              <a16:creationId xmlns:a16="http://schemas.microsoft.com/office/drawing/2014/main" id="{4F8263C7-E64B-40E2-AA02-44F4F68558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239220" y="4152900"/>
          <a:ext cx="198120" cy="2133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24</xdr:col>
      <xdr:colOff>297180</xdr:colOff>
      <xdr:row>15</xdr:row>
      <xdr:rowOff>30480</xdr:rowOff>
    </xdr:from>
    <xdr:ext cx="198120" cy="198120"/>
    <xdr:pic>
      <xdr:nvPicPr>
        <xdr:cNvPr id="26" name="Obrázek 9">
          <a:extLst>
            <a:ext uri="{FF2B5EF4-FFF2-40B4-BE49-F238E27FC236}">
              <a16:creationId xmlns:a16="http://schemas.microsoft.com/office/drawing/2014/main" id="{20AC431A-5456-41A7-AA78-E805020191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239220" y="4427220"/>
          <a:ext cx="198120" cy="198120"/>
        </a:xfrm>
        <a:prstGeom prst="rect">
          <a:avLst/>
        </a:prstGeom>
        <a:solidFill>
          <a:srgbClr val="FF1111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24</xdr:col>
      <xdr:colOff>320040</xdr:colOff>
      <xdr:row>12</xdr:row>
      <xdr:rowOff>30480</xdr:rowOff>
    </xdr:from>
    <xdr:ext cx="167640" cy="190500"/>
    <xdr:pic>
      <xdr:nvPicPr>
        <xdr:cNvPr id="27" name="Obrázek 13">
          <a:extLst>
            <a:ext uri="{FF2B5EF4-FFF2-40B4-BE49-F238E27FC236}">
              <a16:creationId xmlns:a16="http://schemas.microsoft.com/office/drawing/2014/main" id="{67B78389-0D75-4C92-A97F-B90DCF9401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262080" y="3604260"/>
          <a:ext cx="16764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24</xdr:col>
      <xdr:colOff>304800</xdr:colOff>
      <xdr:row>17</xdr:row>
      <xdr:rowOff>30480</xdr:rowOff>
    </xdr:from>
    <xdr:ext cx="198120" cy="220980"/>
    <xdr:pic>
      <xdr:nvPicPr>
        <xdr:cNvPr id="28" name="Obrázek 10">
          <a:extLst>
            <a:ext uri="{FF2B5EF4-FFF2-40B4-BE49-F238E27FC236}">
              <a16:creationId xmlns:a16="http://schemas.microsoft.com/office/drawing/2014/main" id="{9E4B93AE-087C-4F44-B402-0AAAE20BFC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246840" y="4975860"/>
          <a:ext cx="198120" cy="220980"/>
        </a:xfrm>
        <a:prstGeom prst="rect">
          <a:avLst/>
        </a:prstGeom>
        <a:solidFill>
          <a:srgbClr val="FF1111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24</xdr:col>
      <xdr:colOff>320040</xdr:colOff>
      <xdr:row>18</xdr:row>
      <xdr:rowOff>22860</xdr:rowOff>
    </xdr:from>
    <xdr:ext cx="175260" cy="213360"/>
    <xdr:pic>
      <xdr:nvPicPr>
        <xdr:cNvPr id="29" name="Obrázek 11">
          <a:extLst>
            <a:ext uri="{FF2B5EF4-FFF2-40B4-BE49-F238E27FC236}">
              <a16:creationId xmlns:a16="http://schemas.microsoft.com/office/drawing/2014/main" id="{1A7BC048-4D6C-4394-8592-9C699422F3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262080" y="5242560"/>
          <a:ext cx="175260" cy="2133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24</xdr:col>
      <xdr:colOff>304800</xdr:colOff>
      <xdr:row>16</xdr:row>
      <xdr:rowOff>30480</xdr:rowOff>
    </xdr:from>
    <xdr:ext cx="175260" cy="198120"/>
    <xdr:pic>
      <xdr:nvPicPr>
        <xdr:cNvPr id="30" name="Obrázek 12">
          <a:extLst>
            <a:ext uri="{FF2B5EF4-FFF2-40B4-BE49-F238E27FC236}">
              <a16:creationId xmlns:a16="http://schemas.microsoft.com/office/drawing/2014/main" id="{8C727708-81D7-4CFB-AFC4-FCC05EE0F2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246840" y="4701540"/>
          <a:ext cx="17526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24</xdr:col>
      <xdr:colOff>286512</xdr:colOff>
      <xdr:row>5</xdr:row>
      <xdr:rowOff>27051</xdr:rowOff>
    </xdr:from>
    <xdr:ext cx="234696" cy="243078"/>
    <xdr:pic>
      <xdr:nvPicPr>
        <xdr:cNvPr id="23072" name="Obrázek 215">
          <a:extLst>
            <a:ext uri="{FF2B5EF4-FFF2-40B4-BE49-F238E27FC236}">
              <a16:creationId xmlns:a16="http://schemas.microsoft.com/office/drawing/2014/main" id="{989EBD96-6701-45E3-8E50-45F5AD710C7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228552" y="1406271"/>
          <a:ext cx="234696" cy="24307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24</xdr:col>
      <xdr:colOff>289560</xdr:colOff>
      <xdr:row>6</xdr:row>
      <xdr:rowOff>19050</xdr:rowOff>
    </xdr:from>
    <xdr:ext cx="205740" cy="240030"/>
    <xdr:pic>
      <xdr:nvPicPr>
        <xdr:cNvPr id="23073" name="Obrázek 1">
          <a:extLst>
            <a:ext uri="{FF2B5EF4-FFF2-40B4-BE49-F238E27FC236}">
              <a16:creationId xmlns:a16="http://schemas.microsoft.com/office/drawing/2014/main" id="{2C2C27FA-293D-4BD8-B598-483D5D730A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642080" y="1969770"/>
          <a:ext cx="205740" cy="24003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24</xdr:col>
      <xdr:colOff>289560</xdr:colOff>
      <xdr:row>4</xdr:row>
      <xdr:rowOff>22860</xdr:rowOff>
    </xdr:from>
    <xdr:ext cx="236220" cy="220980"/>
    <xdr:pic>
      <xdr:nvPicPr>
        <xdr:cNvPr id="23074" name="Obrázek 7">
          <a:extLst>
            <a:ext uri="{FF2B5EF4-FFF2-40B4-BE49-F238E27FC236}">
              <a16:creationId xmlns:a16="http://schemas.microsoft.com/office/drawing/2014/main" id="{DA1E042B-96CF-48A1-B558-7890FDF5061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642080" y="1424940"/>
          <a:ext cx="236220" cy="2209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mailto:massage@hismodel.com" TargetMode="External"/><Relationship Id="rId2" Type="http://schemas.openxmlformats.org/officeDocument/2006/relationships/hyperlink" Target="mailto:radek.beseda@gmail.com" TargetMode="External"/><Relationship Id="rId1" Type="http://schemas.openxmlformats.org/officeDocument/2006/relationships/hyperlink" Target="http://www.hismodel.com/" TargetMode="External"/><Relationship Id="rId6" Type="http://schemas.openxmlformats.org/officeDocument/2006/relationships/comments" Target="../comments1.xml"/><Relationship Id="rId5" Type="http://schemas.openxmlformats.org/officeDocument/2006/relationships/vmlDrawing" Target="../drawings/vmlDrawing1.v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J18339"/>
  <sheetViews>
    <sheetView tabSelected="1" topLeftCell="V1" zoomScaleNormal="100" workbookViewId="0">
      <pane ySplit="9" topLeftCell="A10" activePane="bottomLeft" state="frozen"/>
      <selection activeCell="B1" sqref="B1"/>
      <selection pane="bottomLeft" activeCell="N16" sqref="N16:AT16"/>
    </sheetView>
  </sheetViews>
  <sheetFormatPr defaultColWidth="8.90625" defaultRowHeight="14.4" outlineLevelCol="1" x14ac:dyDescent="0.3"/>
  <cols>
    <col min="1" max="1" width="8.90625" style="16" hidden="1" customWidth="1" outlineLevel="1"/>
    <col min="2" max="2" width="4.6328125" style="16" customWidth="1" collapsed="1"/>
    <col min="3" max="3" width="7.36328125" style="16" customWidth="1"/>
    <col min="4" max="4" width="15.90625" style="22" customWidth="1"/>
    <col min="5" max="5" width="5.81640625" style="66" customWidth="1" outlineLevel="1"/>
    <col min="6" max="6" width="5.81640625" style="16" customWidth="1" outlineLevel="1"/>
    <col min="7" max="7" width="7.90625" style="17" customWidth="1"/>
    <col min="8" max="8" width="5.81640625" style="24" customWidth="1" outlineLevel="1"/>
    <col min="9" max="9" width="5.81640625" style="16" customWidth="1" outlineLevel="1"/>
    <col min="10" max="10" width="5.81640625" style="17" customWidth="1"/>
    <col min="11" max="11" width="5.81640625" style="24" customWidth="1" outlineLevel="1"/>
    <col min="12" max="12" width="5.81640625" style="17" customWidth="1" outlineLevel="1"/>
    <col min="13" max="13" width="5.81640625" style="16" customWidth="1" outlineLevel="1"/>
    <col min="14" max="14" width="5.81640625" style="16" customWidth="1"/>
    <col min="15" max="15" width="9.6328125" style="16" customWidth="1"/>
    <col min="16" max="16" width="14.1796875" style="5" customWidth="1"/>
    <col min="17" max="17" width="5.81640625" style="94" customWidth="1" outlineLevel="1"/>
    <col min="18" max="18" width="5.81640625" style="18" customWidth="1" outlineLevel="1"/>
    <col min="19" max="19" width="5.81640625" style="20" customWidth="1"/>
    <col min="20" max="20" width="5.81640625" style="26" customWidth="1" outlineLevel="1"/>
    <col min="21" max="21" width="5.81640625" style="18" customWidth="1" outlineLevel="1"/>
    <col min="22" max="22" width="5.81640625" style="20" customWidth="1"/>
    <col min="23" max="23" width="5.81640625" style="26" customWidth="1" outlineLevel="1"/>
    <col min="24" max="24" width="5.81640625" style="25" customWidth="1" outlineLevel="1"/>
    <col min="25" max="25" width="5.6328125" style="16" customWidth="1" outlineLevel="1"/>
    <col min="26" max="26" width="5.81640625" style="16" customWidth="1"/>
    <col min="27" max="27" width="7.453125" style="16" customWidth="1"/>
    <col min="28" max="28" width="14.453125" style="76" customWidth="1"/>
    <col min="29" max="29" width="5.81640625" style="95" customWidth="1" outlineLevel="1"/>
    <col min="30" max="30" width="5.81640625" style="20" customWidth="1" outlineLevel="1"/>
    <col min="31" max="31" width="5.81640625" style="96" customWidth="1"/>
    <col min="32" max="32" width="5.81640625" style="20" customWidth="1" outlineLevel="1"/>
    <col min="33" max="33" width="5.81640625" style="96" customWidth="1" outlineLevel="1"/>
    <col min="34" max="34" width="5.81640625" style="20" customWidth="1"/>
    <col min="35" max="35" width="5.81640625" style="16" customWidth="1" outlineLevel="1"/>
    <col min="36" max="36" width="5.81640625" style="10" customWidth="1" outlineLevel="1"/>
    <col min="37" max="37" width="5.81640625" style="21" customWidth="1" outlineLevel="1"/>
    <col min="38" max="38" width="5.81640625" style="21" customWidth="1"/>
    <col min="39" max="39" width="8.6328125" style="16" customWidth="1"/>
    <col min="40" max="40" width="14.90625" style="76" customWidth="1"/>
    <col min="41" max="41" width="5.81640625" style="95" customWidth="1" outlineLevel="1"/>
    <col min="42" max="42" width="5.81640625" style="20" customWidth="1" outlineLevel="1"/>
    <col min="43" max="43" width="5.81640625" style="96" customWidth="1"/>
    <col min="44" max="44" width="5.81640625" style="20" customWidth="1" outlineLevel="1"/>
    <col min="45" max="45" width="5.81640625" style="96" customWidth="1" outlineLevel="1"/>
    <col min="46" max="46" width="5.81640625" style="20" customWidth="1"/>
    <col min="47" max="47" width="5.81640625" style="16" customWidth="1" outlineLevel="1"/>
    <col min="48" max="48" width="5.81640625" style="196" customWidth="1" outlineLevel="1"/>
    <col min="49" max="49" width="8.90625" style="23" customWidth="1" outlineLevel="1"/>
    <col min="50" max="16384" width="8.90625" style="23"/>
  </cols>
  <sheetData>
    <row r="1" spans="1:49" ht="17.399999999999999" x14ac:dyDescent="0.3">
      <c r="C1" s="241" t="s">
        <v>303</v>
      </c>
      <c r="E1" s="15"/>
      <c r="H1" s="15"/>
      <c r="K1" s="15"/>
      <c r="P1" s="9"/>
      <c r="Q1" s="18"/>
      <c r="T1" s="18"/>
      <c r="W1" s="18"/>
      <c r="AB1" s="22"/>
      <c r="AC1" s="23"/>
      <c r="AE1" s="23"/>
      <c r="AG1" s="23"/>
      <c r="AN1" s="22"/>
      <c r="AO1" s="23"/>
      <c r="AQ1" s="23"/>
      <c r="AS1" s="23"/>
    </row>
    <row r="2" spans="1:49" s="253" customFormat="1" ht="18" x14ac:dyDescent="0.35">
      <c r="A2" s="240"/>
      <c r="B2" s="242"/>
      <c r="C2" s="247" t="s">
        <v>312</v>
      </c>
      <c r="D2" s="243" t="s">
        <v>304</v>
      </c>
      <c r="E2" s="240"/>
      <c r="F2" s="244" t="s">
        <v>307</v>
      </c>
      <c r="H2" s="245"/>
      <c r="I2" s="246"/>
      <c r="L2" s="247" t="s">
        <v>305</v>
      </c>
      <c r="M2" s="248" t="s">
        <v>306</v>
      </c>
      <c r="N2" s="249"/>
      <c r="O2" s="246"/>
      <c r="P2" s="250"/>
      <c r="Q2" s="277" t="s">
        <v>322</v>
      </c>
      <c r="R2" s="276" t="s">
        <v>324</v>
      </c>
      <c r="S2" s="240"/>
      <c r="T2" s="240"/>
      <c r="U2" s="252"/>
      <c r="W2" s="249"/>
      <c r="Y2" s="249"/>
      <c r="Z2" s="249"/>
      <c r="AA2" s="240"/>
      <c r="AB2" s="254"/>
      <c r="AC2" s="251"/>
      <c r="AD2" s="251"/>
      <c r="AE2" s="240"/>
      <c r="AF2" s="252"/>
      <c r="AH2" s="249"/>
      <c r="AJ2" s="249"/>
      <c r="AL2" s="249"/>
      <c r="AM2" s="240"/>
      <c r="AN2" s="255"/>
    </row>
    <row r="3" spans="1:49" s="253" customFormat="1" ht="18" x14ac:dyDescent="0.35">
      <c r="A3" s="240"/>
      <c r="B3" s="242"/>
      <c r="C3" s="247"/>
      <c r="D3" s="243"/>
      <c r="E3" s="240" t="s">
        <v>320</v>
      </c>
      <c r="F3" s="275" t="s">
        <v>321</v>
      </c>
      <c r="H3" s="245"/>
      <c r="I3" s="246"/>
      <c r="L3" s="247"/>
      <c r="M3" s="248"/>
      <c r="N3" s="249"/>
      <c r="O3" s="246"/>
      <c r="P3" s="250"/>
      <c r="Q3" s="277" t="s">
        <v>323</v>
      </c>
      <c r="R3" s="276" t="s">
        <v>325</v>
      </c>
      <c r="S3" s="240"/>
      <c r="T3" s="240"/>
      <c r="U3" s="252"/>
      <c r="W3" s="249"/>
      <c r="Y3" s="249"/>
      <c r="Z3" s="249"/>
      <c r="AA3" s="240"/>
      <c r="AB3" s="254"/>
      <c r="AC3" s="251"/>
      <c r="AD3" s="251"/>
      <c r="AE3" s="240"/>
      <c r="AF3" s="252"/>
      <c r="AH3" s="249"/>
      <c r="AJ3" s="249"/>
      <c r="AL3" s="249"/>
      <c r="AM3" s="240"/>
      <c r="AN3" s="255"/>
    </row>
    <row r="4" spans="1:49" ht="33.6" thickBot="1" x14ac:dyDescent="0.65">
      <c r="A4" s="13"/>
      <c r="B4" s="13"/>
      <c r="C4" s="13"/>
      <c r="D4" s="14" t="s">
        <v>94</v>
      </c>
      <c r="E4" s="15"/>
      <c r="H4" s="15"/>
      <c r="K4" s="15"/>
      <c r="O4" s="226" t="s">
        <v>286</v>
      </c>
      <c r="P4" s="225"/>
      <c r="Q4" s="227" t="s">
        <v>287</v>
      </c>
      <c r="S4" s="19"/>
      <c r="T4" s="18"/>
      <c r="W4" s="18"/>
      <c r="AB4" s="22"/>
      <c r="AC4" s="23"/>
      <c r="AD4" s="17" t="s">
        <v>72</v>
      </c>
      <c r="AE4" s="16" t="s">
        <v>73</v>
      </c>
      <c r="AG4" s="23"/>
      <c r="AN4" s="22" t="s">
        <v>75</v>
      </c>
      <c r="AO4" s="23"/>
      <c r="AQ4" s="23"/>
      <c r="AS4" s="23"/>
    </row>
    <row r="5" spans="1:49" ht="15" thickBot="1" x14ac:dyDescent="0.35">
      <c r="C5" s="4" t="s">
        <v>92</v>
      </c>
      <c r="E5" s="15"/>
      <c r="G5" s="239">
        <v>930</v>
      </c>
      <c r="I5" s="4" t="s">
        <v>313</v>
      </c>
      <c r="N5" s="152"/>
      <c r="O5" s="152"/>
      <c r="Q5" s="18"/>
      <c r="S5" s="27">
        <f>G5*0.166</f>
        <v>154.38</v>
      </c>
      <c r="T5" s="18"/>
      <c r="V5" s="25"/>
      <c r="AB5" s="28" t="s">
        <v>71</v>
      </c>
      <c r="AC5" s="21"/>
      <c r="AD5" s="29">
        <v>1</v>
      </c>
      <c r="AE5" s="30">
        <v>25.4</v>
      </c>
      <c r="AF5" s="17"/>
      <c r="AG5" s="22"/>
      <c r="AI5" s="23"/>
      <c r="AK5" s="31"/>
      <c r="AL5" s="31"/>
      <c r="AM5" s="23"/>
      <c r="AN5" s="22" t="s">
        <v>74</v>
      </c>
      <c r="AO5" s="23"/>
      <c r="AQ5" s="23"/>
      <c r="AS5" s="23"/>
    </row>
    <row r="6" spans="1:49" s="33" customFormat="1" ht="15" thickBot="1" x14ac:dyDescent="0.35">
      <c r="A6" s="32"/>
      <c r="B6" s="32"/>
      <c r="C6" s="32"/>
      <c r="F6" s="34" t="s">
        <v>91</v>
      </c>
      <c r="G6" s="304">
        <v>84</v>
      </c>
      <c r="J6" s="36"/>
      <c r="K6" s="37"/>
      <c r="L6" s="36"/>
      <c r="N6" s="153"/>
      <c r="O6" s="38" t="s">
        <v>93</v>
      </c>
      <c r="P6" s="6">
        <f>S5*(1/G6%/100)</f>
        <v>1.8378571428571426</v>
      </c>
      <c r="Q6" s="35"/>
      <c r="R6" s="35"/>
      <c r="S6" s="39"/>
      <c r="T6" s="35"/>
      <c r="U6" s="35"/>
      <c r="V6" s="39"/>
      <c r="W6" s="35"/>
      <c r="X6" s="200"/>
      <c r="Y6" s="32"/>
      <c r="Z6" s="32"/>
      <c r="AA6" s="32"/>
      <c r="AB6" s="41"/>
      <c r="AD6" s="42">
        <v>4.5</v>
      </c>
      <c r="AE6" s="43">
        <f>AD6*AE5</f>
        <v>114.3</v>
      </c>
      <c r="AF6" s="39"/>
      <c r="AH6" s="39"/>
      <c r="AI6" s="32"/>
      <c r="AJ6" s="185"/>
      <c r="AK6" s="40"/>
      <c r="AL6" s="40"/>
      <c r="AM6" s="32"/>
      <c r="AN6" s="41"/>
      <c r="AP6" s="39"/>
      <c r="AR6" s="39"/>
      <c r="AT6" s="39"/>
      <c r="AU6" s="32"/>
      <c r="AV6" s="197"/>
    </row>
    <row r="7" spans="1:49" thickTop="1" x14ac:dyDescent="0.25">
      <c r="D7" s="364" t="s">
        <v>14</v>
      </c>
      <c r="E7" s="364"/>
      <c r="F7" s="364"/>
      <c r="G7" s="364"/>
      <c r="H7" s="364"/>
      <c r="I7" s="364"/>
      <c r="J7" s="364"/>
      <c r="K7" s="364"/>
      <c r="L7" s="364"/>
      <c r="M7" s="364"/>
      <c r="N7" s="44"/>
      <c r="O7" s="44"/>
      <c r="P7" s="364" t="s">
        <v>15</v>
      </c>
      <c r="Q7" s="364"/>
      <c r="R7" s="364"/>
      <c r="S7" s="364"/>
      <c r="T7" s="364"/>
      <c r="U7" s="364"/>
      <c r="V7" s="364"/>
      <c r="W7" s="364"/>
      <c r="X7" s="364"/>
      <c r="Y7" s="364"/>
      <c r="Z7" s="91"/>
      <c r="AA7" s="91"/>
      <c r="AB7" s="364" t="s">
        <v>16</v>
      </c>
      <c r="AC7" s="364"/>
      <c r="AD7" s="364"/>
      <c r="AE7" s="364"/>
      <c r="AF7" s="364"/>
      <c r="AG7" s="364"/>
      <c r="AH7" s="364"/>
      <c r="AI7" s="364"/>
      <c r="AJ7" s="186"/>
      <c r="AK7" s="44"/>
      <c r="AL7" s="44"/>
      <c r="AM7" s="91"/>
      <c r="AN7" s="364" t="s">
        <v>17</v>
      </c>
      <c r="AO7" s="364"/>
      <c r="AP7" s="364"/>
      <c r="AQ7" s="364"/>
      <c r="AR7" s="364"/>
      <c r="AS7" s="364"/>
      <c r="AT7" s="364"/>
      <c r="AU7" s="364"/>
      <c r="AV7" s="186"/>
    </row>
    <row r="8" spans="1:49" s="45" customFormat="1" ht="31.5" customHeight="1" x14ac:dyDescent="0.25">
      <c r="B8" s="45" t="s">
        <v>100</v>
      </c>
      <c r="C8" s="45" t="s">
        <v>101</v>
      </c>
      <c r="D8" s="46"/>
      <c r="E8" s="363" t="s">
        <v>95</v>
      </c>
      <c r="F8" s="363"/>
      <c r="G8" s="363"/>
      <c r="H8" s="363" t="s">
        <v>97</v>
      </c>
      <c r="I8" s="363"/>
      <c r="J8" s="363"/>
      <c r="K8" s="363" t="s">
        <v>98</v>
      </c>
      <c r="L8" s="363"/>
      <c r="M8" s="363"/>
      <c r="N8" s="45" t="s">
        <v>100</v>
      </c>
      <c r="O8" s="47" t="s">
        <v>101</v>
      </c>
      <c r="P8" s="7"/>
      <c r="Q8" s="363" t="s">
        <v>95</v>
      </c>
      <c r="R8" s="363"/>
      <c r="S8" s="363"/>
      <c r="T8" s="363" t="s">
        <v>97</v>
      </c>
      <c r="U8" s="363"/>
      <c r="V8" s="363"/>
      <c r="W8" s="363" t="s">
        <v>98</v>
      </c>
      <c r="X8" s="363"/>
      <c r="Y8" s="363"/>
      <c r="Z8" s="45" t="s">
        <v>100</v>
      </c>
      <c r="AA8" s="45" t="s">
        <v>101</v>
      </c>
      <c r="AB8" s="48"/>
      <c r="AC8" s="363" t="s">
        <v>95</v>
      </c>
      <c r="AD8" s="363"/>
      <c r="AE8" s="363"/>
      <c r="AF8" s="363" t="s">
        <v>97</v>
      </c>
      <c r="AG8" s="363"/>
      <c r="AH8" s="363"/>
      <c r="AI8" s="363" t="s">
        <v>98</v>
      </c>
      <c r="AJ8" s="363"/>
      <c r="AK8" s="363"/>
      <c r="AL8" s="230" t="s">
        <v>100</v>
      </c>
      <c r="AM8" s="45" t="s">
        <v>101</v>
      </c>
      <c r="AN8" s="48"/>
      <c r="AO8" s="363" t="s">
        <v>95</v>
      </c>
      <c r="AP8" s="363"/>
      <c r="AQ8" s="363"/>
      <c r="AR8" s="363" t="s">
        <v>97</v>
      </c>
      <c r="AS8" s="363"/>
      <c r="AT8" s="363"/>
      <c r="AU8" s="363"/>
      <c r="AV8" s="363"/>
      <c r="AW8" s="363"/>
    </row>
    <row r="9" spans="1:49" s="49" customFormat="1" ht="28.2" thickBot="1" x14ac:dyDescent="0.3">
      <c r="D9" s="50"/>
      <c r="E9" s="51" t="s">
        <v>96</v>
      </c>
      <c r="F9" s="52" t="s">
        <v>73</v>
      </c>
      <c r="G9" s="53" t="s">
        <v>231</v>
      </c>
      <c r="H9" s="51" t="s">
        <v>96</v>
      </c>
      <c r="I9" s="52" t="s">
        <v>73</v>
      </c>
      <c r="J9" s="53" t="s">
        <v>231</v>
      </c>
      <c r="K9" s="54" t="s">
        <v>99</v>
      </c>
      <c r="N9" s="55"/>
      <c r="O9" s="229"/>
      <c r="P9" s="8"/>
      <c r="Q9" s="51" t="s">
        <v>96</v>
      </c>
      <c r="R9" s="56" t="s">
        <v>73</v>
      </c>
      <c r="S9" s="53" t="s">
        <v>231</v>
      </c>
      <c r="T9" s="51" t="s">
        <v>96</v>
      </c>
      <c r="U9" s="56" t="s">
        <v>73</v>
      </c>
      <c r="V9" s="53" t="s">
        <v>231</v>
      </c>
      <c r="W9" s="54" t="s">
        <v>99</v>
      </c>
      <c r="X9" s="187"/>
      <c r="Z9" s="228"/>
      <c r="AA9" s="155"/>
      <c r="AB9" s="57"/>
      <c r="AC9" s="51" t="s">
        <v>96</v>
      </c>
      <c r="AD9" s="56" t="s">
        <v>73</v>
      </c>
      <c r="AE9" s="53" t="s">
        <v>231</v>
      </c>
      <c r="AF9" s="51" t="s">
        <v>96</v>
      </c>
      <c r="AG9" s="56" t="s">
        <v>73</v>
      </c>
      <c r="AH9" s="53" t="s">
        <v>231</v>
      </c>
      <c r="AI9" s="54" t="s">
        <v>99</v>
      </c>
      <c r="AJ9" s="187"/>
      <c r="AL9" s="228"/>
      <c r="AM9" s="155"/>
      <c r="AN9" s="57"/>
      <c r="AO9" s="51" t="s">
        <v>96</v>
      </c>
      <c r="AP9" s="56" t="s">
        <v>73</v>
      </c>
      <c r="AQ9" s="53" t="s">
        <v>231</v>
      </c>
      <c r="AR9" s="51" t="s">
        <v>96</v>
      </c>
      <c r="AS9" s="56" t="s">
        <v>73</v>
      </c>
      <c r="AT9" s="53" t="s">
        <v>231</v>
      </c>
      <c r="AU9" s="54"/>
      <c r="AV9" s="187"/>
    </row>
    <row r="10" spans="1:49" s="64" customFormat="1" ht="25.8" thickTop="1" thickBot="1" x14ac:dyDescent="0.45">
      <c r="A10" s="58"/>
      <c r="B10" s="58"/>
      <c r="C10" s="58"/>
      <c r="D10" s="59"/>
      <c r="E10" s="60"/>
      <c r="F10" s="58"/>
      <c r="G10" s="61"/>
      <c r="H10" s="60"/>
      <c r="I10" s="58"/>
      <c r="J10" s="61"/>
      <c r="K10" s="60"/>
      <c r="L10" s="61"/>
      <c r="M10" s="58"/>
      <c r="N10" s="58"/>
      <c r="O10" s="58"/>
      <c r="P10" s="211" t="s">
        <v>70</v>
      </c>
      <c r="Q10" s="62"/>
      <c r="R10" s="62"/>
      <c r="S10" s="63"/>
      <c r="T10" s="62"/>
      <c r="U10" s="62"/>
      <c r="V10" s="63"/>
      <c r="W10" s="62"/>
      <c r="X10" s="201"/>
      <c r="Y10" s="58"/>
      <c r="Z10" s="156"/>
      <c r="AA10" s="156"/>
      <c r="AB10" s="59"/>
      <c r="AD10" s="63"/>
      <c r="AF10" s="63"/>
      <c r="AH10" s="63"/>
      <c r="AI10" s="58"/>
      <c r="AJ10" s="188"/>
      <c r="AK10" s="58"/>
      <c r="AL10" s="58"/>
      <c r="AM10" s="156"/>
      <c r="AN10" s="59"/>
      <c r="AP10" s="63"/>
      <c r="AR10" s="63"/>
      <c r="AT10" s="63"/>
      <c r="AU10" s="58"/>
      <c r="AV10" s="188"/>
    </row>
    <row r="11" spans="1:49" thickTop="1" x14ac:dyDescent="0.25">
      <c r="A11" s="108">
        <f>G5</f>
        <v>930</v>
      </c>
      <c r="B11" s="178"/>
      <c r="C11" s="65"/>
      <c r="D11" s="2" t="s">
        <v>23</v>
      </c>
      <c r="E11" s="162">
        <v>0</v>
      </c>
      <c r="F11" s="149">
        <f>E11*25.4/3.1416</f>
        <v>0</v>
      </c>
      <c r="G11" s="17">
        <f>F11/A11</f>
        <v>0</v>
      </c>
      <c r="H11" s="158">
        <v>0</v>
      </c>
      <c r="I11" s="149">
        <f>H11*25.4</f>
        <v>0</v>
      </c>
      <c r="J11" s="151">
        <f>I11/A11</f>
        <v>0</v>
      </c>
      <c r="N11" s="68"/>
      <c r="O11" s="69"/>
      <c r="P11" s="3" t="s">
        <v>24</v>
      </c>
      <c r="Q11" s="66"/>
      <c r="R11" s="15"/>
      <c r="S11" s="17"/>
      <c r="T11" s="24"/>
      <c r="U11" s="15"/>
      <c r="V11" s="67"/>
      <c r="W11" s="24"/>
      <c r="Z11" s="178"/>
      <c r="AB11" s="70" t="s">
        <v>24</v>
      </c>
      <c r="AC11" s="71"/>
      <c r="AD11" s="213"/>
      <c r="AE11" s="214"/>
      <c r="AF11" s="215"/>
      <c r="AG11" s="214"/>
      <c r="AH11" s="216"/>
      <c r="AL11" s="128"/>
      <c r="AM11" s="65"/>
      <c r="AN11" s="3" t="s">
        <v>24</v>
      </c>
      <c r="AO11" s="71"/>
      <c r="AP11" s="17"/>
      <c r="AQ11" s="214"/>
      <c r="AR11" s="215"/>
      <c r="AS11" s="214"/>
      <c r="AT11" s="224"/>
    </row>
    <row r="12" spans="1:49" x14ac:dyDescent="0.3">
      <c r="A12" s="108">
        <f>G6</f>
        <v>84</v>
      </c>
      <c r="B12" s="68">
        <v>1</v>
      </c>
      <c r="C12" s="69">
        <v>160</v>
      </c>
      <c r="D12" s="9" t="s">
        <v>40</v>
      </c>
      <c r="E12" s="162">
        <v>8</v>
      </c>
      <c r="F12" s="149">
        <f>E12*25.4/3.1416/2</f>
        <v>32.340208810797044</v>
      </c>
      <c r="G12" s="17">
        <f>F12/A12</f>
        <v>0.38500248584282193</v>
      </c>
      <c r="H12" s="158">
        <v>0</v>
      </c>
      <c r="I12" s="149">
        <f t="shared" ref="I12:I39" si="0">H12*25.4</f>
        <v>0</v>
      </c>
      <c r="J12" s="151">
        <f>I12/A12</f>
        <v>0</v>
      </c>
      <c r="M12" s="23"/>
      <c r="N12" s="68"/>
      <c r="O12" s="69"/>
      <c r="P12" s="9" t="s">
        <v>41</v>
      </c>
      <c r="Q12" s="162">
        <v>0</v>
      </c>
      <c r="R12" s="149">
        <f>Q12*25.4/3.1416</f>
        <v>0</v>
      </c>
      <c r="S12" s="17">
        <f>R12/A12</f>
        <v>0</v>
      </c>
      <c r="T12" s="158">
        <v>0</v>
      </c>
      <c r="U12" s="149">
        <f>T12*25.4</f>
        <v>0</v>
      </c>
      <c r="V12" s="151">
        <f>U12/A12</f>
        <v>0</v>
      </c>
      <c r="W12" s="24"/>
      <c r="Z12" s="68"/>
      <c r="AB12" s="5" t="s">
        <v>42</v>
      </c>
      <c r="AC12" s="162">
        <v>0</v>
      </c>
      <c r="AD12" s="149">
        <f>AC12*25.4/3.1416/2</f>
        <v>0</v>
      </c>
      <c r="AE12" s="17">
        <f t="shared" ref="AE12:AE24" si="1">AD12/A12</f>
        <v>0</v>
      </c>
      <c r="AF12" s="158">
        <v>0</v>
      </c>
      <c r="AG12" s="149">
        <f t="shared" ref="AG12:AG41" si="2">AF12*25.4</f>
        <v>0</v>
      </c>
      <c r="AH12" s="220">
        <f t="shared" ref="AH12:AH24" si="3">AG12/A12</f>
        <v>0</v>
      </c>
      <c r="AI12" s="73"/>
      <c r="AJ12" s="189"/>
      <c r="AK12" s="17"/>
      <c r="AL12" s="130"/>
      <c r="AM12" s="207"/>
      <c r="AN12" s="9" t="s">
        <v>43</v>
      </c>
      <c r="AO12" s="162">
        <v>0</v>
      </c>
      <c r="AP12" s="149">
        <f>AO12*25.4/3.1416/2</f>
        <v>0</v>
      </c>
      <c r="AQ12" s="17">
        <f t="shared" ref="AQ12:AQ20" si="4">AP12/A12</f>
        <v>0</v>
      </c>
      <c r="AR12" s="159">
        <v>11</v>
      </c>
      <c r="AS12" s="149">
        <f t="shared" ref="AS12:AS20" si="5">AR12*25.4</f>
        <v>279.39999999999998</v>
      </c>
      <c r="AT12" s="220">
        <f t="shared" ref="AT12:AT20" si="6">AS12/A12</f>
        <v>3.3261904761904759</v>
      </c>
      <c r="AU12" s="16" t="s">
        <v>329</v>
      </c>
    </row>
    <row r="13" spans="1:49" ht="13.8" x14ac:dyDescent="0.25">
      <c r="A13" s="16">
        <f>A12</f>
        <v>84</v>
      </c>
      <c r="B13" s="68"/>
      <c r="C13" s="69"/>
      <c r="D13" s="10" t="s">
        <v>25</v>
      </c>
      <c r="E13" s="162">
        <v>0</v>
      </c>
      <c r="F13" s="149">
        <f t="shared" ref="F13:F39" si="7">E13*25.4/3.1416/2</f>
        <v>0</v>
      </c>
      <c r="G13" s="17">
        <f>F13/A13</f>
        <v>0</v>
      </c>
      <c r="H13" s="158">
        <v>0</v>
      </c>
      <c r="I13" s="149">
        <f t="shared" si="0"/>
        <v>0</v>
      </c>
      <c r="J13" s="151">
        <f>I13/A13</f>
        <v>0</v>
      </c>
      <c r="M13" s="23"/>
      <c r="N13" s="68"/>
      <c r="O13" s="69"/>
      <c r="P13" s="10" t="s">
        <v>26</v>
      </c>
      <c r="Q13" s="162">
        <v>0</v>
      </c>
      <c r="R13" s="149">
        <f t="shared" ref="R13" si="8">Q13*25.4/3.1416</f>
        <v>0</v>
      </c>
      <c r="S13" s="17">
        <f t="shared" ref="S13:S52" si="9">R13/A13</f>
        <v>0</v>
      </c>
      <c r="T13" s="158">
        <v>0</v>
      </c>
      <c r="U13" s="149">
        <f t="shared" ref="U13:U52" si="10">T13*25.4</f>
        <v>0</v>
      </c>
      <c r="V13" s="151">
        <f t="shared" ref="V13:V52" si="11">U13/A13</f>
        <v>0</v>
      </c>
      <c r="W13" s="24"/>
      <c r="Z13" s="68"/>
      <c r="AB13" s="74" t="s">
        <v>27</v>
      </c>
      <c r="AC13" s="162">
        <v>0</v>
      </c>
      <c r="AD13" s="149">
        <f t="shared" ref="AD13:AD53" si="12">AC13*25.4/3.1416/2</f>
        <v>0</v>
      </c>
      <c r="AE13" s="17">
        <f t="shared" si="1"/>
        <v>0</v>
      </c>
      <c r="AF13" s="158">
        <v>0</v>
      </c>
      <c r="AG13" s="149">
        <f t="shared" si="2"/>
        <v>0</v>
      </c>
      <c r="AH13" s="220">
        <f t="shared" si="3"/>
        <v>0</v>
      </c>
      <c r="AK13" s="17"/>
      <c r="AL13" s="130"/>
      <c r="AM13" s="207"/>
      <c r="AN13" s="10" t="s">
        <v>341</v>
      </c>
      <c r="AO13" s="162">
        <v>0</v>
      </c>
      <c r="AP13" s="149">
        <f t="shared" ref="AP13:AP54" si="13">AO13*25.4/3.1416/2</f>
        <v>0</v>
      </c>
      <c r="AQ13" s="17">
        <f t="shared" si="4"/>
        <v>0</v>
      </c>
      <c r="AR13" s="159">
        <v>11</v>
      </c>
      <c r="AS13" s="149">
        <f t="shared" si="5"/>
        <v>279.39999999999998</v>
      </c>
      <c r="AT13" s="220">
        <f t="shared" si="6"/>
        <v>3.3261904761904759</v>
      </c>
      <c r="AU13" s="16" t="s">
        <v>330</v>
      </c>
    </row>
    <row r="14" spans="1:49" ht="13.8" x14ac:dyDescent="0.25">
      <c r="A14" s="16">
        <f>A13</f>
        <v>84</v>
      </c>
      <c r="B14" s="68"/>
      <c r="C14" s="69"/>
      <c r="D14" s="23" t="s">
        <v>28</v>
      </c>
      <c r="E14" s="162">
        <v>0</v>
      </c>
      <c r="F14" s="149">
        <f t="shared" si="7"/>
        <v>0</v>
      </c>
      <c r="G14" s="17">
        <f>F14/A14</f>
        <v>0</v>
      </c>
      <c r="H14" s="158">
        <v>0</v>
      </c>
      <c r="I14" s="149">
        <f t="shared" si="0"/>
        <v>0</v>
      </c>
      <c r="J14" s="151">
        <f>I14/A14</f>
        <v>0</v>
      </c>
      <c r="M14" s="23"/>
      <c r="N14" s="68"/>
      <c r="O14" s="69"/>
      <c r="P14" s="10" t="s">
        <v>29</v>
      </c>
      <c r="Q14" s="162">
        <v>11</v>
      </c>
      <c r="R14" s="149">
        <f>Q14*25.4/2/3.1416</f>
        <v>44.467787114845933</v>
      </c>
      <c r="S14" s="17">
        <f t="shared" si="9"/>
        <v>0.52937841803388019</v>
      </c>
      <c r="T14" s="158">
        <v>18</v>
      </c>
      <c r="U14" s="149">
        <f t="shared" si="10"/>
        <v>457.2</v>
      </c>
      <c r="V14" s="151">
        <f t="shared" si="11"/>
        <v>5.4428571428571431</v>
      </c>
      <c r="W14" s="24" t="s">
        <v>326</v>
      </c>
      <c r="Y14" s="73"/>
      <c r="Z14" s="221"/>
      <c r="AA14" s="112"/>
      <c r="AB14" s="75" t="s">
        <v>29</v>
      </c>
      <c r="AC14" s="162">
        <v>11</v>
      </c>
      <c r="AD14" s="149">
        <f t="shared" si="12"/>
        <v>44.467787114845933</v>
      </c>
      <c r="AE14" s="17">
        <f t="shared" si="1"/>
        <v>0.52937841803388019</v>
      </c>
      <c r="AF14" s="158">
        <v>18</v>
      </c>
      <c r="AG14" s="149">
        <f t="shared" si="2"/>
        <v>457.2</v>
      </c>
      <c r="AH14" s="220">
        <f t="shared" si="3"/>
        <v>5.4428571428571431</v>
      </c>
      <c r="AI14" s="73" t="s">
        <v>326</v>
      </c>
      <c r="AJ14" s="189"/>
      <c r="AK14" s="17"/>
      <c r="AL14" s="130">
        <v>59</v>
      </c>
      <c r="AM14" s="207"/>
      <c r="AN14" s="10" t="s">
        <v>29</v>
      </c>
      <c r="AO14" s="162">
        <v>7</v>
      </c>
      <c r="AP14" s="149">
        <f t="shared" si="13"/>
        <v>28.297682709447415</v>
      </c>
      <c r="AQ14" s="17">
        <f t="shared" si="4"/>
        <v>0.33687717511246923</v>
      </c>
      <c r="AR14" s="159">
        <v>14</v>
      </c>
      <c r="AS14" s="149">
        <f t="shared" si="5"/>
        <v>355.59999999999997</v>
      </c>
      <c r="AT14" s="220">
        <f t="shared" si="6"/>
        <v>4.2333333333333325</v>
      </c>
      <c r="AU14" s="73" t="s">
        <v>326</v>
      </c>
      <c r="AV14" s="25"/>
    </row>
    <row r="15" spans="1:49" ht="13.8" x14ac:dyDescent="0.25">
      <c r="A15" s="16">
        <f t="shared" ref="A15:A57" si="14">A14</f>
        <v>84</v>
      </c>
      <c r="B15" s="68">
        <v>3</v>
      </c>
      <c r="C15" s="69" t="s">
        <v>334</v>
      </c>
      <c r="D15" s="23" t="s">
        <v>68</v>
      </c>
      <c r="E15" s="162">
        <v>8</v>
      </c>
      <c r="F15" s="149">
        <f t="shared" si="7"/>
        <v>32.340208810797044</v>
      </c>
      <c r="G15" s="17">
        <f t="shared" ref="G15:G39" si="15">F15/A15</f>
        <v>0.38500248584282193</v>
      </c>
      <c r="H15" s="158">
        <v>14</v>
      </c>
      <c r="I15" s="149">
        <f t="shared" si="0"/>
        <v>355.59999999999997</v>
      </c>
      <c r="J15" s="151">
        <f t="shared" ref="J15:J39" si="16">I15/A15</f>
        <v>4.2333333333333325</v>
      </c>
      <c r="K15" s="24" t="s">
        <v>333</v>
      </c>
      <c r="M15" s="23"/>
      <c r="N15" s="68"/>
      <c r="O15" s="69"/>
      <c r="P15" s="10" t="s">
        <v>30</v>
      </c>
      <c r="Q15" s="162">
        <v>0</v>
      </c>
      <c r="R15" s="149">
        <f t="shared" ref="R15:R55" si="17">Q15*25.4/2/3.1416</f>
        <v>0</v>
      </c>
      <c r="S15" s="17">
        <f t="shared" si="9"/>
        <v>0</v>
      </c>
      <c r="T15" s="158">
        <v>0</v>
      </c>
      <c r="U15" s="149">
        <f t="shared" si="10"/>
        <v>0</v>
      </c>
      <c r="V15" s="151">
        <f t="shared" si="11"/>
        <v>0</v>
      </c>
      <c r="W15" s="24"/>
      <c r="Z15" s="221"/>
      <c r="AA15" s="112"/>
      <c r="AB15" s="75" t="s">
        <v>31</v>
      </c>
      <c r="AC15" s="162">
        <v>0</v>
      </c>
      <c r="AD15" s="149">
        <f t="shared" si="12"/>
        <v>0</v>
      </c>
      <c r="AE15" s="17">
        <f t="shared" si="1"/>
        <v>0</v>
      </c>
      <c r="AF15" s="158">
        <v>0</v>
      </c>
      <c r="AG15" s="149">
        <f t="shared" si="2"/>
        <v>0</v>
      </c>
      <c r="AH15" s="220">
        <f t="shared" si="3"/>
        <v>0</v>
      </c>
      <c r="AK15" s="17"/>
      <c r="AL15" s="130"/>
      <c r="AM15" s="207"/>
      <c r="AN15" s="10" t="s">
        <v>31</v>
      </c>
      <c r="AO15" s="162">
        <v>3.5</v>
      </c>
      <c r="AP15" s="149">
        <f t="shared" si="13"/>
        <v>14.148841354723707</v>
      </c>
      <c r="AQ15" s="17">
        <f t="shared" si="4"/>
        <v>0.16843858755623461</v>
      </c>
      <c r="AR15" s="159">
        <v>14</v>
      </c>
      <c r="AS15" s="149">
        <f t="shared" si="5"/>
        <v>355.59999999999997</v>
      </c>
      <c r="AT15" s="220">
        <f t="shared" si="6"/>
        <v>4.2333333333333325</v>
      </c>
      <c r="AU15" s="16" t="s">
        <v>326</v>
      </c>
      <c r="AV15" s="25"/>
    </row>
    <row r="16" spans="1:49" ht="13.8" x14ac:dyDescent="0.25">
      <c r="A16" s="16">
        <f t="shared" si="14"/>
        <v>84</v>
      </c>
      <c r="B16" s="68"/>
      <c r="C16" s="69"/>
      <c r="D16" s="23" t="s">
        <v>332</v>
      </c>
      <c r="E16" s="162">
        <v>8.5</v>
      </c>
      <c r="F16" s="149">
        <f t="shared" si="7"/>
        <v>34.361471861471856</v>
      </c>
      <c r="G16" s="17">
        <f t="shared" si="15"/>
        <v>0.40906514120799831</v>
      </c>
      <c r="H16" s="158">
        <v>0</v>
      </c>
      <c r="I16" s="149">
        <f t="shared" si="0"/>
        <v>0</v>
      </c>
      <c r="J16" s="151">
        <f t="shared" si="16"/>
        <v>0</v>
      </c>
      <c r="M16" s="23"/>
      <c r="N16" s="366">
        <v>19</v>
      </c>
      <c r="O16" s="367">
        <v>455</v>
      </c>
      <c r="P16" s="368" t="s">
        <v>174</v>
      </c>
      <c r="Q16" s="328">
        <v>18</v>
      </c>
      <c r="R16" s="329">
        <f t="shared" si="17"/>
        <v>72.765469824293348</v>
      </c>
      <c r="S16" s="330">
        <f t="shared" si="9"/>
        <v>0.86625559314634937</v>
      </c>
      <c r="T16" s="331">
        <v>0</v>
      </c>
      <c r="U16" s="329">
        <f t="shared" si="10"/>
        <v>0</v>
      </c>
      <c r="V16" s="369">
        <f t="shared" si="11"/>
        <v>0</v>
      </c>
      <c r="W16" s="370"/>
      <c r="X16" s="371"/>
      <c r="Y16" s="372"/>
      <c r="Z16" s="373">
        <v>40</v>
      </c>
      <c r="AA16" s="374">
        <v>444</v>
      </c>
      <c r="AB16" s="327" t="s">
        <v>32</v>
      </c>
      <c r="AC16" s="328">
        <v>19</v>
      </c>
      <c r="AD16" s="329">
        <f t="shared" si="12"/>
        <v>76.807995925642985</v>
      </c>
      <c r="AE16" s="330">
        <f t="shared" si="1"/>
        <v>0.91438090387670223</v>
      </c>
      <c r="AF16" s="331">
        <v>26</v>
      </c>
      <c r="AG16" s="329">
        <f t="shared" si="2"/>
        <v>660.4</v>
      </c>
      <c r="AH16" s="332">
        <f t="shared" si="3"/>
        <v>7.8619047619047615</v>
      </c>
      <c r="AI16" s="372" t="s">
        <v>391</v>
      </c>
      <c r="AJ16" s="375"/>
      <c r="AK16" s="330"/>
      <c r="AL16" s="376">
        <v>62</v>
      </c>
      <c r="AM16" s="377">
        <v>466</v>
      </c>
      <c r="AN16" s="368" t="s">
        <v>32</v>
      </c>
      <c r="AO16" s="328">
        <v>8.5</v>
      </c>
      <c r="AP16" s="329">
        <f t="shared" si="13"/>
        <v>34.361471861471856</v>
      </c>
      <c r="AQ16" s="330">
        <f t="shared" si="4"/>
        <v>0.40906514120799831</v>
      </c>
      <c r="AR16" s="378">
        <v>0</v>
      </c>
      <c r="AS16" s="329">
        <f t="shared" si="5"/>
        <v>0</v>
      </c>
      <c r="AT16" s="332">
        <f t="shared" si="6"/>
        <v>0</v>
      </c>
      <c r="AU16" s="73"/>
      <c r="AV16" s="25"/>
    </row>
    <row r="17" spans="1:48" ht="13.8" x14ac:dyDescent="0.25">
      <c r="A17" s="16">
        <f t="shared" si="14"/>
        <v>84</v>
      </c>
      <c r="B17" s="68">
        <v>2</v>
      </c>
      <c r="C17" s="69">
        <v>545.54600000000005</v>
      </c>
      <c r="D17" s="23" t="s">
        <v>33</v>
      </c>
      <c r="E17" s="162">
        <v>8</v>
      </c>
      <c r="F17" s="149">
        <f t="shared" si="7"/>
        <v>32.340208810797044</v>
      </c>
      <c r="G17" s="17">
        <f t="shared" si="15"/>
        <v>0.38500248584282193</v>
      </c>
      <c r="H17" s="158">
        <v>14</v>
      </c>
      <c r="I17" s="149">
        <f t="shared" si="0"/>
        <v>355.59999999999997</v>
      </c>
      <c r="J17" s="151">
        <f t="shared" si="16"/>
        <v>4.2333333333333325</v>
      </c>
      <c r="K17" s="24" t="s">
        <v>333</v>
      </c>
      <c r="M17" s="23"/>
      <c r="N17" s="68"/>
      <c r="O17" s="69" t="s">
        <v>263</v>
      </c>
      <c r="P17" s="10" t="s">
        <v>34</v>
      </c>
      <c r="Q17" s="162">
        <v>6</v>
      </c>
      <c r="R17" s="149">
        <f t="shared" si="17"/>
        <v>24.255156608097781</v>
      </c>
      <c r="S17" s="17">
        <f t="shared" si="9"/>
        <v>0.28875186438211642</v>
      </c>
      <c r="T17" s="158">
        <v>26</v>
      </c>
      <c r="U17" s="149">
        <f t="shared" si="10"/>
        <v>660.4</v>
      </c>
      <c r="V17" s="151">
        <f t="shared" si="11"/>
        <v>7.8619047619047615</v>
      </c>
      <c r="W17" s="24" t="s">
        <v>262</v>
      </c>
      <c r="Z17" s="222"/>
      <c r="AA17" s="112"/>
      <c r="AB17" s="75" t="s">
        <v>35</v>
      </c>
      <c r="AC17" s="162">
        <v>0</v>
      </c>
      <c r="AD17" s="149">
        <f t="shared" si="12"/>
        <v>0</v>
      </c>
      <c r="AE17" s="17">
        <f t="shared" si="1"/>
        <v>0</v>
      </c>
      <c r="AF17" s="158">
        <v>0</v>
      </c>
      <c r="AG17" s="149">
        <f t="shared" si="2"/>
        <v>0</v>
      </c>
      <c r="AH17" s="220">
        <f t="shared" si="3"/>
        <v>0</v>
      </c>
      <c r="AK17" s="17"/>
      <c r="AL17" s="130"/>
      <c r="AM17" s="207"/>
      <c r="AN17" s="10" t="s">
        <v>34</v>
      </c>
      <c r="AO17" s="162">
        <v>0</v>
      </c>
      <c r="AP17" s="149">
        <f t="shared" si="13"/>
        <v>0</v>
      </c>
      <c r="AQ17" s="17">
        <f t="shared" si="4"/>
        <v>0</v>
      </c>
      <c r="AR17" s="159">
        <v>0</v>
      </c>
      <c r="AS17" s="149">
        <f t="shared" si="5"/>
        <v>0</v>
      </c>
      <c r="AT17" s="220">
        <f t="shared" si="6"/>
        <v>0</v>
      </c>
      <c r="AV17" s="25"/>
    </row>
    <row r="18" spans="1:48" x14ac:dyDescent="0.3">
      <c r="A18" s="16">
        <f t="shared" si="14"/>
        <v>84</v>
      </c>
      <c r="B18" s="68"/>
      <c r="C18" s="69"/>
      <c r="D18" s="23" t="s">
        <v>332</v>
      </c>
      <c r="E18" s="162">
        <v>6.5</v>
      </c>
      <c r="F18" s="149">
        <f t="shared" si="7"/>
        <v>26.2764196587726</v>
      </c>
      <c r="G18" s="17">
        <f t="shared" si="15"/>
        <v>0.31281451974729285</v>
      </c>
      <c r="H18" s="158">
        <v>0</v>
      </c>
      <c r="I18" s="149">
        <f t="shared" si="0"/>
        <v>0</v>
      </c>
      <c r="J18" s="151">
        <f t="shared" si="16"/>
        <v>0</v>
      </c>
      <c r="M18" s="23"/>
      <c r="N18" s="68">
        <v>20</v>
      </c>
      <c r="O18" s="69">
        <v>460</v>
      </c>
      <c r="P18" s="10" t="s">
        <v>36</v>
      </c>
      <c r="Q18" s="162">
        <v>11.5</v>
      </c>
      <c r="R18" s="149">
        <f t="shared" si="17"/>
        <v>46.489050165520752</v>
      </c>
      <c r="S18" s="17">
        <f t="shared" si="9"/>
        <v>0.55344107339905657</v>
      </c>
      <c r="T18" s="158">
        <v>0</v>
      </c>
      <c r="U18" s="149">
        <f t="shared" si="10"/>
        <v>0</v>
      </c>
      <c r="V18" s="151">
        <f t="shared" si="11"/>
        <v>0</v>
      </c>
      <c r="W18" s="24"/>
      <c r="Y18" s="73"/>
      <c r="Z18" s="222"/>
      <c r="AA18" s="112" t="s">
        <v>265</v>
      </c>
      <c r="AB18" s="75" t="s">
        <v>34</v>
      </c>
      <c r="AC18" s="162">
        <v>6</v>
      </c>
      <c r="AD18" s="149">
        <f t="shared" si="12"/>
        <v>24.255156608097781</v>
      </c>
      <c r="AE18" s="17">
        <f t="shared" si="1"/>
        <v>0.28875186438211642</v>
      </c>
      <c r="AF18" s="158">
        <v>26</v>
      </c>
      <c r="AG18" s="149">
        <f t="shared" si="2"/>
        <v>660.4</v>
      </c>
      <c r="AH18" s="220">
        <f t="shared" si="3"/>
        <v>7.8619047619047615</v>
      </c>
      <c r="AI18" s="16" t="s">
        <v>262</v>
      </c>
      <c r="AK18" s="17"/>
      <c r="AL18" s="130">
        <v>63</v>
      </c>
      <c r="AM18" s="207">
        <v>471</v>
      </c>
      <c r="AN18" s="9" t="s">
        <v>275</v>
      </c>
      <c r="AO18" s="162">
        <v>6</v>
      </c>
      <c r="AP18" s="149">
        <f t="shared" si="13"/>
        <v>24.255156608097781</v>
      </c>
      <c r="AQ18" s="17">
        <f t="shared" si="4"/>
        <v>0.28875186438211642</v>
      </c>
      <c r="AR18" s="159">
        <v>0</v>
      </c>
      <c r="AS18" s="149">
        <f t="shared" si="5"/>
        <v>0</v>
      </c>
      <c r="AT18" s="220">
        <f t="shared" si="6"/>
        <v>0</v>
      </c>
      <c r="AV18" s="25"/>
    </row>
    <row r="19" spans="1:48" ht="13.8" x14ac:dyDescent="0.25">
      <c r="A19" s="16">
        <f t="shared" si="14"/>
        <v>84</v>
      </c>
      <c r="B19" s="68"/>
      <c r="C19" s="69"/>
      <c r="D19" s="23" t="s">
        <v>37</v>
      </c>
      <c r="E19" s="162">
        <v>0</v>
      </c>
      <c r="F19" s="149">
        <f t="shared" si="7"/>
        <v>0</v>
      </c>
      <c r="G19" s="17">
        <f t="shared" si="15"/>
        <v>0</v>
      </c>
      <c r="H19" s="158">
        <v>0</v>
      </c>
      <c r="I19" s="149">
        <f t="shared" si="0"/>
        <v>0</v>
      </c>
      <c r="J19" s="151">
        <f t="shared" si="16"/>
        <v>0</v>
      </c>
      <c r="M19" s="23"/>
      <c r="N19" s="68"/>
      <c r="O19" s="69" t="s">
        <v>264</v>
      </c>
      <c r="P19" s="10" t="s">
        <v>34</v>
      </c>
      <c r="Q19" s="162">
        <v>4.5</v>
      </c>
      <c r="R19" s="149">
        <f t="shared" si="17"/>
        <v>18.191367456073337</v>
      </c>
      <c r="S19" s="17">
        <f t="shared" si="9"/>
        <v>0.21656389828658734</v>
      </c>
      <c r="T19" s="158">
        <v>16</v>
      </c>
      <c r="U19" s="149">
        <f t="shared" si="10"/>
        <v>406.4</v>
      </c>
      <c r="V19" s="151">
        <f t="shared" si="11"/>
        <v>4.8380952380952378</v>
      </c>
      <c r="W19" s="24" t="s">
        <v>262</v>
      </c>
      <c r="Z19" s="222">
        <v>41</v>
      </c>
      <c r="AA19" s="112">
        <v>454</v>
      </c>
      <c r="AB19" s="75" t="s">
        <v>36</v>
      </c>
      <c r="AC19" s="162">
        <v>13</v>
      </c>
      <c r="AD19" s="149">
        <f t="shared" si="12"/>
        <v>52.5528393175452</v>
      </c>
      <c r="AE19" s="17">
        <f t="shared" si="1"/>
        <v>0.6256290394945857</v>
      </c>
      <c r="AF19" s="158">
        <v>0</v>
      </c>
      <c r="AG19" s="149">
        <f t="shared" si="2"/>
        <v>0</v>
      </c>
      <c r="AH19" s="220">
        <f t="shared" si="3"/>
        <v>0</v>
      </c>
      <c r="AI19" s="73"/>
      <c r="AJ19" s="189"/>
      <c r="AK19" s="17"/>
      <c r="AL19" s="130">
        <v>60</v>
      </c>
      <c r="AM19" s="207"/>
      <c r="AN19" s="10" t="s">
        <v>47</v>
      </c>
      <c r="AO19" s="162">
        <v>5</v>
      </c>
      <c r="AP19" s="149">
        <f t="shared" si="13"/>
        <v>20.212630506748155</v>
      </c>
      <c r="AQ19" s="17">
        <f t="shared" si="4"/>
        <v>0.24062655365176375</v>
      </c>
      <c r="AR19" s="159">
        <v>0</v>
      </c>
      <c r="AS19" s="149">
        <f t="shared" si="5"/>
        <v>0</v>
      </c>
      <c r="AT19" s="220">
        <f t="shared" si="6"/>
        <v>0</v>
      </c>
      <c r="AV19" s="25"/>
    </row>
    <row r="20" spans="1:48" x14ac:dyDescent="0.3">
      <c r="A20" s="16">
        <f t="shared" si="14"/>
        <v>84</v>
      </c>
      <c r="B20" s="68"/>
      <c r="C20" s="69"/>
      <c r="D20" s="23" t="s">
        <v>38</v>
      </c>
      <c r="E20" s="162">
        <v>0</v>
      </c>
      <c r="F20" s="149">
        <f t="shared" si="7"/>
        <v>0</v>
      </c>
      <c r="G20" s="17">
        <f t="shared" si="15"/>
        <v>0</v>
      </c>
      <c r="H20" s="158">
        <v>0</v>
      </c>
      <c r="I20" s="149">
        <f t="shared" si="0"/>
        <v>0</v>
      </c>
      <c r="J20" s="151">
        <f t="shared" si="16"/>
        <v>0</v>
      </c>
      <c r="N20" s="68"/>
      <c r="O20" s="69"/>
      <c r="P20" s="5" t="s">
        <v>328</v>
      </c>
      <c r="Q20" s="162">
        <v>1.5</v>
      </c>
      <c r="R20" s="149">
        <f t="shared" si="17"/>
        <v>6.0637891520244454</v>
      </c>
      <c r="S20" s="17">
        <f t="shared" si="9"/>
        <v>7.2187966095529105E-2</v>
      </c>
      <c r="T20" s="158">
        <v>0</v>
      </c>
      <c r="U20" s="149">
        <f t="shared" si="10"/>
        <v>0</v>
      </c>
      <c r="V20" s="151">
        <f t="shared" si="11"/>
        <v>0</v>
      </c>
      <c r="W20" s="24"/>
      <c r="Z20" s="222"/>
      <c r="AA20" s="112" t="s">
        <v>266</v>
      </c>
      <c r="AB20" s="75" t="s">
        <v>39</v>
      </c>
      <c r="AC20" s="162">
        <v>0</v>
      </c>
      <c r="AD20" s="149">
        <f t="shared" si="12"/>
        <v>0</v>
      </c>
      <c r="AE20" s="17">
        <f t="shared" si="1"/>
        <v>0</v>
      </c>
      <c r="AF20" s="158">
        <v>17</v>
      </c>
      <c r="AG20" s="149">
        <f t="shared" si="2"/>
        <v>431.79999999999995</v>
      </c>
      <c r="AH20" s="220">
        <f t="shared" si="3"/>
        <v>5.14047619047619</v>
      </c>
      <c r="AI20" s="16" t="s">
        <v>262</v>
      </c>
      <c r="AK20" s="17"/>
      <c r="AL20" s="130"/>
      <c r="AM20" s="207"/>
      <c r="AN20" s="3" t="s">
        <v>44</v>
      </c>
      <c r="AO20" s="162">
        <v>0</v>
      </c>
      <c r="AP20" s="149">
        <f t="shared" si="13"/>
        <v>0</v>
      </c>
      <c r="AQ20" s="17">
        <f t="shared" si="4"/>
        <v>0</v>
      </c>
      <c r="AR20" s="159">
        <v>0</v>
      </c>
      <c r="AS20" s="149">
        <f t="shared" si="5"/>
        <v>0</v>
      </c>
      <c r="AT20" s="220">
        <f t="shared" si="6"/>
        <v>0</v>
      </c>
      <c r="AV20" s="25"/>
    </row>
    <row r="21" spans="1:48" x14ac:dyDescent="0.3">
      <c r="A21" s="16">
        <f t="shared" si="14"/>
        <v>84</v>
      </c>
      <c r="B21" s="68">
        <v>4</v>
      </c>
      <c r="C21" s="69"/>
      <c r="D21" s="22" t="s">
        <v>157</v>
      </c>
      <c r="E21" s="162">
        <v>5</v>
      </c>
      <c r="F21" s="149">
        <f t="shared" si="7"/>
        <v>20.212630506748155</v>
      </c>
      <c r="G21" s="17">
        <f t="shared" si="15"/>
        <v>0.24062655365176375</v>
      </c>
      <c r="H21" s="158">
        <v>0</v>
      </c>
      <c r="I21" s="149">
        <f t="shared" si="0"/>
        <v>0</v>
      </c>
      <c r="J21" s="151">
        <f t="shared" si="16"/>
        <v>0</v>
      </c>
      <c r="N21" s="68"/>
      <c r="O21" s="69"/>
      <c r="P21" s="9"/>
      <c r="Q21" s="162">
        <v>0</v>
      </c>
      <c r="R21" s="149">
        <f t="shared" si="17"/>
        <v>0</v>
      </c>
      <c r="S21" s="17">
        <f t="shared" si="9"/>
        <v>0</v>
      </c>
      <c r="T21" s="158">
        <v>0</v>
      </c>
      <c r="U21" s="149">
        <f t="shared" si="10"/>
        <v>0</v>
      </c>
      <c r="V21" s="151">
        <f t="shared" si="11"/>
        <v>0</v>
      </c>
      <c r="W21" s="24"/>
      <c r="Z21" s="222"/>
      <c r="AA21" s="112"/>
      <c r="AB21" s="75" t="s">
        <v>34</v>
      </c>
      <c r="AC21" s="162">
        <v>0</v>
      </c>
      <c r="AD21" s="149">
        <f t="shared" si="12"/>
        <v>0</v>
      </c>
      <c r="AE21" s="17">
        <f t="shared" si="1"/>
        <v>0</v>
      </c>
      <c r="AF21" s="158">
        <v>0</v>
      </c>
      <c r="AG21" s="149">
        <f t="shared" si="2"/>
        <v>0</v>
      </c>
      <c r="AH21" s="220">
        <f t="shared" si="3"/>
        <v>0</v>
      </c>
      <c r="AK21" s="17"/>
      <c r="AL21" s="130">
        <v>58</v>
      </c>
      <c r="AM21" s="207"/>
      <c r="AN21" s="75" t="s">
        <v>46</v>
      </c>
      <c r="AO21" s="162">
        <v>5.5</v>
      </c>
      <c r="AP21" s="149">
        <f t="shared" si="13"/>
        <v>22.233893557422967</v>
      </c>
      <c r="AQ21" s="17">
        <f>AP21/A24</f>
        <v>0.2646892090169401</v>
      </c>
      <c r="AR21" s="159">
        <v>11</v>
      </c>
      <c r="AS21" s="149">
        <f t="shared" ref="AS21:AS26" si="18">AR21*25.4</f>
        <v>279.39999999999998</v>
      </c>
      <c r="AT21" s="220">
        <f>AS21/A24</f>
        <v>3.3261904761904759</v>
      </c>
      <c r="AU21" s="16" t="s">
        <v>398</v>
      </c>
      <c r="AV21" s="25"/>
    </row>
    <row r="22" spans="1:48" x14ac:dyDescent="0.3">
      <c r="A22" s="16">
        <f t="shared" si="14"/>
        <v>84</v>
      </c>
      <c r="B22" s="68"/>
      <c r="C22" s="69"/>
      <c r="D22" s="23" t="s">
        <v>38</v>
      </c>
      <c r="E22" s="162">
        <v>2</v>
      </c>
      <c r="F22" s="149">
        <f t="shared" si="7"/>
        <v>8.0850522026992611</v>
      </c>
      <c r="G22" s="17">
        <f t="shared" si="15"/>
        <v>9.6250621460705482E-2</v>
      </c>
      <c r="H22" s="158">
        <v>0</v>
      </c>
      <c r="I22" s="149">
        <f t="shared" si="0"/>
        <v>0</v>
      </c>
      <c r="J22" s="151">
        <f t="shared" si="16"/>
        <v>0</v>
      </c>
      <c r="N22" s="68"/>
      <c r="O22" s="69"/>
      <c r="P22" s="9"/>
      <c r="Q22" s="162">
        <v>0</v>
      </c>
      <c r="R22" s="149">
        <f t="shared" si="17"/>
        <v>0</v>
      </c>
      <c r="S22" s="17">
        <f t="shared" si="9"/>
        <v>0</v>
      </c>
      <c r="T22" s="158">
        <v>0</v>
      </c>
      <c r="U22" s="149">
        <f t="shared" si="10"/>
        <v>0</v>
      </c>
      <c r="V22" s="151">
        <f t="shared" si="11"/>
        <v>0</v>
      </c>
      <c r="W22" s="24"/>
      <c r="Z22" s="222" t="s">
        <v>290</v>
      </c>
      <c r="AA22" s="112"/>
      <c r="AB22" s="76" t="s">
        <v>288</v>
      </c>
      <c r="AC22" s="162">
        <v>6</v>
      </c>
      <c r="AD22" s="149">
        <f t="shared" si="12"/>
        <v>24.255156608097781</v>
      </c>
      <c r="AE22" s="17">
        <f t="shared" si="1"/>
        <v>0.28875186438211642</v>
      </c>
      <c r="AF22" s="158">
        <v>0</v>
      </c>
      <c r="AG22" s="149">
        <f t="shared" si="2"/>
        <v>0</v>
      </c>
      <c r="AH22" s="220">
        <f t="shared" si="3"/>
        <v>0</v>
      </c>
      <c r="AK22" s="17"/>
      <c r="AL22" s="130"/>
      <c r="AM22" s="207"/>
      <c r="AN22" s="10" t="s">
        <v>27</v>
      </c>
      <c r="AO22" s="162">
        <v>2</v>
      </c>
      <c r="AP22" s="149">
        <f t="shared" si="13"/>
        <v>8.0850522026992611</v>
      </c>
      <c r="AQ22" s="17">
        <f>AP22/A18</f>
        <v>9.6250621460705482E-2</v>
      </c>
      <c r="AR22" s="159">
        <v>11</v>
      </c>
      <c r="AS22" s="149">
        <f t="shared" si="18"/>
        <v>279.39999999999998</v>
      </c>
      <c r="AT22" s="220">
        <f>AS22/A18</f>
        <v>3.3261904761904759</v>
      </c>
    </row>
    <row r="23" spans="1:48" x14ac:dyDescent="0.3">
      <c r="A23" s="16">
        <f t="shared" si="14"/>
        <v>84</v>
      </c>
      <c r="B23" s="68"/>
      <c r="C23" s="69"/>
      <c r="D23" s="2" t="s">
        <v>45</v>
      </c>
      <c r="E23" s="162">
        <v>0</v>
      </c>
      <c r="F23" s="149">
        <f t="shared" si="7"/>
        <v>0</v>
      </c>
      <c r="G23" s="17">
        <f t="shared" si="15"/>
        <v>0</v>
      </c>
      <c r="H23" s="158">
        <v>0</v>
      </c>
      <c r="I23" s="149">
        <f t="shared" si="0"/>
        <v>0</v>
      </c>
      <c r="J23" s="151">
        <f t="shared" si="16"/>
        <v>0</v>
      </c>
      <c r="N23" s="68"/>
      <c r="O23" s="69"/>
      <c r="P23" s="3" t="s">
        <v>44</v>
      </c>
      <c r="Q23" s="162">
        <v>0</v>
      </c>
      <c r="R23" s="149">
        <f t="shared" si="17"/>
        <v>0</v>
      </c>
      <c r="S23" s="17">
        <f t="shared" si="9"/>
        <v>0</v>
      </c>
      <c r="T23" s="158">
        <v>0</v>
      </c>
      <c r="U23" s="149">
        <f t="shared" si="10"/>
        <v>0</v>
      </c>
      <c r="V23" s="151">
        <f t="shared" si="11"/>
        <v>0</v>
      </c>
      <c r="W23" s="24"/>
      <c r="Z23" s="222"/>
      <c r="AA23" s="108"/>
      <c r="AB23" s="76" t="s">
        <v>289</v>
      </c>
      <c r="AC23" s="162">
        <v>2.5</v>
      </c>
      <c r="AD23" s="149">
        <f t="shared" si="12"/>
        <v>10.106315253374078</v>
      </c>
      <c r="AE23" s="17">
        <f t="shared" si="1"/>
        <v>0.12031327682588187</v>
      </c>
      <c r="AF23" s="158">
        <v>18</v>
      </c>
      <c r="AG23" s="149">
        <f t="shared" si="2"/>
        <v>457.2</v>
      </c>
      <c r="AH23" s="220">
        <f t="shared" si="3"/>
        <v>5.4428571428571431</v>
      </c>
      <c r="AI23" s="16" t="s">
        <v>112</v>
      </c>
      <c r="AJ23" s="10" t="s">
        <v>282</v>
      </c>
      <c r="AK23" s="17"/>
      <c r="AL23" s="130">
        <v>65</v>
      </c>
      <c r="AM23" s="207"/>
      <c r="AN23" s="10" t="s">
        <v>47</v>
      </c>
      <c r="AO23" s="162">
        <v>4.5</v>
      </c>
      <c r="AP23" s="149">
        <f t="shared" si="13"/>
        <v>18.191367456073337</v>
      </c>
      <c r="AQ23" s="17">
        <f>AP23/A25</f>
        <v>0.21656389828658734</v>
      </c>
      <c r="AR23" s="159">
        <v>0</v>
      </c>
      <c r="AS23" s="149">
        <f t="shared" si="18"/>
        <v>0</v>
      </c>
      <c r="AT23" s="220">
        <f>AS23/A25</f>
        <v>0</v>
      </c>
      <c r="AV23" s="25"/>
    </row>
    <row r="24" spans="1:48" x14ac:dyDescent="0.3">
      <c r="A24" s="16">
        <f t="shared" si="14"/>
        <v>84</v>
      </c>
      <c r="B24" s="302" t="s">
        <v>335</v>
      </c>
      <c r="C24" s="69" t="s">
        <v>339</v>
      </c>
      <c r="D24" s="23" t="s">
        <v>336</v>
      </c>
      <c r="E24" s="162">
        <v>4</v>
      </c>
      <c r="F24" s="149">
        <f t="shared" si="7"/>
        <v>16.170104405398522</v>
      </c>
      <c r="G24" s="17">
        <f t="shared" si="15"/>
        <v>0.19250124292141096</v>
      </c>
      <c r="H24" s="158">
        <v>11</v>
      </c>
      <c r="I24" s="149">
        <f t="shared" si="0"/>
        <v>279.39999999999998</v>
      </c>
      <c r="J24" s="151">
        <f t="shared" si="16"/>
        <v>3.3261904761904759</v>
      </c>
      <c r="K24" s="303" t="s">
        <v>340</v>
      </c>
      <c r="N24" s="68">
        <v>15</v>
      </c>
      <c r="O24" s="69"/>
      <c r="P24" s="10" t="s">
        <v>46</v>
      </c>
      <c r="Q24" s="162">
        <v>11</v>
      </c>
      <c r="R24" s="149">
        <f t="shared" si="17"/>
        <v>44.467787114845933</v>
      </c>
      <c r="S24" s="17">
        <f t="shared" si="9"/>
        <v>0.52937841803388019</v>
      </c>
      <c r="T24" s="158">
        <v>24</v>
      </c>
      <c r="U24" s="149">
        <f t="shared" si="10"/>
        <v>609.59999999999991</v>
      </c>
      <c r="V24" s="151">
        <f t="shared" si="11"/>
        <v>7.2571428571428562</v>
      </c>
      <c r="W24" s="24" t="s">
        <v>396</v>
      </c>
      <c r="AB24" s="76" t="s">
        <v>289</v>
      </c>
      <c r="AC24" s="162">
        <v>2.5</v>
      </c>
      <c r="AD24" s="149">
        <f t="shared" si="12"/>
        <v>10.106315253374078</v>
      </c>
      <c r="AE24" s="17">
        <f t="shared" si="1"/>
        <v>0.12031327682588187</v>
      </c>
      <c r="AF24" s="158">
        <v>20</v>
      </c>
      <c r="AG24" s="149">
        <f t="shared" si="2"/>
        <v>508</v>
      </c>
      <c r="AH24" s="220">
        <f t="shared" si="3"/>
        <v>6.0476190476190474</v>
      </c>
      <c r="AI24" s="16" t="s">
        <v>102</v>
      </c>
      <c r="AJ24" s="10" t="s">
        <v>291</v>
      </c>
      <c r="AL24" s="130">
        <v>66</v>
      </c>
      <c r="AM24" s="207"/>
      <c r="AN24" s="10" t="s">
        <v>48</v>
      </c>
      <c r="AO24" s="162">
        <v>5</v>
      </c>
      <c r="AP24" s="149">
        <f t="shared" si="13"/>
        <v>20.212630506748155</v>
      </c>
      <c r="AQ24" s="17">
        <f>AP24/A26</f>
        <v>0.24062655365176375</v>
      </c>
      <c r="AR24" s="159">
        <v>0</v>
      </c>
      <c r="AS24" s="149">
        <f t="shared" si="18"/>
        <v>0</v>
      </c>
      <c r="AT24" s="220">
        <f>AS24/A26</f>
        <v>0</v>
      </c>
      <c r="AV24" s="25"/>
    </row>
    <row r="25" spans="1:48" ht="13.8" x14ac:dyDescent="0.25">
      <c r="A25" s="16">
        <f t="shared" si="14"/>
        <v>84</v>
      </c>
      <c r="B25" s="68"/>
      <c r="C25" s="69">
        <v>652</v>
      </c>
      <c r="D25" s="23"/>
      <c r="E25" s="162">
        <v>0</v>
      </c>
      <c r="F25" s="149">
        <f t="shared" si="7"/>
        <v>0</v>
      </c>
      <c r="G25" s="17">
        <f t="shared" si="15"/>
        <v>0</v>
      </c>
      <c r="H25" s="158">
        <v>0</v>
      </c>
      <c r="I25" s="149">
        <f t="shared" si="0"/>
        <v>0</v>
      </c>
      <c r="J25" s="151">
        <f t="shared" si="16"/>
        <v>0</v>
      </c>
      <c r="N25" s="68"/>
      <c r="O25" s="69"/>
      <c r="P25" s="10" t="s">
        <v>27</v>
      </c>
      <c r="Q25" s="162">
        <v>4.5</v>
      </c>
      <c r="R25" s="149">
        <f t="shared" si="17"/>
        <v>18.191367456073337</v>
      </c>
      <c r="S25" s="17">
        <f t="shared" si="9"/>
        <v>0.21656389828658734</v>
      </c>
      <c r="T25" s="158">
        <v>16</v>
      </c>
      <c r="U25" s="149">
        <f t="shared" si="10"/>
        <v>406.4</v>
      </c>
      <c r="V25" s="151">
        <f t="shared" si="11"/>
        <v>4.8380952380952378</v>
      </c>
      <c r="W25" s="24" t="s">
        <v>329</v>
      </c>
      <c r="Z25" s="222"/>
      <c r="AA25" s="108"/>
      <c r="AB25" s="70" t="s">
        <v>44</v>
      </c>
      <c r="AC25" s="162">
        <v>0</v>
      </c>
      <c r="AD25" s="149">
        <f t="shared" si="12"/>
        <v>0</v>
      </c>
      <c r="AE25" s="17">
        <f t="shared" ref="AE25:AE37" si="19">AD25/A24</f>
        <v>0</v>
      </c>
      <c r="AF25" s="158">
        <v>0</v>
      </c>
      <c r="AG25" s="149">
        <f t="shared" si="2"/>
        <v>0</v>
      </c>
      <c r="AH25" s="220">
        <f t="shared" ref="AH25:AH37" si="20">AG25/A24</f>
        <v>0</v>
      </c>
      <c r="AK25" s="17"/>
      <c r="AL25" s="130">
        <v>64</v>
      </c>
      <c r="AM25" s="207">
        <v>439</v>
      </c>
      <c r="AN25" s="10" t="s">
        <v>49</v>
      </c>
      <c r="AO25" s="162">
        <v>4.5</v>
      </c>
      <c r="AP25" s="149">
        <f t="shared" si="13"/>
        <v>18.191367456073337</v>
      </c>
      <c r="AQ25" s="17">
        <f>AP25/A27</f>
        <v>0.21656389828658734</v>
      </c>
      <c r="AR25" s="159">
        <v>8</v>
      </c>
      <c r="AS25" s="149">
        <f t="shared" si="18"/>
        <v>203.2</v>
      </c>
      <c r="AT25" s="220">
        <f>AS25/A27</f>
        <v>2.4190476190476189</v>
      </c>
      <c r="AU25" s="16" t="s">
        <v>326</v>
      </c>
      <c r="AV25" s="25"/>
    </row>
    <row r="26" spans="1:48" ht="13.8" x14ac:dyDescent="0.25">
      <c r="A26" s="16">
        <f t="shared" si="14"/>
        <v>84</v>
      </c>
      <c r="B26" s="68"/>
      <c r="C26" s="69"/>
      <c r="D26" s="23"/>
      <c r="E26" s="162">
        <v>0</v>
      </c>
      <c r="F26" s="149">
        <f t="shared" si="7"/>
        <v>0</v>
      </c>
      <c r="G26" s="17">
        <f t="shared" si="15"/>
        <v>0</v>
      </c>
      <c r="H26" s="158">
        <v>0</v>
      </c>
      <c r="I26" s="149">
        <f t="shared" si="0"/>
        <v>0</v>
      </c>
      <c r="J26" s="151">
        <f t="shared" si="16"/>
        <v>0</v>
      </c>
      <c r="N26" s="68"/>
      <c r="O26" s="69"/>
      <c r="P26" s="10" t="s">
        <v>47</v>
      </c>
      <c r="Q26" s="162">
        <v>0</v>
      </c>
      <c r="R26" s="149">
        <f t="shared" si="17"/>
        <v>0</v>
      </c>
      <c r="S26" s="17">
        <f t="shared" si="9"/>
        <v>0</v>
      </c>
      <c r="T26" s="158">
        <v>0</v>
      </c>
      <c r="U26" s="149">
        <f t="shared" si="10"/>
        <v>0</v>
      </c>
      <c r="V26" s="151">
        <f t="shared" si="11"/>
        <v>0</v>
      </c>
      <c r="W26" s="24"/>
      <c r="Z26" s="222">
        <v>36</v>
      </c>
      <c r="AA26" s="108"/>
      <c r="AB26" s="75" t="s">
        <v>46</v>
      </c>
      <c r="AC26" s="162">
        <v>11</v>
      </c>
      <c r="AD26" s="149">
        <f t="shared" si="12"/>
        <v>44.467787114845933</v>
      </c>
      <c r="AE26" s="17">
        <f t="shared" si="19"/>
        <v>0.52937841803388019</v>
      </c>
      <c r="AF26" s="158">
        <v>24</v>
      </c>
      <c r="AG26" s="149">
        <f t="shared" si="2"/>
        <v>609.59999999999991</v>
      </c>
      <c r="AH26" s="220">
        <f t="shared" si="20"/>
        <v>7.2571428571428562</v>
      </c>
      <c r="AI26" s="16" t="s">
        <v>397</v>
      </c>
      <c r="AK26" s="17"/>
      <c r="AL26" s="130"/>
      <c r="AM26" s="207"/>
      <c r="AN26" s="10" t="s">
        <v>31</v>
      </c>
      <c r="AO26" s="162">
        <v>2</v>
      </c>
      <c r="AP26" s="149">
        <f t="shared" si="13"/>
        <v>8.0850522026992611</v>
      </c>
      <c r="AQ26" s="17">
        <f>AP26/A28</f>
        <v>9.6250621460705482E-2</v>
      </c>
      <c r="AR26" s="159">
        <v>8</v>
      </c>
      <c r="AS26" s="149">
        <f t="shared" si="18"/>
        <v>203.2</v>
      </c>
      <c r="AT26" s="220">
        <f>AS26/A28</f>
        <v>2.4190476190476189</v>
      </c>
      <c r="AU26" s="16" t="s">
        <v>326</v>
      </c>
      <c r="AV26" s="25"/>
    </row>
    <row r="27" spans="1:48" ht="13.8" x14ac:dyDescent="0.25">
      <c r="A27" s="16">
        <f t="shared" si="14"/>
        <v>84</v>
      </c>
      <c r="B27" s="68"/>
      <c r="C27" s="69"/>
      <c r="D27" s="23"/>
      <c r="E27" s="162">
        <v>0</v>
      </c>
      <c r="F27" s="149">
        <f t="shared" si="7"/>
        <v>0</v>
      </c>
      <c r="G27" s="17">
        <f t="shared" si="15"/>
        <v>0</v>
      </c>
      <c r="H27" s="158">
        <v>0</v>
      </c>
      <c r="I27" s="149">
        <f t="shared" si="0"/>
        <v>0</v>
      </c>
      <c r="J27" s="151">
        <f t="shared" si="16"/>
        <v>0</v>
      </c>
      <c r="N27" s="68">
        <v>24</v>
      </c>
      <c r="O27" s="69"/>
      <c r="P27" s="10" t="s">
        <v>48</v>
      </c>
      <c r="Q27" s="162">
        <v>7</v>
      </c>
      <c r="R27" s="149">
        <f t="shared" si="17"/>
        <v>28.297682709447415</v>
      </c>
      <c r="S27" s="17">
        <f t="shared" si="9"/>
        <v>0.33687717511246923</v>
      </c>
      <c r="T27" s="158">
        <v>0</v>
      </c>
      <c r="U27" s="149">
        <f t="shared" si="10"/>
        <v>0</v>
      </c>
      <c r="V27" s="151">
        <f t="shared" si="11"/>
        <v>0</v>
      </c>
      <c r="W27" s="24"/>
      <c r="Z27" s="222"/>
      <c r="AA27" s="108"/>
      <c r="AB27" s="10" t="s">
        <v>27</v>
      </c>
      <c r="AC27" s="162">
        <v>4.5</v>
      </c>
      <c r="AD27" s="149">
        <f t="shared" si="12"/>
        <v>18.191367456073337</v>
      </c>
      <c r="AE27" s="17">
        <f t="shared" si="19"/>
        <v>0.21656389828658734</v>
      </c>
      <c r="AF27" s="158">
        <v>16</v>
      </c>
      <c r="AG27" s="149">
        <f t="shared" si="2"/>
        <v>406.4</v>
      </c>
      <c r="AH27" s="220">
        <f t="shared" si="20"/>
        <v>4.8380952380952378</v>
      </c>
      <c r="AI27" s="16" t="s">
        <v>329</v>
      </c>
      <c r="AK27" s="17"/>
      <c r="AL27" s="130">
        <v>68</v>
      </c>
      <c r="AM27" s="207">
        <v>603</v>
      </c>
      <c r="AN27" s="82" t="s">
        <v>284</v>
      </c>
      <c r="AO27" s="162">
        <v>4.5</v>
      </c>
      <c r="AP27" s="149">
        <f t="shared" si="13"/>
        <v>18.191367456073337</v>
      </c>
      <c r="AQ27" s="17">
        <f>AP27/A36</f>
        <v>0.21656389828658734</v>
      </c>
      <c r="AR27" s="159">
        <v>9</v>
      </c>
      <c r="AS27" s="149">
        <f t="shared" ref="AS27:AS54" si="21">AR27*25.4</f>
        <v>228.6</v>
      </c>
      <c r="AT27" s="220">
        <f>AS27/A36</f>
        <v>2.7214285714285715</v>
      </c>
      <c r="AU27" s="16" t="s">
        <v>326</v>
      </c>
      <c r="AV27" s="25"/>
    </row>
    <row r="28" spans="1:48" ht="13.8" x14ac:dyDescent="0.25">
      <c r="A28" s="16">
        <f t="shared" si="14"/>
        <v>84</v>
      </c>
      <c r="B28" s="68"/>
      <c r="C28" s="69"/>
      <c r="D28" s="2" t="s">
        <v>52</v>
      </c>
      <c r="E28" s="162">
        <v>0</v>
      </c>
      <c r="F28" s="149">
        <f t="shared" si="7"/>
        <v>0</v>
      </c>
      <c r="G28" s="17">
        <f t="shared" si="15"/>
        <v>0</v>
      </c>
      <c r="H28" s="158">
        <v>0</v>
      </c>
      <c r="I28" s="149">
        <f t="shared" si="0"/>
        <v>0</v>
      </c>
      <c r="J28" s="151">
        <f t="shared" si="16"/>
        <v>0</v>
      </c>
      <c r="N28" s="68">
        <v>23</v>
      </c>
      <c r="O28" s="69"/>
      <c r="P28" s="10" t="s">
        <v>49</v>
      </c>
      <c r="Q28" s="162">
        <v>7</v>
      </c>
      <c r="R28" s="149">
        <f t="shared" si="17"/>
        <v>28.297682709447415</v>
      </c>
      <c r="S28" s="17">
        <f t="shared" si="9"/>
        <v>0.33687717511246923</v>
      </c>
      <c r="T28" s="158">
        <v>11</v>
      </c>
      <c r="U28" s="149">
        <f t="shared" si="10"/>
        <v>279.39999999999998</v>
      </c>
      <c r="V28" s="151">
        <f t="shared" si="11"/>
        <v>3.3261904761904759</v>
      </c>
      <c r="W28" s="24" t="s">
        <v>326</v>
      </c>
      <c r="Y28" s="73"/>
      <c r="Z28" s="222">
        <v>46</v>
      </c>
      <c r="AA28" s="108"/>
      <c r="AB28" s="75" t="s">
        <v>47</v>
      </c>
      <c r="AC28" s="162">
        <v>5</v>
      </c>
      <c r="AD28" s="149">
        <f t="shared" si="12"/>
        <v>20.212630506748155</v>
      </c>
      <c r="AE28" s="17">
        <f t="shared" si="19"/>
        <v>0.24062655365176375</v>
      </c>
      <c r="AF28" s="158">
        <v>0</v>
      </c>
      <c r="AG28" s="149">
        <f t="shared" si="2"/>
        <v>0</v>
      </c>
      <c r="AH28" s="220">
        <f t="shared" si="20"/>
        <v>0</v>
      </c>
      <c r="AK28" s="17"/>
      <c r="AL28" s="130"/>
      <c r="AM28" s="207" t="s">
        <v>285</v>
      </c>
      <c r="AN28" s="82" t="s">
        <v>63</v>
      </c>
      <c r="AO28" s="162">
        <v>2.5</v>
      </c>
      <c r="AP28" s="149">
        <f t="shared" si="13"/>
        <v>10.106315253374078</v>
      </c>
      <c r="AQ28" s="17">
        <f>AP28/A34</f>
        <v>0.12031327682588187</v>
      </c>
      <c r="AR28" s="159">
        <v>9</v>
      </c>
      <c r="AS28" s="149">
        <f t="shared" si="21"/>
        <v>228.6</v>
      </c>
      <c r="AT28" s="220">
        <f>AS28/A34</f>
        <v>2.7214285714285715</v>
      </c>
      <c r="AU28" s="16" t="s">
        <v>326</v>
      </c>
      <c r="AV28" s="25"/>
    </row>
    <row r="29" spans="1:48" ht="13.8" x14ac:dyDescent="0.25">
      <c r="A29" s="16">
        <f t="shared" si="14"/>
        <v>84</v>
      </c>
      <c r="B29" s="68">
        <v>91</v>
      </c>
      <c r="C29" s="69">
        <v>524</v>
      </c>
      <c r="D29" s="23" t="s">
        <v>392</v>
      </c>
      <c r="E29" s="162">
        <v>4</v>
      </c>
      <c r="F29" s="149">
        <f t="shared" si="7"/>
        <v>16.170104405398522</v>
      </c>
      <c r="G29" s="17">
        <f t="shared" si="15"/>
        <v>0.19250124292141096</v>
      </c>
      <c r="H29" s="158">
        <v>0</v>
      </c>
      <c r="I29" s="149">
        <f t="shared" si="0"/>
        <v>0</v>
      </c>
      <c r="J29" s="151">
        <f t="shared" si="16"/>
        <v>0</v>
      </c>
      <c r="N29" s="68">
        <v>28</v>
      </c>
      <c r="O29" s="69">
        <v>513</v>
      </c>
      <c r="P29" s="10" t="s">
        <v>331</v>
      </c>
      <c r="Q29" s="162">
        <v>7</v>
      </c>
      <c r="R29" s="149">
        <f t="shared" si="17"/>
        <v>28.297682709447415</v>
      </c>
      <c r="S29" s="17">
        <f t="shared" si="9"/>
        <v>0.33687717511246923</v>
      </c>
      <c r="T29" s="158">
        <v>12</v>
      </c>
      <c r="U29" s="149">
        <f t="shared" si="10"/>
        <v>304.79999999999995</v>
      </c>
      <c r="V29" s="151">
        <f t="shared" si="11"/>
        <v>3.6285714285714281</v>
      </c>
      <c r="W29" s="24" t="s">
        <v>326</v>
      </c>
      <c r="Z29" s="222">
        <v>47</v>
      </c>
      <c r="AA29" s="108">
        <v>423</v>
      </c>
      <c r="AB29" s="75" t="s">
        <v>48</v>
      </c>
      <c r="AC29" s="162">
        <v>5</v>
      </c>
      <c r="AD29" s="149">
        <f t="shared" si="12"/>
        <v>20.212630506748155</v>
      </c>
      <c r="AE29" s="17">
        <f t="shared" si="19"/>
        <v>0.24062655365176375</v>
      </c>
      <c r="AF29" s="158">
        <v>0</v>
      </c>
      <c r="AG29" s="149">
        <f t="shared" si="2"/>
        <v>0</v>
      </c>
      <c r="AH29" s="220">
        <f t="shared" si="20"/>
        <v>0</v>
      </c>
      <c r="AK29" s="17"/>
      <c r="AL29" s="130">
        <v>69</v>
      </c>
      <c r="AM29" s="207"/>
      <c r="AN29" s="10" t="s">
        <v>50</v>
      </c>
      <c r="AO29" s="162">
        <v>4.5</v>
      </c>
      <c r="AP29" s="149">
        <f t="shared" si="13"/>
        <v>18.191367456073337</v>
      </c>
      <c r="AQ29" s="17">
        <f>AP29/A29</f>
        <v>0.21656389828658734</v>
      </c>
      <c r="AR29" s="159">
        <v>12</v>
      </c>
      <c r="AS29" s="149">
        <f t="shared" si="21"/>
        <v>304.79999999999995</v>
      </c>
      <c r="AT29" s="220">
        <f>AS29/A29</f>
        <v>3.6285714285714281</v>
      </c>
      <c r="AU29" s="16" t="s">
        <v>326</v>
      </c>
      <c r="AV29" s="25"/>
    </row>
    <row r="30" spans="1:48" ht="13.8" x14ac:dyDescent="0.25">
      <c r="A30" s="16">
        <f t="shared" si="14"/>
        <v>84</v>
      </c>
      <c r="B30" s="68"/>
      <c r="C30" s="69" t="s">
        <v>395</v>
      </c>
      <c r="D30" s="23" t="s">
        <v>393</v>
      </c>
      <c r="E30" s="162">
        <v>2.5</v>
      </c>
      <c r="F30" s="149">
        <f t="shared" si="7"/>
        <v>10.106315253374078</v>
      </c>
      <c r="G30" s="17">
        <f t="shared" si="15"/>
        <v>0.12031327682588187</v>
      </c>
      <c r="H30" s="158">
        <v>9</v>
      </c>
      <c r="I30" s="149">
        <f t="shared" si="0"/>
        <v>228.6</v>
      </c>
      <c r="J30" s="151">
        <f t="shared" si="16"/>
        <v>2.7214285714285715</v>
      </c>
      <c r="K30" s="24" t="s">
        <v>394</v>
      </c>
      <c r="N30" s="68">
        <v>29</v>
      </c>
      <c r="O30" s="69">
        <v>562</v>
      </c>
      <c r="P30" s="10" t="s">
        <v>277</v>
      </c>
      <c r="Q30" s="162">
        <v>7</v>
      </c>
      <c r="R30" s="149">
        <f t="shared" si="17"/>
        <v>28.297682709447415</v>
      </c>
      <c r="S30" s="17">
        <f t="shared" si="9"/>
        <v>0.33687717511246923</v>
      </c>
      <c r="T30" s="158">
        <v>0</v>
      </c>
      <c r="U30" s="149">
        <f t="shared" si="10"/>
        <v>0</v>
      </c>
      <c r="V30" s="151">
        <f t="shared" si="11"/>
        <v>0</v>
      </c>
      <c r="W30" s="24"/>
      <c r="Y30" s="73"/>
      <c r="Z30" s="222">
        <v>45</v>
      </c>
      <c r="AA30" s="108">
        <v>425</v>
      </c>
      <c r="AB30" s="75" t="s">
        <v>49</v>
      </c>
      <c r="AC30" s="162">
        <v>7</v>
      </c>
      <c r="AD30" s="149">
        <f t="shared" si="12"/>
        <v>28.297682709447415</v>
      </c>
      <c r="AE30" s="17">
        <f t="shared" si="19"/>
        <v>0.33687717511246923</v>
      </c>
      <c r="AF30" s="158">
        <v>11</v>
      </c>
      <c r="AG30" s="149">
        <f t="shared" si="2"/>
        <v>279.39999999999998</v>
      </c>
      <c r="AH30" s="220">
        <f t="shared" si="20"/>
        <v>3.3261904761904759</v>
      </c>
      <c r="AI30" s="73" t="s">
        <v>326</v>
      </c>
      <c r="AJ30" s="189"/>
      <c r="AK30" s="17"/>
      <c r="AL30" s="130"/>
      <c r="AM30" s="207"/>
      <c r="AN30" s="10" t="s">
        <v>31</v>
      </c>
      <c r="AO30" s="162">
        <v>2.5</v>
      </c>
      <c r="AP30" s="149">
        <f t="shared" si="13"/>
        <v>10.106315253374078</v>
      </c>
      <c r="AQ30" s="17">
        <f>AP30/A30</f>
        <v>0.12031327682588187</v>
      </c>
      <c r="AR30" s="159">
        <v>12</v>
      </c>
      <c r="AS30" s="149">
        <f t="shared" si="21"/>
        <v>304.79999999999995</v>
      </c>
      <c r="AT30" s="220">
        <f>AS30/A30</f>
        <v>3.6285714285714281</v>
      </c>
      <c r="AU30" s="73" t="s">
        <v>326</v>
      </c>
      <c r="AV30" s="25"/>
    </row>
    <row r="31" spans="1:48" ht="13.8" x14ac:dyDescent="0.25">
      <c r="A31" s="16">
        <f t="shared" si="14"/>
        <v>84</v>
      </c>
      <c r="B31" s="68"/>
      <c r="C31" s="69"/>
      <c r="D31" s="2"/>
      <c r="E31" s="162">
        <v>0</v>
      </c>
      <c r="F31" s="149">
        <f t="shared" si="7"/>
        <v>0</v>
      </c>
      <c r="G31" s="17">
        <f t="shared" si="15"/>
        <v>0</v>
      </c>
      <c r="H31" s="158">
        <v>0</v>
      </c>
      <c r="I31" s="149">
        <f t="shared" si="0"/>
        <v>0</v>
      </c>
      <c r="J31" s="151">
        <f t="shared" si="16"/>
        <v>0</v>
      </c>
      <c r="N31" s="68"/>
      <c r="O31" s="69">
        <v>563</v>
      </c>
      <c r="P31" s="10" t="s">
        <v>278</v>
      </c>
      <c r="Q31" s="162">
        <v>3</v>
      </c>
      <c r="R31" s="149">
        <f t="shared" si="17"/>
        <v>12.127578304048891</v>
      </c>
      <c r="S31" s="17">
        <f t="shared" si="9"/>
        <v>0.14437593219105821</v>
      </c>
      <c r="T31" s="158">
        <v>14</v>
      </c>
      <c r="U31" s="149">
        <f t="shared" si="10"/>
        <v>355.59999999999997</v>
      </c>
      <c r="V31" s="151">
        <f t="shared" si="11"/>
        <v>4.2333333333333325</v>
      </c>
      <c r="W31" s="24" t="s">
        <v>329</v>
      </c>
      <c r="Z31" s="222"/>
      <c r="AA31" s="108"/>
      <c r="AB31" s="75" t="s">
        <v>31</v>
      </c>
      <c r="AC31" s="162">
        <v>0</v>
      </c>
      <c r="AD31" s="149">
        <f t="shared" si="12"/>
        <v>0</v>
      </c>
      <c r="AE31" s="17">
        <f t="shared" si="19"/>
        <v>0</v>
      </c>
      <c r="AF31" s="158">
        <v>0</v>
      </c>
      <c r="AG31" s="149">
        <f t="shared" si="2"/>
        <v>0</v>
      </c>
      <c r="AH31" s="220">
        <f t="shared" si="20"/>
        <v>0</v>
      </c>
      <c r="AK31" s="17"/>
      <c r="AL31" s="130">
        <v>67</v>
      </c>
      <c r="AM31" s="207">
        <v>487</v>
      </c>
      <c r="AN31" s="10" t="s">
        <v>51</v>
      </c>
      <c r="AO31" s="162">
        <v>5</v>
      </c>
      <c r="AP31" s="149">
        <f t="shared" si="13"/>
        <v>20.212630506748155</v>
      </c>
      <c r="AQ31" s="17">
        <f>AP31/A31</f>
        <v>0.24062655365176375</v>
      </c>
      <c r="AR31" s="159">
        <v>0</v>
      </c>
      <c r="AS31" s="149">
        <f t="shared" si="21"/>
        <v>0</v>
      </c>
      <c r="AT31" s="220">
        <f>AS31/A31</f>
        <v>0</v>
      </c>
      <c r="AV31" s="25"/>
    </row>
    <row r="32" spans="1:48" ht="13.8" x14ac:dyDescent="0.25">
      <c r="A32" s="16">
        <f t="shared" si="14"/>
        <v>84</v>
      </c>
      <c r="B32" s="68"/>
      <c r="C32" s="69"/>
      <c r="D32" s="23" t="s">
        <v>56</v>
      </c>
      <c r="E32" s="162">
        <v>0</v>
      </c>
      <c r="F32" s="149">
        <f t="shared" si="7"/>
        <v>0</v>
      </c>
      <c r="G32" s="17">
        <f t="shared" si="15"/>
        <v>0</v>
      </c>
      <c r="H32" s="158">
        <v>0</v>
      </c>
      <c r="I32" s="149">
        <f t="shared" si="0"/>
        <v>0</v>
      </c>
      <c r="J32" s="151">
        <f t="shared" si="16"/>
        <v>0</v>
      </c>
      <c r="N32" s="68"/>
      <c r="O32" s="69" t="s">
        <v>279</v>
      </c>
      <c r="P32" s="10" t="s">
        <v>31</v>
      </c>
      <c r="Q32" s="162">
        <v>2.5</v>
      </c>
      <c r="R32" s="149">
        <f t="shared" si="17"/>
        <v>10.106315253374078</v>
      </c>
      <c r="S32" s="17">
        <f>R32/A32</f>
        <v>0.12031327682588187</v>
      </c>
      <c r="T32" s="158">
        <v>12</v>
      </c>
      <c r="U32" s="149">
        <f t="shared" si="10"/>
        <v>304.79999999999995</v>
      </c>
      <c r="V32" s="151">
        <f>U32/A32</f>
        <v>3.6285714285714281</v>
      </c>
      <c r="W32" s="24" t="s">
        <v>330</v>
      </c>
      <c r="Y32" s="73"/>
      <c r="Z32" s="222">
        <v>52</v>
      </c>
      <c r="AA32" s="108">
        <v>562</v>
      </c>
      <c r="AB32" s="10" t="s">
        <v>277</v>
      </c>
      <c r="AC32" s="162">
        <v>7</v>
      </c>
      <c r="AD32" s="149">
        <f t="shared" si="12"/>
        <v>28.297682709447415</v>
      </c>
      <c r="AE32" s="17">
        <f t="shared" si="19"/>
        <v>0.33687717511246923</v>
      </c>
      <c r="AF32" s="158">
        <v>14</v>
      </c>
      <c r="AG32" s="149">
        <f t="shared" si="2"/>
        <v>355.59999999999997</v>
      </c>
      <c r="AH32" s="220">
        <f t="shared" si="20"/>
        <v>4.2333333333333325</v>
      </c>
      <c r="AI32" s="73" t="s">
        <v>329</v>
      </c>
      <c r="AJ32" s="189"/>
      <c r="AK32" s="17"/>
      <c r="AL32" s="130"/>
      <c r="AM32" s="207"/>
      <c r="AN32" s="10" t="s">
        <v>34</v>
      </c>
      <c r="AO32" s="162">
        <v>0</v>
      </c>
      <c r="AP32" s="149">
        <f t="shared" si="13"/>
        <v>0</v>
      </c>
      <c r="AQ32" s="17">
        <f>AP32/A32</f>
        <v>0</v>
      </c>
      <c r="AR32" s="159">
        <v>0</v>
      </c>
      <c r="AS32" s="149">
        <f t="shared" si="21"/>
        <v>0</v>
      </c>
      <c r="AT32" s="220">
        <f>AS32/A32</f>
        <v>0</v>
      </c>
      <c r="AU32" s="73"/>
      <c r="AV32" s="25"/>
    </row>
    <row r="33" spans="1:48" x14ac:dyDescent="0.3">
      <c r="A33" s="16">
        <f t="shared" si="14"/>
        <v>84</v>
      </c>
      <c r="B33" s="302" t="s">
        <v>337</v>
      </c>
      <c r="C33" s="69">
        <v>756</v>
      </c>
      <c r="D33" s="23" t="s">
        <v>338</v>
      </c>
      <c r="E33" s="162">
        <v>3.5</v>
      </c>
      <c r="F33" s="149">
        <f t="shared" si="7"/>
        <v>14.148841354723707</v>
      </c>
      <c r="G33" s="17">
        <f t="shared" si="15"/>
        <v>0.16843858755623461</v>
      </c>
      <c r="H33" s="158">
        <v>11</v>
      </c>
      <c r="I33" s="149">
        <f t="shared" si="0"/>
        <v>279.39999999999998</v>
      </c>
      <c r="J33" s="151">
        <f t="shared" si="16"/>
        <v>3.3261904761904759</v>
      </c>
      <c r="K33" s="303" t="s">
        <v>340</v>
      </c>
      <c r="M33" s="73"/>
      <c r="N33" s="68">
        <v>25</v>
      </c>
      <c r="O33" s="69">
        <v>474</v>
      </c>
      <c r="P33" s="10" t="s">
        <v>51</v>
      </c>
      <c r="Q33" s="162">
        <v>8.5</v>
      </c>
      <c r="R33" s="149">
        <f t="shared" si="17"/>
        <v>34.361471861471856</v>
      </c>
      <c r="S33" s="17">
        <f>R33/A33</f>
        <v>0.40906514120799831</v>
      </c>
      <c r="T33" s="158">
        <v>24</v>
      </c>
      <c r="U33" s="149">
        <f t="shared" si="10"/>
        <v>609.59999999999991</v>
      </c>
      <c r="V33" s="151">
        <f>U33/A33</f>
        <v>7.2571428571428562</v>
      </c>
      <c r="W33" s="24" t="s">
        <v>329</v>
      </c>
      <c r="Y33" s="73"/>
      <c r="Z33" s="222"/>
      <c r="AA33" s="108">
        <v>563</v>
      </c>
      <c r="AB33" s="75" t="s">
        <v>31</v>
      </c>
      <c r="AC33" s="162">
        <v>3</v>
      </c>
      <c r="AD33" s="149">
        <f t="shared" si="12"/>
        <v>12.127578304048891</v>
      </c>
      <c r="AE33" s="17">
        <f t="shared" si="19"/>
        <v>0.14437593219105821</v>
      </c>
      <c r="AF33" s="158">
        <v>12</v>
      </c>
      <c r="AG33" s="149">
        <f t="shared" si="2"/>
        <v>304.79999999999995</v>
      </c>
      <c r="AH33" s="220">
        <f t="shared" si="20"/>
        <v>3.6285714285714281</v>
      </c>
      <c r="AI33" s="16" t="s">
        <v>330</v>
      </c>
      <c r="AK33" s="17"/>
      <c r="AL33" s="130"/>
      <c r="AM33" s="207"/>
      <c r="AO33" s="162">
        <v>0</v>
      </c>
      <c r="AP33" s="149">
        <f t="shared" si="13"/>
        <v>0</v>
      </c>
      <c r="AQ33" s="17">
        <f>AP33/A29</f>
        <v>0</v>
      </c>
      <c r="AR33" s="159">
        <v>0</v>
      </c>
      <c r="AS33" s="149">
        <f t="shared" si="21"/>
        <v>0</v>
      </c>
      <c r="AT33" s="220">
        <f>AS33/A29</f>
        <v>0</v>
      </c>
      <c r="AV33" s="25"/>
    </row>
    <row r="34" spans="1:48" ht="13.8" x14ac:dyDescent="0.25">
      <c r="A34" s="16">
        <f t="shared" si="14"/>
        <v>84</v>
      </c>
      <c r="B34" s="68"/>
      <c r="C34" s="69">
        <v>763</v>
      </c>
      <c r="D34" s="23"/>
      <c r="E34" s="162">
        <v>0</v>
      </c>
      <c r="F34" s="149">
        <f t="shared" si="7"/>
        <v>0</v>
      </c>
      <c r="G34" s="17">
        <f t="shared" si="15"/>
        <v>0</v>
      </c>
      <c r="H34" s="158">
        <v>0</v>
      </c>
      <c r="I34" s="149">
        <f t="shared" si="0"/>
        <v>0</v>
      </c>
      <c r="J34" s="151">
        <f t="shared" si="16"/>
        <v>0</v>
      </c>
      <c r="N34" s="77"/>
      <c r="O34" s="78" t="s">
        <v>267</v>
      </c>
      <c r="P34" s="75" t="s">
        <v>27</v>
      </c>
      <c r="Q34" s="162">
        <v>3.5</v>
      </c>
      <c r="R34" s="149">
        <f t="shared" si="17"/>
        <v>14.148841354723707</v>
      </c>
      <c r="S34" s="17">
        <f>R34/A34</f>
        <v>0.16843858755623461</v>
      </c>
      <c r="T34" s="158">
        <v>14</v>
      </c>
      <c r="U34" s="149">
        <f t="shared" si="10"/>
        <v>355.59999999999997</v>
      </c>
      <c r="V34" s="151">
        <f>U34/A34</f>
        <v>4.2333333333333325</v>
      </c>
      <c r="W34" s="24"/>
      <c r="Z34" s="222"/>
      <c r="AA34" s="108" t="s">
        <v>279</v>
      </c>
      <c r="AB34" s="75" t="s">
        <v>31</v>
      </c>
      <c r="AC34" s="162">
        <v>2.5</v>
      </c>
      <c r="AD34" s="149">
        <f t="shared" si="12"/>
        <v>10.106315253374078</v>
      </c>
      <c r="AE34" s="17">
        <f t="shared" si="19"/>
        <v>0.12031327682588187</v>
      </c>
      <c r="AF34" s="158">
        <v>12</v>
      </c>
      <c r="AG34" s="149">
        <f t="shared" si="2"/>
        <v>304.79999999999995</v>
      </c>
      <c r="AH34" s="220">
        <f t="shared" si="20"/>
        <v>3.6285714285714281</v>
      </c>
      <c r="AI34" s="73"/>
      <c r="AJ34" s="189"/>
      <c r="AK34" s="17"/>
      <c r="AL34" s="130"/>
      <c r="AM34" s="207"/>
      <c r="AN34" s="70" t="s">
        <v>342</v>
      </c>
      <c r="AO34" s="162">
        <v>0</v>
      </c>
      <c r="AP34" s="149">
        <f t="shared" si="13"/>
        <v>0</v>
      </c>
      <c r="AQ34" s="17">
        <f>AP34/A33</f>
        <v>0</v>
      </c>
      <c r="AR34" s="159">
        <v>0</v>
      </c>
      <c r="AS34" s="149">
        <f t="shared" si="21"/>
        <v>0</v>
      </c>
      <c r="AT34" s="220">
        <f>AS34/A33</f>
        <v>0</v>
      </c>
      <c r="AV34" s="25"/>
    </row>
    <row r="35" spans="1:48" x14ac:dyDescent="0.3">
      <c r="A35" s="16">
        <f t="shared" si="14"/>
        <v>84</v>
      </c>
      <c r="B35" s="68"/>
      <c r="C35" s="69">
        <v>769</v>
      </c>
      <c r="E35" s="162">
        <v>0</v>
      </c>
      <c r="F35" s="149">
        <f t="shared" si="7"/>
        <v>0</v>
      </c>
      <c r="G35" s="17">
        <f t="shared" si="15"/>
        <v>0</v>
      </c>
      <c r="H35" s="158">
        <v>0</v>
      </c>
      <c r="I35" s="149">
        <f t="shared" si="0"/>
        <v>0</v>
      </c>
      <c r="J35" s="151">
        <f t="shared" si="16"/>
        <v>0</v>
      </c>
      <c r="M35" s="73"/>
      <c r="N35" s="68"/>
      <c r="O35" s="69"/>
      <c r="P35" s="10" t="s">
        <v>34</v>
      </c>
      <c r="Q35" s="162">
        <v>3.5</v>
      </c>
      <c r="R35" s="149">
        <f t="shared" si="17"/>
        <v>14.148841354723707</v>
      </c>
      <c r="S35" s="17">
        <f>R35/A35</f>
        <v>0.16843858755623461</v>
      </c>
      <c r="T35" s="158">
        <v>0</v>
      </c>
      <c r="U35" s="149">
        <f t="shared" si="10"/>
        <v>0</v>
      </c>
      <c r="V35" s="151">
        <f>U35/A35</f>
        <v>0</v>
      </c>
      <c r="W35" s="24"/>
      <c r="Y35" s="73"/>
      <c r="Z35" s="222">
        <v>48</v>
      </c>
      <c r="AA35" s="108" t="s">
        <v>270</v>
      </c>
      <c r="AB35" s="75" t="s">
        <v>271</v>
      </c>
      <c r="AC35" s="162">
        <v>8.5</v>
      </c>
      <c r="AD35" s="149">
        <f t="shared" si="12"/>
        <v>34.361471861471856</v>
      </c>
      <c r="AE35" s="17">
        <f t="shared" si="19"/>
        <v>0.40906514120799831</v>
      </c>
      <c r="AF35" s="158">
        <v>20</v>
      </c>
      <c r="AG35" s="149">
        <f t="shared" si="2"/>
        <v>508</v>
      </c>
      <c r="AH35" s="220">
        <f t="shared" si="20"/>
        <v>6.0476190476190474</v>
      </c>
      <c r="AK35" s="17"/>
      <c r="AL35" s="130">
        <v>72</v>
      </c>
      <c r="AM35" s="207">
        <v>503</v>
      </c>
      <c r="AN35" s="76" t="s">
        <v>54</v>
      </c>
      <c r="AO35" s="162">
        <v>3</v>
      </c>
      <c r="AP35" s="149">
        <f t="shared" si="13"/>
        <v>12.127578304048891</v>
      </c>
      <c r="AQ35" s="17">
        <f>AP35/A34</f>
        <v>0.14437593219105821</v>
      </c>
      <c r="AR35" s="159">
        <v>0</v>
      </c>
      <c r="AS35" s="149">
        <f t="shared" si="21"/>
        <v>0</v>
      </c>
      <c r="AT35" s="220">
        <f>AS35/A34</f>
        <v>0</v>
      </c>
      <c r="AV35" s="25"/>
    </row>
    <row r="36" spans="1:48" ht="13.8" x14ac:dyDescent="0.25">
      <c r="A36" s="16">
        <f t="shared" si="14"/>
        <v>84</v>
      </c>
      <c r="B36" s="68"/>
      <c r="C36" s="69"/>
      <c r="D36" s="23"/>
      <c r="E36" s="162">
        <v>0</v>
      </c>
      <c r="F36" s="149">
        <f t="shared" si="7"/>
        <v>0</v>
      </c>
      <c r="G36" s="17">
        <f t="shared" si="15"/>
        <v>0</v>
      </c>
      <c r="H36" s="158">
        <v>0</v>
      </c>
      <c r="I36" s="149">
        <f t="shared" si="0"/>
        <v>0</v>
      </c>
      <c r="J36" s="151">
        <f t="shared" si="16"/>
        <v>0</v>
      </c>
      <c r="N36" s="68">
        <v>26</v>
      </c>
      <c r="O36" s="69">
        <v>474</v>
      </c>
      <c r="P36" s="10" t="s">
        <v>53</v>
      </c>
      <c r="Q36" s="162">
        <v>6.5</v>
      </c>
      <c r="R36" s="149">
        <f t="shared" si="17"/>
        <v>26.2764196587726</v>
      </c>
      <c r="S36" s="17">
        <f>R36/A36</f>
        <v>0.31281451974729285</v>
      </c>
      <c r="T36" s="158">
        <v>18</v>
      </c>
      <c r="U36" s="149">
        <f t="shared" si="10"/>
        <v>457.2</v>
      </c>
      <c r="V36" s="151">
        <f>U36/A36</f>
        <v>5.4428571428571431</v>
      </c>
      <c r="W36" s="24" t="s">
        <v>329</v>
      </c>
      <c r="Z36" s="222"/>
      <c r="AA36" s="108" t="s">
        <v>273</v>
      </c>
      <c r="AB36" s="75" t="s">
        <v>34</v>
      </c>
      <c r="AC36" s="162">
        <v>4</v>
      </c>
      <c r="AD36" s="149">
        <f t="shared" si="12"/>
        <v>16.170104405398522</v>
      </c>
      <c r="AE36" s="17">
        <f t="shared" si="19"/>
        <v>0.19250124292141096</v>
      </c>
      <c r="AF36" s="158">
        <v>12</v>
      </c>
      <c r="AG36" s="149">
        <f t="shared" si="2"/>
        <v>304.79999999999995</v>
      </c>
      <c r="AH36" s="220">
        <f t="shared" si="20"/>
        <v>3.6285714285714281</v>
      </c>
      <c r="AK36" s="17"/>
      <c r="AL36" s="130">
        <v>71</v>
      </c>
      <c r="AM36" s="207"/>
      <c r="AN36" s="10" t="s">
        <v>50</v>
      </c>
      <c r="AO36" s="162">
        <v>2.5</v>
      </c>
      <c r="AP36" s="149">
        <f t="shared" si="13"/>
        <v>10.106315253374078</v>
      </c>
      <c r="AQ36" s="17">
        <f>AP36/A37</f>
        <v>0.12031327682588187</v>
      </c>
      <c r="AR36" s="159">
        <v>6</v>
      </c>
      <c r="AS36" s="149">
        <f t="shared" si="21"/>
        <v>152.39999999999998</v>
      </c>
      <c r="AT36" s="220">
        <f>AS36/A37</f>
        <v>1.8142857142857141</v>
      </c>
      <c r="AU36" s="16" t="s">
        <v>326</v>
      </c>
      <c r="AV36" s="25"/>
    </row>
    <row r="37" spans="1:48" x14ac:dyDescent="0.3">
      <c r="A37" s="16">
        <f t="shared" si="14"/>
        <v>84</v>
      </c>
      <c r="B37" s="68"/>
      <c r="C37" s="69"/>
      <c r="D37" s="23"/>
      <c r="E37" s="162">
        <v>0</v>
      </c>
      <c r="F37" s="149">
        <f t="shared" si="7"/>
        <v>0</v>
      </c>
      <c r="G37" s="17">
        <f t="shared" si="15"/>
        <v>0</v>
      </c>
      <c r="H37" s="158">
        <v>0</v>
      </c>
      <c r="I37" s="149">
        <f t="shared" si="0"/>
        <v>0</v>
      </c>
      <c r="J37" s="151">
        <f t="shared" si="16"/>
        <v>0</v>
      </c>
      <c r="N37" s="68"/>
      <c r="O37" s="78" t="s">
        <v>267</v>
      </c>
      <c r="P37" s="75" t="s">
        <v>27</v>
      </c>
      <c r="Q37" s="162">
        <v>3.5</v>
      </c>
      <c r="R37" s="149">
        <f t="shared" si="17"/>
        <v>14.148841354723707</v>
      </c>
      <c r="S37" s="17">
        <f t="shared" si="9"/>
        <v>0.16843858755623461</v>
      </c>
      <c r="T37" s="158">
        <v>12</v>
      </c>
      <c r="U37" s="149">
        <f t="shared" si="10"/>
        <v>304.79999999999995</v>
      </c>
      <c r="V37" s="151">
        <f t="shared" si="11"/>
        <v>3.6285714285714281</v>
      </c>
      <c r="W37" s="80" t="s">
        <v>329</v>
      </c>
      <c r="Y37" s="81"/>
      <c r="Z37" s="222">
        <v>49</v>
      </c>
      <c r="AA37" s="108" t="s">
        <v>274</v>
      </c>
      <c r="AB37" s="76" t="s">
        <v>272</v>
      </c>
      <c r="AC37" s="162">
        <v>6.5</v>
      </c>
      <c r="AD37" s="149">
        <f t="shared" si="12"/>
        <v>26.2764196587726</v>
      </c>
      <c r="AE37" s="17">
        <f t="shared" si="19"/>
        <v>0.31281451974729285</v>
      </c>
      <c r="AF37" s="158">
        <v>14</v>
      </c>
      <c r="AG37" s="149">
        <f t="shared" si="2"/>
        <v>355.59999999999997</v>
      </c>
      <c r="AH37" s="220">
        <f t="shared" si="20"/>
        <v>4.2333333333333325</v>
      </c>
      <c r="AK37" s="17"/>
      <c r="AL37" s="130"/>
      <c r="AM37" s="207"/>
      <c r="AN37" s="10" t="s">
        <v>31</v>
      </c>
      <c r="AO37" s="162">
        <v>1.5</v>
      </c>
      <c r="AP37" s="149">
        <f t="shared" si="13"/>
        <v>6.0637891520244454</v>
      </c>
      <c r="AQ37" s="17">
        <f>AP37/A38</f>
        <v>7.2187966095529105E-2</v>
      </c>
      <c r="AR37" s="159">
        <v>6</v>
      </c>
      <c r="AS37" s="149">
        <f t="shared" si="21"/>
        <v>152.39999999999998</v>
      </c>
      <c r="AT37" s="220">
        <f>AS37/A38</f>
        <v>1.8142857142857141</v>
      </c>
      <c r="AU37" s="16" t="s">
        <v>326</v>
      </c>
    </row>
    <row r="38" spans="1:48" ht="13.95" customHeight="1" x14ac:dyDescent="0.25">
      <c r="A38" s="16">
        <f t="shared" si="14"/>
        <v>84</v>
      </c>
      <c r="B38" s="68"/>
      <c r="C38" s="69"/>
      <c r="D38" s="23"/>
      <c r="E38" s="162">
        <v>0</v>
      </c>
      <c r="F38" s="149">
        <f t="shared" si="7"/>
        <v>0</v>
      </c>
      <c r="G38" s="17">
        <f t="shared" si="15"/>
        <v>0</v>
      </c>
      <c r="H38" s="158">
        <v>0</v>
      </c>
      <c r="I38" s="149">
        <f t="shared" si="0"/>
        <v>0</v>
      </c>
      <c r="J38" s="151">
        <f t="shared" si="16"/>
        <v>0</v>
      </c>
      <c r="N38" s="68">
        <v>27</v>
      </c>
      <c r="O38" s="87">
        <v>578</v>
      </c>
      <c r="P38" s="82" t="s">
        <v>284</v>
      </c>
      <c r="Q38" s="162">
        <v>7</v>
      </c>
      <c r="R38" s="149">
        <f t="shared" si="17"/>
        <v>28.297682709447415</v>
      </c>
      <c r="S38" s="17">
        <f>R38/A35</f>
        <v>0.33687717511246923</v>
      </c>
      <c r="T38" s="158">
        <v>0</v>
      </c>
      <c r="U38" s="149">
        <f>T38*25.4</f>
        <v>0</v>
      </c>
      <c r="V38" s="151">
        <f>U38/A35</f>
        <v>0</v>
      </c>
      <c r="W38" s="80"/>
      <c r="Y38" s="81"/>
      <c r="Z38" s="222">
        <v>51</v>
      </c>
      <c r="AA38" s="108">
        <v>598</v>
      </c>
      <c r="AB38" s="82" t="s">
        <v>284</v>
      </c>
      <c r="AC38" s="162">
        <v>7</v>
      </c>
      <c r="AD38" s="149">
        <f t="shared" si="12"/>
        <v>28.297682709447415</v>
      </c>
      <c r="AE38" s="17">
        <f>AD38/A32</f>
        <v>0.33687717511246923</v>
      </c>
      <c r="AF38" s="158">
        <v>0</v>
      </c>
      <c r="AG38" s="149">
        <f t="shared" si="2"/>
        <v>0</v>
      </c>
      <c r="AH38" s="220">
        <f>AG38/A32</f>
        <v>0</v>
      </c>
      <c r="AK38" s="17"/>
      <c r="AL38" s="130">
        <v>70</v>
      </c>
      <c r="AM38" s="207"/>
      <c r="AN38" s="10" t="s">
        <v>59</v>
      </c>
      <c r="AO38" s="162">
        <v>2.5</v>
      </c>
      <c r="AP38" s="149">
        <f t="shared" si="13"/>
        <v>10.106315253374078</v>
      </c>
      <c r="AQ38" s="17">
        <f>AP38/A35</f>
        <v>0.12031327682588187</v>
      </c>
      <c r="AR38" s="159">
        <v>0</v>
      </c>
      <c r="AS38" s="149">
        <f t="shared" si="21"/>
        <v>0</v>
      </c>
      <c r="AT38" s="220">
        <f>AS38/A35</f>
        <v>0</v>
      </c>
    </row>
    <row r="39" spans="1:48" ht="13.8" x14ac:dyDescent="0.25">
      <c r="A39" s="16">
        <f t="shared" si="14"/>
        <v>84</v>
      </c>
      <c r="B39" s="68"/>
      <c r="C39" s="69"/>
      <c r="D39" s="23"/>
      <c r="E39" s="162">
        <v>0</v>
      </c>
      <c r="F39" s="149">
        <f t="shared" si="7"/>
        <v>0</v>
      </c>
      <c r="G39" s="17">
        <f t="shared" si="15"/>
        <v>0</v>
      </c>
      <c r="H39" s="158">
        <v>0</v>
      </c>
      <c r="I39" s="149">
        <f t="shared" si="0"/>
        <v>0</v>
      </c>
      <c r="J39" s="151">
        <f t="shared" si="16"/>
        <v>0</v>
      </c>
      <c r="N39" s="68"/>
      <c r="O39" s="87" t="s">
        <v>276</v>
      </c>
      <c r="P39" s="12" t="s">
        <v>31</v>
      </c>
      <c r="Q39" s="162">
        <v>3</v>
      </c>
      <c r="R39" s="149">
        <f t="shared" si="17"/>
        <v>12.127578304048891</v>
      </c>
      <c r="S39" s="17">
        <f>R39/A36</f>
        <v>0.14437593219105821</v>
      </c>
      <c r="T39" s="158">
        <v>12</v>
      </c>
      <c r="U39" s="149">
        <f>T39*25.4</f>
        <v>304.79999999999995</v>
      </c>
      <c r="V39" s="220">
        <f>U39/A36</f>
        <v>3.6285714285714281</v>
      </c>
      <c r="W39" s="81" t="s">
        <v>280</v>
      </c>
      <c r="X39" s="12" t="s">
        <v>281</v>
      </c>
      <c r="Y39" s="112" t="s">
        <v>282</v>
      </c>
      <c r="Z39" s="222"/>
      <c r="AA39" s="108" t="s">
        <v>283</v>
      </c>
      <c r="AB39" s="82" t="s">
        <v>63</v>
      </c>
      <c r="AC39" s="162">
        <v>3</v>
      </c>
      <c r="AD39" s="149">
        <f t="shared" si="12"/>
        <v>12.127578304048891</v>
      </c>
      <c r="AE39" s="17">
        <f>AD39/A33</f>
        <v>0.14437593219105821</v>
      </c>
      <c r="AF39" s="158">
        <v>12</v>
      </c>
      <c r="AG39" s="149">
        <f t="shared" si="2"/>
        <v>304.79999999999995</v>
      </c>
      <c r="AH39" s="220">
        <f>AG39/A33</f>
        <v>3.6285714285714281</v>
      </c>
      <c r="AI39" s="81" t="s">
        <v>280</v>
      </c>
      <c r="AJ39" s="12" t="s">
        <v>281</v>
      </c>
      <c r="AK39" s="112" t="s">
        <v>282</v>
      </c>
      <c r="AL39" s="130"/>
      <c r="AM39" s="207"/>
      <c r="AN39" s="82" t="s">
        <v>63</v>
      </c>
      <c r="AO39" s="162">
        <v>1.5</v>
      </c>
      <c r="AP39" s="149">
        <f t="shared" si="13"/>
        <v>6.0637891520244454</v>
      </c>
      <c r="AQ39" s="17">
        <f>AP39/A36</f>
        <v>7.2187966095529105E-2</v>
      </c>
      <c r="AR39" s="159">
        <v>0</v>
      </c>
      <c r="AS39" s="149">
        <f t="shared" si="21"/>
        <v>0</v>
      </c>
      <c r="AT39" s="220">
        <f>AS39/A36</f>
        <v>0</v>
      </c>
    </row>
    <row r="40" spans="1:48" ht="13.8" x14ac:dyDescent="0.25">
      <c r="A40" s="16">
        <f t="shared" si="14"/>
        <v>84</v>
      </c>
      <c r="B40" s="68"/>
      <c r="C40" s="69"/>
      <c r="D40" s="23"/>
      <c r="N40" s="68"/>
      <c r="O40" s="69"/>
      <c r="P40" s="11" t="s">
        <v>58</v>
      </c>
      <c r="Q40" s="162">
        <v>0</v>
      </c>
      <c r="R40" s="149">
        <f t="shared" si="17"/>
        <v>0</v>
      </c>
      <c r="S40" s="17">
        <f>R40/A40</f>
        <v>0</v>
      </c>
      <c r="T40" s="158">
        <v>0</v>
      </c>
      <c r="U40" s="149">
        <f t="shared" si="10"/>
        <v>0</v>
      </c>
      <c r="V40" s="151">
        <f>U40/A40</f>
        <v>0</v>
      </c>
      <c r="W40" s="80"/>
      <c r="Y40" s="81"/>
      <c r="Z40" s="222">
        <v>50</v>
      </c>
      <c r="AA40" s="108"/>
      <c r="AB40" s="10" t="s">
        <v>284</v>
      </c>
      <c r="AC40" s="162">
        <v>7</v>
      </c>
      <c r="AD40" s="149">
        <f t="shared" si="12"/>
        <v>28.297682709447415</v>
      </c>
      <c r="AE40" s="17">
        <f>AD40/A40</f>
        <v>0.33687717511246923</v>
      </c>
      <c r="AF40" s="158">
        <v>12</v>
      </c>
      <c r="AG40" s="149">
        <f t="shared" si="2"/>
        <v>304.79999999999995</v>
      </c>
      <c r="AH40" s="220">
        <f>AG40/A40</f>
        <v>3.6285714285714281</v>
      </c>
      <c r="AI40" s="83"/>
      <c r="AJ40" s="190"/>
      <c r="AK40" s="17"/>
      <c r="AL40" s="130"/>
      <c r="AM40" s="207"/>
      <c r="AN40" s="10"/>
      <c r="AO40" s="162">
        <v>0</v>
      </c>
      <c r="AP40" s="149">
        <f t="shared" si="13"/>
        <v>0</v>
      </c>
      <c r="AQ40" s="17">
        <f>AP40/A36</f>
        <v>0</v>
      </c>
      <c r="AR40" s="159">
        <v>0</v>
      </c>
      <c r="AS40" s="149">
        <f t="shared" si="21"/>
        <v>0</v>
      </c>
      <c r="AT40" s="220">
        <f>AS40/A36</f>
        <v>0</v>
      </c>
      <c r="AU40" s="73"/>
    </row>
    <row r="41" spans="1:48" ht="13.95" customHeight="1" x14ac:dyDescent="0.3">
      <c r="A41" s="16">
        <f t="shared" si="14"/>
        <v>84</v>
      </c>
      <c r="B41" s="68"/>
      <c r="C41" s="69"/>
      <c r="D41" s="360"/>
      <c r="E41" s="361"/>
      <c r="F41" s="81"/>
      <c r="G41" s="85"/>
      <c r="H41" s="362"/>
      <c r="I41" s="81"/>
      <c r="J41" s="85"/>
      <c r="K41" s="362"/>
      <c r="L41" s="85"/>
      <c r="M41" s="365"/>
      <c r="N41" s="68">
        <v>21</v>
      </c>
      <c r="O41" s="69"/>
      <c r="P41" s="10" t="s">
        <v>46</v>
      </c>
      <c r="Q41" s="162">
        <v>5.5</v>
      </c>
      <c r="R41" s="149">
        <f t="shared" si="17"/>
        <v>22.233893557422967</v>
      </c>
      <c r="S41" s="17">
        <f t="shared" ref="S41:S51" si="22">R41/A38</f>
        <v>0.2646892090169401</v>
      </c>
      <c r="T41" s="158">
        <v>11</v>
      </c>
      <c r="U41" s="149">
        <f t="shared" ref="U41:U51" si="23">T41*25.4</f>
        <v>279.39999999999998</v>
      </c>
      <c r="V41" s="151">
        <f t="shared" ref="V41:V51" si="24">U41/A38</f>
        <v>3.3261904761904759</v>
      </c>
      <c r="W41" s="80" t="s">
        <v>329</v>
      </c>
      <c r="Y41" s="83"/>
      <c r="Z41" s="222"/>
      <c r="AA41" s="108"/>
      <c r="AB41" s="76" t="s">
        <v>31</v>
      </c>
      <c r="AC41" s="162">
        <v>3</v>
      </c>
      <c r="AD41" s="149">
        <f t="shared" si="12"/>
        <v>12.127578304048891</v>
      </c>
      <c r="AE41" s="17">
        <f>AD41/A41</f>
        <v>0.14437593219105821</v>
      </c>
      <c r="AF41" s="158">
        <v>12</v>
      </c>
      <c r="AG41" s="149">
        <f t="shared" si="2"/>
        <v>304.79999999999995</v>
      </c>
      <c r="AH41" s="220">
        <f>AG41/A41</f>
        <v>3.6285714285714281</v>
      </c>
      <c r="AI41" s="81" t="s">
        <v>280</v>
      </c>
      <c r="AJ41" s="12" t="s">
        <v>281</v>
      </c>
      <c r="AK41" s="112" t="s">
        <v>282</v>
      </c>
      <c r="AL41" s="130">
        <v>73</v>
      </c>
      <c r="AM41" s="207">
        <v>519</v>
      </c>
      <c r="AN41" s="70" t="s">
        <v>268</v>
      </c>
      <c r="AO41" s="162">
        <v>2</v>
      </c>
      <c r="AP41" s="149">
        <f t="shared" si="13"/>
        <v>8.0850522026992611</v>
      </c>
      <c r="AQ41" s="17">
        <f>AP41/A35</f>
        <v>9.6250621460705482E-2</v>
      </c>
      <c r="AR41" s="159">
        <v>0</v>
      </c>
      <c r="AS41" s="149">
        <f t="shared" si="21"/>
        <v>0</v>
      </c>
      <c r="AT41" s="220">
        <f>AS41/A35</f>
        <v>0</v>
      </c>
    </row>
    <row r="42" spans="1:48" x14ac:dyDescent="0.3">
      <c r="A42" s="16">
        <f t="shared" si="14"/>
        <v>84</v>
      </c>
      <c r="B42" s="68"/>
      <c r="C42" s="69"/>
      <c r="D42" s="360"/>
      <c r="E42" s="361"/>
      <c r="F42" s="81"/>
      <c r="G42" s="85"/>
      <c r="H42" s="362"/>
      <c r="I42" s="81"/>
      <c r="J42" s="85"/>
      <c r="K42" s="362"/>
      <c r="L42" s="85"/>
      <c r="M42" s="365"/>
      <c r="N42" s="68"/>
      <c r="O42" s="69"/>
      <c r="P42" s="12" t="s">
        <v>47</v>
      </c>
      <c r="Q42" s="162">
        <v>0</v>
      </c>
      <c r="R42" s="149">
        <f t="shared" si="17"/>
        <v>0</v>
      </c>
      <c r="S42" s="17">
        <f t="shared" si="22"/>
        <v>0</v>
      </c>
      <c r="T42" s="158">
        <v>0</v>
      </c>
      <c r="U42" s="149">
        <f t="shared" si="23"/>
        <v>0</v>
      </c>
      <c r="V42" s="151">
        <f t="shared" si="24"/>
        <v>0</v>
      </c>
      <c r="W42" s="80"/>
      <c r="Y42" s="81"/>
      <c r="Z42" s="222"/>
      <c r="AA42" s="108"/>
      <c r="AB42" s="70" t="s">
        <v>57</v>
      </c>
      <c r="AC42" s="162">
        <v>0</v>
      </c>
      <c r="AD42" s="149">
        <f t="shared" si="12"/>
        <v>0</v>
      </c>
      <c r="AE42" s="17">
        <f t="shared" ref="AE42:AE53" si="25">AD42/A37</f>
        <v>0</v>
      </c>
      <c r="AF42" s="158">
        <v>0</v>
      </c>
      <c r="AG42" s="149">
        <f t="shared" ref="AG42:AG53" si="26">AF42*25.4</f>
        <v>0</v>
      </c>
      <c r="AH42" s="220">
        <f t="shared" ref="AH42:AH53" si="27">AG42/A37</f>
        <v>0</v>
      </c>
      <c r="AI42" s="83"/>
      <c r="AJ42" s="190"/>
      <c r="AK42" s="17"/>
      <c r="AL42" s="130">
        <v>74</v>
      </c>
      <c r="AM42" s="207"/>
      <c r="AN42" s="76" t="s">
        <v>343</v>
      </c>
      <c r="AO42" s="162">
        <v>2</v>
      </c>
      <c r="AP42" s="149">
        <f t="shared" si="13"/>
        <v>8.0850522026992611</v>
      </c>
      <c r="AQ42" s="17">
        <f t="shared" ref="AQ42:AQ54" si="28">AP42/A38</f>
        <v>9.6250621460705482E-2</v>
      </c>
      <c r="AR42" s="159">
        <v>0</v>
      </c>
      <c r="AS42" s="149">
        <f t="shared" si="21"/>
        <v>0</v>
      </c>
      <c r="AT42" s="220">
        <f t="shared" ref="AT42:AT54" si="29">AS42/A38</f>
        <v>0</v>
      </c>
    </row>
    <row r="43" spans="1:48" ht="13.8" x14ac:dyDescent="0.25">
      <c r="A43" s="16">
        <f t="shared" si="14"/>
        <v>84</v>
      </c>
      <c r="B43" s="68"/>
      <c r="C43" s="69"/>
      <c r="D43" s="84"/>
      <c r="E43" s="79"/>
      <c r="F43" s="81"/>
      <c r="G43" s="85"/>
      <c r="H43" s="80"/>
      <c r="I43" s="81"/>
      <c r="J43" s="85"/>
      <c r="K43" s="80"/>
      <c r="L43" s="85"/>
      <c r="M43" s="81"/>
      <c r="N43" s="68">
        <v>23</v>
      </c>
      <c r="O43" s="69"/>
      <c r="P43" s="12" t="s">
        <v>48</v>
      </c>
      <c r="Q43" s="162">
        <v>5</v>
      </c>
      <c r="R43" s="149">
        <f t="shared" si="17"/>
        <v>20.212630506748155</v>
      </c>
      <c r="S43" s="17">
        <f t="shared" si="22"/>
        <v>0.24062655365176375</v>
      </c>
      <c r="T43" s="158">
        <v>0</v>
      </c>
      <c r="U43" s="149">
        <f t="shared" si="23"/>
        <v>0</v>
      </c>
      <c r="V43" s="151">
        <f t="shared" si="24"/>
        <v>0</v>
      </c>
      <c r="W43" s="80"/>
      <c r="Y43" s="83"/>
      <c r="Z43" s="222">
        <v>44</v>
      </c>
      <c r="AA43" s="108"/>
      <c r="AB43" s="10" t="s">
        <v>46</v>
      </c>
      <c r="AC43" s="162">
        <v>5.5</v>
      </c>
      <c r="AD43" s="149">
        <f t="shared" si="12"/>
        <v>22.233893557422967</v>
      </c>
      <c r="AE43" s="17">
        <f t="shared" si="25"/>
        <v>0.2646892090169401</v>
      </c>
      <c r="AF43" s="158">
        <v>11</v>
      </c>
      <c r="AG43" s="149">
        <f t="shared" si="26"/>
        <v>279.39999999999998</v>
      </c>
      <c r="AH43" s="220">
        <f t="shared" si="27"/>
        <v>3.3261904761904759</v>
      </c>
      <c r="AI43" s="81" t="s">
        <v>329</v>
      </c>
      <c r="AJ43" s="12"/>
      <c r="AK43" s="17"/>
      <c r="AL43" s="130"/>
      <c r="AM43" s="207"/>
      <c r="AN43" s="10"/>
      <c r="AO43" s="162">
        <v>0</v>
      </c>
      <c r="AP43" s="149">
        <f t="shared" si="13"/>
        <v>0</v>
      </c>
      <c r="AQ43" s="17">
        <f t="shared" si="28"/>
        <v>0</v>
      </c>
      <c r="AR43" s="159">
        <v>0</v>
      </c>
      <c r="AS43" s="149">
        <f t="shared" si="21"/>
        <v>0</v>
      </c>
      <c r="AT43" s="220">
        <f t="shared" si="29"/>
        <v>0</v>
      </c>
    </row>
    <row r="44" spans="1:48" ht="15.75" customHeight="1" x14ac:dyDescent="0.25">
      <c r="A44" s="16">
        <f t="shared" si="14"/>
        <v>84</v>
      </c>
      <c r="B44" s="68"/>
      <c r="C44" s="69"/>
      <c r="D44" s="84"/>
      <c r="E44" s="79"/>
      <c r="F44" s="81"/>
      <c r="G44" s="85"/>
      <c r="H44" s="80"/>
      <c r="I44" s="81"/>
      <c r="J44" s="85"/>
      <c r="K44" s="80"/>
      <c r="L44" s="85"/>
      <c r="M44" s="81"/>
      <c r="N44" s="86">
        <v>30</v>
      </c>
      <c r="O44" s="87"/>
      <c r="P44" s="12" t="s">
        <v>59</v>
      </c>
      <c r="Q44" s="162">
        <v>4</v>
      </c>
      <c r="R44" s="149">
        <f t="shared" si="17"/>
        <v>16.170104405398522</v>
      </c>
      <c r="S44" s="17">
        <f t="shared" si="22"/>
        <v>0.19250124292141096</v>
      </c>
      <c r="T44" s="158">
        <v>0</v>
      </c>
      <c r="U44" s="149">
        <f t="shared" si="23"/>
        <v>0</v>
      </c>
      <c r="V44" s="151">
        <f t="shared" si="24"/>
        <v>0</v>
      </c>
      <c r="W44" s="80"/>
      <c r="Y44" s="81"/>
      <c r="Z44" s="222"/>
      <c r="AA44" s="108"/>
      <c r="AB44" s="82" t="s">
        <v>48</v>
      </c>
      <c r="AC44" s="162">
        <v>0</v>
      </c>
      <c r="AD44" s="149">
        <f t="shared" si="12"/>
        <v>0</v>
      </c>
      <c r="AE44" s="17">
        <f t="shared" si="25"/>
        <v>0</v>
      </c>
      <c r="AF44" s="158">
        <v>0</v>
      </c>
      <c r="AG44" s="149">
        <f t="shared" si="26"/>
        <v>0</v>
      </c>
      <c r="AH44" s="220">
        <f t="shared" si="27"/>
        <v>0</v>
      </c>
      <c r="AI44" s="83"/>
      <c r="AJ44" s="190"/>
      <c r="AK44" s="17"/>
      <c r="AL44" s="130"/>
      <c r="AM44" s="207"/>
      <c r="AN44" s="10"/>
      <c r="AO44" s="162">
        <v>0</v>
      </c>
      <c r="AP44" s="149">
        <f t="shared" si="13"/>
        <v>0</v>
      </c>
      <c r="AQ44" s="17">
        <f t="shared" si="28"/>
        <v>0</v>
      </c>
      <c r="AR44" s="159">
        <v>0</v>
      </c>
      <c r="AS44" s="149">
        <f t="shared" si="21"/>
        <v>0</v>
      </c>
      <c r="AT44" s="220">
        <f t="shared" si="29"/>
        <v>0</v>
      </c>
      <c r="AV44" s="198"/>
    </row>
    <row r="45" spans="1:48" ht="15.75" customHeight="1" x14ac:dyDescent="0.25">
      <c r="A45" s="16">
        <f t="shared" si="14"/>
        <v>84</v>
      </c>
      <c r="B45" s="68"/>
      <c r="C45" s="69"/>
      <c r="D45" s="84"/>
      <c r="E45" s="79"/>
      <c r="F45" s="81"/>
      <c r="G45" s="85"/>
      <c r="H45" s="80"/>
      <c r="I45" s="81"/>
      <c r="J45" s="85"/>
      <c r="K45" s="80"/>
      <c r="L45" s="85"/>
      <c r="M45" s="81"/>
      <c r="N45" s="86"/>
      <c r="O45" s="87"/>
      <c r="P45" s="12" t="s">
        <v>31</v>
      </c>
      <c r="Q45" s="162">
        <v>2</v>
      </c>
      <c r="R45" s="149">
        <f t="shared" si="17"/>
        <v>8.0850522026992611</v>
      </c>
      <c r="S45" s="17">
        <f t="shared" si="22"/>
        <v>9.6250621460705482E-2</v>
      </c>
      <c r="T45" s="158">
        <v>0</v>
      </c>
      <c r="U45" s="149">
        <f t="shared" si="23"/>
        <v>0</v>
      </c>
      <c r="V45" s="151">
        <f t="shared" si="24"/>
        <v>0</v>
      </c>
      <c r="W45" s="80"/>
      <c r="Y45" s="83"/>
      <c r="Z45" s="222">
        <v>53</v>
      </c>
      <c r="AA45" s="108"/>
      <c r="AB45" s="82" t="s">
        <v>59</v>
      </c>
      <c r="AC45" s="162">
        <v>4</v>
      </c>
      <c r="AD45" s="149">
        <f t="shared" si="12"/>
        <v>16.170104405398522</v>
      </c>
      <c r="AE45" s="17">
        <f t="shared" si="25"/>
        <v>0.19250124292141096</v>
      </c>
      <c r="AF45" s="158">
        <v>0</v>
      </c>
      <c r="AG45" s="149">
        <f t="shared" si="26"/>
        <v>0</v>
      </c>
      <c r="AH45" s="220">
        <f t="shared" si="27"/>
        <v>0</v>
      </c>
      <c r="AI45" s="83"/>
      <c r="AJ45" s="190"/>
      <c r="AK45" s="17"/>
      <c r="AL45" s="130"/>
      <c r="AM45" s="207"/>
      <c r="AN45" s="10" t="s">
        <v>55</v>
      </c>
      <c r="AO45" s="162">
        <v>0</v>
      </c>
      <c r="AP45" s="149">
        <f t="shared" si="13"/>
        <v>0</v>
      </c>
      <c r="AQ45" s="17">
        <f t="shared" si="28"/>
        <v>0</v>
      </c>
      <c r="AR45" s="159">
        <v>0</v>
      </c>
      <c r="AS45" s="149">
        <f t="shared" si="21"/>
        <v>0</v>
      </c>
      <c r="AT45" s="220">
        <f t="shared" si="29"/>
        <v>0</v>
      </c>
      <c r="AV45" s="198"/>
    </row>
    <row r="46" spans="1:48" ht="15.75" customHeight="1" x14ac:dyDescent="0.25">
      <c r="A46" s="16">
        <f t="shared" si="14"/>
        <v>84</v>
      </c>
      <c r="B46" s="68"/>
      <c r="C46" s="69"/>
      <c r="D46" s="84"/>
      <c r="E46" s="79"/>
      <c r="F46" s="81"/>
      <c r="G46" s="85"/>
      <c r="H46" s="80"/>
      <c r="I46" s="81"/>
      <c r="J46" s="85"/>
      <c r="K46" s="80"/>
      <c r="L46" s="85"/>
      <c r="M46" s="81"/>
      <c r="N46" s="86">
        <v>31</v>
      </c>
      <c r="O46" s="87"/>
      <c r="P46" s="12" t="s">
        <v>50</v>
      </c>
      <c r="Q46" s="162">
        <v>4</v>
      </c>
      <c r="R46" s="149">
        <f t="shared" si="17"/>
        <v>16.170104405398522</v>
      </c>
      <c r="S46" s="17">
        <f t="shared" si="22"/>
        <v>0.19250124292141096</v>
      </c>
      <c r="T46" s="158">
        <v>0</v>
      </c>
      <c r="U46" s="149">
        <f t="shared" si="23"/>
        <v>0</v>
      </c>
      <c r="V46" s="151">
        <f t="shared" si="24"/>
        <v>0</v>
      </c>
      <c r="W46" s="80"/>
      <c r="Y46" s="83"/>
      <c r="Z46" s="222"/>
      <c r="AA46" s="108"/>
      <c r="AB46" s="82" t="s">
        <v>61</v>
      </c>
      <c r="AC46" s="162">
        <v>2</v>
      </c>
      <c r="AD46" s="149">
        <f t="shared" si="12"/>
        <v>8.0850522026992611</v>
      </c>
      <c r="AE46" s="17">
        <f t="shared" si="25"/>
        <v>9.6250621460705482E-2</v>
      </c>
      <c r="AF46" s="158">
        <v>0</v>
      </c>
      <c r="AG46" s="149">
        <f t="shared" si="26"/>
        <v>0</v>
      </c>
      <c r="AH46" s="220">
        <f t="shared" si="27"/>
        <v>0</v>
      </c>
      <c r="AI46" s="81"/>
      <c r="AJ46" s="12"/>
      <c r="AK46" s="17"/>
      <c r="AL46" s="130"/>
      <c r="AM46" s="207"/>
      <c r="AN46" s="12"/>
      <c r="AO46" s="162">
        <v>0</v>
      </c>
      <c r="AP46" s="149">
        <f t="shared" si="13"/>
        <v>0</v>
      </c>
      <c r="AQ46" s="17">
        <f t="shared" si="28"/>
        <v>0</v>
      </c>
      <c r="AR46" s="159">
        <v>0</v>
      </c>
      <c r="AS46" s="149">
        <f t="shared" si="21"/>
        <v>0</v>
      </c>
      <c r="AT46" s="220">
        <f t="shared" si="29"/>
        <v>0</v>
      </c>
      <c r="AV46" s="198"/>
    </row>
    <row r="47" spans="1:48" ht="15.75" customHeight="1" x14ac:dyDescent="0.25">
      <c r="A47" s="16">
        <f t="shared" si="14"/>
        <v>84</v>
      </c>
      <c r="B47" s="68"/>
      <c r="C47" s="69"/>
      <c r="D47" s="84"/>
      <c r="E47" s="79"/>
      <c r="F47" s="81"/>
      <c r="G47" s="85"/>
      <c r="H47" s="80"/>
      <c r="I47" s="81"/>
      <c r="J47" s="85"/>
      <c r="K47" s="80"/>
      <c r="L47" s="85"/>
      <c r="M47" s="81"/>
      <c r="N47" s="86"/>
      <c r="O47" s="87"/>
      <c r="P47" s="12" t="s">
        <v>31</v>
      </c>
      <c r="Q47" s="162">
        <v>2</v>
      </c>
      <c r="R47" s="149">
        <f t="shared" si="17"/>
        <v>8.0850522026992611</v>
      </c>
      <c r="S47" s="17">
        <f t="shared" si="22"/>
        <v>9.6250621460705482E-2</v>
      </c>
      <c r="T47" s="158">
        <v>9</v>
      </c>
      <c r="U47" s="149">
        <f t="shared" si="23"/>
        <v>228.6</v>
      </c>
      <c r="V47" s="151">
        <f t="shared" si="24"/>
        <v>2.7214285714285715</v>
      </c>
      <c r="W47" s="80" t="s">
        <v>326</v>
      </c>
      <c r="Y47" s="81"/>
      <c r="Z47" s="222">
        <v>54</v>
      </c>
      <c r="AA47" s="108"/>
      <c r="AB47" s="82" t="s">
        <v>50</v>
      </c>
      <c r="AC47" s="162">
        <v>4</v>
      </c>
      <c r="AD47" s="149">
        <f t="shared" si="12"/>
        <v>16.170104405398522</v>
      </c>
      <c r="AE47" s="17">
        <f t="shared" si="25"/>
        <v>0.19250124292141096</v>
      </c>
      <c r="AF47" s="158">
        <v>9</v>
      </c>
      <c r="AG47" s="149">
        <f t="shared" si="26"/>
        <v>228.6</v>
      </c>
      <c r="AH47" s="220">
        <f t="shared" si="27"/>
        <v>2.7214285714285715</v>
      </c>
      <c r="AI47" s="83" t="s">
        <v>326</v>
      </c>
      <c r="AJ47" s="190"/>
      <c r="AK47" s="17"/>
      <c r="AL47" s="130"/>
      <c r="AM47" s="207"/>
      <c r="AN47" s="127" t="s">
        <v>60</v>
      </c>
      <c r="AO47" s="162">
        <v>0</v>
      </c>
      <c r="AP47" s="149">
        <f t="shared" si="13"/>
        <v>0</v>
      </c>
      <c r="AQ47" s="17">
        <f t="shared" si="28"/>
        <v>0</v>
      </c>
      <c r="AR47" s="159">
        <v>0</v>
      </c>
      <c r="AS47" s="149">
        <f t="shared" si="21"/>
        <v>0</v>
      </c>
      <c r="AT47" s="220">
        <f t="shared" si="29"/>
        <v>0</v>
      </c>
      <c r="AU47" s="81"/>
      <c r="AV47" s="198"/>
    </row>
    <row r="48" spans="1:48" ht="15.75" customHeight="1" x14ac:dyDescent="0.25">
      <c r="A48" s="16">
        <f t="shared" si="14"/>
        <v>84</v>
      </c>
      <c r="B48" s="68"/>
      <c r="C48" s="69"/>
      <c r="D48" s="89" t="s">
        <v>69</v>
      </c>
      <c r="E48" s="90"/>
      <c r="F48" s="91"/>
      <c r="G48" s="92"/>
      <c r="H48" s="93"/>
      <c r="I48" s="44"/>
      <c r="K48" s="15"/>
      <c r="M48" s="81"/>
      <c r="N48" s="86">
        <v>32</v>
      </c>
      <c r="O48" s="87"/>
      <c r="P48" s="12" t="s">
        <v>54</v>
      </c>
      <c r="Q48" s="162">
        <v>4.5</v>
      </c>
      <c r="R48" s="149">
        <f t="shared" si="17"/>
        <v>18.191367456073337</v>
      </c>
      <c r="S48" s="17">
        <f t="shared" si="22"/>
        <v>0.21656389828658734</v>
      </c>
      <c r="T48" s="158">
        <v>7</v>
      </c>
      <c r="U48" s="149">
        <f t="shared" si="23"/>
        <v>177.79999999999998</v>
      </c>
      <c r="V48" s="151">
        <f t="shared" si="24"/>
        <v>2.1166666666666663</v>
      </c>
      <c r="W48" s="80" t="s">
        <v>329</v>
      </c>
      <c r="Y48" s="83"/>
      <c r="Z48" s="222"/>
      <c r="AA48" s="108"/>
      <c r="AB48" s="82" t="s">
        <v>63</v>
      </c>
      <c r="AC48" s="162">
        <v>2</v>
      </c>
      <c r="AD48" s="149">
        <f t="shared" si="12"/>
        <v>8.0850522026992611</v>
      </c>
      <c r="AE48" s="17">
        <f t="shared" si="25"/>
        <v>9.6250621460705482E-2</v>
      </c>
      <c r="AF48" s="158">
        <v>9</v>
      </c>
      <c r="AG48" s="149">
        <f t="shared" si="26"/>
        <v>228.6</v>
      </c>
      <c r="AH48" s="220">
        <f t="shared" si="27"/>
        <v>2.7214285714285715</v>
      </c>
      <c r="AI48" s="81" t="s">
        <v>326</v>
      </c>
      <c r="AJ48" s="12"/>
      <c r="AK48" s="88"/>
      <c r="AL48" s="130"/>
      <c r="AM48" s="207"/>
      <c r="AN48" s="12"/>
      <c r="AO48" s="162">
        <v>0</v>
      </c>
      <c r="AP48" s="149">
        <f t="shared" si="13"/>
        <v>0</v>
      </c>
      <c r="AQ48" s="17">
        <f t="shared" si="28"/>
        <v>0</v>
      </c>
      <c r="AR48" s="159">
        <v>0</v>
      </c>
      <c r="AS48" s="149">
        <f t="shared" si="21"/>
        <v>0</v>
      </c>
      <c r="AT48" s="220">
        <f t="shared" si="29"/>
        <v>0</v>
      </c>
      <c r="AU48" s="81"/>
      <c r="AV48" s="198"/>
    </row>
    <row r="49" spans="1:50" ht="15.75" customHeight="1" x14ac:dyDescent="0.3">
      <c r="A49" s="16">
        <f t="shared" si="14"/>
        <v>84</v>
      </c>
      <c r="B49" s="68"/>
      <c r="C49" s="69"/>
      <c r="E49" s="66">
        <v>1</v>
      </c>
      <c r="F49" s="73"/>
      <c r="G49" s="17">
        <f t="shared" ref="G49:G54" si="30">E49*A49</f>
        <v>84</v>
      </c>
      <c r="N49" s="86"/>
      <c r="O49" s="87"/>
      <c r="P49" s="12" t="s">
        <v>65</v>
      </c>
      <c r="Q49" s="162">
        <v>0</v>
      </c>
      <c r="R49" s="149">
        <f t="shared" si="17"/>
        <v>0</v>
      </c>
      <c r="S49" s="17">
        <f t="shared" si="22"/>
        <v>0</v>
      </c>
      <c r="T49" s="158">
        <v>0</v>
      </c>
      <c r="U49" s="149">
        <f t="shared" si="23"/>
        <v>0</v>
      </c>
      <c r="V49" s="151">
        <f t="shared" si="24"/>
        <v>0</v>
      </c>
      <c r="Z49" s="222">
        <v>55</v>
      </c>
      <c r="AA49" s="108">
        <v>497</v>
      </c>
      <c r="AB49" s="82" t="s">
        <v>54</v>
      </c>
      <c r="AC49" s="162">
        <v>4.5</v>
      </c>
      <c r="AD49" s="149">
        <f t="shared" si="12"/>
        <v>18.191367456073337</v>
      </c>
      <c r="AE49" s="17">
        <f t="shared" si="25"/>
        <v>0.21656389828658734</v>
      </c>
      <c r="AF49" s="158">
        <v>13</v>
      </c>
      <c r="AG49" s="149">
        <f t="shared" si="26"/>
        <v>330.2</v>
      </c>
      <c r="AH49" s="220">
        <f t="shared" si="27"/>
        <v>3.9309523809523808</v>
      </c>
      <c r="AL49" s="130"/>
      <c r="AM49" s="207"/>
      <c r="AN49" s="12" t="s">
        <v>62</v>
      </c>
      <c r="AO49" s="162">
        <v>0</v>
      </c>
      <c r="AP49" s="149">
        <f t="shared" si="13"/>
        <v>0</v>
      </c>
      <c r="AQ49" s="17">
        <f t="shared" si="28"/>
        <v>0</v>
      </c>
      <c r="AR49" s="159">
        <v>0</v>
      </c>
      <c r="AS49" s="149">
        <f t="shared" si="21"/>
        <v>0</v>
      </c>
      <c r="AT49" s="220">
        <f t="shared" si="29"/>
        <v>0</v>
      </c>
      <c r="AU49" s="81"/>
      <c r="AV49" s="198"/>
    </row>
    <row r="50" spans="1:50" x14ac:dyDescent="0.3">
      <c r="A50" s="16">
        <f t="shared" si="14"/>
        <v>84</v>
      </c>
      <c r="B50" s="68"/>
      <c r="C50" s="69"/>
      <c r="E50" s="66">
        <v>0.8</v>
      </c>
      <c r="F50" s="73"/>
      <c r="G50" s="17">
        <f t="shared" si="30"/>
        <v>67.2</v>
      </c>
      <c r="N50" s="86"/>
      <c r="O50" s="87"/>
      <c r="P50" s="12" t="s">
        <v>31</v>
      </c>
      <c r="Q50" s="162">
        <v>0</v>
      </c>
      <c r="R50" s="149">
        <f t="shared" si="17"/>
        <v>0</v>
      </c>
      <c r="S50" s="17">
        <f t="shared" si="22"/>
        <v>0</v>
      </c>
      <c r="T50" s="158">
        <v>0</v>
      </c>
      <c r="U50" s="149">
        <f t="shared" si="23"/>
        <v>0</v>
      </c>
      <c r="V50" s="151">
        <f t="shared" si="24"/>
        <v>0</v>
      </c>
      <c r="Z50" s="222">
        <v>57</v>
      </c>
      <c r="AA50" s="108"/>
      <c r="AB50" s="82" t="s">
        <v>65</v>
      </c>
      <c r="AC50" s="162">
        <v>3</v>
      </c>
      <c r="AD50" s="149">
        <f t="shared" si="12"/>
        <v>12.127578304048891</v>
      </c>
      <c r="AE50" s="17">
        <f t="shared" si="25"/>
        <v>0.14437593219105821</v>
      </c>
      <c r="AF50" s="158">
        <v>0</v>
      </c>
      <c r="AG50" s="149">
        <f t="shared" si="26"/>
        <v>0</v>
      </c>
      <c r="AH50" s="220">
        <f t="shared" si="27"/>
        <v>0</v>
      </c>
      <c r="AL50" s="130"/>
      <c r="AM50" s="207"/>
      <c r="AN50" s="12" t="s">
        <v>64</v>
      </c>
      <c r="AO50" s="162">
        <v>0</v>
      </c>
      <c r="AP50" s="149">
        <f t="shared" si="13"/>
        <v>0</v>
      </c>
      <c r="AQ50" s="17">
        <f t="shared" si="28"/>
        <v>0</v>
      </c>
      <c r="AR50" s="159">
        <v>0</v>
      </c>
      <c r="AS50" s="149">
        <f t="shared" si="21"/>
        <v>0</v>
      </c>
      <c r="AT50" s="220">
        <f t="shared" si="29"/>
        <v>0</v>
      </c>
      <c r="AU50" s="81"/>
    </row>
    <row r="51" spans="1:50" x14ac:dyDescent="0.3">
      <c r="A51" s="16">
        <f t="shared" si="14"/>
        <v>84</v>
      </c>
      <c r="B51" s="68"/>
      <c r="C51" s="69"/>
      <c r="E51" s="66">
        <v>0.5</v>
      </c>
      <c r="F51" s="73"/>
      <c r="G51" s="17">
        <f t="shared" si="30"/>
        <v>42</v>
      </c>
      <c r="N51" s="86">
        <v>33</v>
      </c>
      <c r="O51" s="87" t="s">
        <v>269</v>
      </c>
      <c r="P51" s="12" t="s">
        <v>268</v>
      </c>
      <c r="Q51" s="162">
        <v>2</v>
      </c>
      <c r="R51" s="149">
        <f t="shared" si="17"/>
        <v>8.0850522026992611</v>
      </c>
      <c r="S51" s="17">
        <f t="shared" si="22"/>
        <v>9.6250621460705482E-2</v>
      </c>
      <c r="T51" s="158">
        <v>7</v>
      </c>
      <c r="U51" s="149">
        <f t="shared" si="23"/>
        <v>177.79999999999998</v>
      </c>
      <c r="V51" s="151">
        <f t="shared" si="24"/>
        <v>2.1166666666666663</v>
      </c>
      <c r="Z51" s="222"/>
      <c r="AA51" s="108"/>
      <c r="AB51" s="82" t="s">
        <v>63</v>
      </c>
      <c r="AC51" s="162">
        <v>0</v>
      </c>
      <c r="AD51" s="149">
        <f t="shared" si="12"/>
        <v>0</v>
      </c>
      <c r="AE51" s="17">
        <f t="shared" si="25"/>
        <v>0</v>
      </c>
      <c r="AF51" s="158">
        <v>0</v>
      </c>
      <c r="AG51" s="149">
        <f t="shared" si="26"/>
        <v>0</v>
      </c>
      <c r="AH51" s="220">
        <f t="shared" si="27"/>
        <v>0</v>
      </c>
      <c r="AL51" s="130"/>
      <c r="AM51" s="207"/>
      <c r="AN51" s="12" t="s">
        <v>27</v>
      </c>
      <c r="AO51" s="162">
        <v>0</v>
      </c>
      <c r="AP51" s="149">
        <f t="shared" si="13"/>
        <v>0</v>
      </c>
      <c r="AQ51" s="17">
        <f t="shared" si="28"/>
        <v>0</v>
      </c>
      <c r="AR51" s="159">
        <v>0</v>
      </c>
      <c r="AS51" s="149">
        <f t="shared" si="21"/>
        <v>0</v>
      </c>
      <c r="AT51" s="220">
        <f t="shared" si="29"/>
        <v>0</v>
      </c>
      <c r="AU51" s="81"/>
    </row>
    <row r="52" spans="1:50" x14ac:dyDescent="0.3">
      <c r="A52" s="16">
        <f t="shared" si="14"/>
        <v>84</v>
      </c>
      <c r="B52" s="68"/>
      <c r="C52" s="69"/>
      <c r="E52" s="66">
        <v>0.2</v>
      </c>
      <c r="F52" s="73"/>
      <c r="G52" s="17">
        <f t="shared" si="30"/>
        <v>16.8</v>
      </c>
      <c r="N52" s="68"/>
      <c r="O52" s="69"/>
      <c r="P52" s="9"/>
      <c r="Q52" s="162">
        <v>0</v>
      </c>
      <c r="R52" s="149">
        <f t="shared" si="17"/>
        <v>0</v>
      </c>
      <c r="S52" s="17">
        <f t="shared" si="9"/>
        <v>0</v>
      </c>
      <c r="T52" s="158">
        <v>0</v>
      </c>
      <c r="U52" s="149">
        <f t="shared" si="10"/>
        <v>0</v>
      </c>
      <c r="V52" s="151">
        <f t="shared" si="11"/>
        <v>0</v>
      </c>
      <c r="Z52" s="222">
        <v>56</v>
      </c>
      <c r="AA52" s="108">
        <v>514</v>
      </c>
      <c r="AB52" s="82" t="s">
        <v>268</v>
      </c>
      <c r="AC52" s="162">
        <v>2</v>
      </c>
      <c r="AD52" s="149">
        <f t="shared" si="12"/>
        <v>8.0850522026992611</v>
      </c>
      <c r="AE52" s="17">
        <f t="shared" si="25"/>
        <v>9.6250621460705482E-2</v>
      </c>
      <c r="AF52" s="158">
        <v>0</v>
      </c>
      <c r="AG52" s="149">
        <f t="shared" si="26"/>
        <v>0</v>
      </c>
      <c r="AH52" s="220">
        <f t="shared" si="27"/>
        <v>0</v>
      </c>
      <c r="AL52" s="131"/>
      <c r="AM52" s="208"/>
      <c r="AN52" s="12" t="s">
        <v>66</v>
      </c>
      <c r="AO52" s="162">
        <v>0</v>
      </c>
      <c r="AP52" s="149">
        <f t="shared" si="13"/>
        <v>0</v>
      </c>
      <c r="AQ52" s="17">
        <f t="shared" si="28"/>
        <v>0</v>
      </c>
      <c r="AR52" s="159">
        <v>0</v>
      </c>
      <c r="AS52" s="149">
        <f t="shared" si="21"/>
        <v>0</v>
      </c>
      <c r="AT52" s="220">
        <f t="shared" si="29"/>
        <v>0</v>
      </c>
      <c r="AU52" s="81"/>
    </row>
    <row r="53" spans="1:50" x14ac:dyDescent="0.3">
      <c r="A53" s="16">
        <f t="shared" si="14"/>
        <v>84</v>
      </c>
      <c r="B53" s="68"/>
      <c r="C53" s="69"/>
      <c r="E53" s="66">
        <v>0.1</v>
      </c>
      <c r="F53" s="73"/>
      <c r="G53" s="17">
        <f t="shared" si="30"/>
        <v>8.4</v>
      </c>
      <c r="N53" s="68"/>
      <c r="O53" s="69"/>
      <c r="P53" s="9"/>
      <c r="Q53" s="162">
        <v>0</v>
      </c>
      <c r="R53" s="149">
        <f t="shared" si="17"/>
        <v>0</v>
      </c>
      <c r="Z53" s="222"/>
      <c r="AA53" s="108"/>
      <c r="AB53" s="82" t="s">
        <v>34</v>
      </c>
      <c r="AC53" s="162">
        <v>0</v>
      </c>
      <c r="AD53" s="149">
        <f t="shared" si="12"/>
        <v>0</v>
      </c>
      <c r="AE53" s="17">
        <f t="shared" si="25"/>
        <v>0</v>
      </c>
      <c r="AF53" s="158">
        <v>0</v>
      </c>
      <c r="AG53" s="149">
        <f t="shared" si="26"/>
        <v>0</v>
      </c>
      <c r="AH53" s="220">
        <f t="shared" si="27"/>
        <v>0</v>
      </c>
      <c r="AL53" s="130"/>
      <c r="AM53" s="207"/>
      <c r="AN53" s="12" t="s">
        <v>31</v>
      </c>
      <c r="AO53" s="162">
        <v>0</v>
      </c>
      <c r="AP53" s="149">
        <f t="shared" si="13"/>
        <v>0</v>
      </c>
      <c r="AQ53" s="17">
        <f t="shared" si="28"/>
        <v>0</v>
      </c>
      <c r="AR53" s="159">
        <v>0</v>
      </c>
      <c r="AS53" s="149">
        <f t="shared" si="21"/>
        <v>0</v>
      </c>
      <c r="AT53" s="220">
        <f t="shared" si="29"/>
        <v>0</v>
      </c>
    </row>
    <row r="54" spans="1:50" x14ac:dyDescent="0.3">
      <c r="A54" s="16">
        <f t="shared" si="14"/>
        <v>84</v>
      </c>
      <c r="B54" s="68"/>
      <c r="C54" s="69"/>
      <c r="E54" s="66">
        <v>0.05</v>
      </c>
      <c r="F54" s="73"/>
      <c r="G54" s="17">
        <f t="shared" si="30"/>
        <v>4.2</v>
      </c>
      <c r="N54" s="68"/>
      <c r="O54" s="69"/>
      <c r="P54" s="9"/>
      <c r="Q54" s="166"/>
      <c r="R54" s="149">
        <f t="shared" si="17"/>
        <v>0</v>
      </c>
      <c r="Z54" s="222"/>
      <c r="AA54" s="108"/>
      <c r="AE54" s="23"/>
      <c r="AF54" s="217"/>
      <c r="AG54" s="23"/>
      <c r="AH54" s="114"/>
      <c r="AL54" s="130"/>
      <c r="AM54" s="207"/>
      <c r="AN54" s="12" t="s">
        <v>67</v>
      </c>
      <c r="AO54" s="162">
        <v>0</v>
      </c>
      <c r="AP54" s="149">
        <f t="shared" si="13"/>
        <v>0</v>
      </c>
      <c r="AQ54" s="17">
        <f t="shared" si="28"/>
        <v>0</v>
      </c>
      <c r="AR54" s="159">
        <v>0</v>
      </c>
      <c r="AS54" s="149">
        <f t="shared" si="21"/>
        <v>0</v>
      </c>
      <c r="AT54" s="220">
        <f t="shared" si="29"/>
        <v>0</v>
      </c>
    </row>
    <row r="55" spans="1:50" x14ac:dyDescent="0.3">
      <c r="A55" s="16">
        <f t="shared" si="14"/>
        <v>84</v>
      </c>
      <c r="B55" s="68"/>
      <c r="C55" s="69"/>
      <c r="N55" s="68"/>
      <c r="O55" s="69"/>
      <c r="P55" s="9"/>
      <c r="Q55" s="166"/>
      <c r="R55" s="149">
        <f t="shared" si="17"/>
        <v>0</v>
      </c>
      <c r="Z55" s="222"/>
      <c r="AA55" s="108"/>
      <c r="AE55" s="23"/>
      <c r="AF55" s="217"/>
      <c r="AG55" s="23"/>
      <c r="AH55" s="114"/>
      <c r="AL55" s="125"/>
      <c r="AM55" s="69"/>
      <c r="AN55" s="22"/>
      <c r="AQ55" s="23"/>
      <c r="AR55" s="217"/>
      <c r="AS55" s="23"/>
      <c r="AT55" s="114"/>
    </row>
    <row r="56" spans="1:50" ht="15" thickBot="1" x14ac:dyDescent="0.35">
      <c r="A56" s="16">
        <f t="shared" si="14"/>
        <v>84</v>
      </c>
      <c r="B56" s="129"/>
      <c r="C56" s="73"/>
      <c r="D56" s="231"/>
      <c r="E56" s="24"/>
      <c r="F56" s="73"/>
      <c r="N56" s="68"/>
      <c r="O56" s="69"/>
      <c r="P56" s="9"/>
      <c r="Q56" s="166"/>
      <c r="R56" s="149">
        <f t="shared" ref="R56:R78" si="31">Q56*25.4/2/3.1416</f>
        <v>0</v>
      </c>
      <c r="Z56" s="223"/>
      <c r="AA56" s="108"/>
      <c r="AD56" s="39"/>
      <c r="AE56" s="33"/>
      <c r="AF56" s="218"/>
      <c r="AG56" s="33"/>
      <c r="AH56" s="219"/>
      <c r="AL56" s="125"/>
      <c r="AM56" s="69"/>
      <c r="AN56" s="22"/>
      <c r="AQ56" s="33"/>
      <c r="AR56" s="218"/>
      <c r="AS56" s="33"/>
      <c r="AT56" s="219"/>
    </row>
    <row r="57" spans="1:50" s="147" customFormat="1" ht="25.8" thickTop="1" thickBot="1" x14ac:dyDescent="0.45">
      <c r="A57" s="97">
        <f t="shared" si="14"/>
        <v>84</v>
      </c>
      <c r="B57" s="179"/>
      <c r="C57" s="139"/>
      <c r="D57" s="140"/>
      <c r="E57" s="141"/>
      <c r="F57" s="142"/>
      <c r="G57" s="143"/>
      <c r="H57" s="141"/>
      <c r="I57" s="142"/>
      <c r="J57" s="143"/>
      <c r="K57" s="141"/>
      <c r="L57" s="143"/>
      <c r="M57" s="142"/>
      <c r="N57" s="142"/>
      <c r="O57" s="142"/>
      <c r="P57" s="148" t="s">
        <v>18</v>
      </c>
      <c r="Q57" s="171"/>
      <c r="R57" s="144"/>
      <c r="S57" s="145"/>
      <c r="T57" s="144"/>
      <c r="U57" s="144"/>
      <c r="V57" s="145"/>
      <c r="W57" s="144"/>
      <c r="X57" s="202"/>
      <c r="Y57" s="142"/>
      <c r="Z57" s="142"/>
      <c r="AA57" s="142"/>
      <c r="AB57" s="140"/>
      <c r="AD57" s="145"/>
      <c r="AF57" s="145"/>
      <c r="AH57" s="145"/>
      <c r="AI57" s="142"/>
      <c r="AJ57" s="191"/>
      <c r="AK57" s="146"/>
      <c r="AL57" s="146"/>
      <c r="AM57" s="142"/>
      <c r="AN57" s="140"/>
      <c r="AP57" s="145"/>
      <c r="AR57" s="145"/>
      <c r="AT57" s="145"/>
      <c r="AU57" s="142"/>
      <c r="AV57" s="199"/>
    </row>
    <row r="58" spans="1:50" ht="15.6" x14ac:dyDescent="0.3">
      <c r="B58" s="68"/>
      <c r="C58" s="69"/>
      <c r="D58" s="359" t="s">
        <v>0</v>
      </c>
      <c r="E58" s="359"/>
      <c r="F58" s="359"/>
      <c r="G58" s="359"/>
      <c r="H58" s="359"/>
      <c r="I58" s="359"/>
      <c r="J58" s="359"/>
      <c r="K58" s="359"/>
      <c r="L58" s="359"/>
      <c r="M58" s="359"/>
      <c r="N58" s="154"/>
      <c r="O58" s="212"/>
      <c r="P58" s="181" t="s">
        <v>1</v>
      </c>
      <c r="Q58" s="162"/>
      <c r="R58" s="149">
        <f t="shared" si="31"/>
        <v>0</v>
      </c>
      <c r="S58" s="67"/>
      <c r="T58" s="24"/>
      <c r="U58" s="15"/>
      <c r="V58" s="17"/>
      <c r="W58" s="24"/>
      <c r="Z58" s="68"/>
      <c r="AA58" s="69"/>
      <c r="AB58" s="181" t="s">
        <v>175</v>
      </c>
      <c r="AC58" s="66"/>
      <c r="AD58" s="15"/>
      <c r="AE58" s="67"/>
      <c r="AF58" s="158"/>
      <c r="AG58" s="15"/>
      <c r="AH58" s="17"/>
      <c r="AI58" s="24"/>
      <c r="AJ58" s="192"/>
      <c r="AK58" s="17"/>
      <c r="AL58" s="130"/>
      <c r="AM58" s="207"/>
      <c r="AN58" s="181" t="s">
        <v>207</v>
      </c>
      <c r="AO58" s="66"/>
      <c r="AP58" s="15"/>
      <c r="AQ58" s="67"/>
      <c r="AR58" s="24"/>
      <c r="AS58" s="15"/>
      <c r="AT58" s="17"/>
      <c r="AU58" s="24"/>
      <c r="AV58" s="192"/>
      <c r="AW58" s="17"/>
      <c r="AX58" s="177"/>
    </row>
    <row r="59" spans="1:50" x14ac:dyDescent="0.3">
      <c r="A59" s="108">
        <f>G6</f>
        <v>84</v>
      </c>
      <c r="B59" s="68"/>
      <c r="C59" s="69"/>
      <c r="D59" s="22" t="s">
        <v>2</v>
      </c>
      <c r="F59" s="73"/>
      <c r="I59" s="73"/>
      <c r="N59" s="68">
        <v>93</v>
      </c>
      <c r="P59" s="116" t="s">
        <v>6</v>
      </c>
      <c r="Q59" s="162">
        <v>12</v>
      </c>
      <c r="R59" s="149">
        <f t="shared" si="31"/>
        <v>48.510313216195563</v>
      </c>
      <c r="S59" s="17">
        <f>R59/A59</f>
        <v>0.57750372876423284</v>
      </c>
      <c r="T59" s="24"/>
      <c r="U59" s="15"/>
      <c r="V59" s="17"/>
      <c r="W59" s="24"/>
      <c r="Z59" s="68">
        <v>153</v>
      </c>
      <c r="AA59" s="69"/>
      <c r="AB59" s="121" t="s">
        <v>6</v>
      </c>
      <c r="AC59" s="162">
        <v>12</v>
      </c>
      <c r="AD59" s="149">
        <f>AC59*25.4/3.1416/2</f>
        <v>48.510313216195563</v>
      </c>
      <c r="AE59" s="17">
        <f t="shared" ref="AE59:AE90" si="32">AD59/A59</f>
        <v>0.57750372876423284</v>
      </c>
      <c r="AF59" s="158"/>
      <c r="AG59" s="15"/>
      <c r="AH59" s="17"/>
      <c r="AI59" s="24"/>
      <c r="AJ59" s="192"/>
      <c r="AK59" s="17"/>
      <c r="AL59" s="130">
        <v>217</v>
      </c>
      <c r="AM59" s="207"/>
      <c r="AN59" s="9" t="s">
        <v>208</v>
      </c>
      <c r="AO59" s="162">
        <v>2</v>
      </c>
      <c r="AP59" s="149">
        <f>AO59*25.4/3.1416/2</f>
        <v>8.0850522026992611</v>
      </c>
      <c r="AQ59" s="17">
        <f t="shared" ref="AQ59:AQ92" si="33">AP59/A59</f>
        <v>9.6250621460705482E-2</v>
      </c>
      <c r="AR59" s="24"/>
      <c r="AS59" s="15"/>
      <c r="AT59" s="17"/>
      <c r="AU59" s="24"/>
      <c r="AV59" s="192"/>
      <c r="AW59" s="17"/>
      <c r="AX59" s="96"/>
    </row>
    <row r="60" spans="1:50" x14ac:dyDescent="0.3">
      <c r="A60" s="16">
        <f>A59</f>
        <v>84</v>
      </c>
      <c r="B60" s="68">
        <v>79</v>
      </c>
      <c r="C60" s="69"/>
      <c r="D60" s="22" t="s">
        <v>5</v>
      </c>
      <c r="E60" s="162">
        <v>3.5</v>
      </c>
      <c r="F60" s="149">
        <f>E60*25.4/3.1416/2</f>
        <v>14.148841354723707</v>
      </c>
      <c r="G60" s="17">
        <f>F60/A60</f>
        <v>0.16843858755623461</v>
      </c>
      <c r="H60" s="158">
        <v>12</v>
      </c>
      <c r="I60" s="149">
        <f>H60*25.4</f>
        <v>304.79999999999995</v>
      </c>
      <c r="J60" s="151">
        <f>I60/A60</f>
        <v>3.6285714285714281</v>
      </c>
      <c r="K60" s="24" t="s">
        <v>102</v>
      </c>
      <c r="N60" s="68">
        <v>94</v>
      </c>
      <c r="O60" s="69">
        <v>676</v>
      </c>
      <c r="P60" s="116" t="s">
        <v>115</v>
      </c>
      <c r="Q60" s="162">
        <v>8</v>
      </c>
      <c r="R60" s="149">
        <f t="shared" si="31"/>
        <v>32.340208810797044</v>
      </c>
      <c r="S60" s="17">
        <f t="shared" ref="S60:S92" si="34">R60/A60</f>
        <v>0.38500248584282193</v>
      </c>
      <c r="T60" s="158">
        <v>11</v>
      </c>
      <c r="U60" s="149">
        <f>T60*25.4</f>
        <v>279.39999999999998</v>
      </c>
      <c r="V60" s="151">
        <f>U60/A60</f>
        <v>3.3261904761904759</v>
      </c>
      <c r="W60" s="24" t="s">
        <v>112</v>
      </c>
      <c r="Z60" s="68">
        <v>154</v>
      </c>
      <c r="AA60" s="69">
        <v>706</v>
      </c>
      <c r="AB60" s="121" t="s">
        <v>115</v>
      </c>
      <c r="AC60" s="162">
        <v>8</v>
      </c>
      <c r="AD60" s="149">
        <f t="shared" ref="AD60:AD123" si="35">AC60*25.4/3.1416/2</f>
        <v>32.340208810797044</v>
      </c>
      <c r="AE60" s="17">
        <f t="shared" si="32"/>
        <v>0.38500248584282193</v>
      </c>
      <c r="AF60" s="158">
        <v>11</v>
      </c>
      <c r="AG60" s="149">
        <f>AF60*25.4</f>
        <v>279.39999999999998</v>
      </c>
      <c r="AH60" s="151">
        <f t="shared" ref="AH60:AH96" si="36">AG60/A60</f>
        <v>3.3261904761904759</v>
      </c>
      <c r="AI60" s="24" t="s">
        <v>112</v>
      </c>
      <c r="AJ60" s="192"/>
      <c r="AK60" s="17"/>
      <c r="AL60" s="130">
        <v>218</v>
      </c>
      <c r="AM60" s="207"/>
      <c r="AN60" s="121" t="s">
        <v>6</v>
      </c>
      <c r="AO60" s="162">
        <v>5.5</v>
      </c>
      <c r="AP60" s="149">
        <f t="shared" ref="AP60:AP123" si="37">AO60*25.4/3.1416/2</f>
        <v>22.233893557422967</v>
      </c>
      <c r="AQ60" s="17">
        <f t="shared" si="33"/>
        <v>0.2646892090169401</v>
      </c>
      <c r="AR60" s="24"/>
      <c r="AS60" s="15"/>
      <c r="AT60" s="17"/>
      <c r="AU60" s="24"/>
      <c r="AV60" s="192"/>
      <c r="AW60" s="17"/>
      <c r="AX60" s="96"/>
    </row>
    <row r="61" spans="1:50" x14ac:dyDescent="0.3">
      <c r="A61" s="16">
        <f>A60</f>
        <v>84</v>
      </c>
      <c r="B61" s="68">
        <v>80</v>
      </c>
      <c r="C61" s="69"/>
      <c r="D61" s="22" t="s">
        <v>4</v>
      </c>
      <c r="E61" s="162">
        <v>3.5</v>
      </c>
      <c r="F61" s="149">
        <f t="shared" ref="F61:F83" si="38">E61*25.4/3.1416/2</f>
        <v>14.148841354723707</v>
      </c>
      <c r="G61" s="17">
        <f t="shared" ref="G61:G68" si="39">F61/A61</f>
        <v>0.16843858755623461</v>
      </c>
      <c r="H61" s="158">
        <v>12</v>
      </c>
      <c r="I61" s="149">
        <f t="shared" ref="I61:I68" si="40">H61*25.4</f>
        <v>304.79999999999995</v>
      </c>
      <c r="J61" s="151">
        <f t="shared" ref="J61:J68" si="41">I61/A61</f>
        <v>3.6285714285714281</v>
      </c>
      <c r="K61" s="24" t="s">
        <v>102</v>
      </c>
      <c r="N61" s="68"/>
      <c r="O61" s="69">
        <v>677</v>
      </c>
      <c r="P61" s="116" t="s">
        <v>116</v>
      </c>
      <c r="Q61" s="162">
        <v>3.5</v>
      </c>
      <c r="R61" s="149">
        <f t="shared" si="31"/>
        <v>14.148841354723707</v>
      </c>
      <c r="S61" s="17">
        <f t="shared" si="34"/>
        <v>0.16843858755623461</v>
      </c>
      <c r="T61" s="158">
        <v>11</v>
      </c>
      <c r="U61" s="149">
        <f t="shared" ref="U61:U124" si="42">T61*25.4</f>
        <v>279.39999999999998</v>
      </c>
      <c r="V61" s="151">
        <f t="shared" ref="V61:V96" si="43">U61/A61</f>
        <v>3.3261904761904759</v>
      </c>
      <c r="W61" s="24" t="s">
        <v>112</v>
      </c>
      <c r="Z61" s="68"/>
      <c r="AA61" s="69">
        <v>707</v>
      </c>
      <c r="AB61" s="121" t="s">
        <v>116</v>
      </c>
      <c r="AC61" s="162">
        <v>3.5</v>
      </c>
      <c r="AD61" s="149">
        <f t="shared" si="35"/>
        <v>14.148841354723707</v>
      </c>
      <c r="AE61" s="17">
        <f t="shared" si="32"/>
        <v>0.16843858755623461</v>
      </c>
      <c r="AF61" s="158">
        <v>11</v>
      </c>
      <c r="AG61" s="149">
        <f t="shared" ref="AG61:AG124" si="44">AF61*25.4</f>
        <v>279.39999999999998</v>
      </c>
      <c r="AH61" s="151">
        <f t="shared" si="36"/>
        <v>3.3261904761904759</v>
      </c>
      <c r="AI61" s="24" t="s">
        <v>112</v>
      </c>
      <c r="AJ61" s="192"/>
      <c r="AK61" s="17"/>
      <c r="AL61" s="130">
        <v>219</v>
      </c>
      <c r="AM61" s="207">
        <v>736</v>
      </c>
      <c r="AN61" s="121" t="s">
        <v>115</v>
      </c>
      <c r="AO61" s="162">
        <v>5</v>
      </c>
      <c r="AP61" s="149">
        <f t="shared" si="37"/>
        <v>20.212630506748155</v>
      </c>
      <c r="AQ61" s="17">
        <f t="shared" si="33"/>
        <v>0.24062655365176375</v>
      </c>
      <c r="AR61" s="159">
        <v>9</v>
      </c>
      <c r="AS61" s="149">
        <f>AR61*25.4</f>
        <v>228.6</v>
      </c>
      <c r="AT61" s="151">
        <f t="shared" ref="AT61:AT91" si="45">AS61/A61</f>
        <v>2.7214285714285715</v>
      </c>
      <c r="AU61" s="24" t="s">
        <v>112</v>
      </c>
      <c r="AV61" s="192"/>
      <c r="AW61" s="17"/>
      <c r="AX61" s="96"/>
    </row>
    <row r="62" spans="1:50" x14ac:dyDescent="0.3">
      <c r="A62" s="16">
        <f t="shared" ref="A62:A123" si="46">A61</f>
        <v>84</v>
      </c>
      <c r="B62" s="68">
        <v>81</v>
      </c>
      <c r="C62" s="69">
        <v>946</v>
      </c>
      <c r="D62" s="22" t="s">
        <v>7</v>
      </c>
      <c r="E62" s="162">
        <v>3.5</v>
      </c>
      <c r="F62" s="149">
        <f t="shared" si="38"/>
        <v>14.148841354723707</v>
      </c>
      <c r="G62" s="17">
        <f t="shared" si="39"/>
        <v>0.16843858755623461</v>
      </c>
      <c r="H62" s="158">
        <v>11</v>
      </c>
      <c r="I62" s="149">
        <f t="shared" si="40"/>
        <v>279.39999999999998</v>
      </c>
      <c r="J62" s="151">
        <f t="shared" si="41"/>
        <v>3.3261904761904759</v>
      </c>
      <c r="K62" s="24" t="s">
        <v>103</v>
      </c>
      <c r="N62" s="68"/>
      <c r="O62" s="207">
        <v>674</v>
      </c>
      <c r="P62" s="116" t="s">
        <v>117</v>
      </c>
      <c r="Q62" s="162">
        <v>2</v>
      </c>
      <c r="R62" s="149">
        <f t="shared" si="31"/>
        <v>8.0850522026992611</v>
      </c>
      <c r="S62" s="17">
        <f t="shared" si="34"/>
        <v>9.6250621460705482E-2</v>
      </c>
      <c r="T62" s="158">
        <v>7</v>
      </c>
      <c r="U62" s="149">
        <f t="shared" si="42"/>
        <v>177.79999999999998</v>
      </c>
      <c r="V62" s="151">
        <f t="shared" si="43"/>
        <v>2.1166666666666663</v>
      </c>
      <c r="W62" s="24" t="s">
        <v>102</v>
      </c>
      <c r="Y62" s="73"/>
      <c r="Z62" s="77"/>
      <c r="AA62" s="207">
        <v>704</v>
      </c>
      <c r="AB62" s="121" t="s">
        <v>117</v>
      </c>
      <c r="AC62" s="162">
        <v>2</v>
      </c>
      <c r="AD62" s="149">
        <f t="shared" si="35"/>
        <v>8.0850522026992611</v>
      </c>
      <c r="AE62" s="17">
        <f t="shared" si="32"/>
        <v>9.6250621460705482E-2</v>
      </c>
      <c r="AF62" s="158">
        <v>7</v>
      </c>
      <c r="AG62" s="149">
        <f t="shared" si="44"/>
        <v>177.79999999999998</v>
      </c>
      <c r="AH62" s="151">
        <f t="shared" si="36"/>
        <v>2.1166666666666663</v>
      </c>
      <c r="AI62" s="24" t="s">
        <v>102</v>
      </c>
      <c r="AJ62" s="192"/>
      <c r="AK62" s="17"/>
      <c r="AL62" s="130"/>
      <c r="AM62" s="207">
        <v>737</v>
      </c>
      <c r="AN62" s="121" t="s">
        <v>116</v>
      </c>
      <c r="AO62" s="162">
        <v>2.5</v>
      </c>
      <c r="AP62" s="149">
        <f t="shared" si="37"/>
        <v>10.106315253374078</v>
      </c>
      <c r="AQ62" s="17">
        <f t="shared" si="33"/>
        <v>0.12031327682588187</v>
      </c>
      <c r="AR62" s="159">
        <v>9</v>
      </c>
      <c r="AS62" s="149">
        <f t="shared" ref="AS62:AS125" si="47">AR62*25.4</f>
        <v>228.6</v>
      </c>
      <c r="AT62" s="151">
        <f t="shared" si="45"/>
        <v>2.7214285714285715</v>
      </c>
      <c r="AU62" s="24" t="s">
        <v>112</v>
      </c>
      <c r="AV62" s="192"/>
      <c r="AW62" s="17"/>
      <c r="AX62" s="96"/>
    </row>
    <row r="63" spans="1:50" x14ac:dyDescent="0.3">
      <c r="A63" s="16">
        <f t="shared" si="46"/>
        <v>84</v>
      </c>
      <c r="B63" s="68"/>
      <c r="C63" s="69"/>
      <c r="D63" s="22" t="s">
        <v>104</v>
      </c>
      <c r="E63" s="162">
        <v>3.5</v>
      </c>
      <c r="F63" s="149">
        <f t="shared" si="38"/>
        <v>14.148841354723707</v>
      </c>
      <c r="G63" s="17">
        <f t="shared" si="39"/>
        <v>0.16843858755623461</v>
      </c>
      <c r="H63" s="158">
        <v>12</v>
      </c>
      <c r="I63" s="149">
        <f t="shared" si="40"/>
        <v>304.79999999999995</v>
      </c>
      <c r="J63" s="151">
        <f t="shared" si="41"/>
        <v>3.6285714285714281</v>
      </c>
      <c r="K63" s="24" t="s">
        <v>102</v>
      </c>
      <c r="N63" s="68">
        <v>95</v>
      </c>
      <c r="O63" s="16">
        <v>681.68200000000002</v>
      </c>
      <c r="P63" s="116" t="s">
        <v>173</v>
      </c>
      <c r="Q63" s="162">
        <v>7.5</v>
      </c>
      <c r="R63" s="149">
        <f t="shared" si="31"/>
        <v>30.318945760122233</v>
      </c>
      <c r="S63" s="17">
        <f t="shared" si="34"/>
        <v>0.36093983047764561</v>
      </c>
      <c r="T63" s="158">
        <v>26</v>
      </c>
      <c r="U63" s="149">
        <f t="shared" si="42"/>
        <v>660.4</v>
      </c>
      <c r="V63" s="151">
        <f t="shared" si="43"/>
        <v>7.8619047619047615</v>
      </c>
      <c r="W63" s="24" t="s">
        <v>118</v>
      </c>
      <c r="Z63" s="68">
        <v>155</v>
      </c>
      <c r="AA63" s="69">
        <v>711.71299999999997</v>
      </c>
      <c r="AB63" s="121" t="s">
        <v>173</v>
      </c>
      <c r="AC63" s="162">
        <v>8</v>
      </c>
      <c r="AD63" s="149">
        <f t="shared" si="35"/>
        <v>32.340208810797044</v>
      </c>
      <c r="AE63" s="17">
        <f t="shared" si="32"/>
        <v>0.38500248584282193</v>
      </c>
      <c r="AF63" s="158">
        <v>28</v>
      </c>
      <c r="AG63" s="149">
        <f t="shared" si="44"/>
        <v>711.19999999999993</v>
      </c>
      <c r="AH63" s="151">
        <f t="shared" si="36"/>
        <v>8.466666666666665</v>
      </c>
      <c r="AI63" s="24" t="s">
        <v>118</v>
      </c>
      <c r="AJ63" s="192"/>
      <c r="AK63" s="17"/>
      <c r="AL63" s="130"/>
      <c r="AM63" s="207">
        <v>734</v>
      </c>
      <c r="AN63" s="121" t="s">
        <v>117</v>
      </c>
      <c r="AO63" s="162">
        <v>2</v>
      </c>
      <c r="AP63" s="149">
        <f t="shared" si="37"/>
        <v>8.0850522026992611</v>
      </c>
      <c r="AQ63" s="17">
        <f t="shared" si="33"/>
        <v>9.6250621460705482E-2</v>
      </c>
      <c r="AR63" s="159">
        <v>7</v>
      </c>
      <c r="AS63" s="149">
        <f t="shared" si="47"/>
        <v>177.79999999999998</v>
      </c>
      <c r="AT63" s="151">
        <f t="shared" si="45"/>
        <v>2.1166666666666663</v>
      </c>
      <c r="AU63" s="24" t="s">
        <v>102</v>
      </c>
      <c r="AV63" s="192"/>
      <c r="AW63" s="17"/>
      <c r="AX63" s="96"/>
    </row>
    <row r="64" spans="1:50" x14ac:dyDescent="0.3">
      <c r="A64" s="16">
        <f t="shared" si="46"/>
        <v>84</v>
      </c>
      <c r="B64" s="68">
        <v>82</v>
      </c>
      <c r="C64" s="69"/>
      <c r="D64" s="22" t="s">
        <v>9</v>
      </c>
      <c r="E64" s="162">
        <v>5</v>
      </c>
      <c r="F64" s="149">
        <f t="shared" si="38"/>
        <v>20.212630506748155</v>
      </c>
      <c r="G64" s="17">
        <f t="shared" si="39"/>
        <v>0.24062655365176375</v>
      </c>
      <c r="H64" s="158"/>
      <c r="I64" s="149">
        <f t="shared" si="40"/>
        <v>0</v>
      </c>
      <c r="J64" s="151">
        <f t="shared" si="41"/>
        <v>0</v>
      </c>
      <c r="N64" s="68"/>
      <c r="P64" s="116" t="s">
        <v>105</v>
      </c>
      <c r="Q64" s="162">
        <v>8.5</v>
      </c>
      <c r="R64" s="149">
        <f t="shared" si="31"/>
        <v>34.361471861471856</v>
      </c>
      <c r="S64" s="17">
        <f t="shared" si="34"/>
        <v>0.40906514120799831</v>
      </c>
      <c r="T64" s="158">
        <v>26</v>
      </c>
      <c r="U64" s="149">
        <f t="shared" si="42"/>
        <v>660.4</v>
      </c>
      <c r="V64" s="151">
        <f t="shared" si="43"/>
        <v>7.8619047619047615</v>
      </c>
      <c r="W64" s="24" t="s">
        <v>119</v>
      </c>
      <c r="Z64" s="68"/>
      <c r="AA64" s="69"/>
      <c r="AB64" s="121" t="s">
        <v>105</v>
      </c>
      <c r="AC64" s="162">
        <v>9</v>
      </c>
      <c r="AD64" s="149">
        <f t="shared" si="35"/>
        <v>36.382734912146674</v>
      </c>
      <c r="AE64" s="17">
        <f t="shared" si="32"/>
        <v>0.43312779657317468</v>
      </c>
      <c r="AF64" s="158">
        <v>28</v>
      </c>
      <c r="AG64" s="149">
        <f t="shared" si="44"/>
        <v>711.19999999999993</v>
      </c>
      <c r="AH64" s="151">
        <f t="shared" si="36"/>
        <v>8.466666666666665</v>
      </c>
      <c r="AI64" s="24" t="s">
        <v>119</v>
      </c>
      <c r="AJ64" s="192"/>
      <c r="AK64" s="17"/>
      <c r="AL64" s="130">
        <v>220</v>
      </c>
      <c r="AM64" s="207"/>
      <c r="AN64" s="121" t="s">
        <v>120</v>
      </c>
      <c r="AO64" s="162">
        <v>4.5</v>
      </c>
      <c r="AP64" s="149">
        <f t="shared" si="37"/>
        <v>18.191367456073337</v>
      </c>
      <c r="AQ64" s="17">
        <f t="shared" si="33"/>
        <v>0.21656389828658734</v>
      </c>
      <c r="AR64" s="159"/>
      <c r="AS64" s="149">
        <f t="shared" si="47"/>
        <v>0</v>
      </c>
      <c r="AT64" s="151">
        <f t="shared" si="45"/>
        <v>0</v>
      </c>
      <c r="AU64" s="24"/>
      <c r="AV64" s="192"/>
      <c r="AW64" s="17"/>
      <c r="AX64" s="96"/>
    </row>
    <row r="65" spans="1:50" x14ac:dyDescent="0.3">
      <c r="A65" s="16">
        <f t="shared" si="46"/>
        <v>84</v>
      </c>
      <c r="B65" s="68">
        <v>83</v>
      </c>
      <c r="C65" s="69"/>
      <c r="D65" s="22" t="s">
        <v>11</v>
      </c>
      <c r="E65" s="162">
        <v>2.5</v>
      </c>
      <c r="F65" s="149">
        <f t="shared" si="38"/>
        <v>10.106315253374078</v>
      </c>
      <c r="G65" s="17">
        <f t="shared" si="39"/>
        <v>0.12031327682588187</v>
      </c>
      <c r="H65" s="158">
        <v>10</v>
      </c>
      <c r="I65" s="149">
        <f t="shared" si="40"/>
        <v>254</v>
      </c>
      <c r="J65" s="151">
        <f t="shared" si="41"/>
        <v>3.0238095238095237</v>
      </c>
      <c r="K65" s="24" t="s">
        <v>106</v>
      </c>
      <c r="N65" s="68">
        <v>96</v>
      </c>
      <c r="P65" s="116" t="s">
        <v>120</v>
      </c>
      <c r="Q65" s="162">
        <v>5.5</v>
      </c>
      <c r="R65" s="149">
        <f t="shared" si="31"/>
        <v>22.233893557422967</v>
      </c>
      <c r="S65" s="17">
        <f t="shared" si="34"/>
        <v>0.2646892090169401</v>
      </c>
      <c r="T65" s="158"/>
      <c r="U65" s="149">
        <f t="shared" si="42"/>
        <v>0</v>
      </c>
      <c r="V65" s="151">
        <f t="shared" si="43"/>
        <v>0</v>
      </c>
      <c r="W65" s="24"/>
      <c r="Z65" s="68">
        <v>156</v>
      </c>
      <c r="AB65" s="116" t="s">
        <v>120</v>
      </c>
      <c r="AC65" s="162">
        <v>5.5</v>
      </c>
      <c r="AD65" s="149">
        <f t="shared" si="35"/>
        <v>22.233893557422967</v>
      </c>
      <c r="AE65" s="17">
        <f t="shared" si="32"/>
        <v>0.2646892090169401</v>
      </c>
      <c r="AF65" s="158"/>
      <c r="AG65" s="149">
        <f t="shared" si="44"/>
        <v>0</v>
      </c>
      <c r="AH65" s="151">
        <f t="shared" si="36"/>
        <v>0</v>
      </c>
      <c r="AI65" s="24"/>
      <c r="AJ65" s="192"/>
      <c r="AK65" s="17"/>
      <c r="AL65" s="130">
        <v>221</v>
      </c>
      <c r="AM65" s="207">
        <v>1018</v>
      </c>
      <c r="AN65" s="121" t="s">
        <v>7</v>
      </c>
      <c r="AO65" s="162">
        <v>2.5</v>
      </c>
      <c r="AP65" s="149">
        <f t="shared" si="37"/>
        <v>10.106315253374078</v>
      </c>
      <c r="AQ65" s="17">
        <f t="shared" si="33"/>
        <v>0.12031327682588187</v>
      </c>
      <c r="AR65" s="159">
        <v>9</v>
      </c>
      <c r="AS65" s="149">
        <f t="shared" si="47"/>
        <v>228.6</v>
      </c>
      <c r="AT65" s="151">
        <f t="shared" si="45"/>
        <v>2.7214285714285715</v>
      </c>
      <c r="AU65" s="24" t="s">
        <v>102</v>
      </c>
      <c r="AV65" s="192"/>
      <c r="AW65" s="17"/>
      <c r="AX65" s="96"/>
    </row>
    <row r="66" spans="1:50" x14ac:dyDescent="0.3">
      <c r="A66" s="16">
        <f t="shared" si="46"/>
        <v>84</v>
      </c>
      <c r="B66" s="68"/>
      <c r="C66" s="69"/>
      <c r="D66" s="22" t="s">
        <v>105</v>
      </c>
      <c r="E66" s="162">
        <v>3</v>
      </c>
      <c r="F66" s="149">
        <f t="shared" si="38"/>
        <v>12.127578304048891</v>
      </c>
      <c r="G66" s="17">
        <f t="shared" si="39"/>
        <v>0.14437593219105821</v>
      </c>
      <c r="H66" s="158">
        <v>10</v>
      </c>
      <c r="I66" s="149">
        <f t="shared" si="40"/>
        <v>254</v>
      </c>
      <c r="J66" s="151">
        <f t="shared" si="41"/>
        <v>3.0238095238095237</v>
      </c>
      <c r="K66" s="24" t="s">
        <v>102</v>
      </c>
      <c r="N66" s="68">
        <v>97</v>
      </c>
      <c r="O66" s="16">
        <v>790</v>
      </c>
      <c r="P66" s="116" t="s">
        <v>121</v>
      </c>
      <c r="Q66" s="162">
        <v>7</v>
      </c>
      <c r="R66" s="149">
        <f t="shared" si="31"/>
        <v>28.297682709447415</v>
      </c>
      <c r="S66" s="17">
        <f t="shared" si="34"/>
        <v>0.33687717511246923</v>
      </c>
      <c r="T66" s="158">
        <v>13</v>
      </c>
      <c r="U66" s="149">
        <f t="shared" si="42"/>
        <v>330.2</v>
      </c>
      <c r="V66" s="151">
        <f t="shared" si="43"/>
        <v>3.9309523809523808</v>
      </c>
      <c r="W66" s="24" t="s">
        <v>112</v>
      </c>
      <c r="Z66" s="68">
        <v>157</v>
      </c>
      <c r="AB66" s="116" t="s">
        <v>121</v>
      </c>
      <c r="AC66" s="162">
        <v>7</v>
      </c>
      <c r="AD66" s="149">
        <f t="shared" si="35"/>
        <v>28.297682709447415</v>
      </c>
      <c r="AE66" s="17">
        <f t="shared" si="32"/>
        <v>0.33687717511246923</v>
      </c>
      <c r="AF66" s="158">
        <v>13</v>
      </c>
      <c r="AG66" s="149">
        <f t="shared" si="44"/>
        <v>330.2</v>
      </c>
      <c r="AH66" s="151">
        <f t="shared" si="36"/>
        <v>3.9309523809523808</v>
      </c>
      <c r="AI66" s="24" t="s">
        <v>112</v>
      </c>
      <c r="AJ66" s="192"/>
      <c r="AK66" s="17"/>
      <c r="AL66" s="130"/>
      <c r="AM66" s="207"/>
      <c r="AN66" s="121" t="s">
        <v>105</v>
      </c>
      <c r="AO66" s="162">
        <v>2.5</v>
      </c>
      <c r="AP66" s="149">
        <f t="shared" si="37"/>
        <v>10.106315253374078</v>
      </c>
      <c r="AQ66" s="17">
        <f t="shared" si="33"/>
        <v>0.12031327682588187</v>
      </c>
      <c r="AR66" s="159"/>
      <c r="AS66" s="149">
        <f t="shared" si="47"/>
        <v>0</v>
      </c>
      <c r="AT66" s="151">
        <f t="shared" si="45"/>
        <v>0</v>
      </c>
      <c r="AU66" s="24"/>
      <c r="AV66" s="192"/>
      <c r="AW66" s="17"/>
      <c r="AX66" s="96"/>
    </row>
    <row r="67" spans="1:50" x14ac:dyDescent="0.3">
      <c r="A67" s="16">
        <f t="shared" si="46"/>
        <v>84</v>
      </c>
      <c r="B67" s="68">
        <v>84</v>
      </c>
      <c r="C67" s="69"/>
      <c r="D67" s="22" t="s">
        <v>107</v>
      </c>
      <c r="E67" s="162">
        <v>2</v>
      </c>
      <c r="F67" s="149">
        <f t="shared" si="38"/>
        <v>8.0850522026992611</v>
      </c>
      <c r="G67" s="17">
        <f t="shared" si="39"/>
        <v>9.6250621460705482E-2</v>
      </c>
      <c r="H67" s="158"/>
      <c r="I67" s="149">
        <f t="shared" si="40"/>
        <v>0</v>
      </c>
      <c r="J67" s="151">
        <f t="shared" si="41"/>
        <v>0</v>
      </c>
      <c r="N67" s="68"/>
      <c r="O67" s="16" t="s">
        <v>233</v>
      </c>
      <c r="P67" s="116" t="s">
        <v>116</v>
      </c>
      <c r="Q67" s="162">
        <v>3.5</v>
      </c>
      <c r="R67" s="149">
        <f t="shared" si="31"/>
        <v>14.148841354723707</v>
      </c>
      <c r="S67" s="17">
        <f t="shared" si="34"/>
        <v>0.16843858755623461</v>
      </c>
      <c r="T67" s="158">
        <v>13</v>
      </c>
      <c r="U67" s="149">
        <f t="shared" si="42"/>
        <v>330.2</v>
      </c>
      <c r="V67" s="151">
        <f t="shared" si="43"/>
        <v>3.9309523809523808</v>
      </c>
      <c r="W67" s="24" t="s">
        <v>102</v>
      </c>
      <c r="Z67" s="68"/>
      <c r="AB67" s="116" t="s">
        <v>116</v>
      </c>
      <c r="AC67" s="162">
        <v>3.5</v>
      </c>
      <c r="AD67" s="149">
        <f t="shared" si="35"/>
        <v>14.148841354723707</v>
      </c>
      <c r="AE67" s="17">
        <f t="shared" si="32"/>
        <v>0.16843858755623461</v>
      </c>
      <c r="AF67" s="158">
        <v>13</v>
      </c>
      <c r="AG67" s="149">
        <f t="shared" si="44"/>
        <v>330.2</v>
      </c>
      <c r="AH67" s="151">
        <f t="shared" si="36"/>
        <v>3.9309523809523808</v>
      </c>
      <c r="AI67" s="24" t="s">
        <v>102</v>
      </c>
      <c r="AJ67" s="192"/>
      <c r="AK67" s="17"/>
      <c r="AL67" s="130">
        <v>222</v>
      </c>
      <c r="AM67" s="207">
        <v>879</v>
      </c>
      <c r="AN67" s="121" t="s">
        <v>5</v>
      </c>
      <c r="AO67" s="162">
        <v>2.5</v>
      </c>
      <c r="AP67" s="149">
        <f t="shared" si="37"/>
        <v>10.106315253374078</v>
      </c>
      <c r="AQ67" s="17">
        <f t="shared" si="33"/>
        <v>0.12031327682588187</v>
      </c>
      <c r="AR67" s="159"/>
      <c r="AS67" s="149">
        <f t="shared" si="47"/>
        <v>0</v>
      </c>
      <c r="AT67" s="151">
        <f t="shared" si="45"/>
        <v>0</v>
      </c>
      <c r="AU67" s="24"/>
      <c r="AV67" s="192"/>
      <c r="AW67" s="17"/>
      <c r="AX67" s="96"/>
    </row>
    <row r="68" spans="1:50" x14ac:dyDescent="0.3">
      <c r="A68" s="16">
        <f t="shared" si="46"/>
        <v>84</v>
      </c>
      <c r="B68" s="68"/>
      <c r="C68" s="69"/>
      <c r="D68" s="22" t="s">
        <v>105</v>
      </c>
      <c r="E68" s="162">
        <v>2.5</v>
      </c>
      <c r="F68" s="149">
        <f t="shared" si="38"/>
        <v>10.106315253374078</v>
      </c>
      <c r="G68" s="17">
        <f t="shared" si="39"/>
        <v>0.12031327682588187</v>
      </c>
      <c r="H68" s="158">
        <v>8</v>
      </c>
      <c r="I68" s="149">
        <f t="shared" si="40"/>
        <v>203.2</v>
      </c>
      <c r="J68" s="151">
        <f t="shared" si="41"/>
        <v>2.4190476190476189</v>
      </c>
      <c r="K68" s="24" t="s">
        <v>102</v>
      </c>
      <c r="N68" s="68"/>
      <c r="P68" s="116" t="s">
        <v>105</v>
      </c>
      <c r="Q68" s="162">
        <v>5.5</v>
      </c>
      <c r="R68" s="149">
        <f t="shared" si="31"/>
        <v>22.233893557422967</v>
      </c>
      <c r="S68" s="17">
        <f t="shared" si="34"/>
        <v>0.2646892090169401</v>
      </c>
      <c r="T68" s="158"/>
      <c r="U68" s="149">
        <f t="shared" si="42"/>
        <v>0</v>
      </c>
      <c r="V68" s="151">
        <f t="shared" si="43"/>
        <v>0</v>
      </c>
      <c r="W68" s="24"/>
      <c r="Z68" s="68"/>
      <c r="AB68" s="116" t="s">
        <v>105</v>
      </c>
      <c r="AC68" s="162">
        <v>5.5</v>
      </c>
      <c r="AD68" s="149">
        <f t="shared" si="35"/>
        <v>22.233893557422967</v>
      </c>
      <c r="AE68" s="17">
        <f t="shared" si="32"/>
        <v>0.2646892090169401</v>
      </c>
      <c r="AF68" s="158"/>
      <c r="AG68" s="149">
        <f t="shared" si="44"/>
        <v>0</v>
      </c>
      <c r="AH68" s="151">
        <f t="shared" si="36"/>
        <v>0</v>
      </c>
      <c r="AI68" s="24"/>
      <c r="AJ68" s="192"/>
      <c r="AK68" s="17"/>
      <c r="AL68" s="130"/>
      <c r="AM68" s="207">
        <v>881</v>
      </c>
      <c r="AN68" s="121" t="s">
        <v>105</v>
      </c>
      <c r="AO68" s="162">
        <v>2.5</v>
      </c>
      <c r="AP68" s="149">
        <f t="shared" si="37"/>
        <v>10.106315253374078</v>
      </c>
      <c r="AQ68" s="17">
        <f t="shared" si="33"/>
        <v>0.12031327682588187</v>
      </c>
      <c r="AR68" s="159">
        <v>9</v>
      </c>
      <c r="AS68" s="149">
        <f t="shared" si="47"/>
        <v>228.6</v>
      </c>
      <c r="AT68" s="151">
        <f t="shared" si="45"/>
        <v>2.7214285714285715</v>
      </c>
      <c r="AU68" s="24" t="s">
        <v>102</v>
      </c>
      <c r="AV68" s="192"/>
      <c r="AW68" s="17"/>
      <c r="AX68" s="96"/>
    </row>
    <row r="69" spans="1:50" x14ac:dyDescent="0.3">
      <c r="A69" s="16">
        <f t="shared" si="46"/>
        <v>84</v>
      </c>
      <c r="B69" s="68"/>
      <c r="C69" s="69"/>
      <c r="E69" s="162"/>
      <c r="F69" s="149">
        <f t="shared" si="38"/>
        <v>0</v>
      </c>
      <c r="H69" s="158"/>
      <c r="I69" s="149"/>
      <c r="N69" s="68">
        <v>98</v>
      </c>
      <c r="O69" s="16">
        <v>795</v>
      </c>
      <c r="P69" s="116" t="s">
        <v>122</v>
      </c>
      <c r="Q69" s="162">
        <v>2.5</v>
      </c>
      <c r="R69" s="149">
        <f t="shared" si="31"/>
        <v>10.106315253374078</v>
      </c>
      <c r="S69" s="17">
        <f t="shared" si="34"/>
        <v>0.12031327682588187</v>
      </c>
      <c r="T69" s="158">
        <v>8</v>
      </c>
      <c r="U69" s="149">
        <f t="shared" si="42"/>
        <v>203.2</v>
      </c>
      <c r="V69" s="151">
        <f t="shared" si="43"/>
        <v>2.4190476190476189</v>
      </c>
      <c r="W69" s="24" t="s">
        <v>102</v>
      </c>
      <c r="Z69" s="68">
        <v>158</v>
      </c>
      <c r="AA69" s="16">
        <v>844</v>
      </c>
      <c r="AB69" s="116" t="s">
        <v>176</v>
      </c>
      <c r="AC69" s="162">
        <v>2.5</v>
      </c>
      <c r="AD69" s="149">
        <f t="shared" si="35"/>
        <v>10.106315253374078</v>
      </c>
      <c r="AE69" s="17">
        <f t="shared" si="32"/>
        <v>0.12031327682588187</v>
      </c>
      <c r="AF69" s="158">
        <v>8</v>
      </c>
      <c r="AG69" s="149">
        <f t="shared" si="44"/>
        <v>203.2</v>
      </c>
      <c r="AH69" s="151">
        <f t="shared" si="36"/>
        <v>2.4190476190476189</v>
      </c>
      <c r="AI69" s="24" t="s">
        <v>102</v>
      </c>
      <c r="AJ69" s="192"/>
      <c r="AK69" s="17"/>
      <c r="AL69" s="130"/>
      <c r="AM69" s="207">
        <v>880</v>
      </c>
      <c r="AN69" s="121" t="s">
        <v>209</v>
      </c>
      <c r="AO69" s="162"/>
      <c r="AP69" s="149">
        <f t="shared" si="37"/>
        <v>0</v>
      </c>
      <c r="AQ69" s="17">
        <f t="shared" si="33"/>
        <v>0</v>
      </c>
      <c r="AR69" s="159">
        <v>9</v>
      </c>
      <c r="AS69" s="149">
        <f t="shared" si="47"/>
        <v>228.6</v>
      </c>
      <c r="AT69" s="151">
        <f t="shared" si="45"/>
        <v>2.7214285714285715</v>
      </c>
      <c r="AU69" s="24" t="s">
        <v>102</v>
      </c>
      <c r="AV69" s="192"/>
      <c r="AW69" s="17"/>
      <c r="AX69" s="96"/>
    </row>
    <row r="70" spans="1:50" ht="15.6" x14ac:dyDescent="0.3">
      <c r="A70" s="16">
        <f t="shared" si="46"/>
        <v>84</v>
      </c>
      <c r="B70" s="68"/>
      <c r="C70" s="69"/>
      <c r="D70" s="180" t="s">
        <v>12</v>
      </c>
      <c r="E70" s="173"/>
      <c r="F70" s="149">
        <f t="shared" si="38"/>
        <v>0</v>
      </c>
      <c r="G70" s="67"/>
      <c r="H70" s="158"/>
      <c r="I70" s="149"/>
      <c r="N70" s="68">
        <v>99</v>
      </c>
      <c r="O70" s="16">
        <v>796</v>
      </c>
      <c r="P70" s="116" t="s">
        <v>123</v>
      </c>
      <c r="Q70" s="162">
        <v>2</v>
      </c>
      <c r="R70" s="149">
        <f t="shared" si="31"/>
        <v>8.0850522026992611</v>
      </c>
      <c r="S70" s="17">
        <f t="shared" si="34"/>
        <v>9.6250621460705482E-2</v>
      </c>
      <c r="T70" s="158">
        <v>7</v>
      </c>
      <c r="U70" s="149">
        <f t="shared" si="42"/>
        <v>177.79999999999998</v>
      </c>
      <c r="V70" s="151">
        <f t="shared" si="43"/>
        <v>2.1166666666666663</v>
      </c>
      <c r="W70" s="24" t="s">
        <v>102</v>
      </c>
      <c r="Z70" s="68">
        <v>159</v>
      </c>
      <c r="AA70" s="16">
        <v>845</v>
      </c>
      <c r="AB70" s="116" t="s">
        <v>177</v>
      </c>
      <c r="AC70" s="162">
        <v>2</v>
      </c>
      <c r="AD70" s="149">
        <f t="shared" si="35"/>
        <v>8.0850522026992611</v>
      </c>
      <c r="AE70" s="17">
        <f t="shared" si="32"/>
        <v>9.6250621460705482E-2</v>
      </c>
      <c r="AF70" s="158">
        <v>7</v>
      </c>
      <c r="AG70" s="149">
        <f t="shared" si="44"/>
        <v>177.79999999999998</v>
      </c>
      <c r="AH70" s="151">
        <f t="shared" si="36"/>
        <v>2.1166666666666663</v>
      </c>
      <c r="AI70" s="24" t="s">
        <v>102</v>
      </c>
      <c r="AJ70" s="192"/>
      <c r="AK70" s="17"/>
      <c r="AL70" s="130"/>
      <c r="AM70" s="207"/>
      <c r="AN70" s="122" t="s">
        <v>140</v>
      </c>
      <c r="AO70" s="162"/>
      <c r="AP70" s="149">
        <f t="shared" si="37"/>
        <v>0</v>
      </c>
      <c r="AQ70" s="17">
        <f t="shared" si="33"/>
        <v>0</v>
      </c>
      <c r="AR70" s="159"/>
      <c r="AS70" s="149">
        <f t="shared" si="47"/>
        <v>0</v>
      </c>
      <c r="AT70" s="151">
        <f t="shared" si="45"/>
        <v>0</v>
      </c>
      <c r="AU70" s="24"/>
      <c r="AV70" s="192"/>
      <c r="AW70" s="17"/>
      <c r="AX70" s="96"/>
    </row>
    <row r="71" spans="1:50" x14ac:dyDescent="0.3">
      <c r="A71" s="16">
        <f t="shared" si="46"/>
        <v>84</v>
      </c>
      <c r="B71" s="68">
        <v>85</v>
      </c>
      <c r="C71" s="69"/>
      <c r="D71" s="22" t="s">
        <v>108</v>
      </c>
      <c r="E71" s="162">
        <v>2.5</v>
      </c>
      <c r="F71" s="149">
        <f t="shared" si="38"/>
        <v>10.106315253374078</v>
      </c>
      <c r="G71" s="17">
        <f t="shared" ref="G71:G77" si="48">F71/A76</f>
        <v>0.12031327682588187</v>
      </c>
      <c r="H71" s="158">
        <v>12</v>
      </c>
      <c r="I71" s="149">
        <f t="shared" ref="I71:I77" si="49">H71*25.4</f>
        <v>304.79999999999995</v>
      </c>
      <c r="J71" s="151">
        <f t="shared" ref="J71:J77" si="50">I71/A76</f>
        <v>3.6285714285714281</v>
      </c>
      <c r="K71" s="24" t="s">
        <v>109</v>
      </c>
      <c r="N71" s="68">
        <v>100</v>
      </c>
      <c r="P71" s="116" t="s">
        <v>7</v>
      </c>
      <c r="Q71" s="162">
        <v>4.5</v>
      </c>
      <c r="R71" s="149">
        <f t="shared" si="31"/>
        <v>18.191367456073337</v>
      </c>
      <c r="S71" s="17">
        <f t="shared" si="34"/>
        <v>0.21656389828658734</v>
      </c>
      <c r="T71" s="158"/>
      <c r="U71" s="149">
        <f t="shared" si="42"/>
        <v>0</v>
      </c>
      <c r="V71" s="151">
        <f t="shared" si="43"/>
        <v>0</v>
      </c>
      <c r="W71" s="24"/>
      <c r="Z71" s="68">
        <v>160</v>
      </c>
      <c r="AB71" s="116" t="s">
        <v>7</v>
      </c>
      <c r="AC71" s="162">
        <v>4.5</v>
      </c>
      <c r="AD71" s="149">
        <f t="shared" si="35"/>
        <v>18.191367456073337</v>
      </c>
      <c r="AE71" s="17">
        <f t="shared" si="32"/>
        <v>0.21656389828658734</v>
      </c>
      <c r="AF71" s="158"/>
      <c r="AG71" s="149">
        <f t="shared" si="44"/>
        <v>0</v>
      </c>
      <c r="AH71" s="151">
        <f t="shared" si="36"/>
        <v>0</v>
      </c>
      <c r="AI71" s="24"/>
      <c r="AJ71" s="192"/>
      <c r="AK71" s="17"/>
      <c r="AL71" s="130">
        <v>223</v>
      </c>
      <c r="AM71" s="207"/>
      <c r="AN71" s="121" t="s">
        <v>141</v>
      </c>
      <c r="AO71" s="162">
        <v>5</v>
      </c>
      <c r="AP71" s="149">
        <f t="shared" si="37"/>
        <v>20.212630506748155</v>
      </c>
      <c r="AQ71" s="17">
        <f t="shared" si="33"/>
        <v>0.24062655365176375</v>
      </c>
      <c r="AR71" s="159"/>
      <c r="AS71" s="149">
        <f t="shared" si="47"/>
        <v>0</v>
      </c>
      <c r="AT71" s="151">
        <f t="shared" si="45"/>
        <v>0</v>
      </c>
      <c r="AU71" s="24"/>
      <c r="AV71" s="192"/>
      <c r="AW71" s="17"/>
      <c r="AX71" s="96"/>
    </row>
    <row r="72" spans="1:50" x14ac:dyDescent="0.3">
      <c r="A72" s="16">
        <f t="shared" si="46"/>
        <v>84</v>
      </c>
      <c r="B72" s="68">
        <v>87</v>
      </c>
      <c r="C72" s="69">
        <v>780</v>
      </c>
      <c r="D72" s="22" t="s">
        <v>5</v>
      </c>
      <c r="E72" s="162">
        <v>2.5</v>
      </c>
      <c r="F72" s="149">
        <f t="shared" si="38"/>
        <v>10.106315253374078</v>
      </c>
      <c r="G72" s="17">
        <f t="shared" si="48"/>
        <v>0.12031327682588187</v>
      </c>
      <c r="H72" s="158"/>
      <c r="I72" s="149">
        <f t="shared" si="49"/>
        <v>0</v>
      </c>
      <c r="J72" s="151">
        <f t="shared" si="50"/>
        <v>0</v>
      </c>
      <c r="L72" s="25"/>
      <c r="N72" s="68"/>
      <c r="O72" s="16">
        <v>984</v>
      </c>
      <c r="P72" s="116" t="s">
        <v>124</v>
      </c>
      <c r="Q72" s="162">
        <v>5.5</v>
      </c>
      <c r="R72" s="149">
        <f t="shared" si="31"/>
        <v>22.233893557422967</v>
      </c>
      <c r="S72" s="17">
        <f t="shared" si="34"/>
        <v>0.2646892090169401</v>
      </c>
      <c r="T72" s="158">
        <v>16</v>
      </c>
      <c r="U72" s="149">
        <f t="shared" si="42"/>
        <v>406.4</v>
      </c>
      <c r="V72" s="151">
        <f t="shared" si="43"/>
        <v>4.8380952380952378</v>
      </c>
      <c r="W72" s="24" t="s">
        <v>102</v>
      </c>
      <c r="Z72" s="68"/>
      <c r="AA72" s="16">
        <v>1009</v>
      </c>
      <c r="AB72" s="116" t="s">
        <v>124</v>
      </c>
      <c r="AC72" s="162">
        <v>5.5</v>
      </c>
      <c r="AD72" s="149">
        <f t="shared" si="35"/>
        <v>22.233893557422967</v>
      </c>
      <c r="AE72" s="17">
        <f t="shared" si="32"/>
        <v>0.2646892090169401</v>
      </c>
      <c r="AF72" s="158">
        <v>16</v>
      </c>
      <c r="AG72" s="149">
        <f t="shared" si="44"/>
        <v>406.4</v>
      </c>
      <c r="AH72" s="151">
        <f t="shared" si="36"/>
        <v>4.8380952380952378</v>
      </c>
      <c r="AI72" s="24" t="s">
        <v>102</v>
      </c>
      <c r="AJ72" s="192"/>
      <c r="AK72" s="17"/>
      <c r="AL72" s="130"/>
      <c r="AM72" s="207"/>
      <c r="AN72" s="121" t="s">
        <v>187</v>
      </c>
      <c r="AO72" s="162">
        <v>3</v>
      </c>
      <c r="AP72" s="149">
        <f t="shared" si="37"/>
        <v>12.127578304048891</v>
      </c>
      <c r="AQ72" s="17">
        <f t="shared" si="33"/>
        <v>0.14437593219105821</v>
      </c>
      <c r="AR72" s="159">
        <v>11</v>
      </c>
      <c r="AS72" s="149">
        <f t="shared" si="47"/>
        <v>279.39999999999998</v>
      </c>
      <c r="AT72" s="151">
        <f t="shared" si="45"/>
        <v>3.3261904761904759</v>
      </c>
      <c r="AU72" s="24" t="s">
        <v>102</v>
      </c>
      <c r="AV72" s="192" t="s">
        <v>210</v>
      </c>
      <c r="AW72" s="17"/>
      <c r="AX72" s="96"/>
    </row>
    <row r="73" spans="1:50" x14ac:dyDescent="0.3">
      <c r="A73" s="16">
        <f t="shared" si="46"/>
        <v>84</v>
      </c>
      <c r="B73" s="68">
        <v>88</v>
      </c>
      <c r="C73" s="69" t="s">
        <v>232</v>
      </c>
      <c r="D73" s="22" t="s">
        <v>4</v>
      </c>
      <c r="E73" s="162">
        <v>2.5</v>
      </c>
      <c r="F73" s="149">
        <f t="shared" si="38"/>
        <v>10.106315253374078</v>
      </c>
      <c r="G73" s="17">
        <f t="shared" si="48"/>
        <v>0.12031327682588187</v>
      </c>
      <c r="H73" s="158">
        <v>9</v>
      </c>
      <c r="I73" s="149">
        <f t="shared" si="49"/>
        <v>228.6</v>
      </c>
      <c r="J73" s="151">
        <f t="shared" si="50"/>
        <v>2.7214285714285715</v>
      </c>
      <c r="K73" s="24" t="s">
        <v>102</v>
      </c>
      <c r="N73" s="68"/>
      <c r="O73" s="16">
        <v>985</v>
      </c>
      <c r="P73" s="116" t="s">
        <v>125</v>
      </c>
      <c r="Q73" s="162">
        <v>5</v>
      </c>
      <c r="R73" s="149">
        <f t="shared" si="31"/>
        <v>20.212630506748155</v>
      </c>
      <c r="S73" s="17">
        <f t="shared" si="34"/>
        <v>0.24062655365176375</v>
      </c>
      <c r="T73" s="158">
        <v>16</v>
      </c>
      <c r="U73" s="149">
        <f t="shared" si="42"/>
        <v>406.4</v>
      </c>
      <c r="V73" s="151">
        <f t="shared" si="43"/>
        <v>4.8380952380952378</v>
      </c>
      <c r="W73" s="24" t="s">
        <v>102</v>
      </c>
      <c r="Z73" s="68"/>
      <c r="AB73" s="116" t="s">
        <v>125</v>
      </c>
      <c r="AC73" s="162">
        <v>5</v>
      </c>
      <c r="AD73" s="149">
        <f t="shared" si="35"/>
        <v>20.212630506748155</v>
      </c>
      <c r="AE73" s="17">
        <f t="shared" si="32"/>
        <v>0.24062655365176375</v>
      </c>
      <c r="AF73" s="158">
        <v>16</v>
      </c>
      <c r="AG73" s="149">
        <f t="shared" si="44"/>
        <v>406.4</v>
      </c>
      <c r="AH73" s="151">
        <f t="shared" si="36"/>
        <v>4.8380952380952378</v>
      </c>
      <c r="AI73" s="24" t="s">
        <v>102</v>
      </c>
      <c r="AJ73" s="192"/>
      <c r="AK73" s="17"/>
      <c r="AL73" s="130"/>
      <c r="AM73" s="207"/>
      <c r="AN73" s="121" t="s">
        <v>9</v>
      </c>
      <c r="AO73" s="162">
        <v>3.5</v>
      </c>
      <c r="AP73" s="149">
        <f t="shared" si="37"/>
        <v>14.148841354723707</v>
      </c>
      <c r="AQ73" s="17">
        <f t="shared" si="33"/>
        <v>0.16843858755623461</v>
      </c>
      <c r="AR73" s="159">
        <v>11</v>
      </c>
      <c r="AS73" s="149">
        <f t="shared" si="47"/>
        <v>279.39999999999998</v>
      </c>
      <c r="AT73" s="151">
        <f t="shared" si="45"/>
        <v>3.3261904761904759</v>
      </c>
      <c r="AU73" s="24" t="s">
        <v>102</v>
      </c>
      <c r="AV73" s="192" t="s">
        <v>211</v>
      </c>
      <c r="AW73" s="17"/>
      <c r="AX73" s="96"/>
    </row>
    <row r="74" spans="1:50" x14ac:dyDescent="0.3">
      <c r="A74" s="16">
        <f t="shared" si="46"/>
        <v>84</v>
      </c>
      <c r="B74" s="68">
        <v>89</v>
      </c>
      <c r="C74" s="69">
        <v>984</v>
      </c>
      <c r="D74" s="22" t="s">
        <v>7</v>
      </c>
      <c r="E74" s="162">
        <v>2.5</v>
      </c>
      <c r="F74" s="149">
        <f t="shared" si="38"/>
        <v>10.106315253374078</v>
      </c>
      <c r="G74" s="17">
        <f t="shared" si="48"/>
        <v>0.12031327682588187</v>
      </c>
      <c r="H74" s="158">
        <v>9</v>
      </c>
      <c r="I74" s="149">
        <f t="shared" si="49"/>
        <v>228.6</v>
      </c>
      <c r="J74" s="151">
        <f t="shared" si="50"/>
        <v>2.7214285714285715</v>
      </c>
      <c r="K74" s="24" t="s">
        <v>102</v>
      </c>
      <c r="N74" s="68">
        <v>101</v>
      </c>
      <c r="O74" s="16">
        <v>783</v>
      </c>
      <c r="P74" s="116" t="s">
        <v>5</v>
      </c>
      <c r="Q74" s="162">
        <v>4.5</v>
      </c>
      <c r="R74" s="149">
        <f t="shared" si="31"/>
        <v>18.191367456073337</v>
      </c>
      <c r="S74" s="17">
        <f t="shared" si="34"/>
        <v>0.21656389828658734</v>
      </c>
      <c r="T74" s="158">
        <v>16</v>
      </c>
      <c r="U74" s="149">
        <f t="shared" si="42"/>
        <v>406.4</v>
      </c>
      <c r="V74" s="151">
        <f t="shared" si="43"/>
        <v>4.8380952380952378</v>
      </c>
      <c r="W74" s="24" t="s">
        <v>102</v>
      </c>
      <c r="Z74" s="68">
        <v>161</v>
      </c>
      <c r="AB74" s="116" t="s">
        <v>178</v>
      </c>
      <c r="AC74" s="162">
        <v>2.5</v>
      </c>
      <c r="AD74" s="149">
        <f t="shared" si="35"/>
        <v>10.106315253374078</v>
      </c>
      <c r="AE74" s="17">
        <f t="shared" si="32"/>
        <v>0.12031327682588187</v>
      </c>
      <c r="AF74" s="158"/>
      <c r="AG74" s="149">
        <f t="shared" si="44"/>
        <v>0</v>
      </c>
      <c r="AH74" s="151">
        <f t="shared" si="36"/>
        <v>0</v>
      </c>
      <c r="AI74" s="24"/>
      <c r="AJ74" s="192"/>
      <c r="AK74" s="17"/>
      <c r="AL74" s="130"/>
      <c r="AM74" s="207"/>
      <c r="AN74" s="121" t="s">
        <v>189</v>
      </c>
      <c r="AO74" s="162">
        <v>2</v>
      </c>
      <c r="AP74" s="149">
        <f t="shared" si="37"/>
        <v>8.0850522026992611</v>
      </c>
      <c r="AQ74" s="17">
        <f t="shared" si="33"/>
        <v>9.6250621460705482E-2</v>
      </c>
      <c r="AR74" s="159">
        <v>7</v>
      </c>
      <c r="AS74" s="149">
        <f t="shared" si="47"/>
        <v>177.79999999999998</v>
      </c>
      <c r="AT74" s="151">
        <f t="shared" si="45"/>
        <v>2.1166666666666663</v>
      </c>
      <c r="AU74" s="24" t="s">
        <v>102</v>
      </c>
      <c r="AV74" s="192"/>
      <c r="AW74" s="17"/>
      <c r="AX74" s="96"/>
    </row>
    <row r="75" spans="1:50" ht="15.6" x14ac:dyDescent="0.3">
      <c r="A75" s="16">
        <f t="shared" si="46"/>
        <v>84</v>
      </c>
      <c r="B75" s="68"/>
      <c r="C75" s="69"/>
      <c r="D75" s="22" t="s">
        <v>104</v>
      </c>
      <c r="E75" s="162">
        <v>2.5</v>
      </c>
      <c r="F75" s="149">
        <f t="shared" si="38"/>
        <v>10.106315253374078</v>
      </c>
      <c r="G75" s="17">
        <f t="shared" si="48"/>
        <v>0.12031327682588187</v>
      </c>
      <c r="H75" s="158"/>
      <c r="I75" s="149">
        <f t="shared" si="49"/>
        <v>0</v>
      </c>
      <c r="J75" s="151">
        <f t="shared" si="50"/>
        <v>0</v>
      </c>
      <c r="N75" s="68"/>
      <c r="O75" s="16">
        <v>782</v>
      </c>
      <c r="P75" s="116" t="s">
        <v>105</v>
      </c>
      <c r="Q75" s="162">
        <v>6.5</v>
      </c>
      <c r="R75" s="149">
        <f t="shared" si="31"/>
        <v>26.2764196587726</v>
      </c>
      <c r="S75" s="17">
        <f t="shared" si="34"/>
        <v>0.31281451974729285</v>
      </c>
      <c r="T75" s="158">
        <v>16</v>
      </c>
      <c r="U75" s="149">
        <f t="shared" si="42"/>
        <v>406.4</v>
      </c>
      <c r="V75" s="151">
        <f t="shared" si="43"/>
        <v>4.8380952380952378</v>
      </c>
      <c r="W75" s="24" t="s">
        <v>102</v>
      </c>
      <c r="Z75" s="68">
        <v>162</v>
      </c>
      <c r="AA75" s="16">
        <v>831</v>
      </c>
      <c r="AB75" s="116" t="s">
        <v>5</v>
      </c>
      <c r="AC75" s="162">
        <v>4.5</v>
      </c>
      <c r="AD75" s="149">
        <f t="shared" si="35"/>
        <v>18.191367456073337</v>
      </c>
      <c r="AE75" s="17">
        <f t="shared" si="32"/>
        <v>0.21656389828658734</v>
      </c>
      <c r="AF75" s="158">
        <v>16</v>
      </c>
      <c r="AG75" s="149">
        <f t="shared" si="44"/>
        <v>406.4</v>
      </c>
      <c r="AH75" s="151">
        <f t="shared" si="36"/>
        <v>4.8380952380952378</v>
      </c>
      <c r="AI75" s="24" t="s">
        <v>102</v>
      </c>
      <c r="AJ75" s="192"/>
      <c r="AK75" s="17"/>
      <c r="AL75" s="130"/>
      <c r="AM75" s="207"/>
      <c r="AN75" s="183" t="s">
        <v>212</v>
      </c>
      <c r="AO75" s="162"/>
      <c r="AP75" s="149"/>
      <c r="AQ75" s="17">
        <f t="shared" si="33"/>
        <v>0</v>
      </c>
      <c r="AR75" s="159"/>
      <c r="AS75" s="149">
        <f t="shared" si="47"/>
        <v>0</v>
      </c>
      <c r="AT75" s="151">
        <f t="shared" si="45"/>
        <v>0</v>
      </c>
      <c r="AU75" s="24"/>
      <c r="AV75" s="192"/>
      <c r="AW75" s="17"/>
      <c r="AX75" s="96"/>
    </row>
    <row r="76" spans="1:50" x14ac:dyDescent="0.3">
      <c r="A76" s="16">
        <f t="shared" si="46"/>
        <v>84</v>
      </c>
      <c r="B76" s="68">
        <v>90</v>
      </c>
      <c r="C76" s="69"/>
      <c r="D76" s="22" t="s">
        <v>11</v>
      </c>
      <c r="E76" s="162">
        <v>2</v>
      </c>
      <c r="F76" s="149">
        <f t="shared" si="38"/>
        <v>8.0850522026992611</v>
      </c>
      <c r="G76" s="17">
        <f t="shared" si="48"/>
        <v>9.6250621460705482E-2</v>
      </c>
      <c r="H76" s="158">
        <v>7</v>
      </c>
      <c r="I76" s="149">
        <f t="shared" si="49"/>
        <v>177.79999999999998</v>
      </c>
      <c r="J76" s="151">
        <f t="shared" si="50"/>
        <v>2.1166666666666663</v>
      </c>
      <c r="K76" s="24" t="s">
        <v>106</v>
      </c>
      <c r="N76" s="68">
        <v>102</v>
      </c>
      <c r="P76" s="116" t="s">
        <v>126</v>
      </c>
      <c r="Q76" s="162">
        <v>2.5</v>
      </c>
      <c r="R76" s="149">
        <f t="shared" si="31"/>
        <v>10.106315253374078</v>
      </c>
      <c r="S76" s="17">
        <f t="shared" si="34"/>
        <v>0.12031327682588187</v>
      </c>
      <c r="T76" s="158">
        <v>10</v>
      </c>
      <c r="U76" s="149">
        <f t="shared" si="42"/>
        <v>254</v>
      </c>
      <c r="V76" s="151">
        <f t="shared" si="43"/>
        <v>3.0238095238095237</v>
      </c>
      <c r="W76" s="24" t="s">
        <v>127</v>
      </c>
      <c r="Z76" s="68"/>
      <c r="AA76" s="16">
        <v>830</v>
      </c>
      <c r="AB76" s="116" t="s">
        <v>105</v>
      </c>
      <c r="AC76" s="162">
        <v>6.5</v>
      </c>
      <c r="AD76" s="149">
        <f t="shared" si="35"/>
        <v>26.2764196587726</v>
      </c>
      <c r="AE76" s="17">
        <f t="shared" si="32"/>
        <v>0.31281451974729285</v>
      </c>
      <c r="AF76" s="158">
        <v>16</v>
      </c>
      <c r="AG76" s="149">
        <f t="shared" si="44"/>
        <v>406.4</v>
      </c>
      <c r="AH76" s="151">
        <f t="shared" si="36"/>
        <v>4.8380952380952378</v>
      </c>
      <c r="AI76" s="24" t="s">
        <v>102</v>
      </c>
      <c r="AJ76" s="192"/>
      <c r="AK76" s="17"/>
      <c r="AL76" s="130">
        <v>224</v>
      </c>
      <c r="AM76" s="207"/>
      <c r="AN76" s="121" t="s">
        <v>153</v>
      </c>
      <c r="AO76" s="162">
        <v>2.5</v>
      </c>
      <c r="AP76" s="149">
        <f t="shared" si="37"/>
        <v>10.106315253374078</v>
      </c>
      <c r="AQ76" s="17">
        <f t="shared" si="33"/>
        <v>0.12031327682588187</v>
      </c>
      <c r="AR76" s="159">
        <v>16</v>
      </c>
      <c r="AS76" s="149">
        <f t="shared" si="47"/>
        <v>406.4</v>
      </c>
      <c r="AT76" s="151">
        <f t="shared" si="45"/>
        <v>4.8380952380952378</v>
      </c>
      <c r="AU76" s="24" t="s">
        <v>109</v>
      </c>
      <c r="AV76" s="192"/>
      <c r="AW76" s="17"/>
      <c r="AX76" s="96"/>
    </row>
    <row r="77" spans="1:50" x14ac:dyDescent="0.3">
      <c r="A77" s="16">
        <f t="shared" si="46"/>
        <v>84</v>
      </c>
      <c r="B77" s="68"/>
      <c r="C77" s="69"/>
      <c r="D77" s="22" t="s">
        <v>105</v>
      </c>
      <c r="E77" s="162">
        <v>2</v>
      </c>
      <c r="F77" s="149">
        <f t="shared" si="38"/>
        <v>8.0850522026992611</v>
      </c>
      <c r="G77" s="17">
        <f t="shared" si="48"/>
        <v>9.6250621460705482E-2</v>
      </c>
      <c r="H77" s="158">
        <v>7</v>
      </c>
      <c r="I77" s="149">
        <f t="shared" si="49"/>
        <v>177.79999999999998</v>
      </c>
      <c r="J77" s="151">
        <f t="shared" si="50"/>
        <v>2.1166666666666663</v>
      </c>
      <c r="K77" s="24" t="s">
        <v>102</v>
      </c>
      <c r="N77" s="68">
        <v>103</v>
      </c>
      <c r="O77" s="16">
        <v>979</v>
      </c>
      <c r="P77" s="117" t="s">
        <v>9</v>
      </c>
      <c r="Q77" s="162">
        <v>7</v>
      </c>
      <c r="R77" s="149">
        <f t="shared" si="31"/>
        <v>28.297682709447415</v>
      </c>
      <c r="S77" s="17">
        <f t="shared" si="34"/>
        <v>0.33687717511246923</v>
      </c>
      <c r="T77" s="158">
        <v>24</v>
      </c>
      <c r="U77" s="149">
        <f t="shared" si="42"/>
        <v>609.59999999999991</v>
      </c>
      <c r="V77" s="151">
        <f t="shared" si="43"/>
        <v>7.2571428571428562</v>
      </c>
      <c r="W77" s="24" t="s">
        <v>128</v>
      </c>
      <c r="Z77" s="68">
        <v>163</v>
      </c>
      <c r="AB77" s="116" t="s">
        <v>126</v>
      </c>
      <c r="AC77" s="162">
        <v>2.5</v>
      </c>
      <c r="AD77" s="149">
        <f t="shared" si="35"/>
        <v>10.106315253374078</v>
      </c>
      <c r="AE77" s="17">
        <f t="shared" si="32"/>
        <v>0.12031327682588187</v>
      </c>
      <c r="AF77" s="158">
        <v>10</v>
      </c>
      <c r="AG77" s="149">
        <f t="shared" si="44"/>
        <v>254</v>
      </c>
      <c r="AH77" s="151">
        <f t="shared" si="36"/>
        <v>3.0238095238095237</v>
      </c>
      <c r="AI77" s="24" t="s">
        <v>127</v>
      </c>
      <c r="AJ77" s="192"/>
      <c r="AK77" s="17"/>
      <c r="AL77" s="130">
        <v>225</v>
      </c>
      <c r="AM77" s="207"/>
      <c r="AN77" s="121" t="s">
        <v>3</v>
      </c>
      <c r="AO77" s="162">
        <v>4</v>
      </c>
      <c r="AP77" s="149">
        <f t="shared" si="37"/>
        <v>16.170104405398522</v>
      </c>
      <c r="AQ77" s="17">
        <f t="shared" si="33"/>
        <v>0.19250124292141096</v>
      </c>
      <c r="AR77" s="159"/>
      <c r="AS77" s="149">
        <f t="shared" si="47"/>
        <v>0</v>
      </c>
      <c r="AT77" s="151">
        <f t="shared" si="45"/>
        <v>0</v>
      </c>
      <c r="AU77" s="24" t="s">
        <v>102</v>
      </c>
      <c r="AV77" s="192"/>
      <c r="AW77" s="17"/>
      <c r="AX77" s="96"/>
    </row>
    <row r="78" spans="1:50" x14ac:dyDescent="0.3">
      <c r="A78" s="16">
        <f t="shared" si="46"/>
        <v>84</v>
      </c>
      <c r="B78" s="68"/>
      <c r="E78" s="162"/>
      <c r="F78" s="149">
        <f t="shared" si="38"/>
        <v>0</v>
      </c>
      <c r="H78" s="158"/>
      <c r="N78" s="68"/>
      <c r="P78" s="116" t="s">
        <v>105</v>
      </c>
      <c r="Q78" s="162">
        <v>7.5</v>
      </c>
      <c r="R78" s="149">
        <f t="shared" si="31"/>
        <v>30.318945760122233</v>
      </c>
      <c r="S78" s="17">
        <f t="shared" si="34"/>
        <v>0.36093983047764561</v>
      </c>
      <c r="T78" s="158"/>
      <c r="U78" s="149">
        <f t="shared" si="42"/>
        <v>0</v>
      </c>
      <c r="V78" s="151">
        <f t="shared" si="43"/>
        <v>0</v>
      </c>
      <c r="W78" s="24"/>
      <c r="Z78" s="68">
        <v>164</v>
      </c>
      <c r="AA78" s="16">
        <v>1001</v>
      </c>
      <c r="AB78" s="117" t="s">
        <v>9</v>
      </c>
      <c r="AC78" s="162">
        <v>7.5</v>
      </c>
      <c r="AD78" s="149">
        <f t="shared" si="35"/>
        <v>30.318945760122233</v>
      </c>
      <c r="AE78" s="17">
        <f t="shared" si="32"/>
        <v>0.36093983047764561</v>
      </c>
      <c r="AF78" s="158">
        <v>24</v>
      </c>
      <c r="AG78" s="149">
        <f t="shared" si="44"/>
        <v>609.59999999999991</v>
      </c>
      <c r="AH78" s="151">
        <f t="shared" si="36"/>
        <v>7.2571428571428562</v>
      </c>
      <c r="AI78" s="24" t="s">
        <v>128</v>
      </c>
      <c r="AJ78" s="192"/>
      <c r="AK78" s="17"/>
      <c r="AL78" s="130"/>
      <c r="AM78" s="207" t="s">
        <v>239</v>
      </c>
      <c r="AN78" s="121" t="s">
        <v>116</v>
      </c>
      <c r="AO78" s="162">
        <v>2.5</v>
      </c>
      <c r="AP78" s="149">
        <f t="shared" si="37"/>
        <v>10.106315253374078</v>
      </c>
      <c r="AQ78" s="17">
        <f t="shared" si="33"/>
        <v>0.12031327682588187</v>
      </c>
      <c r="AR78" s="159">
        <v>13</v>
      </c>
      <c r="AS78" s="149">
        <f t="shared" si="47"/>
        <v>330.2</v>
      </c>
      <c r="AT78" s="151">
        <f t="shared" si="45"/>
        <v>3.9309523809523808</v>
      </c>
      <c r="AU78" s="24" t="s">
        <v>213</v>
      </c>
      <c r="AV78" s="192"/>
      <c r="AW78" s="17"/>
      <c r="AX78" s="96"/>
    </row>
    <row r="79" spans="1:50" ht="15.6" x14ac:dyDescent="0.3">
      <c r="A79" s="16">
        <f t="shared" si="46"/>
        <v>84</v>
      </c>
      <c r="B79" s="68"/>
      <c r="C79" s="69"/>
      <c r="D79" s="180" t="s">
        <v>110</v>
      </c>
      <c r="E79" s="162"/>
      <c r="F79" s="149">
        <f t="shared" si="38"/>
        <v>0</v>
      </c>
      <c r="H79" s="158"/>
      <c r="N79" s="68">
        <v>104</v>
      </c>
      <c r="O79" s="16">
        <v>981</v>
      </c>
      <c r="P79" s="116" t="s">
        <v>10</v>
      </c>
      <c r="Q79" s="162">
        <v>7</v>
      </c>
      <c r="R79" s="149">
        <f t="shared" ref="R79:R142" si="51">Q79*25.4/2/3.1416</f>
        <v>28.297682709447415</v>
      </c>
      <c r="S79" s="17">
        <f t="shared" si="34"/>
        <v>0.33687717511246923</v>
      </c>
      <c r="T79" s="158">
        <v>24</v>
      </c>
      <c r="U79" s="149">
        <f t="shared" si="42"/>
        <v>609.59999999999991</v>
      </c>
      <c r="V79" s="151">
        <f t="shared" si="43"/>
        <v>7.2571428571428562</v>
      </c>
      <c r="W79" s="24" t="s">
        <v>129</v>
      </c>
      <c r="Z79" s="68"/>
      <c r="AA79" s="16">
        <v>1002</v>
      </c>
      <c r="AB79" s="116" t="s">
        <v>105</v>
      </c>
      <c r="AC79" s="162">
        <v>7.5</v>
      </c>
      <c r="AD79" s="149">
        <f t="shared" si="35"/>
        <v>30.318945760122233</v>
      </c>
      <c r="AE79" s="17">
        <f t="shared" si="32"/>
        <v>0.36093983047764561</v>
      </c>
      <c r="AF79" s="158">
        <v>24</v>
      </c>
      <c r="AG79" s="149">
        <f t="shared" si="44"/>
        <v>609.59999999999991</v>
      </c>
      <c r="AH79" s="151">
        <f t="shared" si="36"/>
        <v>7.2571428571428562</v>
      </c>
      <c r="AI79" s="24" t="s">
        <v>102</v>
      </c>
      <c r="AJ79" s="192"/>
      <c r="AK79" s="17"/>
      <c r="AL79" s="130"/>
      <c r="AM79" s="207" t="s">
        <v>240</v>
      </c>
      <c r="AN79" s="121" t="s">
        <v>105</v>
      </c>
      <c r="AO79" s="162">
        <v>3.5</v>
      </c>
      <c r="AP79" s="149">
        <f t="shared" si="37"/>
        <v>14.148841354723707</v>
      </c>
      <c r="AQ79" s="17">
        <f t="shared" si="33"/>
        <v>0.16843858755623461</v>
      </c>
      <c r="AR79" s="159">
        <v>13</v>
      </c>
      <c r="AS79" s="149">
        <f t="shared" si="47"/>
        <v>330.2</v>
      </c>
      <c r="AT79" s="151">
        <f t="shared" si="45"/>
        <v>3.9309523809523808</v>
      </c>
      <c r="AU79" s="24" t="s">
        <v>133</v>
      </c>
      <c r="AV79" s="192"/>
      <c r="AW79" s="17"/>
      <c r="AX79" s="96"/>
    </row>
    <row r="80" spans="1:50" x14ac:dyDescent="0.3">
      <c r="A80" s="16">
        <f t="shared" si="46"/>
        <v>84</v>
      </c>
      <c r="B80" s="68">
        <v>91</v>
      </c>
      <c r="C80" s="69"/>
      <c r="D80" s="22" t="s">
        <v>111</v>
      </c>
      <c r="E80" s="162">
        <v>4</v>
      </c>
      <c r="F80" s="149">
        <f t="shared" si="38"/>
        <v>16.170104405398522</v>
      </c>
      <c r="G80" s="17">
        <f>F80/A88</f>
        <v>0.19250124292141096</v>
      </c>
      <c r="H80" s="158">
        <v>9</v>
      </c>
      <c r="I80" s="149">
        <f>H80*25.4</f>
        <v>228.6</v>
      </c>
      <c r="J80" s="151">
        <f>I80/A88</f>
        <v>2.7214285714285715</v>
      </c>
      <c r="K80" s="24" t="s">
        <v>112</v>
      </c>
      <c r="N80" s="68"/>
      <c r="O80" s="16">
        <v>982</v>
      </c>
      <c r="P80" s="116" t="s">
        <v>105</v>
      </c>
      <c r="Q80" s="162">
        <v>7.5</v>
      </c>
      <c r="R80" s="149">
        <f t="shared" si="51"/>
        <v>30.318945760122233</v>
      </c>
      <c r="S80" s="17">
        <f t="shared" si="34"/>
        <v>0.36093983047764561</v>
      </c>
      <c r="T80" s="158">
        <v>24</v>
      </c>
      <c r="U80" s="149">
        <f t="shared" si="42"/>
        <v>609.59999999999991</v>
      </c>
      <c r="V80" s="151">
        <f t="shared" si="43"/>
        <v>7.2571428571428562</v>
      </c>
      <c r="W80" s="24" t="s">
        <v>129</v>
      </c>
      <c r="Z80" s="68">
        <v>165</v>
      </c>
      <c r="AA80" s="16">
        <v>1005</v>
      </c>
      <c r="AB80" s="116" t="s">
        <v>10</v>
      </c>
      <c r="AC80" s="162">
        <v>7.5</v>
      </c>
      <c r="AD80" s="149">
        <f t="shared" si="35"/>
        <v>30.318945760122233</v>
      </c>
      <c r="AE80" s="17">
        <f t="shared" si="32"/>
        <v>0.36093983047764561</v>
      </c>
      <c r="AF80" s="158">
        <v>24</v>
      </c>
      <c r="AG80" s="149">
        <f t="shared" si="44"/>
        <v>609.59999999999991</v>
      </c>
      <c r="AH80" s="151">
        <f t="shared" si="36"/>
        <v>7.2571428571428562</v>
      </c>
      <c r="AI80" s="24" t="s">
        <v>129</v>
      </c>
      <c r="AJ80" s="192"/>
      <c r="AK80" s="17"/>
      <c r="AL80" s="130">
        <v>226</v>
      </c>
      <c r="AM80" s="207"/>
      <c r="AN80" s="121" t="s">
        <v>157</v>
      </c>
      <c r="AO80" s="162">
        <v>3</v>
      </c>
      <c r="AP80" s="149">
        <f t="shared" si="37"/>
        <v>12.127578304048891</v>
      </c>
      <c r="AQ80" s="17">
        <f t="shared" si="33"/>
        <v>0.14437593219105821</v>
      </c>
      <c r="AR80" s="159"/>
      <c r="AS80" s="149">
        <f t="shared" si="47"/>
        <v>0</v>
      </c>
      <c r="AT80" s="151">
        <f t="shared" si="45"/>
        <v>0</v>
      </c>
      <c r="AU80" s="24" t="s">
        <v>102</v>
      </c>
      <c r="AV80" s="192"/>
      <c r="AW80" s="17"/>
      <c r="AX80" s="96"/>
    </row>
    <row r="81" spans="1:50" x14ac:dyDescent="0.3">
      <c r="A81" s="16">
        <f t="shared" si="46"/>
        <v>84</v>
      </c>
      <c r="B81" s="68"/>
      <c r="C81" s="69"/>
      <c r="D81" s="22" t="s">
        <v>113</v>
      </c>
      <c r="E81" s="162">
        <v>2.5</v>
      </c>
      <c r="F81" s="149">
        <f t="shared" si="38"/>
        <v>10.106315253374078</v>
      </c>
      <c r="G81" s="17">
        <f>F81/A89</f>
        <v>0.12031327682588187</v>
      </c>
      <c r="H81" s="158">
        <v>9</v>
      </c>
      <c r="I81" s="149">
        <f>H81*25.4</f>
        <v>228.6</v>
      </c>
      <c r="J81" s="151">
        <f>I81/A89</f>
        <v>2.7214285714285715</v>
      </c>
      <c r="K81" s="24" t="s">
        <v>102</v>
      </c>
      <c r="N81" s="68">
        <v>105</v>
      </c>
      <c r="O81" s="16">
        <v>975</v>
      </c>
      <c r="P81" s="116" t="s">
        <v>130</v>
      </c>
      <c r="Q81" s="162">
        <v>4</v>
      </c>
      <c r="R81" s="149">
        <f t="shared" si="51"/>
        <v>16.170104405398522</v>
      </c>
      <c r="S81" s="17">
        <f t="shared" si="34"/>
        <v>0.19250124292141096</v>
      </c>
      <c r="T81" s="158">
        <v>15</v>
      </c>
      <c r="U81" s="149">
        <f t="shared" si="42"/>
        <v>381</v>
      </c>
      <c r="V81" s="151">
        <f t="shared" si="43"/>
        <v>4.5357142857142856</v>
      </c>
      <c r="W81" s="24" t="s">
        <v>106</v>
      </c>
      <c r="Z81" s="68"/>
      <c r="AB81" s="116" t="s">
        <v>105</v>
      </c>
      <c r="AC81" s="162">
        <v>7.5</v>
      </c>
      <c r="AD81" s="149">
        <f t="shared" si="35"/>
        <v>30.318945760122233</v>
      </c>
      <c r="AE81" s="17">
        <f t="shared" si="32"/>
        <v>0.36093983047764561</v>
      </c>
      <c r="AF81" s="158">
        <v>24</v>
      </c>
      <c r="AG81" s="149">
        <f t="shared" si="44"/>
        <v>609.59999999999991</v>
      </c>
      <c r="AH81" s="151">
        <f t="shared" si="36"/>
        <v>7.2571428571428562</v>
      </c>
      <c r="AI81" s="24" t="s">
        <v>129</v>
      </c>
      <c r="AJ81" s="192"/>
      <c r="AK81" s="17"/>
      <c r="AL81" s="130">
        <v>227</v>
      </c>
      <c r="AM81" s="207">
        <v>1022</v>
      </c>
      <c r="AN81" s="121" t="s">
        <v>7</v>
      </c>
      <c r="AO81" s="162">
        <v>2.5</v>
      </c>
      <c r="AP81" s="149">
        <f t="shared" si="37"/>
        <v>10.106315253374078</v>
      </c>
      <c r="AQ81" s="17">
        <f t="shared" si="33"/>
        <v>0.12031327682588187</v>
      </c>
      <c r="AR81" s="159">
        <v>9</v>
      </c>
      <c r="AS81" s="149">
        <f t="shared" si="47"/>
        <v>228.6</v>
      </c>
      <c r="AT81" s="151">
        <f t="shared" si="45"/>
        <v>2.7214285714285715</v>
      </c>
      <c r="AU81" s="24" t="s">
        <v>102</v>
      </c>
      <c r="AV81" s="192"/>
      <c r="AW81" s="17"/>
      <c r="AX81" s="96"/>
    </row>
    <row r="82" spans="1:50" x14ac:dyDescent="0.3">
      <c r="A82" s="16">
        <f t="shared" si="46"/>
        <v>84</v>
      </c>
      <c r="B82" s="68"/>
      <c r="C82" s="69"/>
      <c r="D82" s="22" t="s">
        <v>105</v>
      </c>
      <c r="E82" s="162">
        <v>2.5</v>
      </c>
      <c r="F82" s="149">
        <f t="shared" si="38"/>
        <v>10.106315253374078</v>
      </c>
      <c r="G82" s="17">
        <f>F82/A90</f>
        <v>0.12031327682588187</v>
      </c>
      <c r="H82" s="158"/>
      <c r="I82" s="149">
        <f>H82*25.4</f>
        <v>0</v>
      </c>
      <c r="J82" s="151">
        <f>I82/A90</f>
        <v>0</v>
      </c>
      <c r="N82" s="68"/>
      <c r="O82" s="16">
        <v>974</v>
      </c>
      <c r="P82" s="116" t="s">
        <v>131</v>
      </c>
      <c r="Q82" s="162">
        <v>4</v>
      </c>
      <c r="R82" s="149">
        <f t="shared" si="51"/>
        <v>16.170104405398522</v>
      </c>
      <c r="S82" s="17">
        <f t="shared" si="34"/>
        <v>0.19250124292141096</v>
      </c>
      <c r="T82" s="158">
        <v>15</v>
      </c>
      <c r="U82" s="149">
        <f t="shared" si="42"/>
        <v>381</v>
      </c>
      <c r="V82" s="151">
        <f t="shared" si="43"/>
        <v>4.5357142857142856</v>
      </c>
      <c r="W82" s="24" t="s">
        <v>106</v>
      </c>
      <c r="Z82" s="68">
        <v>166</v>
      </c>
      <c r="AA82" s="16">
        <v>997</v>
      </c>
      <c r="AB82" s="116" t="s">
        <v>130</v>
      </c>
      <c r="AC82" s="162">
        <v>4</v>
      </c>
      <c r="AD82" s="149">
        <f t="shared" si="35"/>
        <v>16.170104405398522</v>
      </c>
      <c r="AE82" s="17">
        <f t="shared" si="32"/>
        <v>0.19250124292141096</v>
      </c>
      <c r="AF82" s="158">
        <v>15</v>
      </c>
      <c r="AG82" s="149">
        <f t="shared" si="44"/>
        <v>381</v>
      </c>
      <c r="AH82" s="151">
        <f t="shared" si="36"/>
        <v>4.5357142857142856</v>
      </c>
      <c r="AI82" s="24" t="s">
        <v>106</v>
      </c>
      <c r="AJ82" s="192"/>
      <c r="AK82" s="17"/>
      <c r="AL82" s="130"/>
      <c r="AM82" s="207">
        <v>1023</v>
      </c>
      <c r="AN82" s="121" t="s">
        <v>149</v>
      </c>
      <c r="AO82" s="162">
        <v>4</v>
      </c>
      <c r="AP82" s="149">
        <f t="shared" si="37"/>
        <v>16.170104405398522</v>
      </c>
      <c r="AQ82" s="17">
        <f t="shared" si="33"/>
        <v>0.19250124292141096</v>
      </c>
      <c r="AR82" s="159">
        <v>9</v>
      </c>
      <c r="AS82" s="149">
        <f t="shared" si="47"/>
        <v>228.6</v>
      </c>
      <c r="AT82" s="151">
        <f t="shared" si="45"/>
        <v>2.7214285714285715</v>
      </c>
      <c r="AU82" s="24" t="s">
        <v>102</v>
      </c>
      <c r="AV82" s="192"/>
      <c r="AW82" s="17"/>
      <c r="AX82" s="96"/>
    </row>
    <row r="83" spans="1:50" x14ac:dyDescent="0.3">
      <c r="A83" s="16">
        <f t="shared" si="46"/>
        <v>84</v>
      </c>
      <c r="B83" s="68">
        <v>92</v>
      </c>
      <c r="C83" s="69"/>
      <c r="D83" s="22" t="s">
        <v>114</v>
      </c>
      <c r="E83" s="162">
        <v>3.5</v>
      </c>
      <c r="F83" s="149">
        <f t="shared" si="38"/>
        <v>14.148841354723707</v>
      </c>
      <c r="G83" s="17">
        <f>F83/A91</f>
        <v>0.16843858755623461</v>
      </c>
      <c r="H83" s="158">
        <v>9</v>
      </c>
      <c r="I83" s="149">
        <f>H83*25.4</f>
        <v>228.6</v>
      </c>
      <c r="J83" s="151">
        <f>I83/A91</f>
        <v>2.7214285714285715</v>
      </c>
      <c r="K83" s="24" t="s">
        <v>102</v>
      </c>
      <c r="N83" s="68">
        <v>106</v>
      </c>
      <c r="O83" s="16">
        <v>797</v>
      </c>
      <c r="P83" s="116" t="s">
        <v>132</v>
      </c>
      <c r="Q83" s="162">
        <v>2.5</v>
      </c>
      <c r="R83" s="149">
        <f t="shared" si="51"/>
        <v>10.106315253374078</v>
      </c>
      <c r="S83" s="17">
        <f t="shared" si="34"/>
        <v>0.12031327682588187</v>
      </c>
      <c r="T83" s="158">
        <v>11</v>
      </c>
      <c r="U83" s="149">
        <f t="shared" si="42"/>
        <v>279.39999999999998</v>
      </c>
      <c r="V83" s="151">
        <f t="shared" si="43"/>
        <v>3.3261904761904759</v>
      </c>
      <c r="W83" s="24" t="s">
        <v>133</v>
      </c>
      <c r="Z83" s="68"/>
      <c r="AA83" s="16">
        <v>998</v>
      </c>
      <c r="AB83" s="116" t="s">
        <v>131</v>
      </c>
      <c r="AC83" s="162">
        <v>4</v>
      </c>
      <c r="AD83" s="149">
        <f t="shared" si="35"/>
        <v>16.170104405398522</v>
      </c>
      <c r="AE83" s="17">
        <f t="shared" si="32"/>
        <v>0.19250124292141096</v>
      </c>
      <c r="AF83" s="158">
        <v>15</v>
      </c>
      <c r="AG83" s="149">
        <f t="shared" si="44"/>
        <v>381</v>
      </c>
      <c r="AH83" s="151">
        <f t="shared" si="36"/>
        <v>4.5357142857142856</v>
      </c>
      <c r="AI83" s="24" t="s">
        <v>106</v>
      </c>
      <c r="AJ83" s="192"/>
      <c r="AK83" s="17"/>
      <c r="AL83" s="130">
        <v>228</v>
      </c>
      <c r="AM83" s="207">
        <v>890</v>
      </c>
      <c r="AN83" s="121" t="s">
        <v>5</v>
      </c>
      <c r="AO83" s="162">
        <v>2.5</v>
      </c>
      <c r="AP83" s="149">
        <f t="shared" si="37"/>
        <v>10.106315253374078</v>
      </c>
      <c r="AQ83" s="17">
        <f t="shared" si="33"/>
        <v>0.12031327682588187</v>
      </c>
      <c r="AR83" s="159">
        <v>9</v>
      </c>
      <c r="AS83" s="149">
        <f t="shared" si="47"/>
        <v>228.6</v>
      </c>
      <c r="AT83" s="151">
        <f t="shared" si="45"/>
        <v>2.7214285714285715</v>
      </c>
      <c r="AU83" s="24" t="s">
        <v>102</v>
      </c>
      <c r="AV83" s="192"/>
      <c r="AW83" s="17"/>
      <c r="AX83" s="96"/>
    </row>
    <row r="84" spans="1:50" x14ac:dyDescent="0.3">
      <c r="A84" s="16">
        <f t="shared" si="46"/>
        <v>84</v>
      </c>
      <c r="B84" s="68"/>
      <c r="C84" s="69"/>
      <c r="E84" s="162"/>
      <c r="N84" s="68"/>
      <c r="O84" s="16">
        <v>799</v>
      </c>
      <c r="P84" s="116" t="s">
        <v>116</v>
      </c>
      <c r="Q84" s="162">
        <v>2.5</v>
      </c>
      <c r="R84" s="149">
        <f t="shared" si="51"/>
        <v>10.106315253374078</v>
      </c>
      <c r="S84" s="17">
        <f t="shared" si="34"/>
        <v>0.12031327682588187</v>
      </c>
      <c r="T84" s="158">
        <v>10</v>
      </c>
      <c r="U84" s="149">
        <f t="shared" si="42"/>
        <v>254</v>
      </c>
      <c r="V84" s="151">
        <f t="shared" si="43"/>
        <v>3.0238095238095237</v>
      </c>
      <c r="W84" s="24" t="s">
        <v>102</v>
      </c>
      <c r="Z84" s="68">
        <v>167</v>
      </c>
      <c r="AA84" s="16">
        <v>847</v>
      </c>
      <c r="AB84" s="116" t="s">
        <v>132</v>
      </c>
      <c r="AC84" s="162">
        <v>2.5</v>
      </c>
      <c r="AD84" s="149">
        <f t="shared" si="35"/>
        <v>10.106315253374078</v>
      </c>
      <c r="AE84" s="17">
        <f t="shared" si="32"/>
        <v>0.12031327682588187</v>
      </c>
      <c r="AF84" s="158">
        <v>11</v>
      </c>
      <c r="AG84" s="149">
        <f t="shared" si="44"/>
        <v>279.39999999999998</v>
      </c>
      <c r="AH84" s="151">
        <f t="shared" si="36"/>
        <v>3.3261904761904759</v>
      </c>
      <c r="AI84" s="24" t="s">
        <v>133</v>
      </c>
      <c r="AJ84" s="192"/>
      <c r="AK84" s="17"/>
      <c r="AL84" s="130"/>
      <c r="AM84" s="207">
        <v>891</v>
      </c>
      <c r="AN84" s="121" t="s">
        <v>149</v>
      </c>
      <c r="AO84" s="162">
        <v>3</v>
      </c>
      <c r="AP84" s="149">
        <f t="shared" si="37"/>
        <v>12.127578304048891</v>
      </c>
      <c r="AQ84" s="17">
        <f t="shared" si="33"/>
        <v>0.14437593219105821</v>
      </c>
      <c r="AR84" s="159">
        <v>9</v>
      </c>
      <c r="AS84" s="149">
        <f t="shared" si="47"/>
        <v>228.6</v>
      </c>
      <c r="AT84" s="151">
        <f t="shared" si="45"/>
        <v>2.7214285714285715</v>
      </c>
      <c r="AU84" s="24" t="s">
        <v>102</v>
      </c>
      <c r="AV84" s="192"/>
      <c r="AW84" s="17"/>
      <c r="AX84" s="96"/>
    </row>
    <row r="85" spans="1:50" x14ac:dyDescent="0.3">
      <c r="A85" s="16">
        <f t="shared" si="46"/>
        <v>84</v>
      </c>
      <c r="B85" s="68"/>
      <c r="C85" s="69"/>
      <c r="E85" s="162"/>
      <c r="N85" s="68"/>
      <c r="O85" s="16">
        <v>800</v>
      </c>
      <c r="P85" s="116" t="s">
        <v>134</v>
      </c>
      <c r="Q85" s="162">
        <v>3.5</v>
      </c>
      <c r="R85" s="149">
        <f t="shared" si="51"/>
        <v>14.148841354723707</v>
      </c>
      <c r="S85" s="17">
        <f t="shared" si="34"/>
        <v>0.16843858755623461</v>
      </c>
      <c r="T85" s="158">
        <v>10</v>
      </c>
      <c r="U85" s="149">
        <f t="shared" si="42"/>
        <v>254</v>
      </c>
      <c r="V85" s="151">
        <f t="shared" si="43"/>
        <v>3.0238095238095237</v>
      </c>
      <c r="W85" s="24" t="s">
        <v>102</v>
      </c>
      <c r="Z85" s="68"/>
      <c r="AA85" s="16">
        <v>849</v>
      </c>
      <c r="AB85" s="116" t="s">
        <v>116</v>
      </c>
      <c r="AC85" s="162">
        <v>2.5</v>
      </c>
      <c r="AD85" s="149">
        <f t="shared" si="35"/>
        <v>10.106315253374078</v>
      </c>
      <c r="AE85" s="17">
        <f t="shared" si="32"/>
        <v>0.12031327682588187</v>
      </c>
      <c r="AF85" s="158">
        <v>10</v>
      </c>
      <c r="AG85" s="149">
        <f t="shared" si="44"/>
        <v>254</v>
      </c>
      <c r="AH85" s="151">
        <f t="shared" si="36"/>
        <v>3.0238095238095237</v>
      </c>
      <c r="AI85" s="24" t="s">
        <v>102</v>
      </c>
      <c r="AJ85" s="192"/>
      <c r="AK85" s="17"/>
      <c r="AL85" s="130">
        <v>229</v>
      </c>
      <c r="AM85" s="207"/>
      <c r="AN85" s="121" t="s">
        <v>159</v>
      </c>
      <c r="AO85" s="162">
        <v>3</v>
      </c>
      <c r="AP85" s="149">
        <f t="shared" si="37"/>
        <v>12.127578304048891</v>
      </c>
      <c r="AQ85" s="17">
        <f t="shared" si="33"/>
        <v>0.14437593219105821</v>
      </c>
      <c r="AR85" s="159">
        <v>7</v>
      </c>
      <c r="AS85" s="149">
        <f t="shared" si="47"/>
        <v>177.79999999999998</v>
      </c>
      <c r="AT85" s="151">
        <f t="shared" si="45"/>
        <v>2.1166666666666663</v>
      </c>
      <c r="AU85" s="24" t="s">
        <v>112</v>
      </c>
      <c r="AV85" s="192"/>
      <c r="AW85" s="17"/>
      <c r="AX85" s="96"/>
    </row>
    <row r="86" spans="1:50" x14ac:dyDescent="0.3">
      <c r="A86" s="16">
        <f t="shared" si="46"/>
        <v>84</v>
      </c>
      <c r="B86" s="68"/>
      <c r="C86" s="69"/>
      <c r="E86" s="162"/>
      <c r="N86" s="68">
        <v>107</v>
      </c>
      <c r="O86" s="16" t="s">
        <v>249</v>
      </c>
      <c r="P86" s="116" t="s">
        <v>135</v>
      </c>
      <c r="Q86" s="162">
        <v>3</v>
      </c>
      <c r="R86" s="149">
        <f t="shared" si="51"/>
        <v>12.127578304048891</v>
      </c>
      <c r="S86" s="17">
        <f t="shared" si="34"/>
        <v>0.14437593219105821</v>
      </c>
      <c r="T86" s="158">
        <v>11</v>
      </c>
      <c r="U86" s="149">
        <f t="shared" si="42"/>
        <v>279.39999999999998</v>
      </c>
      <c r="V86" s="151">
        <f t="shared" si="43"/>
        <v>3.3261904761904759</v>
      </c>
      <c r="W86" s="24" t="s">
        <v>112</v>
      </c>
      <c r="X86" s="203" t="s">
        <v>136</v>
      </c>
      <c r="Z86" s="68"/>
      <c r="AA86" s="16">
        <v>850</v>
      </c>
      <c r="AB86" s="116" t="s">
        <v>134</v>
      </c>
      <c r="AC86" s="162">
        <v>3.5</v>
      </c>
      <c r="AD86" s="149">
        <f t="shared" si="35"/>
        <v>14.148841354723707</v>
      </c>
      <c r="AE86" s="17">
        <f t="shared" si="32"/>
        <v>0.16843858755623461</v>
      </c>
      <c r="AF86" s="158">
        <v>10</v>
      </c>
      <c r="AG86" s="149">
        <f t="shared" si="44"/>
        <v>254</v>
      </c>
      <c r="AH86" s="151">
        <f t="shared" si="36"/>
        <v>3.0238095238095237</v>
      </c>
      <c r="AI86" s="24" t="s">
        <v>102</v>
      </c>
      <c r="AJ86" s="192"/>
      <c r="AK86" s="17"/>
      <c r="AL86" s="130"/>
      <c r="AM86" s="207"/>
      <c r="AN86" s="121" t="s">
        <v>116</v>
      </c>
      <c r="AO86" s="162">
        <v>1.5</v>
      </c>
      <c r="AP86" s="149">
        <f t="shared" si="37"/>
        <v>6.0637891520244454</v>
      </c>
      <c r="AQ86" s="17">
        <f t="shared" si="33"/>
        <v>7.2187966095529105E-2</v>
      </c>
      <c r="AR86" s="159">
        <v>7</v>
      </c>
      <c r="AS86" s="149">
        <f t="shared" si="47"/>
        <v>177.79999999999998</v>
      </c>
      <c r="AT86" s="151">
        <f t="shared" si="45"/>
        <v>2.1166666666666663</v>
      </c>
      <c r="AU86" s="24" t="s">
        <v>102</v>
      </c>
      <c r="AV86" s="192"/>
      <c r="AW86" s="17"/>
      <c r="AX86" s="96"/>
    </row>
    <row r="87" spans="1:50" x14ac:dyDescent="0.3">
      <c r="A87" s="16">
        <f t="shared" si="46"/>
        <v>84</v>
      </c>
      <c r="B87" s="68"/>
      <c r="D87" s="134"/>
      <c r="E87" s="162"/>
      <c r="N87" s="68"/>
      <c r="O87" s="16" t="s">
        <v>250</v>
      </c>
      <c r="P87" s="116" t="s">
        <v>105</v>
      </c>
      <c r="Q87" s="162">
        <v>4</v>
      </c>
      <c r="R87" s="149">
        <f t="shared" si="51"/>
        <v>16.170104405398522</v>
      </c>
      <c r="S87" s="17">
        <f t="shared" si="34"/>
        <v>0.19250124292141096</v>
      </c>
      <c r="T87" s="158">
        <v>10</v>
      </c>
      <c r="U87" s="149">
        <f t="shared" si="42"/>
        <v>254</v>
      </c>
      <c r="V87" s="151">
        <f t="shared" si="43"/>
        <v>3.0238095238095237</v>
      </c>
      <c r="W87" s="24" t="s">
        <v>102</v>
      </c>
      <c r="Z87" s="68">
        <v>168</v>
      </c>
      <c r="AA87" s="16" t="s">
        <v>251</v>
      </c>
      <c r="AB87" s="116" t="s">
        <v>135</v>
      </c>
      <c r="AC87" s="162">
        <v>3</v>
      </c>
      <c r="AD87" s="149">
        <f t="shared" si="35"/>
        <v>12.127578304048891</v>
      </c>
      <c r="AE87" s="17">
        <f t="shared" si="32"/>
        <v>0.14437593219105821</v>
      </c>
      <c r="AF87" s="158">
        <v>11</v>
      </c>
      <c r="AG87" s="149">
        <f t="shared" si="44"/>
        <v>279.39999999999998</v>
      </c>
      <c r="AH87" s="151">
        <f t="shared" si="36"/>
        <v>3.3261904761904759</v>
      </c>
      <c r="AI87" s="24" t="s">
        <v>179</v>
      </c>
      <c r="AJ87" s="192"/>
      <c r="AK87" s="112" t="s">
        <v>136</v>
      </c>
      <c r="AL87" s="130">
        <v>230</v>
      </c>
      <c r="AM87" s="207">
        <v>885</v>
      </c>
      <c r="AN87" s="121" t="s">
        <v>9</v>
      </c>
      <c r="AO87" s="162">
        <v>5</v>
      </c>
      <c r="AP87" s="149">
        <f t="shared" si="37"/>
        <v>20.212630506748155</v>
      </c>
      <c r="AQ87" s="17">
        <f t="shared" si="33"/>
        <v>0.24062655365176375</v>
      </c>
      <c r="AR87" s="159">
        <v>15</v>
      </c>
      <c r="AS87" s="149">
        <f t="shared" si="47"/>
        <v>381</v>
      </c>
      <c r="AT87" s="151">
        <f t="shared" si="45"/>
        <v>4.5357142857142856</v>
      </c>
      <c r="AU87" s="24" t="s">
        <v>129</v>
      </c>
      <c r="AV87" s="192"/>
      <c r="AW87" s="17"/>
      <c r="AX87" s="96"/>
    </row>
    <row r="88" spans="1:50" x14ac:dyDescent="0.3">
      <c r="A88" s="16">
        <f t="shared" si="46"/>
        <v>84</v>
      </c>
      <c r="B88" s="68"/>
      <c r="D88" s="134"/>
      <c r="E88" s="162"/>
      <c r="N88" s="68">
        <v>108</v>
      </c>
      <c r="P88" s="116" t="s">
        <v>138</v>
      </c>
      <c r="Q88" s="162">
        <v>2.5</v>
      </c>
      <c r="R88" s="149">
        <f t="shared" si="51"/>
        <v>10.106315253374078</v>
      </c>
      <c r="S88" s="17">
        <f t="shared" si="34"/>
        <v>0.12031327682588187</v>
      </c>
      <c r="T88" s="158"/>
      <c r="U88" s="149">
        <f t="shared" si="42"/>
        <v>0</v>
      </c>
      <c r="V88" s="151">
        <f t="shared" si="43"/>
        <v>0</v>
      </c>
      <c r="W88" s="24"/>
      <c r="Z88" s="68"/>
      <c r="AA88" s="16" t="s">
        <v>252</v>
      </c>
      <c r="AB88" s="116" t="s">
        <v>105</v>
      </c>
      <c r="AC88" s="162">
        <v>3.5</v>
      </c>
      <c r="AD88" s="149">
        <f t="shared" si="35"/>
        <v>14.148841354723707</v>
      </c>
      <c r="AE88" s="17">
        <f t="shared" si="32"/>
        <v>0.16843858755623461</v>
      </c>
      <c r="AF88" s="158">
        <v>10</v>
      </c>
      <c r="AG88" s="149">
        <f t="shared" si="44"/>
        <v>254</v>
      </c>
      <c r="AH88" s="151">
        <f t="shared" si="36"/>
        <v>3.0238095238095237</v>
      </c>
      <c r="AI88" s="24" t="s">
        <v>102</v>
      </c>
      <c r="AJ88" s="192"/>
      <c r="AK88" s="17"/>
      <c r="AL88" s="130"/>
      <c r="AM88" s="207">
        <v>886</v>
      </c>
      <c r="AN88" s="121" t="s">
        <v>160</v>
      </c>
      <c r="AO88" s="162">
        <v>5.5</v>
      </c>
      <c r="AP88" s="149">
        <f t="shared" si="37"/>
        <v>22.233893557422967</v>
      </c>
      <c r="AQ88" s="17">
        <f t="shared" si="33"/>
        <v>0.2646892090169401</v>
      </c>
      <c r="AR88" s="159">
        <v>15</v>
      </c>
      <c r="AS88" s="149">
        <f t="shared" si="47"/>
        <v>381</v>
      </c>
      <c r="AT88" s="151">
        <f t="shared" si="45"/>
        <v>4.5357142857142856</v>
      </c>
      <c r="AU88" s="24" t="s">
        <v>128</v>
      </c>
      <c r="AV88" s="192"/>
      <c r="AW88" s="17"/>
      <c r="AX88" s="96"/>
    </row>
    <row r="89" spans="1:50" x14ac:dyDescent="0.3">
      <c r="A89" s="16">
        <f t="shared" si="46"/>
        <v>84</v>
      </c>
      <c r="B89" s="68"/>
      <c r="D89" s="134"/>
      <c r="N89" s="68"/>
      <c r="P89" s="116" t="s">
        <v>105</v>
      </c>
      <c r="Q89" s="162">
        <v>2.5</v>
      </c>
      <c r="R89" s="149">
        <f t="shared" si="51"/>
        <v>10.106315253374078</v>
      </c>
      <c r="S89" s="17">
        <f t="shared" si="34"/>
        <v>0.12031327682588187</v>
      </c>
      <c r="T89" s="158">
        <v>9</v>
      </c>
      <c r="U89" s="149">
        <f t="shared" si="42"/>
        <v>228.6</v>
      </c>
      <c r="V89" s="151">
        <f t="shared" si="43"/>
        <v>2.7214285714285715</v>
      </c>
      <c r="W89" s="24" t="s">
        <v>102</v>
      </c>
      <c r="X89" s="203" t="s">
        <v>137</v>
      </c>
      <c r="Z89" s="68">
        <v>169</v>
      </c>
      <c r="AB89" s="116" t="s">
        <v>138</v>
      </c>
      <c r="AC89" s="162">
        <v>2.5</v>
      </c>
      <c r="AD89" s="149">
        <f t="shared" si="35"/>
        <v>10.106315253374078</v>
      </c>
      <c r="AE89" s="17">
        <f t="shared" si="32"/>
        <v>0.12031327682588187</v>
      </c>
      <c r="AF89" s="158"/>
      <c r="AG89" s="149">
        <f t="shared" si="44"/>
        <v>0</v>
      </c>
      <c r="AH89" s="151">
        <f t="shared" si="36"/>
        <v>0</v>
      </c>
      <c r="AI89" s="24"/>
      <c r="AJ89" s="192"/>
      <c r="AK89" s="17"/>
      <c r="AL89" s="131">
        <v>231</v>
      </c>
      <c r="AM89" s="208">
        <v>884</v>
      </c>
      <c r="AN89" s="121" t="s">
        <v>162</v>
      </c>
      <c r="AO89" s="162">
        <v>2.5</v>
      </c>
      <c r="AP89" s="149">
        <f t="shared" si="37"/>
        <v>10.106315253374078</v>
      </c>
      <c r="AQ89" s="17">
        <f t="shared" si="33"/>
        <v>0.12031327682588187</v>
      </c>
      <c r="AR89" s="159">
        <v>9</v>
      </c>
      <c r="AS89" s="149">
        <f t="shared" si="47"/>
        <v>228.6</v>
      </c>
      <c r="AT89" s="151">
        <f t="shared" si="45"/>
        <v>2.7214285714285715</v>
      </c>
      <c r="AU89" s="80" t="s">
        <v>106</v>
      </c>
      <c r="AV89" s="193" t="s">
        <v>193</v>
      </c>
      <c r="AW89" s="85"/>
      <c r="AX89" s="96"/>
    </row>
    <row r="90" spans="1:50" ht="17.25" customHeight="1" x14ac:dyDescent="0.3">
      <c r="A90" s="16">
        <f t="shared" si="46"/>
        <v>84</v>
      </c>
      <c r="B90" s="68"/>
      <c r="D90" s="134"/>
      <c r="N90" s="68">
        <v>109</v>
      </c>
      <c r="O90" s="16" t="s">
        <v>234</v>
      </c>
      <c r="P90" s="118" t="s">
        <v>180</v>
      </c>
      <c r="Q90" s="162">
        <v>4.5</v>
      </c>
      <c r="R90" s="149">
        <f t="shared" si="51"/>
        <v>18.191367456073337</v>
      </c>
      <c r="S90" s="17">
        <f t="shared" si="34"/>
        <v>0.21656389828658734</v>
      </c>
      <c r="T90" s="158">
        <v>16</v>
      </c>
      <c r="U90" s="149">
        <f t="shared" si="42"/>
        <v>406.4</v>
      </c>
      <c r="V90" s="151">
        <f t="shared" si="43"/>
        <v>4.8380952380952378</v>
      </c>
      <c r="W90" s="24" t="s">
        <v>102</v>
      </c>
      <c r="Z90" s="68"/>
      <c r="AB90" s="116" t="s">
        <v>105</v>
      </c>
      <c r="AC90" s="162">
        <v>2.5</v>
      </c>
      <c r="AD90" s="149">
        <f t="shared" si="35"/>
        <v>10.106315253374078</v>
      </c>
      <c r="AE90" s="17">
        <f t="shared" si="32"/>
        <v>0.12031327682588187</v>
      </c>
      <c r="AF90" s="158">
        <v>9</v>
      </c>
      <c r="AG90" s="149">
        <f t="shared" si="44"/>
        <v>228.6</v>
      </c>
      <c r="AH90" s="151">
        <f t="shared" si="36"/>
        <v>2.7214285714285715</v>
      </c>
      <c r="AI90" s="24" t="s">
        <v>102</v>
      </c>
      <c r="AJ90" s="192"/>
      <c r="AK90" s="112" t="s">
        <v>137</v>
      </c>
      <c r="AL90" s="131"/>
      <c r="AM90" s="208"/>
      <c r="AN90" s="121" t="s">
        <v>149</v>
      </c>
      <c r="AO90" s="162">
        <v>2.5</v>
      </c>
      <c r="AP90" s="149">
        <f t="shared" si="37"/>
        <v>10.106315253374078</v>
      </c>
      <c r="AQ90" s="17">
        <f t="shared" si="33"/>
        <v>0.12031327682588187</v>
      </c>
      <c r="AR90" s="159">
        <v>9</v>
      </c>
      <c r="AS90" s="149">
        <f t="shared" si="47"/>
        <v>228.6</v>
      </c>
      <c r="AT90" s="151">
        <f t="shared" si="45"/>
        <v>2.7214285714285715</v>
      </c>
      <c r="AU90" s="80" t="s">
        <v>106</v>
      </c>
      <c r="AV90" s="193" t="s">
        <v>193</v>
      </c>
      <c r="AW90" s="85"/>
      <c r="AX90" s="96"/>
    </row>
    <row r="91" spans="1:50" ht="15.6" x14ac:dyDescent="0.3">
      <c r="A91" s="16">
        <f t="shared" si="46"/>
        <v>84</v>
      </c>
      <c r="B91" s="68"/>
      <c r="D91" s="134"/>
      <c r="N91" s="68"/>
      <c r="P91" s="182" t="s">
        <v>140</v>
      </c>
      <c r="Q91" s="162"/>
      <c r="R91" s="149">
        <f t="shared" si="51"/>
        <v>0</v>
      </c>
      <c r="S91" s="17">
        <f t="shared" si="34"/>
        <v>0</v>
      </c>
      <c r="T91" s="158"/>
      <c r="U91" s="149">
        <f t="shared" si="42"/>
        <v>0</v>
      </c>
      <c r="V91" s="151">
        <f t="shared" si="43"/>
        <v>0</v>
      </c>
      <c r="W91" s="24"/>
      <c r="Z91" s="68">
        <v>170</v>
      </c>
      <c r="AA91" s="16">
        <v>961</v>
      </c>
      <c r="AB91" s="118" t="s">
        <v>180</v>
      </c>
      <c r="AC91" s="162">
        <v>4.5</v>
      </c>
      <c r="AD91" s="149">
        <f t="shared" si="35"/>
        <v>18.191367456073337</v>
      </c>
      <c r="AE91" s="17">
        <f t="shared" ref="AE91:AE122" si="52">AD91/A89</f>
        <v>0.21656389828658734</v>
      </c>
      <c r="AF91" s="158">
        <v>20</v>
      </c>
      <c r="AG91" s="149">
        <f t="shared" si="44"/>
        <v>508</v>
      </c>
      <c r="AH91" s="151">
        <f t="shared" si="36"/>
        <v>6.0476190476190474</v>
      </c>
      <c r="AI91" s="24" t="s">
        <v>102</v>
      </c>
      <c r="AJ91" s="192"/>
      <c r="AK91" s="17"/>
      <c r="AL91" s="131">
        <v>232</v>
      </c>
      <c r="AM91" s="208" t="s">
        <v>261</v>
      </c>
      <c r="AN91" s="121" t="s">
        <v>163</v>
      </c>
      <c r="AO91" s="162">
        <v>2</v>
      </c>
      <c r="AP91" s="149">
        <f t="shared" si="37"/>
        <v>8.0850522026992611</v>
      </c>
      <c r="AQ91" s="17">
        <f t="shared" si="33"/>
        <v>9.6250621460705482E-2</v>
      </c>
      <c r="AR91" s="159">
        <v>8</v>
      </c>
      <c r="AS91" s="149">
        <f t="shared" si="47"/>
        <v>203.2</v>
      </c>
      <c r="AT91" s="151">
        <f t="shared" si="45"/>
        <v>2.4190476190476189</v>
      </c>
      <c r="AU91" s="80" t="s">
        <v>102</v>
      </c>
      <c r="AV91" s="193" t="s">
        <v>214</v>
      </c>
      <c r="AW91" s="85"/>
      <c r="AX91" s="96"/>
    </row>
    <row r="92" spans="1:50" x14ac:dyDescent="0.3">
      <c r="A92" s="16">
        <f t="shared" si="46"/>
        <v>84</v>
      </c>
      <c r="B92" s="68"/>
      <c r="C92" s="69"/>
      <c r="I92" s="73"/>
      <c r="N92" s="68">
        <v>110</v>
      </c>
      <c r="P92" s="116" t="s">
        <v>141</v>
      </c>
      <c r="Q92" s="162">
        <v>4</v>
      </c>
      <c r="R92" s="149">
        <f t="shared" si="51"/>
        <v>16.170104405398522</v>
      </c>
      <c r="S92" s="17">
        <f t="shared" si="34"/>
        <v>0.19250124292141096</v>
      </c>
      <c r="T92" s="158">
        <v>13</v>
      </c>
      <c r="U92" s="149">
        <f t="shared" si="42"/>
        <v>330.2</v>
      </c>
      <c r="V92" s="151">
        <f t="shared" si="43"/>
        <v>3.9309523809523808</v>
      </c>
      <c r="W92" s="24" t="s">
        <v>102</v>
      </c>
      <c r="Z92" s="68"/>
      <c r="AB92" s="118" t="s">
        <v>20</v>
      </c>
      <c r="AC92" s="162">
        <v>4.5</v>
      </c>
      <c r="AD92" s="149">
        <f t="shared" si="35"/>
        <v>18.191367456073337</v>
      </c>
      <c r="AE92" s="17">
        <f t="shared" si="52"/>
        <v>0.21656389828658734</v>
      </c>
      <c r="AF92" s="158">
        <v>11</v>
      </c>
      <c r="AG92" s="149">
        <f t="shared" si="44"/>
        <v>279.39999999999998</v>
      </c>
      <c r="AH92" s="151">
        <f t="shared" si="36"/>
        <v>3.3261904761904759</v>
      </c>
      <c r="AI92" s="24" t="s">
        <v>102</v>
      </c>
      <c r="AJ92" s="192"/>
      <c r="AK92" s="17"/>
      <c r="AL92" s="131">
        <v>233</v>
      </c>
      <c r="AM92" s="208">
        <v>970</v>
      </c>
      <c r="AN92" s="123" t="s">
        <v>13</v>
      </c>
      <c r="AO92" s="163">
        <v>2.5</v>
      </c>
      <c r="AP92" s="149">
        <f t="shared" si="37"/>
        <v>10.106315253374078</v>
      </c>
      <c r="AQ92" s="17">
        <f t="shared" si="33"/>
        <v>0.12031327682588187</v>
      </c>
      <c r="AR92" s="174">
        <v>9</v>
      </c>
      <c r="AS92" s="149">
        <f t="shared" si="47"/>
        <v>228.6</v>
      </c>
      <c r="AT92" s="151">
        <f t="shared" ref="AT92:AT97" si="53">AS92/A90</f>
        <v>2.7214285714285715</v>
      </c>
      <c r="AU92" s="80" t="s">
        <v>102</v>
      </c>
      <c r="AV92" s="194"/>
      <c r="AW92" s="85"/>
      <c r="AX92" s="96"/>
    </row>
    <row r="93" spans="1:50" ht="15.6" x14ac:dyDescent="0.3">
      <c r="A93" s="16">
        <f t="shared" si="46"/>
        <v>84</v>
      </c>
      <c r="B93" s="68"/>
      <c r="C93" s="69"/>
      <c r="I93" s="73"/>
      <c r="N93" s="68"/>
      <c r="P93" s="116" t="s">
        <v>9</v>
      </c>
      <c r="Q93" s="162">
        <v>4</v>
      </c>
      <c r="R93" s="149">
        <f t="shared" si="51"/>
        <v>16.170104405398522</v>
      </c>
      <c r="S93" s="17">
        <f t="shared" ref="S93:S124" si="54">R93/A91</f>
        <v>0.19250124292141096</v>
      </c>
      <c r="T93" s="158">
        <v>13</v>
      </c>
      <c r="U93" s="149">
        <f t="shared" si="42"/>
        <v>330.2</v>
      </c>
      <c r="V93" s="151">
        <f t="shared" si="43"/>
        <v>3.9309523809523808</v>
      </c>
      <c r="W93" s="24" t="s">
        <v>102</v>
      </c>
      <c r="Z93" s="68"/>
      <c r="AB93" s="134" t="s">
        <v>181</v>
      </c>
      <c r="AC93" s="162">
        <v>2</v>
      </c>
      <c r="AD93" s="149">
        <f t="shared" si="35"/>
        <v>8.0850522026992611</v>
      </c>
      <c r="AE93" s="17">
        <f t="shared" si="52"/>
        <v>9.6250621460705482E-2</v>
      </c>
      <c r="AF93" s="158">
        <v>16</v>
      </c>
      <c r="AG93" s="149">
        <f t="shared" si="44"/>
        <v>406.4</v>
      </c>
      <c r="AH93" s="151">
        <f t="shared" si="36"/>
        <v>4.8380952380952378</v>
      </c>
      <c r="AI93" s="24" t="s">
        <v>102</v>
      </c>
      <c r="AJ93" s="10" t="s">
        <v>182</v>
      </c>
      <c r="AK93" s="17"/>
      <c r="AL93" s="131"/>
      <c r="AM93" s="208"/>
      <c r="AN93" s="183" t="s">
        <v>140</v>
      </c>
      <c r="AO93" s="163"/>
      <c r="AP93" s="149">
        <f t="shared" si="37"/>
        <v>0</v>
      </c>
      <c r="AQ93" s="17">
        <f>AP93/A91</f>
        <v>0</v>
      </c>
      <c r="AR93" s="174"/>
      <c r="AS93" s="149">
        <f t="shared" si="47"/>
        <v>0</v>
      </c>
      <c r="AT93" s="151">
        <f t="shared" si="53"/>
        <v>0</v>
      </c>
      <c r="AU93" s="80" t="s">
        <v>102</v>
      </c>
      <c r="AV93" s="193"/>
      <c r="AW93" s="85"/>
      <c r="AX93" s="96"/>
    </row>
    <row r="94" spans="1:50" x14ac:dyDescent="0.3">
      <c r="A94" s="16">
        <f t="shared" si="46"/>
        <v>84</v>
      </c>
      <c r="B94" s="68"/>
      <c r="C94" s="69"/>
      <c r="I94" s="73"/>
      <c r="N94" s="68"/>
      <c r="P94" s="116" t="s">
        <v>142</v>
      </c>
      <c r="Q94" s="162">
        <v>2.5</v>
      </c>
      <c r="R94" s="149">
        <f t="shared" si="51"/>
        <v>10.106315253374078</v>
      </c>
      <c r="S94" s="17">
        <f t="shared" si="54"/>
        <v>0.12031327682588187</v>
      </c>
      <c r="T94" s="158">
        <v>9</v>
      </c>
      <c r="U94" s="149">
        <f t="shared" si="42"/>
        <v>228.6</v>
      </c>
      <c r="V94" s="151">
        <f t="shared" si="43"/>
        <v>2.7214285714285715</v>
      </c>
      <c r="W94" s="24" t="s">
        <v>102</v>
      </c>
      <c r="Y94" s="73"/>
      <c r="Z94" s="68">
        <v>171</v>
      </c>
      <c r="AB94" s="118" t="s">
        <v>183</v>
      </c>
      <c r="AC94" s="162">
        <v>6</v>
      </c>
      <c r="AD94" s="149">
        <f t="shared" si="35"/>
        <v>24.255156608097781</v>
      </c>
      <c r="AE94" s="17">
        <f t="shared" si="52"/>
        <v>0.28875186438211642</v>
      </c>
      <c r="AF94" s="158">
        <v>18</v>
      </c>
      <c r="AG94" s="149">
        <f t="shared" si="44"/>
        <v>457.2</v>
      </c>
      <c r="AH94" s="151">
        <f t="shared" si="36"/>
        <v>5.4428571428571431</v>
      </c>
      <c r="AI94" s="24" t="s">
        <v>112</v>
      </c>
      <c r="AJ94" s="192"/>
      <c r="AK94" s="17"/>
      <c r="AL94" s="131">
        <v>234</v>
      </c>
      <c r="AM94" s="208"/>
      <c r="AN94" s="121" t="s">
        <v>10</v>
      </c>
      <c r="AO94" s="163">
        <v>2</v>
      </c>
      <c r="AP94" s="149">
        <f t="shared" si="37"/>
        <v>8.0850522026992611</v>
      </c>
      <c r="AQ94" s="17">
        <f>AP94/A92</f>
        <v>9.6250621460705482E-2</v>
      </c>
      <c r="AR94" s="174"/>
      <c r="AS94" s="149">
        <f t="shared" si="47"/>
        <v>0</v>
      </c>
      <c r="AT94" s="151">
        <f t="shared" si="53"/>
        <v>0</v>
      </c>
      <c r="AU94" s="80"/>
      <c r="AV94" s="193"/>
      <c r="AW94" s="85"/>
      <c r="AX94" s="96"/>
    </row>
    <row r="95" spans="1:50" ht="15.6" x14ac:dyDescent="0.3">
      <c r="A95" s="16">
        <f t="shared" si="46"/>
        <v>84</v>
      </c>
      <c r="B95" s="68"/>
      <c r="C95" s="69"/>
      <c r="I95" s="73"/>
      <c r="N95" s="68"/>
      <c r="P95" s="182" t="s">
        <v>143</v>
      </c>
      <c r="Q95" s="162"/>
      <c r="R95" s="149">
        <f t="shared" si="51"/>
        <v>0</v>
      </c>
      <c r="S95" s="17">
        <f t="shared" si="54"/>
        <v>0</v>
      </c>
      <c r="T95" s="158"/>
      <c r="U95" s="149">
        <f t="shared" si="42"/>
        <v>0</v>
      </c>
      <c r="V95" s="151">
        <f t="shared" si="43"/>
        <v>0</v>
      </c>
      <c r="W95" s="24"/>
      <c r="Z95" s="68"/>
      <c r="AB95" s="118" t="s">
        <v>116</v>
      </c>
      <c r="AC95" s="162">
        <v>3.5</v>
      </c>
      <c r="AD95" s="149">
        <f t="shared" si="35"/>
        <v>14.148841354723707</v>
      </c>
      <c r="AE95" s="17">
        <f t="shared" si="52"/>
        <v>0.16843858755623461</v>
      </c>
      <c r="AF95" s="158">
        <v>20</v>
      </c>
      <c r="AG95" s="149">
        <f t="shared" si="44"/>
        <v>508</v>
      </c>
      <c r="AH95" s="151">
        <f t="shared" si="36"/>
        <v>6.0476190476190474</v>
      </c>
      <c r="AI95" s="24" t="s">
        <v>102</v>
      </c>
      <c r="AJ95" s="192"/>
      <c r="AK95" s="17"/>
      <c r="AL95" s="132"/>
      <c r="AM95" s="209"/>
      <c r="AN95" s="121" t="s">
        <v>141</v>
      </c>
      <c r="AO95" s="163">
        <v>2.5</v>
      </c>
      <c r="AP95" s="149">
        <f t="shared" si="37"/>
        <v>10.106315253374078</v>
      </c>
      <c r="AQ95" s="17">
        <f>AP95/A93</f>
        <v>0.12031327682588187</v>
      </c>
      <c r="AR95" s="174">
        <v>9</v>
      </c>
      <c r="AS95" s="149">
        <f t="shared" si="47"/>
        <v>228.6</v>
      </c>
      <c r="AT95" s="151">
        <f t="shared" si="53"/>
        <v>2.7214285714285715</v>
      </c>
      <c r="AU95" s="126" t="s">
        <v>102</v>
      </c>
      <c r="AV95" s="195"/>
      <c r="AW95" s="110"/>
      <c r="AX95" s="96"/>
    </row>
    <row r="96" spans="1:50" x14ac:dyDescent="0.3">
      <c r="A96" s="16">
        <f t="shared" si="46"/>
        <v>84</v>
      </c>
      <c r="B96" s="68"/>
      <c r="C96" s="69"/>
      <c r="N96" s="68">
        <v>111</v>
      </c>
      <c r="P96" s="116" t="s">
        <v>144</v>
      </c>
      <c r="Q96" s="162">
        <v>2.5</v>
      </c>
      <c r="R96" s="149">
        <f t="shared" si="51"/>
        <v>10.106315253374078</v>
      </c>
      <c r="S96" s="17">
        <f t="shared" si="54"/>
        <v>0.12031327682588187</v>
      </c>
      <c r="T96" s="158">
        <v>9</v>
      </c>
      <c r="U96" s="149">
        <f t="shared" si="42"/>
        <v>228.6</v>
      </c>
      <c r="V96" s="151">
        <f t="shared" si="43"/>
        <v>2.7214285714285715</v>
      </c>
      <c r="W96" s="24" t="s">
        <v>102</v>
      </c>
      <c r="Z96" s="68"/>
      <c r="AB96" s="118" t="s">
        <v>149</v>
      </c>
      <c r="AC96" s="162">
        <v>5</v>
      </c>
      <c r="AD96" s="149">
        <f t="shared" si="35"/>
        <v>20.212630506748155</v>
      </c>
      <c r="AE96" s="17">
        <f t="shared" si="52"/>
        <v>0.24062655365176375</v>
      </c>
      <c r="AF96" s="158">
        <v>14</v>
      </c>
      <c r="AG96" s="149">
        <f t="shared" si="44"/>
        <v>355.59999999999997</v>
      </c>
      <c r="AH96" s="151">
        <f t="shared" si="36"/>
        <v>4.2333333333333325</v>
      </c>
      <c r="AI96" s="24" t="s">
        <v>102</v>
      </c>
      <c r="AJ96" s="192"/>
      <c r="AK96" s="17"/>
      <c r="AL96" s="131"/>
      <c r="AM96" s="208"/>
      <c r="AN96" s="121" t="s">
        <v>9</v>
      </c>
      <c r="AO96" s="164">
        <v>2.5</v>
      </c>
      <c r="AP96" s="149">
        <f t="shared" si="37"/>
        <v>10.106315253374078</v>
      </c>
      <c r="AQ96" s="17">
        <f>AP96/A94</f>
        <v>0.12031327682588187</v>
      </c>
      <c r="AR96" s="175">
        <v>9</v>
      </c>
      <c r="AS96" s="149">
        <f t="shared" si="47"/>
        <v>228.6</v>
      </c>
      <c r="AT96" s="151">
        <f t="shared" si="53"/>
        <v>2.7214285714285715</v>
      </c>
      <c r="AU96" s="80" t="s">
        <v>102</v>
      </c>
      <c r="AV96" s="193"/>
      <c r="AW96" s="85"/>
      <c r="AX96" s="96"/>
    </row>
    <row r="97" spans="1:62" x14ac:dyDescent="0.3">
      <c r="A97" s="16">
        <f t="shared" si="46"/>
        <v>84</v>
      </c>
      <c r="B97" s="68"/>
      <c r="C97" s="69"/>
      <c r="N97" s="68">
        <v>112</v>
      </c>
      <c r="P97" s="116" t="s">
        <v>145</v>
      </c>
      <c r="Q97" s="162">
        <v>3</v>
      </c>
      <c r="R97" s="149">
        <f t="shared" si="51"/>
        <v>12.127578304048891</v>
      </c>
      <c r="S97" s="17">
        <f t="shared" si="54"/>
        <v>0.14437593219105821</v>
      </c>
      <c r="T97" s="158">
        <v>11</v>
      </c>
      <c r="U97" s="149">
        <f t="shared" si="42"/>
        <v>279.39999999999998</v>
      </c>
      <c r="V97" s="151">
        <f t="shared" ref="V97:V128" si="55">U97/A95</f>
        <v>3.3261904761904759</v>
      </c>
      <c r="W97" s="24" t="s">
        <v>102</v>
      </c>
      <c r="Z97" s="68">
        <v>172</v>
      </c>
      <c r="AB97" s="134" t="s">
        <v>184</v>
      </c>
      <c r="AC97" s="162">
        <v>3.5</v>
      </c>
      <c r="AD97" s="149">
        <f t="shared" si="35"/>
        <v>14.148841354723707</v>
      </c>
      <c r="AE97" s="17">
        <f t="shared" si="52"/>
        <v>0.16843858755623461</v>
      </c>
      <c r="AF97" s="158">
        <v>13</v>
      </c>
      <c r="AG97" s="149">
        <f t="shared" si="44"/>
        <v>330.2</v>
      </c>
      <c r="AH97" s="151">
        <f t="shared" ref="AH97:AH128" si="56">AG97/A95</f>
        <v>3.9309523809523808</v>
      </c>
      <c r="AI97" s="96" t="s">
        <v>185</v>
      </c>
      <c r="AJ97" s="192" t="s">
        <v>186</v>
      </c>
      <c r="AK97" s="17"/>
      <c r="AL97" s="131"/>
      <c r="AM97" s="208"/>
      <c r="AN97" s="121" t="s">
        <v>197</v>
      </c>
      <c r="AO97" s="163">
        <v>1.5</v>
      </c>
      <c r="AP97" s="149">
        <f t="shared" si="37"/>
        <v>6.0637891520244454</v>
      </c>
      <c r="AQ97" s="17">
        <f>AP97/A95</f>
        <v>7.2187966095529105E-2</v>
      </c>
      <c r="AR97" s="174">
        <v>6</v>
      </c>
      <c r="AS97" s="149">
        <f t="shared" si="47"/>
        <v>152.39999999999998</v>
      </c>
      <c r="AT97" s="151">
        <f t="shared" si="53"/>
        <v>1.8142857142857141</v>
      </c>
      <c r="AU97" s="126" t="s">
        <v>102</v>
      </c>
      <c r="AV97" s="193"/>
      <c r="AW97" s="85"/>
      <c r="AX97" s="96"/>
    </row>
    <row r="98" spans="1:62" ht="15.6" x14ac:dyDescent="0.3">
      <c r="A98" s="16">
        <f t="shared" si="46"/>
        <v>84</v>
      </c>
      <c r="B98" s="68"/>
      <c r="C98" s="69"/>
      <c r="N98" s="68">
        <v>113</v>
      </c>
      <c r="P98" s="116" t="s">
        <v>146</v>
      </c>
      <c r="Q98" s="162">
        <v>3</v>
      </c>
      <c r="R98" s="149">
        <f t="shared" si="51"/>
        <v>12.127578304048891</v>
      </c>
      <c r="S98" s="17">
        <f t="shared" si="54"/>
        <v>0.14437593219105821</v>
      </c>
      <c r="T98" s="158">
        <v>11</v>
      </c>
      <c r="U98" s="149">
        <f t="shared" si="42"/>
        <v>279.39999999999998</v>
      </c>
      <c r="V98" s="151">
        <f t="shared" si="55"/>
        <v>3.3261904761904759</v>
      </c>
      <c r="W98" s="24" t="s">
        <v>102</v>
      </c>
      <c r="AB98" s="182" t="s">
        <v>140</v>
      </c>
      <c r="AC98" s="162"/>
      <c r="AD98" s="149">
        <f t="shared" si="35"/>
        <v>0</v>
      </c>
      <c r="AE98" s="17">
        <f t="shared" si="52"/>
        <v>0</v>
      </c>
      <c r="AF98" s="158"/>
      <c r="AG98" s="149">
        <f t="shared" si="44"/>
        <v>0</v>
      </c>
      <c r="AH98" s="151">
        <f t="shared" si="56"/>
        <v>0</v>
      </c>
      <c r="AI98" s="24"/>
      <c r="AJ98" s="192"/>
      <c r="AK98" s="17"/>
      <c r="AL98" s="130"/>
      <c r="AM98" s="207"/>
      <c r="AN98" s="183" t="s">
        <v>202</v>
      </c>
      <c r="AO98" s="162"/>
      <c r="AP98" s="149"/>
      <c r="AQ98" s="17"/>
      <c r="AR98" s="159"/>
      <c r="AS98" s="149"/>
      <c r="AT98" s="151"/>
      <c r="AU98" s="24"/>
      <c r="AV98" s="192"/>
      <c r="AW98" s="17"/>
      <c r="AX98" s="96"/>
    </row>
    <row r="99" spans="1:62" x14ac:dyDescent="0.3">
      <c r="A99" s="16">
        <f t="shared" si="46"/>
        <v>84</v>
      </c>
      <c r="B99" s="68"/>
      <c r="C99" s="69"/>
      <c r="N99" s="68">
        <v>114</v>
      </c>
      <c r="P99" s="116" t="s">
        <v>147</v>
      </c>
      <c r="Q99" s="162">
        <v>3.5</v>
      </c>
      <c r="R99" s="149">
        <f t="shared" si="51"/>
        <v>14.148841354723707</v>
      </c>
      <c r="S99" s="17">
        <f t="shared" si="54"/>
        <v>0.16843858755623461</v>
      </c>
      <c r="T99" s="158"/>
      <c r="U99" s="149">
        <f t="shared" si="42"/>
        <v>0</v>
      </c>
      <c r="V99" s="151">
        <f t="shared" si="55"/>
        <v>0</v>
      </c>
      <c r="W99" s="24"/>
      <c r="Z99" s="68">
        <v>173</v>
      </c>
      <c r="AB99" s="116" t="s">
        <v>141</v>
      </c>
      <c r="AC99" s="162">
        <v>5</v>
      </c>
      <c r="AD99" s="149">
        <f t="shared" si="35"/>
        <v>20.212630506748155</v>
      </c>
      <c r="AE99" s="17">
        <f t="shared" si="52"/>
        <v>0.24062655365176375</v>
      </c>
      <c r="AF99" s="158"/>
      <c r="AG99" s="149">
        <f t="shared" si="44"/>
        <v>0</v>
      </c>
      <c r="AH99" s="151">
        <f t="shared" si="56"/>
        <v>0</v>
      </c>
      <c r="AI99" s="24"/>
      <c r="AJ99" s="192"/>
      <c r="AK99" s="17"/>
      <c r="AL99" s="130">
        <v>235</v>
      </c>
      <c r="AM99" s="207"/>
      <c r="AN99" s="121" t="s">
        <v>169</v>
      </c>
      <c r="AO99" s="162">
        <v>1.5</v>
      </c>
      <c r="AP99" s="149">
        <f t="shared" si="37"/>
        <v>6.0637891520244454</v>
      </c>
      <c r="AQ99" s="17">
        <f t="shared" ref="AQ99:AQ137" si="57">AP99/A97</f>
        <v>7.2187966095529105E-2</v>
      </c>
      <c r="AR99" s="159">
        <v>7</v>
      </c>
      <c r="AS99" s="149">
        <f t="shared" si="47"/>
        <v>177.79999999999998</v>
      </c>
      <c r="AT99" s="151">
        <f t="shared" ref="AT99:AT137" si="58">AS99/A97</f>
        <v>2.1166666666666663</v>
      </c>
      <c r="AU99" s="24" t="s">
        <v>109</v>
      </c>
      <c r="AV99" s="192"/>
      <c r="AW99" s="17"/>
      <c r="AX99" s="96"/>
    </row>
    <row r="100" spans="1:62" x14ac:dyDescent="0.3">
      <c r="A100" s="16">
        <f t="shared" si="46"/>
        <v>84</v>
      </c>
      <c r="B100" s="68"/>
      <c r="C100" s="69"/>
      <c r="N100" s="68"/>
      <c r="P100" s="116" t="s">
        <v>148</v>
      </c>
      <c r="Q100" s="162">
        <v>4</v>
      </c>
      <c r="R100" s="149">
        <f t="shared" si="51"/>
        <v>16.170104405398522</v>
      </c>
      <c r="S100" s="17">
        <f t="shared" si="54"/>
        <v>0.19250124292141096</v>
      </c>
      <c r="T100" s="158">
        <v>12</v>
      </c>
      <c r="U100" s="149">
        <f t="shared" si="42"/>
        <v>304.79999999999995</v>
      </c>
      <c r="V100" s="151">
        <f t="shared" si="55"/>
        <v>3.6285714285714281</v>
      </c>
      <c r="W100" s="24" t="s">
        <v>102</v>
      </c>
      <c r="Z100" s="68"/>
      <c r="AB100" s="116" t="s">
        <v>187</v>
      </c>
      <c r="AC100" s="162">
        <v>3</v>
      </c>
      <c r="AD100" s="149">
        <f t="shared" si="35"/>
        <v>12.127578304048891</v>
      </c>
      <c r="AE100" s="17">
        <f t="shared" si="52"/>
        <v>0.14437593219105821</v>
      </c>
      <c r="AF100" s="158">
        <v>11</v>
      </c>
      <c r="AG100" s="149">
        <f t="shared" si="44"/>
        <v>279.39999999999998</v>
      </c>
      <c r="AH100" s="151">
        <f t="shared" si="56"/>
        <v>3.3261904761904759</v>
      </c>
      <c r="AI100" s="24" t="s">
        <v>185</v>
      </c>
      <c r="AJ100" s="192" t="s">
        <v>188</v>
      </c>
      <c r="AK100" s="17"/>
      <c r="AL100" s="130">
        <v>236</v>
      </c>
      <c r="AM100" s="207" t="s">
        <v>260</v>
      </c>
      <c r="AN100" s="121" t="s">
        <v>3</v>
      </c>
      <c r="AO100" s="162">
        <v>3</v>
      </c>
      <c r="AP100" s="149">
        <f t="shared" si="37"/>
        <v>12.127578304048891</v>
      </c>
      <c r="AQ100" s="17">
        <f t="shared" si="57"/>
        <v>0.14437593219105821</v>
      </c>
      <c r="AR100" s="159">
        <v>5</v>
      </c>
      <c r="AS100" s="149">
        <f t="shared" si="47"/>
        <v>127</v>
      </c>
      <c r="AT100" s="151">
        <f t="shared" si="58"/>
        <v>1.5119047619047619</v>
      </c>
      <c r="AU100" s="24" t="s">
        <v>102</v>
      </c>
      <c r="AV100" s="192"/>
      <c r="AW100" s="17"/>
      <c r="AX100" s="96"/>
    </row>
    <row r="101" spans="1:62" x14ac:dyDescent="0.3">
      <c r="A101" s="16">
        <f t="shared" si="46"/>
        <v>84</v>
      </c>
      <c r="B101" s="68"/>
      <c r="C101" s="69"/>
      <c r="N101" s="68">
        <v>115</v>
      </c>
      <c r="P101" s="116" t="s">
        <v>9</v>
      </c>
      <c r="Q101" s="162">
        <v>3</v>
      </c>
      <c r="R101" s="149">
        <f t="shared" si="51"/>
        <v>12.127578304048891</v>
      </c>
      <c r="S101" s="17">
        <f t="shared" si="54"/>
        <v>0.14437593219105821</v>
      </c>
      <c r="T101" s="158"/>
      <c r="U101" s="149">
        <f t="shared" si="42"/>
        <v>0</v>
      </c>
      <c r="V101" s="151">
        <f t="shared" si="55"/>
        <v>0</v>
      </c>
      <c r="W101" s="24"/>
      <c r="Z101" s="68"/>
      <c r="AB101" s="116" t="s">
        <v>9</v>
      </c>
      <c r="AC101" s="162">
        <v>4</v>
      </c>
      <c r="AD101" s="149">
        <f t="shared" si="35"/>
        <v>16.170104405398522</v>
      </c>
      <c r="AE101" s="17">
        <f t="shared" si="52"/>
        <v>0.19250124292141096</v>
      </c>
      <c r="AF101" s="158">
        <v>14</v>
      </c>
      <c r="AG101" s="149">
        <f t="shared" si="44"/>
        <v>355.59999999999997</v>
      </c>
      <c r="AH101" s="151">
        <f t="shared" si="56"/>
        <v>4.2333333333333325</v>
      </c>
      <c r="AI101" s="24" t="s">
        <v>102</v>
      </c>
      <c r="AJ101" s="192"/>
      <c r="AK101" s="17"/>
      <c r="AL101" s="130">
        <v>237</v>
      </c>
      <c r="AM101" s="207"/>
      <c r="AN101" s="121" t="s">
        <v>157</v>
      </c>
      <c r="AO101" s="162">
        <v>2</v>
      </c>
      <c r="AP101" s="149">
        <f t="shared" si="37"/>
        <v>8.0850522026992611</v>
      </c>
      <c r="AQ101" s="17">
        <f t="shared" si="57"/>
        <v>9.6250621460705482E-2</v>
      </c>
      <c r="AR101" s="159"/>
      <c r="AS101" s="149">
        <f t="shared" si="47"/>
        <v>0</v>
      </c>
      <c r="AT101" s="151">
        <f t="shared" si="58"/>
        <v>0</v>
      </c>
      <c r="AU101" s="24" t="s">
        <v>102</v>
      </c>
      <c r="AV101" s="192"/>
      <c r="AW101" s="17"/>
      <c r="AX101" s="96"/>
    </row>
    <row r="102" spans="1:62" x14ac:dyDescent="0.3">
      <c r="A102" s="16">
        <f t="shared" si="46"/>
        <v>84</v>
      </c>
      <c r="B102" s="68"/>
      <c r="C102" s="69"/>
      <c r="N102" s="68">
        <v>116</v>
      </c>
      <c r="P102" s="116" t="s">
        <v>10</v>
      </c>
      <c r="Q102" s="162">
        <v>3.5</v>
      </c>
      <c r="R102" s="149">
        <f t="shared" si="51"/>
        <v>14.148841354723707</v>
      </c>
      <c r="S102" s="17">
        <f t="shared" si="54"/>
        <v>0.16843858755623461</v>
      </c>
      <c r="T102" s="158">
        <v>12</v>
      </c>
      <c r="U102" s="149">
        <f t="shared" si="42"/>
        <v>304.79999999999995</v>
      </c>
      <c r="V102" s="151">
        <f t="shared" si="55"/>
        <v>3.6285714285714281</v>
      </c>
      <c r="W102" s="24" t="s">
        <v>102</v>
      </c>
      <c r="Z102" s="77"/>
      <c r="AA102" s="73"/>
      <c r="AB102" s="116" t="s">
        <v>189</v>
      </c>
      <c r="AC102" s="162">
        <v>2</v>
      </c>
      <c r="AD102" s="149">
        <f t="shared" si="35"/>
        <v>8.0850522026992611</v>
      </c>
      <c r="AE102" s="17">
        <f t="shared" si="52"/>
        <v>9.6250621460705482E-2</v>
      </c>
      <c r="AF102" s="158">
        <v>8</v>
      </c>
      <c r="AG102" s="149">
        <f t="shared" si="44"/>
        <v>203.2</v>
      </c>
      <c r="AH102" s="151">
        <f t="shared" si="56"/>
        <v>2.4190476190476189</v>
      </c>
      <c r="AI102" s="24" t="s">
        <v>102</v>
      </c>
      <c r="AJ102" s="192"/>
      <c r="AK102" s="17"/>
      <c r="AL102" s="130">
        <v>238</v>
      </c>
      <c r="AM102" s="207">
        <v>1026</v>
      </c>
      <c r="AN102" s="121" t="s">
        <v>7</v>
      </c>
      <c r="AO102" s="162">
        <v>1.5</v>
      </c>
      <c r="AP102" s="149">
        <f t="shared" si="37"/>
        <v>6.0637891520244454</v>
      </c>
      <c r="AQ102" s="17">
        <f t="shared" si="57"/>
        <v>7.2187966095529105E-2</v>
      </c>
      <c r="AR102" s="159">
        <v>5</v>
      </c>
      <c r="AS102" s="149">
        <f t="shared" si="47"/>
        <v>127</v>
      </c>
      <c r="AT102" s="151">
        <f t="shared" si="58"/>
        <v>1.5119047619047619</v>
      </c>
      <c r="AU102" s="24" t="s">
        <v>102</v>
      </c>
      <c r="AV102" s="192"/>
      <c r="AW102" s="17"/>
      <c r="AX102" s="96"/>
    </row>
    <row r="103" spans="1:62" ht="15.6" x14ac:dyDescent="0.3">
      <c r="A103" s="16">
        <f t="shared" si="46"/>
        <v>84</v>
      </c>
      <c r="B103" s="68"/>
      <c r="C103" s="69"/>
      <c r="N103" s="68"/>
      <c r="P103" s="116" t="s">
        <v>149</v>
      </c>
      <c r="Q103" s="162">
        <v>3.5</v>
      </c>
      <c r="R103" s="149">
        <f t="shared" si="51"/>
        <v>14.148841354723707</v>
      </c>
      <c r="S103" s="17">
        <f t="shared" si="54"/>
        <v>0.16843858755623461</v>
      </c>
      <c r="T103" s="158">
        <v>12</v>
      </c>
      <c r="U103" s="149">
        <f t="shared" si="42"/>
        <v>304.79999999999995</v>
      </c>
      <c r="V103" s="151">
        <f t="shared" si="55"/>
        <v>3.6285714285714281</v>
      </c>
      <c r="W103" s="66" t="s">
        <v>102</v>
      </c>
      <c r="X103" s="192"/>
      <c r="Y103" s="20"/>
      <c r="Z103" s="68"/>
      <c r="AB103" s="182" t="s">
        <v>143</v>
      </c>
      <c r="AC103" s="162"/>
      <c r="AD103" s="149">
        <f t="shared" si="35"/>
        <v>0</v>
      </c>
      <c r="AE103" s="17">
        <f t="shared" si="52"/>
        <v>0</v>
      </c>
      <c r="AF103" s="158"/>
      <c r="AG103" s="149">
        <f t="shared" si="44"/>
        <v>0</v>
      </c>
      <c r="AH103" s="151">
        <f t="shared" si="56"/>
        <v>0</v>
      </c>
      <c r="AI103" s="24"/>
      <c r="AJ103" s="192"/>
      <c r="AK103" s="17"/>
      <c r="AL103" s="130">
        <v>239</v>
      </c>
      <c r="AM103" s="207">
        <v>896</v>
      </c>
      <c r="AN103" s="121" t="s">
        <v>5</v>
      </c>
      <c r="AO103" s="162">
        <v>2</v>
      </c>
      <c r="AP103" s="149">
        <f t="shared" si="37"/>
        <v>8.0850522026992611</v>
      </c>
      <c r="AQ103" s="17">
        <f t="shared" si="57"/>
        <v>9.6250621460705482E-2</v>
      </c>
      <c r="AR103" s="159"/>
      <c r="AS103" s="149">
        <f t="shared" si="47"/>
        <v>0</v>
      </c>
      <c r="AT103" s="151">
        <f t="shared" si="58"/>
        <v>0</v>
      </c>
      <c r="AU103" s="24"/>
      <c r="AV103" s="192"/>
      <c r="AW103" s="17"/>
      <c r="AX103" s="96"/>
    </row>
    <row r="104" spans="1:62" x14ac:dyDescent="0.3">
      <c r="A104" s="16">
        <f t="shared" si="46"/>
        <v>84</v>
      </c>
      <c r="B104" s="68"/>
      <c r="C104" s="69"/>
      <c r="N104" s="68">
        <v>117</v>
      </c>
      <c r="P104" s="116" t="s">
        <v>150</v>
      </c>
      <c r="Q104" s="162">
        <v>3</v>
      </c>
      <c r="R104" s="149">
        <f t="shared" si="51"/>
        <v>12.127578304048891</v>
      </c>
      <c r="S104" s="17">
        <f t="shared" si="54"/>
        <v>0.14437593219105821</v>
      </c>
      <c r="T104" s="158">
        <v>12</v>
      </c>
      <c r="U104" s="149">
        <f t="shared" si="42"/>
        <v>304.79999999999995</v>
      </c>
      <c r="V104" s="151">
        <f t="shared" si="55"/>
        <v>3.6285714285714281</v>
      </c>
      <c r="W104" s="24" t="s">
        <v>102</v>
      </c>
      <c r="Z104" s="68">
        <v>174</v>
      </c>
      <c r="AB104" s="116" t="s">
        <v>144</v>
      </c>
      <c r="AC104" s="162">
        <v>2.5</v>
      </c>
      <c r="AD104" s="149">
        <f t="shared" si="35"/>
        <v>10.106315253374078</v>
      </c>
      <c r="AE104" s="17">
        <f t="shared" si="52"/>
        <v>0.12031327682588187</v>
      </c>
      <c r="AF104" s="158">
        <v>9</v>
      </c>
      <c r="AG104" s="149">
        <f t="shared" si="44"/>
        <v>228.6</v>
      </c>
      <c r="AH104" s="151">
        <f t="shared" si="56"/>
        <v>2.7214285714285715</v>
      </c>
      <c r="AI104" s="24" t="s">
        <v>102</v>
      </c>
      <c r="AJ104" s="192"/>
      <c r="AK104" s="17"/>
      <c r="AL104" s="130">
        <v>240</v>
      </c>
      <c r="AM104" s="207">
        <v>894</v>
      </c>
      <c r="AN104" s="121" t="s">
        <v>9</v>
      </c>
      <c r="AO104" s="162">
        <v>2.5</v>
      </c>
      <c r="AP104" s="149">
        <f t="shared" si="37"/>
        <v>10.106315253374078</v>
      </c>
      <c r="AQ104" s="17">
        <f t="shared" si="57"/>
        <v>0.12031327682588187</v>
      </c>
      <c r="AR104" s="159">
        <v>9</v>
      </c>
      <c r="AS104" s="149">
        <f t="shared" si="47"/>
        <v>228.6</v>
      </c>
      <c r="AT104" s="151">
        <f t="shared" si="58"/>
        <v>2.7214285714285715</v>
      </c>
      <c r="AU104" s="24" t="s">
        <v>102</v>
      </c>
      <c r="AV104" s="192" t="s">
        <v>215</v>
      </c>
      <c r="AW104" s="17"/>
      <c r="AX104" s="96"/>
    </row>
    <row r="105" spans="1:62" x14ac:dyDescent="0.3">
      <c r="A105" s="16">
        <f t="shared" si="46"/>
        <v>84</v>
      </c>
      <c r="B105" s="68"/>
      <c r="C105" s="69"/>
      <c r="N105" s="68">
        <v>118</v>
      </c>
      <c r="P105" s="116" t="s">
        <v>151</v>
      </c>
      <c r="Q105" s="162">
        <v>3.5</v>
      </c>
      <c r="R105" s="149">
        <f t="shared" si="51"/>
        <v>14.148841354723707</v>
      </c>
      <c r="S105" s="17">
        <f t="shared" si="54"/>
        <v>0.16843858755623461</v>
      </c>
      <c r="T105" s="158">
        <v>12</v>
      </c>
      <c r="U105" s="149">
        <f t="shared" si="42"/>
        <v>304.79999999999995</v>
      </c>
      <c r="V105" s="151">
        <f t="shared" si="55"/>
        <v>3.6285714285714281</v>
      </c>
      <c r="W105" s="24" t="s">
        <v>102</v>
      </c>
      <c r="Z105" s="68">
        <v>175</v>
      </c>
      <c r="AB105" s="116" t="s">
        <v>145</v>
      </c>
      <c r="AC105" s="162">
        <v>3</v>
      </c>
      <c r="AD105" s="149">
        <f t="shared" si="35"/>
        <v>12.127578304048891</v>
      </c>
      <c r="AE105" s="17">
        <f t="shared" si="52"/>
        <v>0.14437593219105821</v>
      </c>
      <c r="AF105" s="158">
        <v>11</v>
      </c>
      <c r="AG105" s="149">
        <f t="shared" si="44"/>
        <v>279.39999999999998</v>
      </c>
      <c r="AH105" s="151">
        <f t="shared" si="56"/>
        <v>3.3261904761904759</v>
      </c>
      <c r="AI105" s="24" t="s">
        <v>102</v>
      </c>
      <c r="AJ105" s="192" t="s">
        <v>190</v>
      </c>
      <c r="AK105" s="17"/>
      <c r="AL105" s="130">
        <v>241</v>
      </c>
      <c r="AM105" s="207">
        <v>893</v>
      </c>
      <c r="AN105" s="121" t="s">
        <v>171</v>
      </c>
      <c r="AO105" s="162">
        <v>1.5</v>
      </c>
      <c r="AP105" s="149">
        <f t="shared" si="37"/>
        <v>6.0637891520244454</v>
      </c>
      <c r="AQ105" s="17">
        <f t="shared" si="57"/>
        <v>7.2187966095529105E-2</v>
      </c>
      <c r="AR105" s="159">
        <v>5</v>
      </c>
      <c r="AS105" s="149">
        <f t="shared" si="47"/>
        <v>127</v>
      </c>
      <c r="AT105" s="151">
        <f t="shared" si="58"/>
        <v>1.5119047619047619</v>
      </c>
      <c r="AU105" s="24" t="s">
        <v>102</v>
      </c>
      <c r="AV105" s="192"/>
      <c r="AW105" s="17"/>
      <c r="AX105" s="96"/>
    </row>
    <row r="106" spans="1:62" x14ac:dyDescent="0.3">
      <c r="A106" s="16">
        <f t="shared" si="46"/>
        <v>84</v>
      </c>
      <c r="B106" s="68"/>
      <c r="C106" s="69"/>
      <c r="N106" s="68"/>
      <c r="P106" s="116"/>
      <c r="Q106" s="162"/>
      <c r="R106" s="149">
        <f t="shared" si="51"/>
        <v>0</v>
      </c>
      <c r="S106" s="17">
        <f t="shared" si="54"/>
        <v>0</v>
      </c>
      <c r="T106" s="158"/>
      <c r="U106" s="149">
        <f t="shared" si="42"/>
        <v>0</v>
      </c>
      <c r="V106" s="151">
        <f t="shared" si="55"/>
        <v>0</v>
      </c>
      <c r="W106" s="24"/>
      <c r="Z106" s="68">
        <v>176</v>
      </c>
      <c r="AB106" s="116" t="s">
        <v>191</v>
      </c>
      <c r="AC106" s="162">
        <v>3</v>
      </c>
      <c r="AD106" s="149">
        <f t="shared" si="35"/>
        <v>12.127578304048891</v>
      </c>
      <c r="AE106" s="17">
        <f t="shared" si="52"/>
        <v>0.14437593219105821</v>
      </c>
      <c r="AF106" s="158">
        <v>11</v>
      </c>
      <c r="AG106" s="149">
        <f t="shared" si="44"/>
        <v>279.39999999999998</v>
      </c>
      <c r="AH106" s="151">
        <f t="shared" si="56"/>
        <v>3.3261904761904759</v>
      </c>
      <c r="AI106" s="24" t="s">
        <v>102</v>
      </c>
      <c r="AJ106" s="192" t="s">
        <v>190</v>
      </c>
      <c r="AK106" s="17"/>
      <c r="AL106" s="130">
        <v>242</v>
      </c>
      <c r="AM106" s="207">
        <v>973</v>
      </c>
      <c r="AN106" s="123" t="s">
        <v>13</v>
      </c>
      <c r="AO106" s="162">
        <v>1.5</v>
      </c>
      <c r="AP106" s="149">
        <f t="shared" si="37"/>
        <v>6.0637891520244454</v>
      </c>
      <c r="AQ106" s="17">
        <f t="shared" si="57"/>
        <v>7.2187966095529105E-2</v>
      </c>
      <c r="AR106" s="159">
        <v>7</v>
      </c>
      <c r="AS106" s="149">
        <f t="shared" si="47"/>
        <v>177.79999999999998</v>
      </c>
      <c r="AT106" s="151">
        <f t="shared" si="58"/>
        <v>2.1166666666666663</v>
      </c>
      <c r="AU106" s="24"/>
      <c r="AV106" s="192"/>
      <c r="AW106" s="17"/>
      <c r="AX106" s="96"/>
    </row>
    <row r="107" spans="1:62" ht="16.2" thickBot="1" x14ac:dyDescent="0.35">
      <c r="A107" s="97">
        <f t="shared" si="46"/>
        <v>84</v>
      </c>
      <c r="B107" s="179"/>
      <c r="C107" s="69"/>
      <c r="D107" s="98"/>
      <c r="E107" s="99"/>
      <c r="F107" s="97"/>
      <c r="G107" s="100"/>
      <c r="H107" s="101"/>
      <c r="I107" s="97"/>
      <c r="J107" s="100"/>
      <c r="K107" s="101"/>
      <c r="L107" s="100"/>
      <c r="M107" s="97"/>
      <c r="N107" s="68"/>
      <c r="P107" s="182" t="s">
        <v>152</v>
      </c>
      <c r="Q107" s="162"/>
      <c r="R107" s="149">
        <f t="shared" si="51"/>
        <v>0</v>
      </c>
      <c r="S107" s="17">
        <f t="shared" si="54"/>
        <v>0</v>
      </c>
      <c r="T107" s="158"/>
      <c r="U107" s="149">
        <f t="shared" si="42"/>
        <v>0</v>
      </c>
      <c r="V107" s="151">
        <f t="shared" si="55"/>
        <v>0</v>
      </c>
      <c r="W107" s="24"/>
      <c r="Z107" s="68">
        <v>177</v>
      </c>
      <c r="AB107" s="116" t="s">
        <v>147</v>
      </c>
      <c r="AC107" s="162">
        <v>3.5</v>
      </c>
      <c r="AD107" s="149">
        <f t="shared" si="35"/>
        <v>14.148841354723707</v>
      </c>
      <c r="AE107" s="17">
        <f t="shared" si="52"/>
        <v>0.16843858755623461</v>
      </c>
      <c r="AF107" s="158"/>
      <c r="AG107" s="149">
        <f t="shared" si="44"/>
        <v>0</v>
      </c>
      <c r="AH107" s="151">
        <f t="shared" si="56"/>
        <v>0</v>
      </c>
      <c r="AI107" s="66" t="s">
        <v>102</v>
      </c>
      <c r="AJ107" s="192"/>
      <c r="AK107" s="15"/>
      <c r="AL107" s="130"/>
      <c r="AM107" s="207"/>
      <c r="AN107" s="122" t="s">
        <v>205</v>
      </c>
      <c r="AO107" s="162"/>
      <c r="AP107" s="149">
        <f t="shared" si="37"/>
        <v>0</v>
      </c>
      <c r="AQ107" s="17">
        <f t="shared" si="57"/>
        <v>0</v>
      </c>
      <c r="AR107" s="159"/>
      <c r="AS107" s="149">
        <f t="shared" si="47"/>
        <v>0</v>
      </c>
      <c r="AT107" s="151">
        <f t="shared" si="58"/>
        <v>0</v>
      </c>
      <c r="AU107" s="24"/>
      <c r="AV107" s="192"/>
      <c r="AW107" s="17"/>
      <c r="AX107" s="96"/>
    </row>
    <row r="108" spans="1:62" x14ac:dyDescent="0.3">
      <c r="A108" s="16">
        <f t="shared" si="46"/>
        <v>84</v>
      </c>
      <c r="E108" s="15"/>
      <c r="H108" s="15"/>
      <c r="K108" s="15"/>
      <c r="N108" s="68">
        <v>119</v>
      </c>
      <c r="P108" s="116" t="s">
        <v>153</v>
      </c>
      <c r="Q108" s="162">
        <v>3.5</v>
      </c>
      <c r="R108" s="149">
        <f t="shared" si="51"/>
        <v>14.148841354723707</v>
      </c>
      <c r="S108" s="17">
        <f t="shared" si="54"/>
        <v>0.16843858755623461</v>
      </c>
      <c r="T108" s="158">
        <v>24</v>
      </c>
      <c r="U108" s="149">
        <f t="shared" si="42"/>
        <v>609.59999999999991</v>
      </c>
      <c r="V108" s="151">
        <f t="shared" si="55"/>
        <v>7.2571428571428562</v>
      </c>
      <c r="W108" s="24" t="s">
        <v>109</v>
      </c>
      <c r="Z108" s="68"/>
      <c r="AB108" s="116" t="s">
        <v>148</v>
      </c>
      <c r="AC108" s="162">
        <v>4</v>
      </c>
      <c r="AD108" s="149">
        <f t="shared" si="35"/>
        <v>16.170104405398522</v>
      </c>
      <c r="AE108" s="17">
        <f t="shared" si="52"/>
        <v>0.19250124292141096</v>
      </c>
      <c r="AF108" s="158">
        <v>12</v>
      </c>
      <c r="AG108" s="149">
        <f t="shared" si="44"/>
        <v>304.79999999999995</v>
      </c>
      <c r="AH108" s="151">
        <f t="shared" si="56"/>
        <v>3.6285714285714281</v>
      </c>
      <c r="AI108" s="24" t="s">
        <v>102</v>
      </c>
      <c r="AJ108" s="10" t="s">
        <v>193</v>
      </c>
      <c r="AK108" s="17"/>
      <c r="AL108" s="130">
        <v>243</v>
      </c>
      <c r="AM108" s="207"/>
      <c r="AN108" s="121" t="s">
        <v>206</v>
      </c>
      <c r="AO108" s="162">
        <v>2</v>
      </c>
      <c r="AP108" s="149">
        <f t="shared" si="37"/>
        <v>8.0850522026992611</v>
      </c>
      <c r="AQ108" s="17">
        <f t="shared" si="57"/>
        <v>9.6250621460705482E-2</v>
      </c>
      <c r="AR108" s="159"/>
      <c r="AS108" s="149">
        <f t="shared" si="47"/>
        <v>0</v>
      </c>
      <c r="AT108" s="151">
        <f t="shared" si="58"/>
        <v>0</v>
      </c>
      <c r="AU108" s="24"/>
      <c r="AV108" s="192"/>
      <c r="AW108" s="17"/>
      <c r="AX108" s="96"/>
    </row>
    <row r="109" spans="1:62" s="102" customFormat="1" ht="15" thickBot="1" x14ac:dyDescent="0.35">
      <c r="A109" s="16">
        <f t="shared" si="46"/>
        <v>84</v>
      </c>
      <c r="B109" s="16"/>
      <c r="C109" s="16"/>
      <c r="D109" s="89"/>
      <c r="E109" s="90"/>
      <c r="F109" s="91"/>
      <c r="G109" s="92"/>
      <c r="H109" s="93"/>
      <c r="I109" s="44"/>
      <c r="J109" s="17"/>
      <c r="K109" s="15"/>
      <c r="L109" s="17"/>
      <c r="M109" s="16"/>
      <c r="N109" s="68">
        <v>120</v>
      </c>
      <c r="O109" s="16"/>
      <c r="P109" s="116" t="s">
        <v>3</v>
      </c>
      <c r="Q109" s="162">
        <v>6</v>
      </c>
      <c r="R109" s="149">
        <f t="shared" si="51"/>
        <v>24.255156608097781</v>
      </c>
      <c r="S109" s="17">
        <f t="shared" si="54"/>
        <v>0.28875186438211642</v>
      </c>
      <c r="T109" s="158"/>
      <c r="U109" s="149">
        <f t="shared" si="42"/>
        <v>0</v>
      </c>
      <c r="V109" s="151">
        <f t="shared" si="55"/>
        <v>0</v>
      </c>
      <c r="W109" s="24"/>
      <c r="X109" s="25"/>
      <c r="Y109" s="16"/>
      <c r="Z109" s="68">
        <v>178</v>
      </c>
      <c r="AA109" s="16"/>
      <c r="AB109" s="116" t="s">
        <v>9</v>
      </c>
      <c r="AC109" s="162">
        <v>2.5</v>
      </c>
      <c r="AD109" s="149">
        <f t="shared" si="35"/>
        <v>10.106315253374078</v>
      </c>
      <c r="AE109" s="17">
        <f t="shared" si="52"/>
        <v>0.12031327682588187</v>
      </c>
      <c r="AF109" s="158"/>
      <c r="AG109" s="149">
        <f t="shared" si="44"/>
        <v>0</v>
      </c>
      <c r="AH109" s="151">
        <f t="shared" si="56"/>
        <v>0</v>
      </c>
      <c r="AI109" s="24"/>
      <c r="AJ109" s="192"/>
      <c r="AK109" s="17"/>
      <c r="AL109" s="130"/>
      <c r="AM109" s="207"/>
      <c r="AN109" s="123" t="s">
        <v>164</v>
      </c>
      <c r="AO109" s="162">
        <v>2</v>
      </c>
      <c r="AP109" s="149">
        <f t="shared" si="37"/>
        <v>8.0850522026992611</v>
      </c>
      <c r="AQ109" s="17">
        <f t="shared" si="57"/>
        <v>9.6250621460705482E-2</v>
      </c>
      <c r="AR109" s="159">
        <v>7</v>
      </c>
      <c r="AS109" s="149">
        <f t="shared" si="47"/>
        <v>177.79999999999998</v>
      </c>
      <c r="AT109" s="151">
        <f t="shared" si="58"/>
        <v>2.1166666666666663</v>
      </c>
      <c r="AU109" s="24" t="s">
        <v>102</v>
      </c>
      <c r="AV109" s="192"/>
      <c r="AW109" s="17"/>
      <c r="AX109" s="96"/>
      <c r="AY109" s="23"/>
      <c r="AZ109" s="23"/>
      <c r="BA109" s="23"/>
      <c r="BB109" s="23"/>
      <c r="BC109" s="23"/>
      <c r="BD109" s="23"/>
      <c r="BE109" s="23"/>
      <c r="BF109" s="23"/>
      <c r="BG109" s="23"/>
      <c r="BH109" s="23"/>
      <c r="BI109" s="23"/>
      <c r="BJ109" s="23"/>
    </row>
    <row r="110" spans="1:62" x14ac:dyDescent="0.3">
      <c r="A110" s="16">
        <f t="shared" si="46"/>
        <v>84</v>
      </c>
      <c r="D110" s="103"/>
      <c r="E110" s="104"/>
      <c r="F110" s="105"/>
      <c r="G110" s="92"/>
      <c r="H110" s="90"/>
      <c r="I110" s="106"/>
      <c r="K110" s="15"/>
      <c r="N110" s="68"/>
      <c r="O110" s="16" t="s">
        <v>235</v>
      </c>
      <c r="P110" s="116" t="s">
        <v>154</v>
      </c>
      <c r="Q110" s="162">
        <v>2.5</v>
      </c>
      <c r="R110" s="149">
        <f t="shared" si="51"/>
        <v>10.106315253374078</v>
      </c>
      <c r="S110" s="17">
        <f t="shared" si="54"/>
        <v>0.12031327682588187</v>
      </c>
      <c r="T110" s="158">
        <v>20</v>
      </c>
      <c r="U110" s="149">
        <f t="shared" si="42"/>
        <v>508</v>
      </c>
      <c r="V110" s="151">
        <f t="shared" si="55"/>
        <v>6.0476190476190474</v>
      </c>
      <c r="W110" s="24" t="s">
        <v>102</v>
      </c>
      <c r="Z110" s="68">
        <v>179</v>
      </c>
      <c r="AB110" s="116" t="s">
        <v>10</v>
      </c>
      <c r="AC110" s="162">
        <v>3.5</v>
      </c>
      <c r="AD110" s="149">
        <f t="shared" si="35"/>
        <v>14.148841354723707</v>
      </c>
      <c r="AE110" s="17">
        <f t="shared" si="52"/>
        <v>0.16843858755623461</v>
      </c>
      <c r="AF110" s="158">
        <v>12</v>
      </c>
      <c r="AG110" s="149">
        <f t="shared" si="44"/>
        <v>304.79999999999995</v>
      </c>
      <c r="AH110" s="151">
        <f t="shared" si="56"/>
        <v>3.6285714285714281</v>
      </c>
      <c r="AI110" s="24" t="s">
        <v>102</v>
      </c>
      <c r="AJ110" s="192" t="s">
        <v>192</v>
      </c>
      <c r="AK110" s="17"/>
      <c r="AL110" s="130"/>
      <c r="AM110" s="207"/>
      <c r="AN110" s="124" t="s">
        <v>9</v>
      </c>
      <c r="AO110" s="162">
        <v>2</v>
      </c>
      <c r="AP110" s="149">
        <f t="shared" si="37"/>
        <v>8.0850522026992611</v>
      </c>
      <c r="AQ110" s="17">
        <f t="shared" si="57"/>
        <v>9.6250621460705482E-2</v>
      </c>
      <c r="AR110" s="159">
        <v>7</v>
      </c>
      <c r="AS110" s="149">
        <f t="shared" si="47"/>
        <v>177.79999999999998</v>
      </c>
      <c r="AT110" s="151">
        <f t="shared" si="58"/>
        <v>2.1166666666666663</v>
      </c>
      <c r="AU110" s="24" t="s">
        <v>102</v>
      </c>
      <c r="AV110" s="192"/>
      <c r="AW110" s="17"/>
      <c r="AX110" s="96"/>
    </row>
    <row r="111" spans="1:62" x14ac:dyDescent="0.3">
      <c r="A111" s="16">
        <f t="shared" si="46"/>
        <v>84</v>
      </c>
      <c r="D111" s="103"/>
      <c r="E111" s="104"/>
      <c r="F111" s="105"/>
      <c r="G111" s="92"/>
      <c r="H111" s="90"/>
      <c r="I111" s="106"/>
      <c r="K111" s="15"/>
      <c r="N111" s="68"/>
      <c r="O111" s="16" t="s">
        <v>236</v>
      </c>
      <c r="P111" s="116" t="s">
        <v>156</v>
      </c>
      <c r="Q111" s="162">
        <v>2</v>
      </c>
      <c r="R111" s="149">
        <f t="shared" si="51"/>
        <v>8.0850522026992611</v>
      </c>
      <c r="S111" s="17">
        <f t="shared" si="54"/>
        <v>9.6250621460705482E-2</v>
      </c>
      <c r="T111" s="158">
        <v>20</v>
      </c>
      <c r="U111" s="149">
        <f t="shared" si="42"/>
        <v>508</v>
      </c>
      <c r="V111" s="151">
        <f t="shared" si="55"/>
        <v>6.0476190476190474</v>
      </c>
      <c r="W111" s="24" t="s">
        <v>155</v>
      </c>
      <c r="Z111" s="68"/>
      <c r="AB111" s="116" t="s">
        <v>149</v>
      </c>
      <c r="AC111" s="162">
        <v>3.5</v>
      </c>
      <c r="AD111" s="149">
        <f t="shared" si="35"/>
        <v>14.148841354723707</v>
      </c>
      <c r="AE111" s="17">
        <f t="shared" si="52"/>
        <v>0.16843858755623461</v>
      </c>
      <c r="AF111" s="158">
        <v>12</v>
      </c>
      <c r="AG111" s="149">
        <f t="shared" si="44"/>
        <v>304.79999999999995</v>
      </c>
      <c r="AH111" s="151">
        <f t="shared" si="56"/>
        <v>3.6285714285714281</v>
      </c>
      <c r="AI111" s="24" t="s">
        <v>102</v>
      </c>
      <c r="AJ111" s="10" t="s">
        <v>193</v>
      </c>
      <c r="AK111" s="17"/>
      <c r="AL111" s="130"/>
      <c r="AM111" s="207"/>
      <c r="AN111" s="123" t="s">
        <v>10</v>
      </c>
      <c r="AO111" s="162">
        <v>1.5</v>
      </c>
      <c r="AP111" s="149">
        <f t="shared" si="37"/>
        <v>6.0637891520244454</v>
      </c>
      <c r="AQ111" s="17">
        <f t="shared" si="57"/>
        <v>7.2187966095529105E-2</v>
      </c>
      <c r="AR111" s="159"/>
      <c r="AS111" s="149">
        <f t="shared" si="47"/>
        <v>0</v>
      </c>
      <c r="AT111" s="151">
        <f t="shared" si="58"/>
        <v>0</v>
      </c>
      <c r="AU111" s="24" t="s">
        <v>102</v>
      </c>
      <c r="AV111" s="192"/>
      <c r="AW111" s="17"/>
      <c r="AX111" s="96"/>
    </row>
    <row r="112" spans="1:62" x14ac:dyDescent="0.3">
      <c r="A112" s="16">
        <f t="shared" si="46"/>
        <v>84</v>
      </c>
      <c r="D112" s="103"/>
      <c r="E112" s="104"/>
      <c r="F112" s="105"/>
      <c r="G112" s="92"/>
      <c r="H112" s="90"/>
      <c r="I112" s="106"/>
      <c r="K112" s="15"/>
      <c r="N112" s="68">
        <v>121</v>
      </c>
      <c r="P112" s="116" t="s">
        <v>157</v>
      </c>
      <c r="Q112" s="162">
        <v>4</v>
      </c>
      <c r="R112" s="149">
        <f t="shared" si="51"/>
        <v>16.170104405398522</v>
      </c>
      <c r="S112" s="17">
        <f t="shared" si="54"/>
        <v>0.19250124292141096</v>
      </c>
      <c r="T112" s="158"/>
      <c r="U112" s="149">
        <f t="shared" si="42"/>
        <v>0</v>
      </c>
      <c r="V112" s="151">
        <f t="shared" si="55"/>
        <v>0</v>
      </c>
      <c r="W112" s="24"/>
      <c r="Z112" s="68">
        <v>181</v>
      </c>
      <c r="AB112" s="116" t="s">
        <v>150</v>
      </c>
      <c r="AC112" s="162">
        <v>3</v>
      </c>
      <c r="AD112" s="149">
        <f t="shared" si="35"/>
        <v>12.127578304048891</v>
      </c>
      <c r="AE112" s="17">
        <f t="shared" si="52"/>
        <v>0.14437593219105821</v>
      </c>
      <c r="AF112" s="158">
        <v>12</v>
      </c>
      <c r="AG112" s="149">
        <f t="shared" si="44"/>
        <v>304.79999999999995</v>
      </c>
      <c r="AH112" s="151">
        <f t="shared" si="56"/>
        <v>3.6285714285714281</v>
      </c>
      <c r="AI112" s="24" t="s">
        <v>102</v>
      </c>
      <c r="AJ112" s="192" t="s">
        <v>194</v>
      </c>
      <c r="AK112" s="17"/>
      <c r="AL112" s="130"/>
      <c r="AM112" s="207"/>
      <c r="AN112" s="123" t="s">
        <v>167</v>
      </c>
      <c r="AO112" s="162">
        <v>1.5</v>
      </c>
      <c r="AP112" s="149">
        <f t="shared" si="37"/>
        <v>6.0637891520244454</v>
      </c>
      <c r="AQ112" s="17">
        <f t="shared" si="57"/>
        <v>7.2187966095529105E-2</v>
      </c>
      <c r="AR112" s="159">
        <v>7</v>
      </c>
      <c r="AS112" s="149">
        <f t="shared" si="47"/>
        <v>177.79999999999998</v>
      </c>
      <c r="AT112" s="151">
        <f t="shared" si="58"/>
        <v>2.1166666666666663</v>
      </c>
      <c r="AU112" s="24" t="s">
        <v>102</v>
      </c>
      <c r="AV112" s="192"/>
      <c r="AW112" s="17"/>
      <c r="AX112" s="96"/>
    </row>
    <row r="113" spans="1:50" ht="15.6" x14ac:dyDescent="0.3">
      <c r="A113" s="16">
        <f t="shared" si="46"/>
        <v>84</v>
      </c>
      <c r="D113" s="103"/>
      <c r="E113" s="104"/>
      <c r="F113" s="105"/>
      <c r="G113" s="92"/>
      <c r="H113" s="90"/>
      <c r="I113" s="106"/>
      <c r="K113" s="15"/>
      <c r="N113" s="68">
        <v>123</v>
      </c>
      <c r="O113" s="16">
        <v>987</v>
      </c>
      <c r="P113" s="116" t="s">
        <v>7</v>
      </c>
      <c r="Q113" s="162">
        <v>3.5</v>
      </c>
      <c r="R113" s="149">
        <f t="shared" si="51"/>
        <v>14.148841354723707</v>
      </c>
      <c r="S113" s="17">
        <f t="shared" si="54"/>
        <v>0.16843858755623461</v>
      </c>
      <c r="T113" s="158">
        <v>14</v>
      </c>
      <c r="U113" s="149">
        <f t="shared" si="42"/>
        <v>355.59999999999997</v>
      </c>
      <c r="V113" s="151">
        <f t="shared" si="55"/>
        <v>4.2333333333333325</v>
      </c>
      <c r="W113" s="24" t="s">
        <v>102</v>
      </c>
      <c r="Z113" s="68">
        <v>180</v>
      </c>
      <c r="AB113" s="116" t="s">
        <v>151</v>
      </c>
      <c r="AC113" s="162">
        <v>3.5</v>
      </c>
      <c r="AD113" s="149">
        <f t="shared" si="35"/>
        <v>14.148841354723707</v>
      </c>
      <c r="AE113" s="17">
        <f t="shared" si="52"/>
        <v>0.16843858755623461</v>
      </c>
      <c r="AF113" s="158">
        <v>12</v>
      </c>
      <c r="AG113" s="149">
        <f t="shared" si="44"/>
        <v>304.79999999999995</v>
      </c>
      <c r="AH113" s="151">
        <f t="shared" si="56"/>
        <v>3.6285714285714281</v>
      </c>
      <c r="AI113" s="24" t="s">
        <v>102</v>
      </c>
      <c r="AJ113" s="192" t="s">
        <v>192</v>
      </c>
      <c r="AK113" s="17"/>
      <c r="AL113" s="130"/>
      <c r="AM113" s="108"/>
      <c r="AN113" s="184" t="s">
        <v>216</v>
      </c>
      <c r="AO113" s="165"/>
      <c r="AP113" s="149">
        <f t="shared" si="37"/>
        <v>0</v>
      </c>
      <c r="AQ113" s="17">
        <f t="shared" si="57"/>
        <v>0</v>
      </c>
      <c r="AR113" s="160"/>
      <c r="AS113" s="149">
        <f t="shared" si="47"/>
        <v>0</v>
      </c>
      <c r="AT113" s="151">
        <f t="shared" si="58"/>
        <v>0</v>
      </c>
      <c r="AU113" s="72"/>
      <c r="AW113" s="17"/>
      <c r="AX113" s="96"/>
    </row>
    <row r="114" spans="1:50" x14ac:dyDescent="0.3">
      <c r="A114" s="16">
        <f t="shared" si="46"/>
        <v>84</v>
      </c>
      <c r="D114" s="103"/>
      <c r="E114" s="104"/>
      <c r="F114" s="105"/>
      <c r="G114" s="92"/>
      <c r="H114" s="90"/>
      <c r="I114" s="106"/>
      <c r="K114" s="15"/>
      <c r="N114" s="68"/>
      <c r="O114" s="16" t="s">
        <v>241</v>
      </c>
      <c r="P114" s="116" t="s">
        <v>149</v>
      </c>
      <c r="Q114" s="162">
        <v>4</v>
      </c>
      <c r="R114" s="149">
        <f t="shared" si="51"/>
        <v>16.170104405398522</v>
      </c>
      <c r="S114" s="17">
        <f t="shared" si="54"/>
        <v>0.19250124292141096</v>
      </c>
      <c r="T114" s="158">
        <v>14</v>
      </c>
      <c r="U114" s="149">
        <f t="shared" si="42"/>
        <v>355.59999999999997</v>
      </c>
      <c r="V114" s="151">
        <f t="shared" si="55"/>
        <v>4.2333333333333325</v>
      </c>
      <c r="W114" s="24" t="s">
        <v>102</v>
      </c>
      <c r="Z114" s="68"/>
      <c r="AB114" s="116"/>
      <c r="AC114" s="162"/>
      <c r="AD114" s="149"/>
      <c r="AE114" s="17">
        <f t="shared" si="52"/>
        <v>0</v>
      </c>
      <c r="AF114" s="158"/>
      <c r="AG114" s="149">
        <f t="shared" si="44"/>
        <v>0</v>
      </c>
      <c r="AH114" s="151">
        <f t="shared" si="56"/>
        <v>0</v>
      </c>
      <c r="AI114" s="24"/>
      <c r="AJ114" s="192"/>
      <c r="AK114" s="17"/>
      <c r="AL114" s="130">
        <v>244</v>
      </c>
      <c r="AM114" s="108">
        <v>910</v>
      </c>
      <c r="AN114" s="134" t="s">
        <v>217</v>
      </c>
      <c r="AO114" s="150">
        <v>5</v>
      </c>
      <c r="AP114" s="149">
        <f t="shared" si="37"/>
        <v>20.212630506748155</v>
      </c>
      <c r="AQ114" s="17">
        <f t="shared" si="57"/>
        <v>0.24062655365176375</v>
      </c>
      <c r="AR114" s="161">
        <v>15</v>
      </c>
      <c r="AS114" s="149">
        <f t="shared" si="47"/>
        <v>381</v>
      </c>
      <c r="AT114" s="151">
        <f t="shared" si="58"/>
        <v>4.5357142857142856</v>
      </c>
      <c r="AU114" s="72" t="s">
        <v>112</v>
      </c>
      <c r="AW114" s="17"/>
      <c r="AX114" s="96"/>
    </row>
    <row r="115" spans="1:50" ht="15.6" x14ac:dyDescent="0.3">
      <c r="A115" s="16">
        <f t="shared" si="46"/>
        <v>84</v>
      </c>
      <c r="D115" s="103"/>
      <c r="E115" s="104"/>
      <c r="F115" s="105"/>
      <c r="G115" s="92"/>
      <c r="H115" s="90"/>
      <c r="I115" s="106"/>
      <c r="K115" s="15"/>
      <c r="N115" s="68">
        <v>124</v>
      </c>
      <c r="O115" s="16">
        <v>805</v>
      </c>
      <c r="P115" s="116" t="s">
        <v>5</v>
      </c>
      <c r="Q115" s="162">
        <v>3.5</v>
      </c>
      <c r="R115" s="149">
        <f t="shared" si="51"/>
        <v>14.148841354723707</v>
      </c>
      <c r="S115" s="17">
        <f t="shared" si="54"/>
        <v>0.16843858755623461</v>
      </c>
      <c r="T115" s="158">
        <v>21</v>
      </c>
      <c r="U115" s="149">
        <f t="shared" si="42"/>
        <v>533.4</v>
      </c>
      <c r="V115" s="151">
        <f t="shared" si="55"/>
        <v>6.35</v>
      </c>
      <c r="W115" s="24" t="s">
        <v>158</v>
      </c>
      <c r="Z115" s="68"/>
      <c r="AB115" s="182" t="s">
        <v>230</v>
      </c>
      <c r="AC115" s="162"/>
      <c r="AD115" s="149"/>
      <c r="AE115" s="17">
        <f t="shared" si="52"/>
        <v>0</v>
      </c>
      <c r="AF115" s="158"/>
      <c r="AG115" s="149">
        <f t="shared" si="44"/>
        <v>0</v>
      </c>
      <c r="AH115" s="151">
        <f t="shared" si="56"/>
        <v>0</v>
      </c>
      <c r="AI115" s="24"/>
      <c r="AJ115" s="192"/>
      <c r="AK115" s="17"/>
      <c r="AL115" s="130"/>
      <c r="AM115" s="108">
        <v>911</v>
      </c>
      <c r="AN115" s="134" t="s">
        <v>148</v>
      </c>
      <c r="AO115" s="150">
        <v>5</v>
      </c>
      <c r="AP115" s="149">
        <f t="shared" si="37"/>
        <v>20.212630506748155</v>
      </c>
      <c r="AQ115" s="17">
        <f t="shared" si="57"/>
        <v>0.24062655365176375</v>
      </c>
      <c r="AR115" s="161">
        <v>15</v>
      </c>
      <c r="AS115" s="149">
        <f t="shared" si="47"/>
        <v>381</v>
      </c>
      <c r="AT115" s="151">
        <f t="shared" si="58"/>
        <v>4.5357142857142856</v>
      </c>
      <c r="AU115" s="72" t="s">
        <v>102</v>
      </c>
      <c r="AX115" s="96"/>
    </row>
    <row r="116" spans="1:50" x14ac:dyDescent="0.3">
      <c r="A116" s="16">
        <f t="shared" si="46"/>
        <v>84</v>
      </c>
      <c r="E116" s="18"/>
      <c r="F116" s="107"/>
      <c r="H116" s="15"/>
      <c r="I116" s="108"/>
      <c r="K116" s="15"/>
      <c r="N116" s="68"/>
      <c r="O116" s="16">
        <v>807</v>
      </c>
      <c r="P116" s="116" t="s">
        <v>149</v>
      </c>
      <c r="Q116" s="162">
        <v>4</v>
      </c>
      <c r="R116" s="149">
        <f t="shared" si="51"/>
        <v>16.170104405398522</v>
      </c>
      <c r="S116" s="17">
        <f t="shared" si="54"/>
        <v>0.19250124292141096</v>
      </c>
      <c r="T116" s="158">
        <v>12</v>
      </c>
      <c r="U116" s="149">
        <f t="shared" si="42"/>
        <v>304.79999999999995</v>
      </c>
      <c r="V116" s="151">
        <f t="shared" si="55"/>
        <v>3.6285714285714281</v>
      </c>
      <c r="W116" s="24" t="s">
        <v>102</v>
      </c>
      <c r="Z116" s="68">
        <v>182</v>
      </c>
      <c r="AB116" s="116" t="s">
        <v>153</v>
      </c>
      <c r="AC116" s="162">
        <v>4</v>
      </c>
      <c r="AD116" s="149">
        <f t="shared" si="35"/>
        <v>16.170104405398522</v>
      </c>
      <c r="AE116" s="17">
        <f t="shared" si="52"/>
        <v>0.19250124292141096</v>
      </c>
      <c r="AF116" s="158">
        <v>25</v>
      </c>
      <c r="AG116" s="149">
        <f t="shared" si="44"/>
        <v>635</v>
      </c>
      <c r="AH116" s="151">
        <f t="shared" si="56"/>
        <v>7.5595238095238093</v>
      </c>
      <c r="AI116" s="24" t="s">
        <v>109</v>
      </c>
      <c r="AJ116" s="192"/>
      <c r="AK116" s="17"/>
      <c r="AL116" s="133"/>
      <c r="AM116" s="210">
        <v>913</v>
      </c>
      <c r="AN116" s="134" t="s">
        <v>116</v>
      </c>
      <c r="AO116" s="150">
        <v>3</v>
      </c>
      <c r="AP116" s="149">
        <f t="shared" si="37"/>
        <v>12.127578304048891</v>
      </c>
      <c r="AQ116" s="17">
        <f t="shared" si="57"/>
        <v>0.14437593219105821</v>
      </c>
      <c r="AR116" s="161">
        <v>15</v>
      </c>
      <c r="AS116" s="149">
        <f t="shared" si="47"/>
        <v>381</v>
      </c>
      <c r="AT116" s="151">
        <f t="shared" si="58"/>
        <v>4.5357142857142856</v>
      </c>
      <c r="AU116" s="72" t="s">
        <v>102</v>
      </c>
      <c r="AX116" s="96"/>
    </row>
    <row r="117" spans="1:50" x14ac:dyDescent="0.3">
      <c r="A117" s="16">
        <f t="shared" si="46"/>
        <v>84</v>
      </c>
      <c r="E117" s="18"/>
      <c r="F117" s="107"/>
      <c r="H117" s="15"/>
      <c r="I117" s="108"/>
      <c r="K117" s="15"/>
      <c r="N117" s="68">
        <v>125</v>
      </c>
      <c r="O117" s="16">
        <v>809</v>
      </c>
      <c r="P117" s="116" t="s">
        <v>159</v>
      </c>
      <c r="Q117" s="162">
        <v>4</v>
      </c>
      <c r="R117" s="149">
        <f t="shared" si="51"/>
        <v>16.170104405398522</v>
      </c>
      <c r="S117" s="17">
        <f t="shared" si="54"/>
        <v>0.19250124292141096</v>
      </c>
      <c r="T117" s="158">
        <v>21</v>
      </c>
      <c r="U117" s="149">
        <f t="shared" si="42"/>
        <v>533.4</v>
      </c>
      <c r="V117" s="151">
        <f t="shared" si="55"/>
        <v>6.35</v>
      </c>
      <c r="W117" s="24" t="s">
        <v>158</v>
      </c>
      <c r="Z117" s="68">
        <v>183</v>
      </c>
      <c r="AB117" s="116" t="s">
        <v>3</v>
      </c>
      <c r="AC117" s="162">
        <v>6</v>
      </c>
      <c r="AD117" s="149">
        <f t="shared" si="35"/>
        <v>24.255156608097781</v>
      </c>
      <c r="AE117" s="17">
        <f t="shared" si="52"/>
        <v>0.28875186438211642</v>
      </c>
      <c r="AF117" s="158"/>
      <c r="AG117" s="149">
        <f t="shared" si="44"/>
        <v>0</v>
      </c>
      <c r="AH117" s="151">
        <f t="shared" si="56"/>
        <v>0</v>
      </c>
      <c r="AI117" s="24" t="s">
        <v>102</v>
      </c>
      <c r="AJ117" s="192"/>
      <c r="AK117" s="17"/>
      <c r="AL117" s="133">
        <v>245</v>
      </c>
      <c r="AM117" s="210">
        <v>904</v>
      </c>
      <c r="AN117" s="134" t="s">
        <v>218</v>
      </c>
      <c r="AO117" s="150">
        <v>3.5</v>
      </c>
      <c r="AP117" s="149">
        <f t="shared" si="37"/>
        <v>14.148841354723707</v>
      </c>
      <c r="AQ117" s="17">
        <f t="shared" si="57"/>
        <v>0.16843858755623461</v>
      </c>
      <c r="AR117" s="161">
        <v>9</v>
      </c>
      <c r="AS117" s="149">
        <f t="shared" si="47"/>
        <v>228.6</v>
      </c>
      <c r="AT117" s="151">
        <f t="shared" si="58"/>
        <v>2.7214285714285715</v>
      </c>
      <c r="AU117" s="72" t="s">
        <v>112</v>
      </c>
      <c r="AX117" s="96"/>
    </row>
    <row r="118" spans="1:50" x14ac:dyDescent="0.3">
      <c r="A118" s="16">
        <f t="shared" si="46"/>
        <v>84</v>
      </c>
      <c r="E118" s="18"/>
      <c r="F118" s="107"/>
      <c r="H118" s="15"/>
      <c r="I118" s="108"/>
      <c r="K118" s="15"/>
      <c r="N118" s="68"/>
      <c r="O118" s="16" t="s">
        <v>255</v>
      </c>
      <c r="P118" s="116" t="s">
        <v>116</v>
      </c>
      <c r="Q118" s="162">
        <v>2.5</v>
      </c>
      <c r="R118" s="149">
        <f t="shared" si="51"/>
        <v>10.106315253374078</v>
      </c>
      <c r="S118" s="17">
        <f t="shared" si="54"/>
        <v>0.12031327682588187</v>
      </c>
      <c r="T118" s="158">
        <v>9</v>
      </c>
      <c r="U118" s="149">
        <f t="shared" si="42"/>
        <v>228.6</v>
      </c>
      <c r="V118" s="151">
        <f t="shared" si="55"/>
        <v>2.7214285714285715</v>
      </c>
      <c r="W118" s="24" t="s">
        <v>112</v>
      </c>
      <c r="Z118" s="68"/>
      <c r="AA118" s="16" t="s">
        <v>237</v>
      </c>
      <c r="AB118" s="116" t="s">
        <v>154</v>
      </c>
      <c r="AC118" s="162">
        <v>2.5</v>
      </c>
      <c r="AD118" s="149">
        <f t="shared" si="35"/>
        <v>10.106315253374078</v>
      </c>
      <c r="AE118" s="17">
        <f t="shared" si="52"/>
        <v>0.12031327682588187</v>
      </c>
      <c r="AF118" s="158">
        <v>22</v>
      </c>
      <c r="AG118" s="149">
        <f t="shared" si="44"/>
        <v>558.79999999999995</v>
      </c>
      <c r="AH118" s="151">
        <f t="shared" si="56"/>
        <v>6.6523809523809518</v>
      </c>
      <c r="AI118" s="24" t="s">
        <v>102</v>
      </c>
      <c r="AJ118" s="192"/>
      <c r="AK118" s="17"/>
      <c r="AL118" s="133"/>
      <c r="AM118" s="210">
        <v>907</v>
      </c>
      <c r="AN118" s="134" t="s">
        <v>116</v>
      </c>
      <c r="AO118" s="150">
        <v>2</v>
      </c>
      <c r="AP118" s="149">
        <f t="shared" si="37"/>
        <v>8.0850522026992611</v>
      </c>
      <c r="AQ118" s="17">
        <f t="shared" si="57"/>
        <v>9.6250621460705482E-2</v>
      </c>
      <c r="AR118" s="161">
        <v>9</v>
      </c>
      <c r="AS118" s="149">
        <f t="shared" si="47"/>
        <v>228.6</v>
      </c>
      <c r="AT118" s="151">
        <f t="shared" si="58"/>
        <v>2.7214285714285715</v>
      </c>
      <c r="AU118" s="72" t="s">
        <v>102</v>
      </c>
      <c r="AX118" s="96"/>
    </row>
    <row r="119" spans="1:50" x14ac:dyDescent="0.3">
      <c r="A119" s="16">
        <f t="shared" si="46"/>
        <v>84</v>
      </c>
      <c r="E119" s="18"/>
      <c r="F119" s="107"/>
      <c r="H119" s="15"/>
      <c r="I119" s="108"/>
      <c r="K119" s="15"/>
      <c r="N119" s="68">
        <v>126</v>
      </c>
      <c r="P119" s="116" t="s">
        <v>9</v>
      </c>
      <c r="Q119" s="162">
        <v>8</v>
      </c>
      <c r="R119" s="149">
        <f t="shared" si="51"/>
        <v>32.340208810797044</v>
      </c>
      <c r="S119" s="17">
        <f t="shared" si="54"/>
        <v>0.38500248584282193</v>
      </c>
      <c r="T119" s="158"/>
      <c r="U119" s="149">
        <f t="shared" si="42"/>
        <v>0</v>
      </c>
      <c r="V119" s="151">
        <f t="shared" si="55"/>
        <v>0</v>
      </c>
      <c r="W119" s="24"/>
      <c r="Z119" s="68"/>
      <c r="AA119" s="16" t="s">
        <v>238</v>
      </c>
      <c r="AB119" s="116" t="s">
        <v>156</v>
      </c>
      <c r="AC119" s="162">
        <v>2</v>
      </c>
      <c r="AD119" s="149">
        <f t="shared" si="35"/>
        <v>8.0850522026992611</v>
      </c>
      <c r="AE119" s="17">
        <f t="shared" si="52"/>
        <v>9.6250621460705482E-2</v>
      </c>
      <c r="AF119" s="158">
        <v>22</v>
      </c>
      <c r="AG119" s="149">
        <f t="shared" si="44"/>
        <v>558.79999999999995</v>
      </c>
      <c r="AH119" s="151">
        <f t="shared" si="56"/>
        <v>6.6523809523809518</v>
      </c>
      <c r="AI119" s="24" t="s">
        <v>102</v>
      </c>
      <c r="AJ119" s="192"/>
      <c r="AK119" s="17"/>
      <c r="AL119" s="133">
        <v>246</v>
      </c>
      <c r="AM119" s="210"/>
      <c r="AN119" s="134" t="s">
        <v>157</v>
      </c>
      <c r="AO119" s="150">
        <v>3</v>
      </c>
      <c r="AP119" s="149">
        <f t="shared" si="37"/>
        <v>12.127578304048891</v>
      </c>
      <c r="AQ119" s="17">
        <f t="shared" si="57"/>
        <v>0.14437593219105821</v>
      </c>
      <c r="AR119" s="161"/>
      <c r="AS119" s="149">
        <f t="shared" si="47"/>
        <v>0</v>
      </c>
      <c r="AT119" s="151">
        <f t="shared" si="58"/>
        <v>0</v>
      </c>
      <c r="AU119" s="72"/>
      <c r="AV119" s="10"/>
      <c r="AX119" s="96"/>
    </row>
    <row r="120" spans="1:50" x14ac:dyDescent="0.3">
      <c r="A120" s="16">
        <f t="shared" si="46"/>
        <v>84</v>
      </c>
      <c r="D120" s="23"/>
      <c r="E120" s="18"/>
      <c r="F120" s="23"/>
      <c r="G120" s="20"/>
      <c r="H120" s="18"/>
      <c r="I120" s="23"/>
      <c r="J120" s="20"/>
      <c r="K120" s="18"/>
      <c r="L120" s="20"/>
      <c r="M120" s="23"/>
      <c r="N120" s="68"/>
      <c r="O120" s="16">
        <v>786</v>
      </c>
      <c r="P120" s="116" t="s">
        <v>160</v>
      </c>
      <c r="Q120" s="162">
        <v>8</v>
      </c>
      <c r="R120" s="149">
        <f t="shared" si="51"/>
        <v>32.340208810797044</v>
      </c>
      <c r="S120" s="17">
        <f t="shared" si="54"/>
        <v>0.38500248584282193</v>
      </c>
      <c r="T120" s="158">
        <v>26</v>
      </c>
      <c r="U120" s="149">
        <f t="shared" si="42"/>
        <v>660.4</v>
      </c>
      <c r="V120" s="151">
        <f t="shared" si="55"/>
        <v>7.8619047619047615</v>
      </c>
      <c r="W120" s="24" t="s">
        <v>129</v>
      </c>
      <c r="Z120" s="68">
        <v>184</v>
      </c>
      <c r="AB120" s="116" t="s">
        <v>157</v>
      </c>
      <c r="AC120" s="162">
        <v>4</v>
      </c>
      <c r="AD120" s="149">
        <f t="shared" si="35"/>
        <v>16.170104405398522</v>
      </c>
      <c r="AE120" s="17">
        <f t="shared" si="52"/>
        <v>0.19250124292141096</v>
      </c>
      <c r="AF120" s="158"/>
      <c r="AG120" s="149">
        <f t="shared" si="44"/>
        <v>0</v>
      </c>
      <c r="AH120" s="151">
        <f t="shared" si="56"/>
        <v>0</v>
      </c>
      <c r="AI120" s="24" t="s">
        <v>102</v>
      </c>
      <c r="AJ120" s="192"/>
      <c r="AK120" s="17"/>
      <c r="AL120" s="130">
        <v>247</v>
      </c>
      <c r="AM120" s="108" t="s">
        <v>248</v>
      </c>
      <c r="AN120" s="134" t="s">
        <v>219</v>
      </c>
      <c r="AO120" s="150">
        <v>3.5</v>
      </c>
      <c r="AP120" s="149">
        <f t="shared" si="37"/>
        <v>14.148841354723707</v>
      </c>
      <c r="AQ120" s="17">
        <f t="shared" si="57"/>
        <v>0.16843858755623461</v>
      </c>
      <c r="AR120" s="161">
        <v>12</v>
      </c>
      <c r="AS120" s="149">
        <f t="shared" si="47"/>
        <v>304.79999999999995</v>
      </c>
      <c r="AT120" s="151">
        <f t="shared" si="58"/>
        <v>3.6285714285714281</v>
      </c>
      <c r="AU120" s="72" t="s">
        <v>112</v>
      </c>
      <c r="AV120" s="10"/>
      <c r="AX120" s="96"/>
    </row>
    <row r="121" spans="1:50" x14ac:dyDescent="0.3">
      <c r="A121" s="16">
        <f t="shared" si="46"/>
        <v>84</v>
      </c>
      <c r="D121" s="23"/>
      <c r="E121" s="18"/>
      <c r="F121" s="23"/>
      <c r="G121" s="20"/>
      <c r="H121" s="18"/>
      <c r="I121" s="23"/>
      <c r="J121" s="20"/>
      <c r="K121" s="18"/>
      <c r="L121" s="20"/>
      <c r="M121" s="23"/>
      <c r="N121" s="68"/>
      <c r="O121" s="16">
        <v>787</v>
      </c>
      <c r="P121" s="116" t="s">
        <v>161</v>
      </c>
      <c r="Q121" s="162">
        <v>6</v>
      </c>
      <c r="R121" s="149">
        <f t="shared" si="51"/>
        <v>24.255156608097781</v>
      </c>
      <c r="S121" s="17">
        <f t="shared" si="54"/>
        <v>0.28875186438211642</v>
      </c>
      <c r="T121" s="158">
        <v>26</v>
      </c>
      <c r="U121" s="149">
        <f t="shared" si="42"/>
        <v>660.4</v>
      </c>
      <c r="V121" s="151">
        <f t="shared" si="55"/>
        <v>7.8619047619047615</v>
      </c>
      <c r="W121" s="24" t="s">
        <v>128</v>
      </c>
      <c r="Z121" s="68">
        <v>186</v>
      </c>
      <c r="AA121" s="16">
        <v>1012</v>
      </c>
      <c r="AB121" s="116" t="s">
        <v>7</v>
      </c>
      <c r="AC121" s="162">
        <v>3.5</v>
      </c>
      <c r="AD121" s="149">
        <f t="shared" si="35"/>
        <v>14.148841354723707</v>
      </c>
      <c r="AE121" s="17">
        <f t="shared" si="52"/>
        <v>0.16843858755623461</v>
      </c>
      <c r="AF121" s="158">
        <v>14</v>
      </c>
      <c r="AG121" s="149">
        <f t="shared" si="44"/>
        <v>355.59999999999997</v>
      </c>
      <c r="AH121" s="151">
        <f t="shared" si="56"/>
        <v>4.2333333333333325</v>
      </c>
      <c r="AI121" s="24" t="s">
        <v>158</v>
      </c>
      <c r="AJ121" s="192"/>
      <c r="AK121" s="17"/>
      <c r="AL121" s="130">
        <v>248</v>
      </c>
      <c r="AM121" s="108"/>
      <c r="AN121" s="134" t="s">
        <v>22</v>
      </c>
      <c r="AO121" s="150"/>
      <c r="AP121" s="149">
        <f t="shared" si="37"/>
        <v>0</v>
      </c>
      <c r="AQ121" s="17">
        <f t="shared" si="57"/>
        <v>0</v>
      </c>
      <c r="AR121" s="161">
        <v>7</v>
      </c>
      <c r="AS121" s="149">
        <f t="shared" si="47"/>
        <v>177.79999999999998</v>
      </c>
      <c r="AT121" s="151">
        <f t="shared" si="58"/>
        <v>2.1166666666666663</v>
      </c>
      <c r="AU121" s="72" t="s">
        <v>102</v>
      </c>
      <c r="AV121" s="10"/>
      <c r="AX121" s="96"/>
    </row>
    <row r="122" spans="1:50" x14ac:dyDescent="0.3">
      <c r="A122" s="16">
        <f t="shared" si="46"/>
        <v>84</v>
      </c>
      <c r="D122" s="23"/>
      <c r="E122" s="18"/>
      <c r="F122" s="23"/>
      <c r="G122" s="20"/>
      <c r="H122" s="18"/>
      <c r="I122" s="23"/>
      <c r="J122" s="20"/>
      <c r="K122" s="18"/>
      <c r="L122" s="20"/>
      <c r="M122" s="23"/>
      <c r="N122" s="68">
        <v>127</v>
      </c>
      <c r="O122" s="16">
        <v>785</v>
      </c>
      <c r="P122" s="116" t="s">
        <v>162</v>
      </c>
      <c r="Q122" s="162">
        <v>4</v>
      </c>
      <c r="R122" s="149">
        <f t="shared" si="51"/>
        <v>16.170104405398522</v>
      </c>
      <c r="S122" s="17">
        <f t="shared" si="54"/>
        <v>0.19250124292141096</v>
      </c>
      <c r="T122" s="158">
        <v>14</v>
      </c>
      <c r="U122" s="149">
        <f t="shared" si="42"/>
        <v>355.59999999999997</v>
      </c>
      <c r="V122" s="151">
        <f t="shared" si="55"/>
        <v>4.2333333333333325</v>
      </c>
      <c r="W122" s="24" t="s">
        <v>106</v>
      </c>
      <c r="Z122" s="68"/>
      <c r="AA122" s="16">
        <v>1013</v>
      </c>
      <c r="AB122" s="116" t="s">
        <v>149</v>
      </c>
      <c r="AC122" s="162">
        <v>4</v>
      </c>
      <c r="AD122" s="149">
        <f t="shared" si="35"/>
        <v>16.170104405398522</v>
      </c>
      <c r="AE122" s="17">
        <f t="shared" si="52"/>
        <v>0.19250124292141096</v>
      </c>
      <c r="AF122" s="158">
        <v>14</v>
      </c>
      <c r="AG122" s="149">
        <f t="shared" si="44"/>
        <v>355.59999999999997</v>
      </c>
      <c r="AH122" s="151">
        <f t="shared" si="56"/>
        <v>4.2333333333333325</v>
      </c>
      <c r="AI122" s="24" t="s">
        <v>112</v>
      </c>
      <c r="AJ122" s="192"/>
      <c r="AK122" s="17"/>
      <c r="AL122" s="130">
        <v>249</v>
      </c>
      <c r="AM122" s="108"/>
      <c r="AN122" s="134" t="s">
        <v>220</v>
      </c>
      <c r="AO122" s="150"/>
      <c r="AP122" s="149">
        <f t="shared" si="37"/>
        <v>0</v>
      </c>
      <c r="AQ122" s="17">
        <f t="shared" si="57"/>
        <v>0</v>
      </c>
      <c r="AR122" s="161"/>
      <c r="AS122" s="149">
        <f t="shared" si="47"/>
        <v>0</v>
      </c>
      <c r="AT122" s="151">
        <f t="shared" si="58"/>
        <v>0</v>
      </c>
      <c r="AU122" s="72" t="s">
        <v>109</v>
      </c>
      <c r="AV122" s="10" t="s">
        <v>221</v>
      </c>
      <c r="AX122" s="96"/>
    </row>
    <row r="123" spans="1:50" ht="15" customHeight="1" x14ac:dyDescent="0.3">
      <c r="A123" s="16">
        <f t="shared" si="46"/>
        <v>84</v>
      </c>
      <c r="D123" s="23"/>
      <c r="E123" s="18"/>
      <c r="F123" s="23"/>
      <c r="G123" s="20"/>
      <c r="H123" s="18"/>
      <c r="I123" s="23"/>
      <c r="J123" s="20"/>
      <c r="K123" s="18"/>
      <c r="L123" s="20"/>
      <c r="M123" s="23"/>
      <c r="N123" s="68"/>
      <c r="O123" s="16">
        <v>789</v>
      </c>
      <c r="P123" s="116" t="s">
        <v>149</v>
      </c>
      <c r="Q123" s="162"/>
      <c r="R123" s="149">
        <f t="shared" si="51"/>
        <v>0</v>
      </c>
      <c r="S123" s="17">
        <f t="shared" si="54"/>
        <v>0</v>
      </c>
      <c r="T123" s="158">
        <v>14</v>
      </c>
      <c r="U123" s="149">
        <f t="shared" si="42"/>
        <v>355.59999999999997</v>
      </c>
      <c r="V123" s="151">
        <f t="shared" si="55"/>
        <v>4.2333333333333325</v>
      </c>
      <c r="W123" s="24" t="s">
        <v>106</v>
      </c>
      <c r="Z123" s="68">
        <v>187</v>
      </c>
      <c r="AA123" s="16">
        <v>858</v>
      </c>
      <c r="AB123" s="116" t="s">
        <v>5</v>
      </c>
      <c r="AC123" s="162">
        <v>3.5</v>
      </c>
      <c r="AD123" s="149">
        <f t="shared" si="35"/>
        <v>14.148841354723707</v>
      </c>
      <c r="AE123" s="17">
        <f t="shared" ref="AE123:AE154" si="59">AD123/A121</f>
        <v>0.16843858755623461</v>
      </c>
      <c r="AF123" s="158">
        <v>21</v>
      </c>
      <c r="AG123" s="149">
        <f t="shared" si="44"/>
        <v>533.4</v>
      </c>
      <c r="AH123" s="151">
        <f t="shared" si="56"/>
        <v>6.35</v>
      </c>
      <c r="AI123" s="24" t="s">
        <v>158</v>
      </c>
      <c r="AJ123" s="192"/>
      <c r="AK123" s="17"/>
      <c r="AL123" s="130"/>
      <c r="AM123" s="108"/>
      <c r="AN123" s="184" t="s">
        <v>222</v>
      </c>
      <c r="AO123" s="150"/>
      <c r="AP123" s="149">
        <f t="shared" si="37"/>
        <v>0</v>
      </c>
      <c r="AQ123" s="17">
        <f t="shared" si="57"/>
        <v>0</v>
      </c>
      <c r="AR123" s="161"/>
      <c r="AS123" s="149">
        <f t="shared" si="47"/>
        <v>0</v>
      </c>
      <c r="AT123" s="151">
        <f t="shared" si="58"/>
        <v>0</v>
      </c>
      <c r="AU123" s="72"/>
      <c r="AV123" s="10"/>
      <c r="AX123" s="96"/>
    </row>
    <row r="124" spans="1:50" x14ac:dyDescent="0.3">
      <c r="A124" s="16">
        <f t="shared" ref="A124:A172" si="60">A123</f>
        <v>84</v>
      </c>
      <c r="D124" s="23"/>
      <c r="E124" s="18"/>
      <c r="F124" s="23"/>
      <c r="G124" s="20"/>
      <c r="H124" s="18"/>
      <c r="I124" s="23"/>
      <c r="J124" s="20"/>
      <c r="K124" s="18"/>
      <c r="L124" s="20"/>
      <c r="M124" s="23"/>
      <c r="N124" s="68">
        <v>128</v>
      </c>
      <c r="O124" s="16">
        <v>816</v>
      </c>
      <c r="P124" s="116" t="s">
        <v>163</v>
      </c>
      <c r="Q124" s="162">
        <v>3</v>
      </c>
      <c r="R124" s="149">
        <f t="shared" si="51"/>
        <v>12.127578304048891</v>
      </c>
      <c r="S124" s="17">
        <f t="shared" si="54"/>
        <v>0.14437593219105821</v>
      </c>
      <c r="T124" s="149">
        <v>11</v>
      </c>
      <c r="U124" s="149">
        <f t="shared" si="42"/>
        <v>279.39999999999998</v>
      </c>
      <c r="V124" s="151">
        <f t="shared" si="55"/>
        <v>3.3261904761904759</v>
      </c>
      <c r="W124" s="24" t="s">
        <v>102</v>
      </c>
      <c r="Z124" s="68"/>
      <c r="AA124" s="16">
        <v>859</v>
      </c>
      <c r="AB124" s="116" t="s">
        <v>149</v>
      </c>
      <c r="AC124" s="162">
        <v>4</v>
      </c>
      <c r="AD124" s="149">
        <f t="shared" ref="AD124:AD172" si="61">AC124*25.4/3.1416/2</f>
        <v>16.170104405398522</v>
      </c>
      <c r="AE124" s="17">
        <f t="shared" si="59"/>
        <v>0.19250124292141096</v>
      </c>
      <c r="AF124" s="158">
        <v>12</v>
      </c>
      <c r="AG124" s="149">
        <f t="shared" si="44"/>
        <v>304.79999999999995</v>
      </c>
      <c r="AH124" s="151">
        <f t="shared" si="56"/>
        <v>3.6285714285714281</v>
      </c>
      <c r="AI124" s="24" t="s">
        <v>129</v>
      </c>
      <c r="AJ124" s="192"/>
      <c r="AK124" s="17"/>
      <c r="AL124" s="130">
        <v>250</v>
      </c>
      <c r="AM124" s="210" t="s">
        <v>245</v>
      </c>
      <c r="AN124" s="134" t="s">
        <v>246</v>
      </c>
      <c r="AO124" s="150">
        <v>4.5</v>
      </c>
      <c r="AP124" s="149">
        <f t="shared" ref="AP124:AP137" si="62">AO124*25.4/3.1416/2</f>
        <v>18.191367456073337</v>
      </c>
      <c r="AQ124" s="17">
        <f t="shared" si="57"/>
        <v>0.21656389828658734</v>
      </c>
      <c r="AR124" s="161">
        <v>15</v>
      </c>
      <c r="AS124" s="149">
        <f t="shared" si="47"/>
        <v>381</v>
      </c>
      <c r="AT124" s="151">
        <f t="shared" si="58"/>
        <v>4.5357142857142856</v>
      </c>
      <c r="AU124" s="72" t="s">
        <v>102</v>
      </c>
      <c r="AV124" s="10"/>
      <c r="AX124" s="96"/>
    </row>
    <row r="125" spans="1:50" ht="17.25" customHeight="1" x14ac:dyDescent="0.3">
      <c r="A125" s="16">
        <f t="shared" si="60"/>
        <v>84</v>
      </c>
      <c r="D125" s="23"/>
      <c r="E125" s="18"/>
      <c r="F125" s="23"/>
      <c r="G125" s="20"/>
      <c r="H125" s="18"/>
      <c r="I125" s="23"/>
      <c r="J125" s="20"/>
      <c r="K125" s="18"/>
      <c r="L125" s="20"/>
      <c r="M125" s="23"/>
      <c r="N125" s="68"/>
      <c r="O125" s="16" t="s">
        <v>242</v>
      </c>
      <c r="P125" s="118" t="s">
        <v>149</v>
      </c>
      <c r="Q125" s="162">
        <v>3</v>
      </c>
      <c r="R125" s="149">
        <f t="shared" si="51"/>
        <v>12.127578304048891</v>
      </c>
      <c r="S125" s="17">
        <f t="shared" ref="S125:S156" si="63">R125/A123</f>
        <v>0.14437593219105821</v>
      </c>
      <c r="T125" s="149">
        <v>11</v>
      </c>
      <c r="U125" s="149">
        <f t="shared" ref="U125:U164" si="64">T125*25.4</f>
        <v>279.39999999999998</v>
      </c>
      <c r="V125" s="151">
        <f t="shared" si="55"/>
        <v>3.3261904761904759</v>
      </c>
      <c r="W125" s="24" t="s">
        <v>102</v>
      </c>
      <c r="Z125" s="68">
        <v>188</v>
      </c>
      <c r="AA125" s="16">
        <v>862</v>
      </c>
      <c r="AB125" s="116" t="s">
        <v>159</v>
      </c>
      <c r="AC125" s="162">
        <v>4</v>
      </c>
      <c r="AD125" s="149">
        <f t="shared" si="61"/>
        <v>16.170104405398522</v>
      </c>
      <c r="AE125" s="17">
        <f t="shared" si="59"/>
        <v>0.19250124292141096</v>
      </c>
      <c r="AF125" s="158">
        <v>21</v>
      </c>
      <c r="AG125" s="149">
        <f t="shared" ref="AG125:AG172" si="65">AF125*25.4</f>
        <v>533.4</v>
      </c>
      <c r="AH125" s="151">
        <f t="shared" si="56"/>
        <v>6.35</v>
      </c>
      <c r="AI125" s="24" t="s">
        <v>158</v>
      </c>
      <c r="AJ125" s="192"/>
      <c r="AK125" s="17"/>
      <c r="AL125" s="130"/>
      <c r="AM125" s="108">
        <v>920</v>
      </c>
      <c r="AN125" s="134" t="s">
        <v>105</v>
      </c>
      <c r="AO125" s="150">
        <v>4.5</v>
      </c>
      <c r="AP125" s="149">
        <f t="shared" si="62"/>
        <v>18.191367456073337</v>
      </c>
      <c r="AQ125" s="17">
        <f t="shared" si="57"/>
        <v>0.21656389828658734</v>
      </c>
      <c r="AR125" s="161">
        <v>15</v>
      </c>
      <c r="AS125" s="149">
        <f t="shared" si="47"/>
        <v>381</v>
      </c>
      <c r="AT125" s="151">
        <f t="shared" si="58"/>
        <v>4.5357142857142856</v>
      </c>
      <c r="AU125" s="72" t="s">
        <v>112</v>
      </c>
      <c r="AV125" s="10"/>
      <c r="AX125" s="96"/>
    </row>
    <row r="126" spans="1:50" x14ac:dyDescent="0.3">
      <c r="A126" s="16">
        <f t="shared" si="60"/>
        <v>84</v>
      </c>
      <c r="E126" s="15"/>
      <c r="H126" s="15"/>
      <c r="K126" s="15"/>
      <c r="N126" s="68">
        <v>129</v>
      </c>
      <c r="O126" s="16">
        <v>853.85400000000004</v>
      </c>
      <c r="P126" s="119" t="s">
        <v>13</v>
      </c>
      <c r="Q126" s="163">
        <v>3</v>
      </c>
      <c r="R126" s="149">
        <f t="shared" si="51"/>
        <v>12.127578304048891</v>
      </c>
      <c r="S126" s="17">
        <f t="shared" si="63"/>
        <v>0.14437593219105821</v>
      </c>
      <c r="T126" s="167">
        <v>11</v>
      </c>
      <c r="U126" s="149">
        <f t="shared" si="64"/>
        <v>279.39999999999998</v>
      </c>
      <c r="V126" s="151">
        <f t="shared" si="55"/>
        <v>3.3261904761904759</v>
      </c>
      <c r="W126" s="80" t="s">
        <v>102</v>
      </c>
      <c r="X126" s="204"/>
      <c r="Y126" s="81"/>
      <c r="Z126" s="68"/>
      <c r="AA126" s="16" t="s">
        <v>256</v>
      </c>
      <c r="AB126" s="116" t="s">
        <v>116</v>
      </c>
      <c r="AC126" s="162">
        <v>2.5</v>
      </c>
      <c r="AD126" s="149">
        <f t="shared" si="61"/>
        <v>10.106315253374078</v>
      </c>
      <c r="AE126" s="17">
        <f t="shared" si="59"/>
        <v>0.12031327682588187</v>
      </c>
      <c r="AF126" s="158">
        <v>9</v>
      </c>
      <c r="AG126" s="149">
        <f t="shared" si="65"/>
        <v>228.6</v>
      </c>
      <c r="AH126" s="151">
        <f t="shared" si="56"/>
        <v>2.7214285714285715</v>
      </c>
      <c r="AI126" s="24" t="s">
        <v>112</v>
      </c>
      <c r="AJ126" s="192"/>
      <c r="AK126" s="17"/>
      <c r="AL126" s="130">
        <v>251</v>
      </c>
      <c r="AM126" s="108">
        <v>925</v>
      </c>
      <c r="AN126" s="134" t="s">
        <v>247</v>
      </c>
      <c r="AO126" s="150">
        <v>4.5</v>
      </c>
      <c r="AP126" s="149">
        <f t="shared" si="62"/>
        <v>18.191367456073337</v>
      </c>
      <c r="AQ126" s="17">
        <f t="shared" si="57"/>
        <v>0.21656389828658734</v>
      </c>
      <c r="AR126" s="161">
        <v>15</v>
      </c>
      <c r="AS126" s="149">
        <f t="shared" ref="AS126:AS137" si="66">AR126*25.4</f>
        <v>381</v>
      </c>
      <c r="AT126" s="151">
        <f t="shared" si="58"/>
        <v>4.5357142857142856</v>
      </c>
      <c r="AU126" s="72" t="s">
        <v>102</v>
      </c>
      <c r="AV126" s="10"/>
      <c r="AX126" s="96"/>
    </row>
    <row r="127" spans="1:50" x14ac:dyDescent="0.3">
      <c r="A127" s="16">
        <f t="shared" si="60"/>
        <v>84</v>
      </c>
      <c r="D127" s="111"/>
      <c r="E127" s="15"/>
      <c r="H127" s="15"/>
      <c r="K127" s="15"/>
      <c r="N127" s="68">
        <v>130</v>
      </c>
      <c r="O127" s="16">
        <v>528</v>
      </c>
      <c r="P127" s="119" t="s">
        <v>164</v>
      </c>
      <c r="Q127" s="163">
        <v>3.5</v>
      </c>
      <c r="R127" s="149">
        <f t="shared" si="51"/>
        <v>14.148841354723707</v>
      </c>
      <c r="S127" s="17">
        <f t="shared" si="63"/>
        <v>0.16843858755623461</v>
      </c>
      <c r="T127" s="167">
        <v>14</v>
      </c>
      <c r="U127" s="149">
        <f t="shared" si="64"/>
        <v>355.59999999999997</v>
      </c>
      <c r="V127" s="151">
        <f t="shared" si="55"/>
        <v>4.2333333333333325</v>
      </c>
      <c r="W127" s="80" t="s">
        <v>112</v>
      </c>
      <c r="X127" s="204"/>
      <c r="Y127" s="81"/>
      <c r="Z127" s="68">
        <v>189</v>
      </c>
      <c r="AB127" s="116" t="s">
        <v>9</v>
      </c>
      <c r="AC127" s="162">
        <v>8</v>
      </c>
      <c r="AD127" s="149">
        <f t="shared" si="61"/>
        <v>32.340208810797044</v>
      </c>
      <c r="AE127" s="17">
        <f t="shared" si="59"/>
        <v>0.38500248584282193</v>
      </c>
      <c r="AF127" s="158"/>
      <c r="AG127" s="149">
        <f t="shared" si="65"/>
        <v>0</v>
      </c>
      <c r="AH127" s="151">
        <f t="shared" si="56"/>
        <v>0</v>
      </c>
      <c r="AI127" s="24" t="s">
        <v>106</v>
      </c>
      <c r="AJ127" s="192"/>
      <c r="AK127" s="17"/>
      <c r="AL127" s="130"/>
      <c r="AM127" s="108">
        <v>924</v>
      </c>
      <c r="AN127" s="134" t="s">
        <v>223</v>
      </c>
      <c r="AO127" s="150"/>
      <c r="AP127" s="149">
        <f t="shared" si="62"/>
        <v>0</v>
      </c>
      <c r="AQ127" s="17">
        <f t="shared" si="57"/>
        <v>0</v>
      </c>
      <c r="AR127" s="161">
        <v>15</v>
      </c>
      <c r="AS127" s="149">
        <f t="shared" si="66"/>
        <v>381</v>
      </c>
      <c r="AT127" s="151">
        <f t="shared" si="58"/>
        <v>4.5357142857142856</v>
      </c>
      <c r="AU127" s="72" t="s">
        <v>112</v>
      </c>
      <c r="AV127" s="10"/>
      <c r="AX127" s="96"/>
    </row>
    <row r="128" spans="1:50" ht="16.649999999999999" customHeight="1" x14ac:dyDescent="0.3">
      <c r="A128" s="16">
        <f t="shared" si="60"/>
        <v>84</v>
      </c>
      <c r="D128" s="111"/>
      <c r="E128" s="15"/>
      <c r="H128" s="15"/>
      <c r="K128" s="15"/>
      <c r="N128" s="68"/>
      <c r="O128" s="16">
        <v>526</v>
      </c>
      <c r="P128" s="119" t="s">
        <v>149</v>
      </c>
      <c r="Q128" s="163">
        <v>4</v>
      </c>
      <c r="R128" s="149">
        <f t="shared" si="51"/>
        <v>16.170104405398522</v>
      </c>
      <c r="S128" s="17">
        <f t="shared" si="63"/>
        <v>0.19250124292141096</v>
      </c>
      <c r="T128" s="167">
        <v>14</v>
      </c>
      <c r="U128" s="149">
        <f t="shared" si="64"/>
        <v>355.59999999999997</v>
      </c>
      <c r="V128" s="151">
        <f t="shared" si="55"/>
        <v>4.2333333333333325</v>
      </c>
      <c r="W128" s="80" t="s">
        <v>102</v>
      </c>
      <c r="X128" s="204"/>
      <c r="Y128" s="81"/>
      <c r="Z128" s="68"/>
      <c r="AA128" s="16">
        <v>834</v>
      </c>
      <c r="AB128" s="116" t="s">
        <v>160</v>
      </c>
      <c r="AC128" s="162">
        <v>8.5</v>
      </c>
      <c r="AD128" s="149">
        <f t="shared" si="61"/>
        <v>34.361471861471856</v>
      </c>
      <c r="AE128" s="17">
        <f t="shared" si="59"/>
        <v>0.40906514120799831</v>
      </c>
      <c r="AF128" s="158">
        <v>26</v>
      </c>
      <c r="AG128" s="149">
        <f t="shared" si="65"/>
        <v>660.4</v>
      </c>
      <c r="AH128" s="151">
        <f t="shared" si="56"/>
        <v>7.8619047619047615</v>
      </c>
      <c r="AI128" s="24" t="s">
        <v>129</v>
      </c>
      <c r="AJ128" s="192"/>
      <c r="AK128" s="17"/>
      <c r="AL128" s="130">
        <v>252</v>
      </c>
      <c r="AM128" s="108">
        <v>930</v>
      </c>
      <c r="AN128" s="134" t="s">
        <v>224</v>
      </c>
      <c r="AO128" s="150">
        <v>4.5</v>
      </c>
      <c r="AP128" s="149">
        <f t="shared" si="62"/>
        <v>18.191367456073337</v>
      </c>
      <c r="AQ128" s="17">
        <f t="shared" si="57"/>
        <v>0.21656389828658734</v>
      </c>
      <c r="AR128" s="161">
        <v>9</v>
      </c>
      <c r="AS128" s="149">
        <f t="shared" si="66"/>
        <v>228.6</v>
      </c>
      <c r="AT128" s="151">
        <f t="shared" si="58"/>
        <v>2.7214285714285715</v>
      </c>
      <c r="AU128" s="72" t="s">
        <v>112</v>
      </c>
      <c r="AV128" s="10"/>
      <c r="AX128" s="96"/>
    </row>
    <row r="129" spans="1:50" ht="15.6" x14ac:dyDescent="0.3">
      <c r="A129" s="16">
        <f t="shared" si="60"/>
        <v>84</v>
      </c>
      <c r="E129" s="15"/>
      <c r="H129" s="15"/>
      <c r="K129" s="15"/>
      <c r="N129" s="68"/>
      <c r="P129" s="182" t="s">
        <v>140</v>
      </c>
      <c r="Q129" s="163"/>
      <c r="R129" s="149">
        <f t="shared" si="51"/>
        <v>0</v>
      </c>
      <c r="S129" s="17">
        <f t="shared" si="63"/>
        <v>0</v>
      </c>
      <c r="T129" s="167"/>
      <c r="U129" s="149">
        <f t="shared" si="64"/>
        <v>0</v>
      </c>
      <c r="V129" s="151">
        <f t="shared" ref="V129:V160" si="67">U129/A127</f>
        <v>0</v>
      </c>
      <c r="W129" s="80"/>
      <c r="X129" s="204"/>
      <c r="Y129" s="81"/>
      <c r="Z129" s="68"/>
      <c r="AA129" s="16">
        <v>835</v>
      </c>
      <c r="AB129" s="116" t="s">
        <v>195</v>
      </c>
      <c r="AC129" s="162">
        <v>6</v>
      </c>
      <c r="AD129" s="149">
        <f t="shared" si="61"/>
        <v>24.255156608097781</v>
      </c>
      <c r="AE129" s="17">
        <f t="shared" si="59"/>
        <v>0.28875186438211642</v>
      </c>
      <c r="AF129" s="158">
        <v>26</v>
      </c>
      <c r="AG129" s="149">
        <f t="shared" si="65"/>
        <v>660.4</v>
      </c>
      <c r="AH129" s="151">
        <f t="shared" ref="AH129:AH160" si="68">AG129/A127</f>
        <v>7.8619047619047615</v>
      </c>
      <c r="AI129" s="24" t="s">
        <v>128</v>
      </c>
      <c r="AJ129" s="192"/>
      <c r="AK129" s="17"/>
      <c r="AL129" s="130"/>
      <c r="AM129" s="108">
        <v>932</v>
      </c>
      <c r="AN129" s="134" t="s">
        <v>116</v>
      </c>
      <c r="AO129" s="150">
        <v>2.5</v>
      </c>
      <c r="AP129" s="149">
        <f t="shared" si="62"/>
        <v>10.106315253374078</v>
      </c>
      <c r="AQ129" s="17">
        <f t="shared" si="57"/>
        <v>0.12031327682588187</v>
      </c>
      <c r="AR129" s="161">
        <v>9</v>
      </c>
      <c r="AS129" s="149">
        <f t="shared" si="66"/>
        <v>228.6</v>
      </c>
      <c r="AT129" s="151">
        <f t="shared" si="58"/>
        <v>2.7214285714285715</v>
      </c>
      <c r="AU129" s="72" t="s">
        <v>102</v>
      </c>
      <c r="AV129" s="10"/>
      <c r="AX129" s="96"/>
    </row>
    <row r="130" spans="1:50" x14ac:dyDescent="0.3">
      <c r="A130" s="16">
        <f t="shared" si="60"/>
        <v>84</v>
      </c>
      <c r="E130" s="15"/>
      <c r="H130" s="15"/>
      <c r="K130" s="15"/>
      <c r="N130" s="68">
        <v>131</v>
      </c>
      <c r="P130" s="116" t="s">
        <v>165</v>
      </c>
      <c r="Q130" s="163">
        <v>2.5</v>
      </c>
      <c r="R130" s="149">
        <f t="shared" si="51"/>
        <v>10.106315253374078</v>
      </c>
      <c r="S130" s="17">
        <f t="shared" si="63"/>
        <v>0.12031327682588187</v>
      </c>
      <c r="T130" s="167">
        <v>9</v>
      </c>
      <c r="U130" s="149">
        <f t="shared" si="64"/>
        <v>228.6</v>
      </c>
      <c r="V130" s="151">
        <f t="shared" si="67"/>
        <v>2.7214285714285715</v>
      </c>
      <c r="W130" s="80" t="s">
        <v>102</v>
      </c>
      <c r="X130" s="204"/>
      <c r="Y130" s="81"/>
      <c r="Z130" s="68">
        <v>190</v>
      </c>
      <c r="AA130" s="16">
        <v>833</v>
      </c>
      <c r="AB130" s="116" t="s">
        <v>162</v>
      </c>
      <c r="AC130" s="162">
        <v>4</v>
      </c>
      <c r="AD130" s="149">
        <f t="shared" si="61"/>
        <v>16.170104405398522</v>
      </c>
      <c r="AE130" s="17">
        <f t="shared" si="59"/>
        <v>0.19250124292141096</v>
      </c>
      <c r="AF130" s="158">
        <v>14</v>
      </c>
      <c r="AG130" s="149">
        <f t="shared" si="65"/>
        <v>355.59999999999997</v>
      </c>
      <c r="AH130" s="151">
        <f t="shared" si="68"/>
        <v>4.2333333333333325</v>
      </c>
      <c r="AI130" s="80" t="s">
        <v>102</v>
      </c>
      <c r="AJ130" s="193" t="s">
        <v>193</v>
      </c>
      <c r="AK130" s="85"/>
      <c r="AL130" s="130">
        <v>253</v>
      </c>
      <c r="AM130" s="108"/>
      <c r="AN130" s="134" t="s">
        <v>225</v>
      </c>
      <c r="AO130" s="150"/>
      <c r="AP130" s="149">
        <f t="shared" si="62"/>
        <v>0</v>
      </c>
      <c r="AQ130" s="17">
        <f t="shared" si="57"/>
        <v>0</v>
      </c>
      <c r="AR130" s="161"/>
      <c r="AS130" s="149">
        <f t="shared" si="66"/>
        <v>0</v>
      </c>
      <c r="AT130" s="151">
        <f t="shared" si="58"/>
        <v>0</v>
      </c>
      <c r="AU130" s="72" t="s">
        <v>109</v>
      </c>
      <c r="AV130" s="10" t="s">
        <v>226</v>
      </c>
      <c r="AX130" s="96"/>
    </row>
    <row r="131" spans="1:50" x14ac:dyDescent="0.3">
      <c r="A131" s="16">
        <f t="shared" si="60"/>
        <v>84</v>
      </c>
      <c r="E131" s="15"/>
      <c r="H131" s="15"/>
      <c r="K131" s="15"/>
      <c r="N131" s="68">
        <v>132</v>
      </c>
      <c r="P131" s="116" t="s">
        <v>141</v>
      </c>
      <c r="Q131" s="163">
        <v>3.5</v>
      </c>
      <c r="R131" s="149">
        <f t="shared" si="51"/>
        <v>14.148841354723707</v>
      </c>
      <c r="S131" s="17">
        <f t="shared" si="63"/>
        <v>0.16843858755623461</v>
      </c>
      <c r="T131" s="167">
        <v>9</v>
      </c>
      <c r="U131" s="149">
        <f t="shared" si="64"/>
        <v>228.6</v>
      </c>
      <c r="V131" s="151">
        <f t="shared" si="67"/>
        <v>2.7214285714285715</v>
      </c>
      <c r="W131" s="80" t="s">
        <v>112</v>
      </c>
      <c r="X131" s="204"/>
      <c r="Y131" s="81"/>
      <c r="Z131" s="68"/>
      <c r="AA131" s="16">
        <v>837</v>
      </c>
      <c r="AB131" s="116" t="s">
        <v>149</v>
      </c>
      <c r="AC131" s="162">
        <v>4</v>
      </c>
      <c r="AD131" s="149">
        <f t="shared" si="61"/>
        <v>16.170104405398522</v>
      </c>
      <c r="AE131" s="17">
        <f t="shared" si="59"/>
        <v>0.19250124292141096</v>
      </c>
      <c r="AF131" s="158">
        <v>14</v>
      </c>
      <c r="AG131" s="149">
        <f t="shared" si="65"/>
        <v>355.59999999999997</v>
      </c>
      <c r="AH131" s="151">
        <f t="shared" si="68"/>
        <v>4.2333333333333325</v>
      </c>
      <c r="AI131" s="80" t="s">
        <v>106</v>
      </c>
      <c r="AJ131" s="193" t="s">
        <v>193</v>
      </c>
      <c r="AK131" s="85"/>
      <c r="AL131" s="125">
        <v>254</v>
      </c>
      <c r="AM131" s="16">
        <v>936</v>
      </c>
      <c r="AN131" s="134" t="s">
        <v>227</v>
      </c>
      <c r="AO131" s="150">
        <v>1.5</v>
      </c>
      <c r="AP131" s="149">
        <f t="shared" si="62"/>
        <v>6.0637891520244454</v>
      </c>
      <c r="AQ131" s="17">
        <f t="shared" si="57"/>
        <v>7.2187966095529105E-2</v>
      </c>
      <c r="AR131" s="161">
        <v>7</v>
      </c>
      <c r="AS131" s="149">
        <f t="shared" si="66"/>
        <v>177.79999999999998</v>
      </c>
      <c r="AT131" s="151">
        <f t="shared" si="58"/>
        <v>2.1166666666666663</v>
      </c>
      <c r="AU131" s="72" t="s">
        <v>102</v>
      </c>
      <c r="AV131" s="10"/>
      <c r="AX131" s="96"/>
    </row>
    <row r="132" spans="1:50" ht="15.6" x14ac:dyDescent="0.3">
      <c r="A132" s="16">
        <f t="shared" si="60"/>
        <v>84</v>
      </c>
      <c r="E132" s="15"/>
      <c r="H132" s="15"/>
      <c r="K132" s="15"/>
      <c r="N132" s="68"/>
      <c r="P132" s="116" t="s">
        <v>9</v>
      </c>
      <c r="Q132" s="172">
        <v>4</v>
      </c>
      <c r="R132" s="149">
        <f t="shared" si="51"/>
        <v>16.170104405398522</v>
      </c>
      <c r="S132" s="17">
        <f t="shared" si="63"/>
        <v>0.19250124292141096</v>
      </c>
      <c r="T132" s="169">
        <v>13</v>
      </c>
      <c r="U132" s="149">
        <f t="shared" si="64"/>
        <v>330.2</v>
      </c>
      <c r="V132" s="151">
        <f t="shared" si="67"/>
        <v>3.9309523809523808</v>
      </c>
      <c r="W132" s="115" t="s">
        <v>102</v>
      </c>
      <c r="X132" s="205"/>
      <c r="Y132" s="109"/>
      <c r="Z132" s="68">
        <v>191</v>
      </c>
      <c r="AA132" s="16">
        <v>869</v>
      </c>
      <c r="AB132" s="116" t="s">
        <v>163</v>
      </c>
      <c r="AC132" s="162">
        <v>3</v>
      </c>
      <c r="AD132" s="149">
        <f t="shared" si="61"/>
        <v>12.127578304048891</v>
      </c>
      <c r="AE132" s="17">
        <f t="shared" si="59"/>
        <v>0.14437593219105821</v>
      </c>
      <c r="AF132" s="149">
        <v>11</v>
      </c>
      <c r="AG132" s="149">
        <f t="shared" si="65"/>
        <v>279.39999999999998</v>
      </c>
      <c r="AH132" s="151">
        <f t="shared" si="68"/>
        <v>3.3261904761904759</v>
      </c>
      <c r="AI132" s="80" t="s">
        <v>102</v>
      </c>
      <c r="AJ132" s="193" t="s">
        <v>193</v>
      </c>
      <c r="AK132" s="85"/>
      <c r="AL132" s="125"/>
      <c r="AN132" s="184" t="s">
        <v>228</v>
      </c>
      <c r="AO132" s="150"/>
      <c r="AP132" s="149">
        <f t="shared" si="62"/>
        <v>0</v>
      </c>
      <c r="AQ132" s="17">
        <f t="shared" si="57"/>
        <v>0</v>
      </c>
      <c r="AR132" s="161"/>
      <c r="AS132" s="149">
        <f t="shared" si="66"/>
        <v>0</v>
      </c>
      <c r="AT132" s="151">
        <f t="shared" si="58"/>
        <v>0</v>
      </c>
      <c r="AU132" s="72"/>
      <c r="AV132" s="10"/>
      <c r="AX132" s="96"/>
    </row>
    <row r="133" spans="1:50" x14ac:dyDescent="0.3">
      <c r="A133" s="16">
        <f t="shared" si="60"/>
        <v>84</v>
      </c>
      <c r="E133" s="15"/>
      <c r="H133" s="15"/>
      <c r="K133" s="15"/>
      <c r="N133" s="68"/>
      <c r="P133" s="116" t="s">
        <v>142</v>
      </c>
      <c r="Q133" s="163">
        <v>2.5</v>
      </c>
      <c r="R133" s="149">
        <f t="shared" si="51"/>
        <v>10.106315253374078</v>
      </c>
      <c r="S133" s="17">
        <f t="shared" si="63"/>
        <v>0.12031327682588187</v>
      </c>
      <c r="T133" s="167"/>
      <c r="U133" s="149">
        <f t="shared" si="64"/>
        <v>0</v>
      </c>
      <c r="V133" s="151">
        <f t="shared" si="67"/>
        <v>0</v>
      </c>
      <c r="W133" s="80" t="s">
        <v>102</v>
      </c>
      <c r="X133" s="204"/>
      <c r="Y133" s="81"/>
      <c r="Z133" s="68"/>
      <c r="AA133" s="16" t="s">
        <v>243</v>
      </c>
      <c r="AB133" s="118" t="s">
        <v>149</v>
      </c>
      <c r="AC133" s="162">
        <v>3</v>
      </c>
      <c r="AD133" s="149">
        <f t="shared" si="61"/>
        <v>12.127578304048891</v>
      </c>
      <c r="AE133" s="17">
        <f t="shared" si="59"/>
        <v>0.14437593219105821</v>
      </c>
      <c r="AF133" s="149">
        <v>11</v>
      </c>
      <c r="AG133" s="149">
        <f t="shared" si="65"/>
        <v>279.39999999999998</v>
      </c>
      <c r="AH133" s="151">
        <f t="shared" si="68"/>
        <v>3.3261904761904759</v>
      </c>
      <c r="AI133" s="80" t="s">
        <v>102</v>
      </c>
      <c r="AJ133" s="193" t="s">
        <v>193</v>
      </c>
      <c r="AK133" s="85"/>
      <c r="AL133" s="125">
        <v>255</v>
      </c>
      <c r="AN133" s="134" t="s">
        <v>229</v>
      </c>
      <c r="AO133" s="150">
        <v>4.5</v>
      </c>
      <c r="AP133" s="149">
        <f t="shared" si="62"/>
        <v>18.191367456073337</v>
      </c>
      <c r="AQ133" s="17">
        <f t="shared" si="57"/>
        <v>0.21656389828658734</v>
      </c>
      <c r="AR133" s="161"/>
      <c r="AS133" s="149">
        <f t="shared" si="66"/>
        <v>0</v>
      </c>
      <c r="AT133" s="151">
        <f t="shared" si="58"/>
        <v>0</v>
      </c>
      <c r="AU133" s="72"/>
      <c r="AV133" s="10"/>
      <c r="AX133" s="96"/>
    </row>
    <row r="134" spans="1:50" ht="15.6" x14ac:dyDescent="0.3">
      <c r="A134" s="16">
        <f t="shared" si="60"/>
        <v>84</v>
      </c>
      <c r="E134" s="15"/>
      <c r="H134" s="15"/>
      <c r="K134" s="15"/>
      <c r="N134" s="68"/>
      <c r="P134" s="182" t="s">
        <v>166</v>
      </c>
      <c r="Q134" s="163"/>
      <c r="R134" s="149">
        <f t="shared" si="51"/>
        <v>0</v>
      </c>
      <c r="S134" s="17">
        <f t="shared" si="63"/>
        <v>0</v>
      </c>
      <c r="T134" s="167"/>
      <c r="U134" s="149">
        <f t="shared" si="64"/>
        <v>0</v>
      </c>
      <c r="V134" s="151">
        <f t="shared" si="67"/>
        <v>0</v>
      </c>
      <c r="W134" s="80"/>
      <c r="X134" s="204"/>
      <c r="Y134" s="81"/>
      <c r="Z134" s="86">
        <v>192</v>
      </c>
      <c r="AA134" s="81" t="s">
        <v>244</v>
      </c>
      <c r="AB134" s="119" t="s">
        <v>13</v>
      </c>
      <c r="AC134" s="163">
        <v>4.5</v>
      </c>
      <c r="AD134" s="149">
        <f t="shared" si="61"/>
        <v>18.191367456073337</v>
      </c>
      <c r="AE134" s="17">
        <f t="shared" si="59"/>
        <v>0.21656389828658734</v>
      </c>
      <c r="AF134" s="167">
        <v>15</v>
      </c>
      <c r="AG134" s="149">
        <f t="shared" si="65"/>
        <v>381</v>
      </c>
      <c r="AH134" s="151">
        <f t="shared" si="68"/>
        <v>4.5357142857142856</v>
      </c>
      <c r="AI134" s="80" t="s">
        <v>102</v>
      </c>
      <c r="AJ134" s="194"/>
      <c r="AK134" s="85"/>
      <c r="AL134" s="125">
        <v>256</v>
      </c>
      <c r="AN134" s="134" t="s">
        <v>64</v>
      </c>
      <c r="AO134" s="150">
        <v>4.5</v>
      </c>
      <c r="AP134" s="149">
        <f t="shared" si="62"/>
        <v>18.191367456073337</v>
      </c>
      <c r="AQ134" s="17">
        <f t="shared" si="57"/>
        <v>0.21656389828658734</v>
      </c>
      <c r="AR134" s="161"/>
      <c r="AS134" s="149">
        <f t="shared" si="66"/>
        <v>0</v>
      </c>
      <c r="AT134" s="151">
        <f t="shared" si="58"/>
        <v>0</v>
      </c>
      <c r="AU134" s="72"/>
      <c r="AV134" s="10"/>
      <c r="AX134" s="96"/>
    </row>
    <row r="135" spans="1:50" x14ac:dyDescent="0.3">
      <c r="A135" s="16">
        <f t="shared" si="60"/>
        <v>84</v>
      </c>
      <c r="E135" s="15"/>
      <c r="H135" s="15"/>
      <c r="K135" s="15"/>
      <c r="N135" s="68">
        <v>133</v>
      </c>
      <c r="P135" s="119" t="s">
        <v>164</v>
      </c>
      <c r="Q135" s="172">
        <v>3.5</v>
      </c>
      <c r="R135" s="149">
        <f t="shared" si="51"/>
        <v>14.148841354723707</v>
      </c>
      <c r="S135" s="17">
        <f t="shared" si="63"/>
        <v>0.16843858755623461</v>
      </c>
      <c r="T135" s="169">
        <v>12</v>
      </c>
      <c r="U135" s="149">
        <f t="shared" si="64"/>
        <v>304.79999999999995</v>
      </c>
      <c r="V135" s="151">
        <f t="shared" si="67"/>
        <v>3.6285714285714281</v>
      </c>
      <c r="W135" s="115" t="s">
        <v>102</v>
      </c>
      <c r="X135" s="205"/>
      <c r="Y135" s="109"/>
      <c r="Z135" s="86">
        <v>193</v>
      </c>
      <c r="AA135" s="81"/>
      <c r="AB135" s="119" t="s">
        <v>196</v>
      </c>
      <c r="AC135" s="163">
        <v>2.5</v>
      </c>
      <c r="AD135" s="149">
        <f t="shared" si="61"/>
        <v>10.106315253374078</v>
      </c>
      <c r="AE135" s="17">
        <f t="shared" si="59"/>
        <v>0.12031327682588187</v>
      </c>
      <c r="AF135" s="167">
        <v>10</v>
      </c>
      <c r="AG135" s="149">
        <f t="shared" si="65"/>
        <v>254</v>
      </c>
      <c r="AH135" s="151">
        <f t="shared" si="68"/>
        <v>3.0238095238095237</v>
      </c>
      <c r="AI135" s="80" t="s">
        <v>102</v>
      </c>
      <c r="AJ135" s="193" t="s">
        <v>193</v>
      </c>
      <c r="AK135" s="85"/>
      <c r="AL135" s="125">
        <v>257</v>
      </c>
      <c r="AN135" s="134" t="s">
        <v>217</v>
      </c>
      <c r="AO135" s="150">
        <v>6</v>
      </c>
      <c r="AP135" s="149">
        <f t="shared" si="62"/>
        <v>24.255156608097781</v>
      </c>
      <c r="AQ135" s="17">
        <f t="shared" si="57"/>
        <v>0.28875186438211642</v>
      </c>
      <c r="AR135" s="161"/>
      <c r="AS135" s="149">
        <f t="shared" si="66"/>
        <v>0</v>
      </c>
      <c r="AT135" s="151">
        <f t="shared" si="58"/>
        <v>0</v>
      </c>
      <c r="AU135" s="72"/>
      <c r="AV135" s="10"/>
      <c r="AX135" s="96"/>
    </row>
    <row r="136" spans="1:50" x14ac:dyDescent="0.3">
      <c r="A136" s="16">
        <f t="shared" si="60"/>
        <v>84</v>
      </c>
      <c r="E136" s="15"/>
      <c r="H136" s="15"/>
      <c r="K136" s="15"/>
      <c r="N136" s="68">
        <v>134</v>
      </c>
      <c r="P136" s="120" t="s">
        <v>9</v>
      </c>
      <c r="Q136" s="163">
        <v>5</v>
      </c>
      <c r="R136" s="149">
        <f t="shared" si="51"/>
        <v>20.212630506748155</v>
      </c>
      <c r="S136" s="17">
        <f t="shared" si="63"/>
        <v>0.24062655365176375</v>
      </c>
      <c r="T136" s="167">
        <v>12</v>
      </c>
      <c r="U136" s="149">
        <f t="shared" si="64"/>
        <v>304.79999999999995</v>
      </c>
      <c r="V136" s="151">
        <f t="shared" si="67"/>
        <v>3.6285714285714281</v>
      </c>
      <c r="W136" s="80" t="s">
        <v>102</v>
      </c>
      <c r="X136" s="204"/>
      <c r="Y136" s="81"/>
      <c r="Z136" s="86">
        <v>194</v>
      </c>
      <c r="AA136" s="81"/>
      <c r="AB136" s="119" t="s">
        <v>164</v>
      </c>
      <c r="AC136" s="163">
        <v>3.5</v>
      </c>
      <c r="AD136" s="149">
        <f t="shared" si="61"/>
        <v>14.148841354723707</v>
      </c>
      <c r="AE136" s="17">
        <f t="shared" si="59"/>
        <v>0.16843858755623461</v>
      </c>
      <c r="AF136" s="167">
        <v>26</v>
      </c>
      <c r="AG136" s="149">
        <f t="shared" si="65"/>
        <v>660.4</v>
      </c>
      <c r="AH136" s="151">
        <f t="shared" si="68"/>
        <v>7.8619047619047615</v>
      </c>
      <c r="AI136" s="80" t="s">
        <v>112</v>
      </c>
      <c r="AJ136" s="193" t="s">
        <v>193</v>
      </c>
      <c r="AK136" s="85"/>
      <c r="AL136" s="125"/>
      <c r="AN136" s="134" t="s">
        <v>105</v>
      </c>
      <c r="AO136" s="150">
        <v>6.5</v>
      </c>
      <c r="AP136" s="149">
        <f t="shared" si="62"/>
        <v>26.2764196587726</v>
      </c>
      <c r="AQ136" s="17">
        <f t="shared" si="57"/>
        <v>0.31281451974729285</v>
      </c>
      <c r="AR136" s="161">
        <v>18</v>
      </c>
      <c r="AS136" s="149">
        <f t="shared" si="66"/>
        <v>457.2</v>
      </c>
      <c r="AT136" s="151">
        <f t="shared" si="58"/>
        <v>5.4428571428571431</v>
      </c>
      <c r="AU136" s="72" t="s">
        <v>102</v>
      </c>
      <c r="AV136" s="10" t="s">
        <v>190</v>
      </c>
      <c r="AX136" s="96"/>
    </row>
    <row r="137" spans="1:50" x14ac:dyDescent="0.3">
      <c r="A137" s="16">
        <f t="shared" si="60"/>
        <v>84</v>
      </c>
      <c r="E137" s="15"/>
      <c r="H137" s="15"/>
      <c r="K137" s="15"/>
      <c r="N137" s="68">
        <v>135</v>
      </c>
      <c r="P137" s="119" t="s">
        <v>10</v>
      </c>
      <c r="Q137" s="172">
        <v>3.5</v>
      </c>
      <c r="R137" s="149">
        <f t="shared" si="51"/>
        <v>14.148841354723707</v>
      </c>
      <c r="S137" s="17">
        <f t="shared" si="63"/>
        <v>0.16843858755623461</v>
      </c>
      <c r="T137" s="169">
        <v>12</v>
      </c>
      <c r="U137" s="149">
        <f t="shared" si="64"/>
        <v>304.79999999999995</v>
      </c>
      <c r="V137" s="151">
        <f t="shared" si="67"/>
        <v>3.6285714285714281</v>
      </c>
      <c r="W137" s="115" t="s">
        <v>102</v>
      </c>
      <c r="X137" s="205"/>
      <c r="Y137" s="109"/>
      <c r="Z137" s="86"/>
      <c r="AA137" s="81"/>
      <c r="AB137" s="119" t="s">
        <v>149</v>
      </c>
      <c r="AC137" s="163">
        <v>5</v>
      </c>
      <c r="AD137" s="149">
        <f t="shared" si="61"/>
        <v>20.212630506748155</v>
      </c>
      <c r="AE137" s="17">
        <f t="shared" si="59"/>
        <v>0.24062655365176375</v>
      </c>
      <c r="AF137" s="167">
        <v>26</v>
      </c>
      <c r="AG137" s="149">
        <f t="shared" si="65"/>
        <v>660.4</v>
      </c>
      <c r="AH137" s="151">
        <f t="shared" si="68"/>
        <v>7.8619047619047615</v>
      </c>
      <c r="AI137" s="126" t="s">
        <v>102</v>
      </c>
      <c r="AJ137" s="193" t="s">
        <v>193</v>
      </c>
      <c r="AK137" s="110"/>
      <c r="AL137" s="125">
        <v>258</v>
      </c>
      <c r="AN137" s="134" t="s">
        <v>116</v>
      </c>
      <c r="AO137" s="150">
        <v>3.5</v>
      </c>
      <c r="AP137" s="149">
        <f t="shared" si="62"/>
        <v>14.148841354723707</v>
      </c>
      <c r="AQ137" s="17">
        <f t="shared" si="57"/>
        <v>0.16843858755623461</v>
      </c>
      <c r="AR137" s="161">
        <v>14</v>
      </c>
      <c r="AS137" s="149">
        <f t="shared" si="66"/>
        <v>355.59999999999997</v>
      </c>
      <c r="AT137" s="151">
        <f t="shared" si="58"/>
        <v>4.2333333333333325</v>
      </c>
      <c r="AU137" s="72" t="s">
        <v>102</v>
      </c>
      <c r="AV137" s="10" t="s">
        <v>192</v>
      </c>
      <c r="AX137" s="96"/>
    </row>
    <row r="138" spans="1:50" ht="15.6" x14ac:dyDescent="0.3">
      <c r="A138" s="16">
        <f t="shared" si="60"/>
        <v>84</v>
      </c>
      <c r="E138" s="15"/>
      <c r="H138" s="15"/>
      <c r="K138" s="15"/>
      <c r="N138" s="68">
        <v>136</v>
      </c>
      <c r="P138" s="119" t="s">
        <v>167</v>
      </c>
      <c r="Q138" s="172">
        <v>2</v>
      </c>
      <c r="R138" s="149">
        <f t="shared" si="51"/>
        <v>8.0850522026992611</v>
      </c>
      <c r="S138" s="17">
        <f t="shared" si="63"/>
        <v>9.6250621460705482E-2</v>
      </c>
      <c r="T138" s="169">
        <v>9</v>
      </c>
      <c r="U138" s="149">
        <f t="shared" si="64"/>
        <v>228.6</v>
      </c>
      <c r="V138" s="151">
        <f t="shared" si="67"/>
        <v>2.7214285714285715</v>
      </c>
      <c r="W138" s="115" t="s">
        <v>102</v>
      </c>
      <c r="X138" s="205"/>
      <c r="Y138" s="109"/>
      <c r="Z138" s="86"/>
      <c r="AA138" s="81"/>
      <c r="AB138" s="182" t="s">
        <v>140</v>
      </c>
      <c r="AC138" s="163"/>
      <c r="AD138" s="149">
        <f t="shared" si="61"/>
        <v>0</v>
      </c>
      <c r="AE138" s="17">
        <f t="shared" si="59"/>
        <v>0</v>
      </c>
      <c r="AF138" s="167"/>
      <c r="AG138" s="149">
        <f t="shared" si="65"/>
        <v>0</v>
      </c>
      <c r="AH138" s="151">
        <f t="shared" si="68"/>
        <v>0</v>
      </c>
      <c r="AI138" s="80" t="s">
        <v>102</v>
      </c>
      <c r="AJ138" s="193"/>
      <c r="AK138" s="85"/>
      <c r="AL138" s="125"/>
      <c r="AN138" s="134"/>
      <c r="AO138" s="150"/>
      <c r="AP138" s="17"/>
      <c r="AQ138" s="16"/>
      <c r="AR138" s="138"/>
      <c r="AS138" s="23"/>
      <c r="AT138" s="176"/>
      <c r="AU138" s="72"/>
      <c r="AV138" s="10"/>
      <c r="AX138" s="96"/>
    </row>
    <row r="139" spans="1:50" x14ac:dyDescent="0.3">
      <c r="A139" s="16">
        <f t="shared" si="60"/>
        <v>84</v>
      </c>
      <c r="E139" s="15"/>
      <c r="H139" s="15"/>
      <c r="K139" s="15"/>
      <c r="N139" s="68">
        <v>137</v>
      </c>
      <c r="P139" s="120" t="s">
        <v>144</v>
      </c>
      <c r="Q139" s="163">
        <v>2</v>
      </c>
      <c r="R139" s="149">
        <f t="shared" si="51"/>
        <v>8.0850522026992611</v>
      </c>
      <c r="S139" s="17">
        <f t="shared" si="63"/>
        <v>9.6250621460705482E-2</v>
      </c>
      <c r="T139" s="167">
        <v>8</v>
      </c>
      <c r="U139" s="149">
        <f t="shared" si="64"/>
        <v>203.2</v>
      </c>
      <c r="V139" s="151">
        <f t="shared" si="67"/>
        <v>2.4190476190476189</v>
      </c>
      <c r="W139" s="80" t="s">
        <v>112</v>
      </c>
      <c r="X139" s="204"/>
      <c r="Y139" s="81"/>
      <c r="Z139" s="86">
        <v>195</v>
      </c>
      <c r="AA139" s="81"/>
      <c r="AB139" s="116" t="s">
        <v>165</v>
      </c>
      <c r="AC139" s="163">
        <v>3</v>
      </c>
      <c r="AD139" s="149">
        <f t="shared" si="61"/>
        <v>12.127578304048891</v>
      </c>
      <c r="AE139" s="17">
        <f t="shared" si="59"/>
        <v>0.14437593219105821</v>
      </c>
      <c r="AF139" s="167">
        <v>9</v>
      </c>
      <c r="AG139" s="149">
        <f t="shared" si="65"/>
        <v>228.6</v>
      </c>
      <c r="AH139" s="151">
        <f t="shared" si="68"/>
        <v>2.7214285714285715</v>
      </c>
      <c r="AI139" s="80"/>
      <c r="AJ139" s="193"/>
      <c r="AK139" s="85"/>
      <c r="AL139" s="125"/>
      <c r="AN139" s="134"/>
      <c r="AO139" s="150"/>
      <c r="AP139" s="17"/>
      <c r="AQ139" s="16"/>
      <c r="AR139" s="138"/>
      <c r="AS139" s="23"/>
      <c r="AT139" s="176"/>
      <c r="AU139" s="72"/>
      <c r="AV139" s="10"/>
      <c r="AX139" s="96"/>
    </row>
    <row r="140" spans="1:50" x14ac:dyDescent="0.3">
      <c r="A140" s="16">
        <f t="shared" si="60"/>
        <v>84</v>
      </c>
      <c r="E140" s="15"/>
      <c r="H140" s="15"/>
      <c r="K140" s="15"/>
      <c r="N140" s="68">
        <v>138</v>
      </c>
      <c r="P140" s="120" t="s">
        <v>168</v>
      </c>
      <c r="Q140" s="163">
        <v>3.5</v>
      </c>
      <c r="R140" s="149">
        <f t="shared" si="51"/>
        <v>14.148841354723707</v>
      </c>
      <c r="S140" s="17">
        <f t="shared" si="63"/>
        <v>0.16843858755623461</v>
      </c>
      <c r="T140" s="167"/>
      <c r="U140" s="149">
        <f t="shared" si="64"/>
        <v>0</v>
      </c>
      <c r="V140" s="151">
        <f t="shared" si="67"/>
        <v>0</v>
      </c>
      <c r="W140" s="80"/>
      <c r="X140" s="204"/>
      <c r="Y140" s="81"/>
      <c r="Z140" s="86">
        <v>195</v>
      </c>
      <c r="AA140" s="81"/>
      <c r="AB140" s="116" t="s">
        <v>141</v>
      </c>
      <c r="AC140" s="163">
        <v>3.5</v>
      </c>
      <c r="AD140" s="149">
        <f t="shared" si="61"/>
        <v>14.148841354723707</v>
      </c>
      <c r="AE140" s="17">
        <f t="shared" si="59"/>
        <v>0.16843858755623461</v>
      </c>
      <c r="AF140" s="167">
        <v>13</v>
      </c>
      <c r="AG140" s="149">
        <f t="shared" si="65"/>
        <v>330.2</v>
      </c>
      <c r="AH140" s="151">
        <f t="shared" si="68"/>
        <v>3.9309523809523808</v>
      </c>
      <c r="AI140" s="126" t="s">
        <v>102</v>
      </c>
      <c r="AJ140" s="195"/>
      <c r="AK140" s="110"/>
      <c r="AL140" s="125"/>
      <c r="AN140" s="134"/>
      <c r="AO140" s="150"/>
      <c r="AP140" s="17"/>
      <c r="AQ140" s="16"/>
      <c r="AR140" s="137"/>
      <c r="AS140" s="136"/>
      <c r="AT140" s="135"/>
      <c r="AU140" s="72"/>
      <c r="AV140" s="10"/>
    </row>
    <row r="141" spans="1:50" x14ac:dyDescent="0.3">
      <c r="A141" s="16">
        <f t="shared" si="60"/>
        <v>84</v>
      </c>
      <c r="E141" s="15"/>
      <c r="H141" s="15"/>
      <c r="K141" s="15"/>
      <c r="N141" s="68"/>
      <c r="P141" s="118"/>
      <c r="Q141" s="162"/>
      <c r="R141" s="149">
        <f t="shared" si="51"/>
        <v>0</v>
      </c>
      <c r="S141" s="17">
        <f t="shared" si="63"/>
        <v>0</v>
      </c>
      <c r="T141" s="149"/>
      <c r="U141" s="149">
        <f t="shared" si="64"/>
        <v>0</v>
      </c>
      <c r="V141" s="151">
        <f t="shared" si="67"/>
        <v>0</v>
      </c>
      <c r="W141" s="24"/>
      <c r="Y141" s="23"/>
      <c r="Z141" s="157"/>
      <c r="AA141" s="206"/>
      <c r="AB141" s="116" t="s">
        <v>9</v>
      </c>
      <c r="AC141" s="164">
        <v>3</v>
      </c>
      <c r="AD141" s="149">
        <f t="shared" si="61"/>
        <v>12.127578304048891</v>
      </c>
      <c r="AE141" s="17">
        <f t="shared" si="59"/>
        <v>0.14437593219105821</v>
      </c>
      <c r="AF141" s="168">
        <v>11</v>
      </c>
      <c r="AG141" s="149">
        <f t="shared" si="65"/>
        <v>279.39999999999998</v>
      </c>
      <c r="AH141" s="151">
        <f t="shared" si="68"/>
        <v>3.3261904761904759</v>
      </c>
      <c r="AI141" s="80" t="s">
        <v>102</v>
      </c>
      <c r="AJ141" s="193"/>
      <c r="AK141" s="85"/>
      <c r="AL141" s="125"/>
      <c r="AN141" s="22"/>
      <c r="AO141" s="165"/>
      <c r="AQ141" s="23"/>
      <c r="AS141" s="23"/>
      <c r="AV141" s="10"/>
    </row>
    <row r="142" spans="1:50" ht="15.6" x14ac:dyDescent="0.3">
      <c r="A142" s="16">
        <f t="shared" si="60"/>
        <v>84</v>
      </c>
      <c r="E142" s="15"/>
      <c r="H142" s="15"/>
      <c r="K142" s="15"/>
      <c r="N142" s="68"/>
      <c r="P142" s="182" t="s">
        <v>19</v>
      </c>
      <c r="Q142" s="162"/>
      <c r="R142" s="149">
        <f t="shared" si="51"/>
        <v>0</v>
      </c>
      <c r="S142" s="17">
        <f t="shared" si="63"/>
        <v>0</v>
      </c>
      <c r="T142" s="149"/>
      <c r="U142" s="149">
        <f t="shared" si="64"/>
        <v>0</v>
      </c>
      <c r="V142" s="151">
        <f t="shared" si="67"/>
        <v>0</v>
      </c>
      <c r="W142" s="24"/>
      <c r="Z142" s="157"/>
      <c r="AA142" s="206"/>
      <c r="AB142" s="116" t="s">
        <v>8</v>
      </c>
      <c r="AC142" s="164">
        <v>4</v>
      </c>
      <c r="AD142" s="149">
        <f t="shared" si="61"/>
        <v>16.170104405398522</v>
      </c>
      <c r="AE142" s="17">
        <f t="shared" si="59"/>
        <v>0.19250124292141096</v>
      </c>
      <c r="AF142" s="168">
        <v>12</v>
      </c>
      <c r="AG142" s="149">
        <f t="shared" si="65"/>
        <v>304.79999999999995</v>
      </c>
      <c r="AH142" s="151">
        <f t="shared" si="68"/>
        <v>3.6285714285714281</v>
      </c>
      <c r="AI142" s="80" t="s">
        <v>102</v>
      </c>
      <c r="AJ142" s="193"/>
      <c r="AK142" s="85"/>
      <c r="AL142" s="125"/>
      <c r="AN142" s="22"/>
      <c r="AO142" s="165"/>
      <c r="AQ142" s="23"/>
      <c r="AS142" s="23"/>
      <c r="AV142" s="10"/>
    </row>
    <row r="143" spans="1:50" x14ac:dyDescent="0.3">
      <c r="A143" s="16">
        <f t="shared" si="60"/>
        <v>84</v>
      </c>
      <c r="E143" s="15"/>
      <c r="H143" s="15"/>
      <c r="K143" s="15"/>
      <c r="N143" s="68">
        <v>139</v>
      </c>
      <c r="P143" s="116" t="s">
        <v>169</v>
      </c>
      <c r="Q143" s="162">
        <v>2</v>
      </c>
      <c r="R143" s="149">
        <f t="shared" ref="R143:R172" si="69">Q143*25.4/2/3.1416</f>
        <v>8.0850522026992611</v>
      </c>
      <c r="S143" s="17">
        <f t="shared" si="63"/>
        <v>9.6250621460705482E-2</v>
      </c>
      <c r="T143" s="149">
        <v>12</v>
      </c>
      <c r="U143" s="149">
        <f t="shared" si="64"/>
        <v>304.79999999999995</v>
      </c>
      <c r="V143" s="151">
        <f t="shared" si="67"/>
        <v>3.6285714285714281</v>
      </c>
      <c r="W143" s="24" t="s">
        <v>109</v>
      </c>
      <c r="Z143" s="157"/>
      <c r="AA143" s="206"/>
      <c r="AB143" s="116" t="s">
        <v>197</v>
      </c>
      <c r="AC143" s="163">
        <v>2.5</v>
      </c>
      <c r="AD143" s="149">
        <f t="shared" si="61"/>
        <v>10.106315253374078</v>
      </c>
      <c r="AE143" s="17">
        <f t="shared" si="59"/>
        <v>0.12031327682588187</v>
      </c>
      <c r="AF143" s="167">
        <v>9</v>
      </c>
      <c r="AG143" s="149">
        <f t="shared" si="65"/>
        <v>228.6</v>
      </c>
      <c r="AH143" s="151">
        <f t="shared" si="68"/>
        <v>2.7214285714285715</v>
      </c>
      <c r="AI143" s="126" t="s">
        <v>102</v>
      </c>
      <c r="AJ143" s="193"/>
      <c r="AK143" s="85"/>
      <c r="AL143" s="125"/>
      <c r="AN143" s="22"/>
      <c r="AO143" s="165"/>
      <c r="AQ143" s="23"/>
      <c r="AS143" s="23"/>
    </row>
    <row r="144" spans="1:50" x14ac:dyDescent="0.3">
      <c r="A144" s="16">
        <f t="shared" si="60"/>
        <v>84</v>
      </c>
      <c r="E144" s="15"/>
      <c r="H144" s="15"/>
      <c r="K144" s="15"/>
      <c r="N144" s="68">
        <v>140</v>
      </c>
      <c r="O144" s="16">
        <v>694</v>
      </c>
      <c r="P144" s="116" t="s">
        <v>3</v>
      </c>
      <c r="Q144" s="162">
        <v>4</v>
      </c>
      <c r="R144" s="149">
        <f t="shared" si="69"/>
        <v>16.170104405398522</v>
      </c>
      <c r="S144" s="17">
        <f t="shared" si="63"/>
        <v>0.19250124292141096</v>
      </c>
      <c r="T144" s="149">
        <v>8</v>
      </c>
      <c r="U144" s="149">
        <f t="shared" si="64"/>
        <v>203.2</v>
      </c>
      <c r="V144" s="151">
        <f t="shared" si="67"/>
        <v>2.4190476190476189</v>
      </c>
      <c r="W144" s="24" t="s">
        <v>112</v>
      </c>
      <c r="Z144" s="157"/>
      <c r="AA144" s="206"/>
      <c r="AB144" s="134" t="s">
        <v>198</v>
      </c>
      <c r="AC144" s="162">
        <v>2</v>
      </c>
      <c r="AD144" s="149">
        <f t="shared" si="61"/>
        <v>8.0850522026992611</v>
      </c>
      <c r="AE144" s="17">
        <f t="shared" si="59"/>
        <v>9.6250621460705482E-2</v>
      </c>
      <c r="AF144" s="158">
        <v>7</v>
      </c>
      <c r="AG144" s="149">
        <f t="shared" si="65"/>
        <v>177.79999999999998</v>
      </c>
      <c r="AH144" s="151">
        <f t="shared" si="68"/>
        <v>2.1166666666666663</v>
      </c>
      <c r="AI144" s="126" t="s">
        <v>102</v>
      </c>
      <c r="AJ144" s="193"/>
      <c r="AK144" s="85"/>
      <c r="AL144" s="125"/>
      <c r="AN144" s="22"/>
      <c r="AO144" s="165"/>
      <c r="AQ144" s="23"/>
      <c r="AS144" s="23"/>
    </row>
    <row r="145" spans="1:45" ht="15.6" x14ac:dyDescent="0.3">
      <c r="A145" s="16">
        <f t="shared" si="60"/>
        <v>84</v>
      </c>
      <c r="E145" s="15"/>
      <c r="H145" s="15"/>
      <c r="K145" s="15"/>
      <c r="N145" s="68"/>
      <c r="O145" s="16" t="s">
        <v>258</v>
      </c>
      <c r="P145" s="116" t="s">
        <v>170</v>
      </c>
      <c r="Q145" s="162">
        <v>2</v>
      </c>
      <c r="R145" s="149">
        <f t="shared" si="69"/>
        <v>8.0850522026992611</v>
      </c>
      <c r="S145" s="17">
        <f t="shared" si="63"/>
        <v>9.6250621460705482E-2</v>
      </c>
      <c r="T145" s="149">
        <v>8</v>
      </c>
      <c r="U145" s="149">
        <f t="shared" si="64"/>
        <v>203.2</v>
      </c>
      <c r="V145" s="151">
        <f t="shared" si="67"/>
        <v>2.4190476190476189</v>
      </c>
      <c r="W145" s="24" t="s">
        <v>102</v>
      </c>
      <c r="Z145" s="86"/>
      <c r="AA145" s="81"/>
      <c r="AB145" s="182" t="s">
        <v>199</v>
      </c>
      <c r="AC145" s="162"/>
      <c r="AD145" s="149">
        <f t="shared" si="61"/>
        <v>0</v>
      </c>
      <c r="AE145" s="17">
        <f t="shared" si="59"/>
        <v>0</v>
      </c>
      <c r="AF145" s="158"/>
      <c r="AG145" s="149">
        <f t="shared" si="65"/>
        <v>0</v>
      </c>
      <c r="AH145" s="151">
        <f t="shared" si="68"/>
        <v>0</v>
      </c>
      <c r="AI145" s="126"/>
      <c r="AJ145" s="193"/>
      <c r="AK145" s="85"/>
      <c r="AL145" s="125"/>
      <c r="AN145" s="22"/>
      <c r="AO145" s="165"/>
      <c r="AQ145" s="23"/>
      <c r="AS145" s="23"/>
    </row>
    <row r="146" spans="1:45" x14ac:dyDescent="0.3">
      <c r="A146" s="16">
        <f t="shared" si="60"/>
        <v>84</v>
      </c>
      <c r="E146" s="15"/>
      <c r="H146" s="15"/>
      <c r="K146" s="15"/>
      <c r="N146" s="68">
        <v>141</v>
      </c>
      <c r="P146" s="116" t="s">
        <v>157</v>
      </c>
      <c r="Q146" s="162">
        <v>3</v>
      </c>
      <c r="R146" s="149">
        <f t="shared" si="69"/>
        <v>12.127578304048891</v>
      </c>
      <c r="S146" s="17">
        <f t="shared" si="63"/>
        <v>0.14437593219105821</v>
      </c>
      <c r="T146" s="149"/>
      <c r="U146" s="149">
        <f t="shared" si="64"/>
        <v>0</v>
      </c>
      <c r="V146" s="151">
        <f t="shared" si="67"/>
        <v>0</v>
      </c>
      <c r="W146" s="24"/>
      <c r="Z146" s="86">
        <v>196</v>
      </c>
      <c r="AA146" s="81"/>
      <c r="AB146" s="116" t="s">
        <v>165</v>
      </c>
      <c r="AC146" s="162">
        <v>2</v>
      </c>
      <c r="AD146" s="149">
        <f t="shared" si="61"/>
        <v>8.0850522026992611</v>
      </c>
      <c r="AE146" s="17">
        <f t="shared" si="59"/>
        <v>9.6250621460705482E-2</v>
      </c>
      <c r="AF146" s="158">
        <v>8</v>
      </c>
      <c r="AG146" s="149">
        <f t="shared" si="65"/>
        <v>203.2</v>
      </c>
      <c r="AH146" s="151">
        <f t="shared" si="68"/>
        <v>2.4190476190476189</v>
      </c>
      <c r="AI146" s="24" t="s">
        <v>185</v>
      </c>
      <c r="AJ146" s="193"/>
      <c r="AK146" s="85"/>
      <c r="AL146" s="125"/>
      <c r="AN146" s="22"/>
      <c r="AO146" s="165"/>
      <c r="AQ146" s="23"/>
      <c r="AS146" s="23"/>
    </row>
    <row r="147" spans="1:45" x14ac:dyDescent="0.3">
      <c r="A147" s="16">
        <f t="shared" si="60"/>
        <v>84</v>
      </c>
      <c r="E147" s="15"/>
      <c r="H147" s="15"/>
      <c r="K147" s="15"/>
      <c r="N147" s="68">
        <v>142</v>
      </c>
      <c r="O147" s="16">
        <v>993</v>
      </c>
      <c r="P147" s="116" t="s">
        <v>7</v>
      </c>
      <c r="Q147" s="162">
        <v>2</v>
      </c>
      <c r="R147" s="149">
        <f t="shared" si="69"/>
        <v>8.0850522026992611</v>
      </c>
      <c r="S147" s="17">
        <f t="shared" si="63"/>
        <v>9.6250621460705482E-2</v>
      </c>
      <c r="T147" s="149">
        <v>8</v>
      </c>
      <c r="U147" s="149">
        <f t="shared" si="64"/>
        <v>203.2</v>
      </c>
      <c r="V147" s="151">
        <f t="shared" si="67"/>
        <v>2.4190476190476189</v>
      </c>
      <c r="W147" s="24" t="s">
        <v>102</v>
      </c>
      <c r="Z147" s="86"/>
      <c r="AA147" s="81"/>
      <c r="AB147" s="116" t="s">
        <v>141</v>
      </c>
      <c r="AC147" s="162">
        <v>3.5</v>
      </c>
      <c r="AD147" s="149">
        <f t="shared" si="61"/>
        <v>14.148841354723707</v>
      </c>
      <c r="AE147" s="17">
        <f t="shared" si="59"/>
        <v>0.16843858755623461</v>
      </c>
      <c r="AF147" s="158">
        <v>12</v>
      </c>
      <c r="AG147" s="149">
        <f t="shared" si="65"/>
        <v>304.79999999999995</v>
      </c>
      <c r="AH147" s="151">
        <f t="shared" si="68"/>
        <v>3.6285714285714281</v>
      </c>
      <c r="AI147" s="126" t="s">
        <v>102</v>
      </c>
      <c r="AJ147" s="193"/>
      <c r="AK147" s="85"/>
      <c r="AL147" s="125"/>
      <c r="AN147" s="22"/>
      <c r="AO147" s="165"/>
      <c r="AQ147" s="23"/>
      <c r="AS147" s="23"/>
    </row>
    <row r="148" spans="1:45" x14ac:dyDescent="0.3">
      <c r="A148" s="16">
        <f t="shared" si="60"/>
        <v>84</v>
      </c>
      <c r="E148" s="15"/>
      <c r="H148" s="15"/>
      <c r="K148" s="15"/>
      <c r="N148" s="68"/>
      <c r="O148" s="16" t="s">
        <v>257</v>
      </c>
      <c r="P148" s="116" t="s">
        <v>149</v>
      </c>
      <c r="Q148" s="162">
        <v>2</v>
      </c>
      <c r="R148" s="149">
        <f t="shared" si="69"/>
        <v>8.0850522026992611</v>
      </c>
      <c r="S148" s="17">
        <f t="shared" si="63"/>
        <v>9.6250621460705482E-2</v>
      </c>
      <c r="T148" s="149">
        <v>8</v>
      </c>
      <c r="U148" s="149">
        <f t="shared" si="64"/>
        <v>203.2</v>
      </c>
      <c r="V148" s="151">
        <f t="shared" si="67"/>
        <v>2.4190476190476189</v>
      </c>
      <c r="W148" s="24" t="s">
        <v>102</v>
      </c>
      <c r="Z148" s="157"/>
      <c r="AA148" s="206"/>
      <c r="AB148" s="116" t="s">
        <v>9</v>
      </c>
      <c r="AC148" s="162">
        <v>3.5</v>
      </c>
      <c r="AD148" s="149">
        <f t="shared" si="61"/>
        <v>14.148841354723707</v>
      </c>
      <c r="AE148" s="17">
        <f t="shared" si="59"/>
        <v>0.16843858755623461</v>
      </c>
      <c r="AF148" s="158">
        <v>12</v>
      </c>
      <c r="AG148" s="149">
        <f t="shared" si="65"/>
        <v>304.79999999999995</v>
      </c>
      <c r="AH148" s="151">
        <f t="shared" si="68"/>
        <v>3.6285714285714281</v>
      </c>
      <c r="AI148" s="126" t="s">
        <v>102</v>
      </c>
      <c r="AJ148" s="193"/>
      <c r="AK148" s="85"/>
      <c r="AL148" s="125"/>
      <c r="AN148" s="22"/>
      <c r="AO148" s="165"/>
      <c r="AQ148" s="23"/>
      <c r="AS148" s="23"/>
    </row>
    <row r="149" spans="1:45" x14ac:dyDescent="0.3">
      <c r="A149" s="16">
        <f t="shared" si="60"/>
        <v>84</v>
      </c>
      <c r="E149" s="15"/>
      <c r="H149" s="15"/>
      <c r="K149" s="15"/>
      <c r="N149" s="68">
        <v>143</v>
      </c>
      <c r="O149" s="16">
        <v>826</v>
      </c>
      <c r="P149" s="116" t="s">
        <v>5</v>
      </c>
      <c r="Q149" s="162">
        <v>2.5</v>
      </c>
      <c r="R149" s="149">
        <f t="shared" si="69"/>
        <v>10.106315253374078</v>
      </c>
      <c r="S149" s="17">
        <f t="shared" si="63"/>
        <v>0.12031327682588187</v>
      </c>
      <c r="T149" s="149"/>
      <c r="U149" s="149">
        <f t="shared" si="64"/>
        <v>0</v>
      </c>
      <c r="V149" s="151">
        <f t="shared" si="67"/>
        <v>0</v>
      </c>
      <c r="W149" s="24"/>
      <c r="Z149" s="157"/>
      <c r="AA149" s="206"/>
      <c r="AB149" s="116" t="s">
        <v>32</v>
      </c>
      <c r="AC149" s="162">
        <v>4</v>
      </c>
      <c r="AD149" s="149">
        <f t="shared" si="61"/>
        <v>16.170104405398522</v>
      </c>
      <c r="AE149" s="17">
        <f t="shared" si="59"/>
        <v>0.19250124292141096</v>
      </c>
      <c r="AF149" s="158">
        <v>13</v>
      </c>
      <c r="AG149" s="149">
        <f t="shared" si="65"/>
        <v>330.2</v>
      </c>
      <c r="AH149" s="151">
        <f t="shared" si="68"/>
        <v>3.9309523809523808</v>
      </c>
      <c r="AI149" s="126" t="s">
        <v>102</v>
      </c>
      <c r="AJ149" s="193"/>
      <c r="AK149" s="85"/>
      <c r="AL149" s="125"/>
      <c r="AN149" s="22"/>
      <c r="AO149" s="165"/>
      <c r="AQ149" s="23"/>
      <c r="AS149" s="23"/>
    </row>
    <row r="150" spans="1:45" x14ac:dyDescent="0.3">
      <c r="A150" s="16">
        <f t="shared" si="60"/>
        <v>84</v>
      </c>
      <c r="E150" s="15"/>
      <c r="H150" s="15"/>
      <c r="K150" s="15"/>
      <c r="N150" s="68"/>
      <c r="O150" s="16" t="s">
        <v>253</v>
      </c>
      <c r="P150" s="116" t="s">
        <v>149</v>
      </c>
      <c r="Q150" s="162">
        <v>3</v>
      </c>
      <c r="R150" s="149">
        <f t="shared" si="69"/>
        <v>12.127578304048891</v>
      </c>
      <c r="S150" s="17">
        <f t="shared" si="63"/>
        <v>0.14437593219105821</v>
      </c>
      <c r="T150" s="149">
        <v>7</v>
      </c>
      <c r="U150" s="149">
        <f t="shared" si="64"/>
        <v>177.79999999999998</v>
      </c>
      <c r="V150" s="151">
        <f t="shared" si="67"/>
        <v>2.1166666666666663</v>
      </c>
      <c r="W150" s="24" t="s">
        <v>102</v>
      </c>
      <c r="Z150" s="157"/>
      <c r="AA150" s="206"/>
      <c r="AB150" s="116" t="s">
        <v>197</v>
      </c>
      <c r="AC150" s="162">
        <v>2.5</v>
      </c>
      <c r="AD150" s="149">
        <f t="shared" si="61"/>
        <v>10.106315253374078</v>
      </c>
      <c r="AE150" s="17">
        <f t="shared" si="59"/>
        <v>0.12031327682588187</v>
      </c>
      <c r="AF150" s="158">
        <v>9</v>
      </c>
      <c r="AG150" s="149">
        <f t="shared" si="65"/>
        <v>228.6</v>
      </c>
      <c r="AH150" s="151">
        <f t="shared" si="68"/>
        <v>2.7214285714285715</v>
      </c>
      <c r="AI150" s="126" t="s">
        <v>102</v>
      </c>
      <c r="AJ150" s="193"/>
      <c r="AK150" s="85"/>
      <c r="AL150" s="125"/>
      <c r="AN150" s="22"/>
      <c r="AO150" s="165"/>
      <c r="AQ150" s="23"/>
      <c r="AS150" s="23"/>
    </row>
    <row r="151" spans="1:45" x14ac:dyDescent="0.3">
      <c r="A151" s="16">
        <f t="shared" si="60"/>
        <v>84</v>
      </c>
      <c r="E151" s="15"/>
      <c r="H151" s="15"/>
      <c r="K151" s="15"/>
      <c r="N151" s="68">
        <v>144</v>
      </c>
      <c r="P151" s="116" t="s">
        <v>9</v>
      </c>
      <c r="Q151" s="162">
        <v>2.5</v>
      </c>
      <c r="R151" s="149">
        <f t="shared" si="69"/>
        <v>10.106315253374078</v>
      </c>
      <c r="S151" s="17">
        <f t="shared" si="63"/>
        <v>0.12031327682588187</v>
      </c>
      <c r="T151" s="149"/>
      <c r="U151" s="149">
        <f t="shared" si="64"/>
        <v>0</v>
      </c>
      <c r="V151" s="151">
        <f t="shared" si="67"/>
        <v>0</v>
      </c>
      <c r="W151" s="24"/>
      <c r="Z151" s="157"/>
      <c r="AA151" s="206"/>
      <c r="AB151" s="134" t="s">
        <v>200</v>
      </c>
      <c r="AC151" s="162">
        <v>2.5</v>
      </c>
      <c r="AD151" s="149">
        <f t="shared" si="61"/>
        <v>10.106315253374078</v>
      </c>
      <c r="AE151" s="17">
        <f t="shared" si="59"/>
        <v>0.12031327682588187</v>
      </c>
      <c r="AF151" s="158">
        <v>9</v>
      </c>
      <c r="AG151" s="149">
        <f t="shared" si="65"/>
        <v>228.6</v>
      </c>
      <c r="AH151" s="151">
        <f t="shared" si="68"/>
        <v>2.7214285714285715</v>
      </c>
      <c r="AI151" s="72" t="s">
        <v>102</v>
      </c>
      <c r="AJ151" s="195"/>
      <c r="AK151" s="110"/>
      <c r="AL151" s="125"/>
      <c r="AN151" s="22"/>
      <c r="AO151" s="165"/>
      <c r="AQ151" s="23"/>
      <c r="AS151" s="23"/>
    </row>
    <row r="152" spans="1:45" ht="15.6" x14ac:dyDescent="0.3">
      <c r="A152" s="16">
        <f t="shared" si="60"/>
        <v>84</v>
      </c>
      <c r="E152" s="15"/>
      <c r="H152" s="15"/>
      <c r="K152" s="15"/>
      <c r="N152" s="68"/>
      <c r="O152" s="16">
        <v>821</v>
      </c>
      <c r="P152" s="116" t="s">
        <v>149</v>
      </c>
      <c r="Q152" s="162">
        <v>3</v>
      </c>
      <c r="R152" s="149">
        <f t="shared" si="69"/>
        <v>12.127578304048891</v>
      </c>
      <c r="S152" s="17">
        <f t="shared" si="63"/>
        <v>0.14437593219105821</v>
      </c>
      <c r="T152" s="149">
        <v>9</v>
      </c>
      <c r="U152" s="149">
        <f t="shared" si="64"/>
        <v>228.6</v>
      </c>
      <c r="V152" s="151">
        <f t="shared" si="67"/>
        <v>2.7214285714285715</v>
      </c>
      <c r="W152" s="24" t="s">
        <v>102</v>
      </c>
      <c r="Z152" s="86"/>
      <c r="AA152" s="81"/>
      <c r="AB152" s="182" t="s">
        <v>201</v>
      </c>
      <c r="AC152" s="163"/>
      <c r="AD152" s="149"/>
      <c r="AE152" s="17">
        <f t="shared" si="59"/>
        <v>0</v>
      </c>
      <c r="AF152" s="167"/>
      <c r="AG152" s="149">
        <f t="shared" si="65"/>
        <v>0</v>
      </c>
      <c r="AH152" s="151">
        <f t="shared" si="68"/>
        <v>0</v>
      </c>
      <c r="AI152" s="126" t="s">
        <v>102</v>
      </c>
      <c r="AJ152" s="195"/>
      <c r="AK152" s="110"/>
      <c r="AL152" s="125"/>
      <c r="AN152" s="22"/>
      <c r="AO152" s="165"/>
      <c r="AQ152" s="23"/>
      <c r="AS152" s="23"/>
    </row>
    <row r="153" spans="1:45" x14ac:dyDescent="0.3">
      <c r="A153" s="16">
        <f t="shared" si="60"/>
        <v>84</v>
      </c>
      <c r="E153" s="15"/>
      <c r="H153" s="15"/>
      <c r="K153" s="15"/>
      <c r="N153" s="68">
        <v>145</v>
      </c>
      <c r="O153" s="16">
        <v>819</v>
      </c>
      <c r="P153" s="116" t="s">
        <v>171</v>
      </c>
      <c r="Q153" s="162">
        <v>2.5</v>
      </c>
      <c r="R153" s="149">
        <f t="shared" si="69"/>
        <v>10.106315253374078</v>
      </c>
      <c r="S153" s="17">
        <f t="shared" si="63"/>
        <v>0.12031327682588187</v>
      </c>
      <c r="T153" s="149">
        <v>7</v>
      </c>
      <c r="U153" s="149">
        <f t="shared" si="64"/>
        <v>177.79999999999998</v>
      </c>
      <c r="V153" s="151">
        <f t="shared" si="67"/>
        <v>2.1166666666666663</v>
      </c>
      <c r="W153" s="24" t="s">
        <v>102</v>
      </c>
      <c r="Z153" s="157">
        <v>197</v>
      </c>
      <c r="AA153" s="206"/>
      <c r="AB153" s="119" t="s">
        <v>164</v>
      </c>
      <c r="AC153" s="164">
        <v>3.5</v>
      </c>
      <c r="AD153" s="149">
        <f t="shared" si="61"/>
        <v>14.148841354723707</v>
      </c>
      <c r="AE153" s="17">
        <f t="shared" si="59"/>
        <v>0.16843858755623461</v>
      </c>
      <c r="AF153" s="168">
        <v>12</v>
      </c>
      <c r="AG153" s="149">
        <f t="shared" si="65"/>
        <v>304.79999999999995</v>
      </c>
      <c r="AH153" s="151">
        <f t="shared" si="68"/>
        <v>3.6285714285714281</v>
      </c>
      <c r="AI153" s="80" t="s">
        <v>112</v>
      </c>
      <c r="AJ153" s="193"/>
      <c r="AK153" s="85"/>
      <c r="AL153" s="125"/>
      <c r="AN153" s="22"/>
      <c r="AO153" s="165"/>
      <c r="AQ153" s="23"/>
      <c r="AS153" s="23"/>
    </row>
    <row r="154" spans="1:45" x14ac:dyDescent="0.3">
      <c r="A154" s="16">
        <f t="shared" si="60"/>
        <v>84</v>
      </c>
      <c r="E154" s="15"/>
      <c r="H154" s="15"/>
      <c r="K154" s="15"/>
      <c r="N154" s="68"/>
      <c r="O154" s="16">
        <v>820</v>
      </c>
      <c r="P154" s="116" t="s">
        <v>149</v>
      </c>
      <c r="Q154" s="162">
        <v>2.5</v>
      </c>
      <c r="R154" s="149">
        <f t="shared" si="69"/>
        <v>10.106315253374078</v>
      </c>
      <c r="S154" s="17">
        <f t="shared" si="63"/>
        <v>0.12031327682588187</v>
      </c>
      <c r="T154" s="149">
        <v>7</v>
      </c>
      <c r="U154" s="149">
        <f t="shared" si="64"/>
        <v>177.79999999999998</v>
      </c>
      <c r="V154" s="151">
        <f t="shared" si="67"/>
        <v>2.1166666666666663</v>
      </c>
      <c r="W154" s="24" t="s">
        <v>106</v>
      </c>
      <c r="Z154" s="86">
        <v>198</v>
      </c>
      <c r="AA154" s="81"/>
      <c r="AB154" s="120" t="s">
        <v>9</v>
      </c>
      <c r="AC154" s="163">
        <v>3</v>
      </c>
      <c r="AD154" s="149">
        <f t="shared" si="61"/>
        <v>12.127578304048891</v>
      </c>
      <c r="AE154" s="17">
        <f t="shared" si="59"/>
        <v>0.14437593219105821</v>
      </c>
      <c r="AF154" s="167">
        <v>12</v>
      </c>
      <c r="AG154" s="149">
        <f t="shared" si="65"/>
        <v>304.79999999999995</v>
      </c>
      <c r="AH154" s="151">
        <f t="shared" si="68"/>
        <v>3.6285714285714281</v>
      </c>
      <c r="AI154" s="80" t="s">
        <v>102</v>
      </c>
      <c r="AJ154" s="193"/>
      <c r="AK154" s="85"/>
      <c r="AL154" s="125"/>
      <c r="AN154" s="22"/>
      <c r="AO154" s="23"/>
      <c r="AQ154" s="23"/>
      <c r="AS154" s="23"/>
    </row>
    <row r="155" spans="1:45" x14ac:dyDescent="0.3">
      <c r="A155" s="16">
        <f t="shared" si="60"/>
        <v>84</v>
      </c>
      <c r="E155" s="15"/>
      <c r="H155" s="15"/>
      <c r="K155" s="15"/>
      <c r="N155" s="68">
        <v>146</v>
      </c>
      <c r="O155" s="16">
        <v>823</v>
      </c>
      <c r="P155" s="118" t="s">
        <v>139</v>
      </c>
      <c r="Q155" s="162">
        <v>2</v>
      </c>
      <c r="R155" s="149">
        <f t="shared" si="69"/>
        <v>8.0850522026992611</v>
      </c>
      <c r="S155" s="17">
        <f t="shared" si="63"/>
        <v>9.6250621460705482E-2</v>
      </c>
      <c r="T155" s="149">
        <v>7</v>
      </c>
      <c r="U155" s="149">
        <f t="shared" si="64"/>
        <v>177.79999999999998</v>
      </c>
      <c r="V155" s="151">
        <f t="shared" si="67"/>
        <v>2.1166666666666663</v>
      </c>
      <c r="W155" s="24" t="s">
        <v>102</v>
      </c>
      <c r="Z155" s="157">
        <v>199</v>
      </c>
      <c r="AA155" s="206"/>
      <c r="AB155" s="119" t="s">
        <v>10</v>
      </c>
      <c r="AC155" s="164">
        <v>3.5</v>
      </c>
      <c r="AD155" s="149">
        <f t="shared" si="61"/>
        <v>14.148841354723707</v>
      </c>
      <c r="AE155" s="17">
        <f t="shared" ref="AE155:AE186" si="70">AD155/A153</f>
        <v>0.16843858755623461</v>
      </c>
      <c r="AF155" s="168">
        <v>12</v>
      </c>
      <c r="AG155" s="149">
        <f t="shared" si="65"/>
        <v>304.79999999999995</v>
      </c>
      <c r="AH155" s="151">
        <f t="shared" si="68"/>
        <v>3.6285714285714281</v>
      </c>
      <c r="AI155" s="24" t="s">
        <v>102</v>
      </c>
      <c r="AJ155" s="192"/>
      <c r="AK155" s="17"/>
      <c r="AL155" s="125"/>
      <c r="AN155" s="22"/>
      <c r="AO155" s="23"/>
      <c r="AQ155" s="23"/>
      <c r="AS155" s="23"/>
    </row>
    <row r="156" spans="1:45" x14ac:dyDescent="0.3">
      <c r="A156" s="16">
        <f t="shared" si="60"/>
        <v>84</v>
      </c>
      <c r="E156" s="15"/>
      <c r="H156" s="15"/>
      <c r="K156" s="15"/>
      <c r="N156" s="68">
        <v>147</v>
      </c>
      <c r="O156" s="16">
        <v>955</v>
      </c>
      <c r="P156" s="116" t="s">
        <v>21</v>
      </c>
      <c r="Q156" s="162">
        <v>2</v>
      </c>
      <c r="R156" s="149">
        <f t="shared" si="69"/>
        <v>8.0850522026992611</v>
      </c>
      <c r="S156" s="17">
        <f t="shared" si="63"/>
        <v>9.6250621460705482E-2</v>
      </c>
      <c r="T156" s="149"/>
      <c r="U156" s="149">
        <f t="shared" si="64"/>
        <v>0</v>
      </c>
      <c r="V156" s="151">
        <f t="shared" si="67"/>
        <v>0</v>
      </c>
      <c r="W156" s="24"/>
      <c r="Z156" s="157">
        <v>200</v>
      </c>
      <c r="AA156" s="206"/>
      <c r="AB156" s="119" t="s">
        <v>167</v>
      </c>
      <c r="AC156" s="164">
        <v>2</v>
      </c>
      <c r="AD156" s="149">
        <f t="shared" si="61"/>
        <v>8.0850522026992611</v>
      </c>
      <c r="AE156" s="17">
        <f t="shared" si="70"/>
        <v>9.6250621460705482E-2</v>
      </c>
      <c r="AF156" s="168">
        <v>9</v>
      </c>
      <c r="AG156" s="149">
        <f t="shared" si="65"/>
        <v>228.6</v>
      </c>
      <c r="AH156" s="151">
        <f t="shared" si="68"/>
        <v>2.7214285714285715</v>
      </c>
      <c r="AI156" s="24" t="s">
        <v>102</v>
      </c>
      <c r="AJ156" s="192"/>
      <c r="AK156" s="17"/>
      <c r="AL156" s="125"/>
      <c r="AN156" s="22"/>
      <c r="AO156" s="23"/>
      <c r="AQ156" s="23"/>
      <c r="AS156" s="23"/>
    </row>
    <row r="157" spans="1:45" x14ac:dyDescent="0.3">
      <c r="A157" s="16">
        <f t="shared" si="60"/>
        <v>84</v>
      </c>
      <c r="E157" s="15"/>
      <c r="H157" s="15"/>
      <c r="K157" s="15"/>
      <c r="N157" s="68">
        <v>148</v>
      </c>
      <c r="P157" s="116" t="s">
        <v>164</v>
      </c>
      <c r="Q157" s="162">
        <v>2.5</v>
      </c>
      <c r="R157" s="149">
        <f t="shared" si="69"/>
        <v>10.106315253374078</v>
      </c>
      <c r="S157" s="17">
        <f t="shared" ref="S157:S164" si="71">R157/A155</f>
        <v>0.12031327682588187</v>
      </c>
      <c r="T157" s="149">
        <v>8</v>
      </c>
      <c r="U157" s="149">
        <f t="shared" si="64"/>
        <v>203.2</v>
      </c>
      <c r="V157" s="151">
        <f t="shared" si="67"/>
        <v>2.4190476190476189</v>
      </c>
      <c r="W157" s="24" t="s">
        <v>112</v>
      </c>
      <c r="Z157" s="86">
        <v>201</v>
      </c>
      <c r="AA157" s="81"/>
      <c r="AB157" s="120" t="s">
        <v>144</v>
      </c>
      <c r="AC157" s="163">
        <v>2</v>
      </c>
      <c r="AD157" s="149">
        <f t="shared" si="61"/>
        <v>8.0850522026992611</v>
      </c>
      <c r="AE157" s="17">
        <f t="shared" si="70"/>
        <v>9.6250621460705482E-2</v>
      </c>
      <c r="AF157" s="167">
        <v>8</v>
      </c>
      <c r="AG157" s="149">
        <f t="shared" si="65"/>
        <v>203.2</v>
      </c>
      <c r="AH157" s="151">
        <f t="shared" si="68"/>
        <v>2.4190476190476189</v>
      </c>
      <c r="AI157" s="24" t="s">
        <v>102</v>
      </c>
      <c r="AJ157" s="192"/>
      <c r="AK157" s="17"/>
      <c r="AL157" s="125"/>
      <c r="AN157" s="22"/>
      <c r="AO157" s="23"/>
      <c r="AQ157" s="23"/>
      <c r="AS157" s="23"/>
    </row>
    <row r="158" spans="1:45" x14ac:dyDescent="0.3">
      <c r="A158" s="16">
        <f t="shared" si="60"/>
        <v>84</v>
      </c>
      <c r="E158" s="15"/>
      <c r="H158" s="15"/>
      <c r="K158" s="15"/>
      <c r="N158" s="68"/>
      <c r="P158" s="116" t="s">
        <v>149</v>
      </c>
      <c r="Q158" s="162">
        <v>2.5</v>
      </c>
      <c r="R158" s="149">
        <f t="shared" si="69"/>
        <v>10.106315253374078</v>
      </c>
      <c r="S158" s="17">
        <f t="shared" si="71"/>
        <v>0.12031327682588187</v>
      </c>
      <c r="T158" s="149">
        <v>8</v>
      </c>
      <c r="U158" s="149">
        <f t="shared" si="64"/>
        <v>203.2</v>
      </c>
      <c r="V158" s="151">
        <f t="shared" si="67"/>
        <v>2.4190476190476189</v>
      </c>
      <c r="W158" s="24" t="s">
        <v>102</v>
      </c>
      <c r="Z158" s="86">
        <v>202</v>
      </c>
      <c r="AA158" s="81"/>
      <c r="AB158" s="120" t="s">
        <v>168</v>
      </c>
      <c r="AC158" s="163">
        <v>3.5</v>
      </c>
      <c r="AD158" s="149">
        <f t="shared" si="61"/>
        <v>14.148841354723707</v>
      </c>
      <c r="AE158" s="17">
        <f t="shared" si="70"/>
        <v>0.16843858755623461</v>
      </c>
      <c r="AF158" s="167"/>
      <c r="AG158" s="149">
        <f t="shared" si="65"/>
        <v>0</v>
      </c>
      <c r="AH158" s="151">
        <f t="shared" si="68"/>
        <v>0</v>
      </c>
      <c r="AI158" s="24" t="s">
        <v>112</v>
      </c>
      <c r="AJ158" s="192"/>
      <c r="AK158" s="17"/>
      <c r="AL158" s="125"/>
      <c r="AN158" s="22"/>
      <c r="AO158" s="23"/>
      <c r="AQ158" s="23"/>
      <c r="AS158" s="23"/>
    </row>
    <row r="159" spans="1:45" ht="15.6" x14ac:dyDescent="0.3">
      <c r="A159" s="16">
        <f t="shared" si="60"/>
        <v>84</v>
      </c>
      <c r="E159" s="15"/>
      <c r="H159" s="15"/>
      <c r="K159" s="15"/>
      <c r="N159" s="68"/>
      <c r="P159" s="182" t="s">
        <v>172</v>
      </c>
      <c r="Q159" s="162"/>
      <c r="R159" s="149">
        <f t="shared" si="69"/>
        <v>0</v>
      </c>
      <c r="S159" s="17">
        <f t="shared" si="71"/>
        <v>0</v>
      </c>
      <c r="T159" s="149"/>
      <c r="U159" s="149">
        <f t="shared" si="64"/>
        <v>0</v>
      </c>
      <c r="V159" s="151">
        <f t="shared" si="67"/>
        <v>0</v>
      </c>
      <c r="W159" s="24"/>
      <c r="Z159" s="68"/>
      <c r="AA159" s="23"/>
      <c r="AB159" s="118"/>
      <c r="AC159" s="162"/>
      <c r="AD159" s="149"/>
      <c r="AE159" s="17">
        <f t="shared" si="70"/>
        <v>0</v>
      </c>
      <c r="AF159" s="149"/>
      <c r="AG159" s="149">
        <f t="shared" si="65"/>
        <v>0</v>
      </c>
      <c r="AH159" s="151">
        <f t="shared" si="68"/>
        <v>0</v>
      </c>
      <c r="AI159" s="24" t="s">
        <v>102</v>
      </c>
      <c r="AJ159" s="192"/>
      <c r="AK159" s="17"/>
      <c r="AL159" s="125"/>
      <c r="AN159" s="22"/>
      <c r="AO159" s="23"/>
      <c r="AQ159" s="23"/>
      <c r="AS159" s="23"/>
    </row>
    <row r="160" spans="1:45" ht="15.6" x14ac:dyDescent="0.3">
      <c r="A160" s="16">
        <f t="shared" si="60"/>
        <v>84</v>
      </c>
      <c r="E160" s="15"/>
      <c r="H160" s="15"/>
      <c r="K160" s="15"/>
      <c r="N160" s="68">
        <v>149</v>
      </c>
      <c r="P160" s="119" t="s">
        <v>164</v>
      </c>
      <c r="Q160" s="162">
        <v>2.5</v>
      </c>
      <c r="R160" s="149">
        <f t="shared" si="69"/>
        <v>10.106315253374078</v>
      </c>
      <c r="S160" s="17">
        <f t="shared" si="71"/>
        <v>0.12031327682588187</v>
      </c>
      <c r="T160" s="149">
        <v>7</v>
      </c>
      <c r="U160" s="149">
        <f t="shared" si="64"/>
        <v>177.79999999999998</v>
      </c>
      <c r="V160" s="151">
        <f t="shared" si="67"/>
        <v>2.1166666666666663</v>
      </c>
      <c r="W160" s="24" t="s">
        <v>102</v>
      </c>
      <c r="Z160" s="68"/>
      <c r="AB160" s="182" t="s">
        <v>202</v>
      </c>
      <c r="AC160" s="162"/>
      <c r="AD160" s="149"/>
      <c r="AE160" s="17"/>
      <c r="AF160" s="149"/>
      <c r="AG160" s="149"/>
      <c r="AH160" s="151"/>
      <c r="AI160" s="24"/>
      <c r="AJ160" s="192"/>
      <c r="AK160" s="17"/>
      <c r="AL160" s="125"/>
      <c r="AN160" s="22"/>
      <c r="AO160" s="23"/>
      <c r="AQ160" s="23"/>
      <c r="AS160" s="23"/>
    </row>
    <row r="161" spans="1:45" x14ac:dyDescent="0.3">
      <c r="A161" s="16">
        <f t="shared" si="60"/>
        <v>84</v>
      </c>
      <c r="E161" s="15"/>
      <c r="H161" s="15"/>
      <c r="K161" s="15"/>
      <c r="N161" s="68">
        <v>150</v>
      </c>
      <c r="P161" s="120" t="s">
        <v>9</v>
      </c>
      <c r="Q161" s="162">
        <v>2</v>
      </c>
      <c r="R161" s="149">
        <f t="shared" si="69"/>
        <v>8.0850522026992611</v>
      </c>
      <c r="S161" s="17">
        <f t="shared" si="71"/>
        <v>9.6250621460705482E-2</v>
      </c>
      <c r="T161" s="149">
        <v>7</v>
      </c>
      <c r="U161" s="149">
        <f t="shared" si="64"/>
        <v>177.79999999999998</v>
      </c>
      <c r="V161" s="151">
        <f>U161/A159</f>
        <v>2.1166666666666663</v>
      </c>
      <c r="W161" s="24" t="s">
        <v>102</v>
      </c>
      <c r="Z161" s="68">
        <v>203</v>
      </c>
      <c r="AB161" s="116" t="s">
        <v>169</v>
      </c>
      <c r="AC161" s="162">
        <v>2</v>
      </c>
      <c r="AD161" s="149">
        <f t="shared" si="61"/>
        <v>8.0850522026992611</v>
      </c>
      <c r="AE161" s="17">
        <f t="shared" ref="AE161:AE172" si="72">AD161/A159</f>
        <v>9.6250621460705482E-2</v>
      </c>
      <c r="AF161" s="149">
        <v>12</v>
      </c>
      <c r="AG161" s="149">
        <f t="shared" si="65"/>
        <v>304.79999999999995</v>
      </c>
      <c r="AH161" s="151">
        <f t="shared" ref="AH161:AH172" si="73">AG161/A159</f>
        <v>3.6285714285714281</v>
      </c>
      <c r="AI161" s="24" t="s">
        <v>109</v>
      </c>
      <c r="AJ161" s="192"/>
      <c r="AK161" s="17"/>
      <c r="AL161" s="125"/>
      <c r="AN161" s="22"/>
      <c r="AO161" s="23"/>
      <c r="AQ161" s="23"/>
      <c r="AS161" s="23"/>
    </row>
    <row r="162" spans="1:45" x14ac:dyDescent="0.3">
      <c r="A162" s="16">
        <f t="shared" si="60"/>
        <v>84</v>
      </c>
      <c r="E162" s="15"/>
      <c r="H162" s="15"/>
      <c r="K162" s="15"/>
      <c r="N162" s="68">
        <v>151</v>
      </c>
      <c r="P162" s="119" t="s">
        <v>10</v>
      </c>
      <c r="Q162" s="162">
        <v>2</v>
      </c>
      <c r="R162" s="149">
        <f t="shared" si="69"/>
        <v>8.0850522026992611</v>
      </c>
      <c r="S162" s="17">
        <f t="shared" si="71"/>
        <v>9.6250621460705482E-2</v>
      </c>
      <c r="T162" s="149"/>
      <c r="U162" s="149">
        <f t="shared" si="64"/>
        <v>0</v>
      </c>
      <c r="V162" s="151">
        <f>U162/A160</f>
        <v>0</v>
      </c>
      <c r="W162" s="24"/>
      <c r="Z162" s="68">
        <v>204</v>
      </c>
      <c r="AA162" s="16">
        <v>724</v>
      </c>
      <c r="AB162" s="116" t="s">
        <v>3</v>
      </c>
      <c r="AC162" s="162">
        <v>4</v>
      </c>
      <c r="AD162" s="149">
        <f t="shared" si="61"/>
        <v>16.170104405398522</v>
      </c>
      <c r="AE162" s="17">
        <f t="shared" si="72"/>
        <v>0.19250124292141096</v>
      </c>
      <c r="AF162" s="149"/>
      <c r="AG162" s="149">
        <f t="shared" si="65"/>
        <v>0</v>
      </c>
      <c r="AH162" s="151">
        <f t="shared" si="73"/>
        <v>0</v>
      </c>
      <c r="AI162" s="24"/>
      <c r="AJ162" s="192"/>
      <c r="AK162" s="17"/>
      <c r="AL162" s="125"/>
      <c r="AN162" s="22"/>
      <c r="AO162" s="23"/>
      <c r="AQ162" s="23"/>
      <c r="AS162" s="23"/>
    </row>
    <row r="163" spans="1:45" x14ac:dyDescent="0.3">
      <c r="A163" s="16">
        <f t="shared" si="60"/>
        <v>84</v>
      </c>
      <c r="E163" s="15"/>
      <c r="H163" s="15"/>
      <c r="K163" s="15"/>
      <c r="N163" s="68">
        <v>152</v>
      </c>
      <c r="P163" s="119" t="s">
        <v>167</v>
      </c>
      <c r="Q163" s="162">
        <v>1.5</v>
      </c>
      <c r="R163" s="149">
        <f t="shared" si="69"/>
        <v>6.0637891520244454</v>
      </c>
      <c r="S163" s="17">
        <f t="shared" si="71"/>
        <v>7.2187966095529105E-2</v>
      </c>
      <c r="T163" s="149">
        <v>7</v>
      </c>
      <c r="U163" s="149">
        <f t="shared" si="64"/>
        <v>177.79999999999998</v>
      </c>
      <c r="V163" s="151">
        <f>U163/A161</f>
        <v>2.1166666666666663</v>
      </c>
      <c r="W163" s="24" t="s">
        <v>102</v>
      </c>
      <c r="Z163" s="68"/>
      <c r="AA163" s="16" t="s">
        <v>259</v>
      </c>
      <c r="AB163" s="116" t="s">
        <v>170</v>
      </c>
      <c r="AC163" s="162">
        <v>2</v>
      </c>
      <c r="AD163" s="149">
        <f t="shared" si="61"/>
        <v>8.0850522026992611</v>
      </c>
      <c r="AE163" s="17">
        <f t="shared" si="72"/>
        <v>9.6250621460705482E-2</v>
      </c>
      <c r="AF163" s="149">
        <v>8</v>
      </c>
      <c r="AG163" s="149">
        <f t="shared" si="65"/>
        <v>203.2</v>
      </c>
      <c r="AH163" s="151">
        <f t="shared" si="73"/>
        <v>2.4190476190476189</v>
      </c>
      <c r="AI163" s="24" t="s">
        <v>203</v>
      </c>
      <c r="AJ163" s="192" t="s">
        <v>204</v>
      </c>
      <c r="AK163" s="17"/>
      <c r="AL163" s="125"/>
      <c r="AN163" s="22"/>
      <c r="AO163" s="23"/>
      <c r="AQ163" s="23"/>
      <c r="AS163" s="23"/>
    </row>
    <row r="164" spans="1:45" x14ac:dyDescent="0.3">
      <c r="A164" s="16">
        <f t="shared" si="60"/>
        <v>84</v>
      </c>
      <c r="E164" s="15"/>
      <c r="H164" s="15"/>
      <c r="K164" s="15"/>
      <c r="N164" s="68"/>
      <c r="P164" s="120" t="s">
        <v>149</v>
      </c>
      <c r="Q164" s="162">
        <v>2</v>
      </c>
      <c r="R164" s="149">
        <f t="shared" si="69"/>
        <v>8.0850522026992611</v>
      </c>
      <c r="S164" s="17">
        <f t="shared" si="71"/>
        <v>9.6250621460705482E-2</v>
      </c>
      <c r="T164" s="149"/>
      <c r="U164" s="149">
        <f t="shared" si="64"/>
        <v>0</v>
      </c>
      <c r="V164" s="151">
        <f>U164/A162</f>
        <v>0</v>
      </c>
      <c r="W164" s="24"/>
      <c r="Z164" s="68">
        <v>205</v>
      </c>
      <c r="AB164" s="116" t="s">
        <v>157</v>
      </c>
      <c r="AC164" s="162">
        <v>3</v>
      </c>
      <c r="AD164" s="149">
        <f t="shared" si="61"/>
        <v>12.127578304048891</v>
      </c>
      <c r="AE164" s="17">
        <f t="shared" si="72"/>
        <v>0.14437593219105821</v>
      </c>
      <c r="AF164" s="149"/>
      <c r="AG164" s="149">
        <f t="shared" si="65"/>
        <v>0</v>
      </c>
      <c r="AH164" s="151">
        <f t="shared" si="73"/>
        <v>0</v>
      </c>
      <c r="AI164" s="24" t="s">
        <v>102</v>
      </c>
      <c r="AJ164" s="192"/>
      <c r="AK164" s="17"/>
      <c r="AL164" s="125"/>
      <c r="AN164" s="22"/>
      <c r="AO164" s="23"/>
      <c r="AQ164" s="23"/>
      <c r="AS164" s="23"/>
    </row>
    <row r="165" spans="1:45" x14ac:dyDescent="0.3">
      <c r="A165" s="16">
        <f t="shared" si="60"/>
        <v>84</v>
      </c>
      <c r="E165" s="15"/>
      <c r="H165" s="15"/>
      <c r="K165" s="15"/>
      <c r="N165" s="68"/>
      <c r="P165" s="120"/>
      <c r="Q165" s="66"/>
      <c r="R165" s="149">
        <f t="shared" si="69"/>
        <v>0</v>
      </c>
      <c r="S165" s="113"/>
      <c r="T165" s="149"/>
      <c r="U165" s="15"/>
      <c r="V165" s="17"/>
      <c r="W165" s="24"/>
      <c r="Z165" s="68">
        <v>206</v>
      </c>
      <c r="AA165" s="16">
        <v>1015</v>
      </c>
      <c r="AB165" s="116" t="s">
        <v>7</v>
      </c>
      <c r="AC165" s="162">
        <v>2</v>
      </c>
      <c r="AD165" s="149">
        <f t="shared" si="61"/>
        <v>8.0850522026992611</v>
      </c>
      <c r="AE165" s="17">
        <f t="shared" si="72"/>
        <v>9.6250621460705482E-2</v>
      </c>
      <c r="AF165" s="149">
        <v>8</v>
      </c>
      <c r="AG165" s="149">
        <f t="shared" si="65"/>
        <v>203.2</v>
      </c>
      <c r="AH165" s="151">
        <f t="shared" si="73"/>
        <v>2.4190476190476189</v>
      </c>
      <c r="AI165" s="24" t="s">
        <v>102</v>
      </c>
      <c r="AJ165" s="192"/>
      <c r="AK165" s="17"/>
      <c r="AL165" s="125"/>
      <c r="AN165" s="22"/>
      <c r="AO165" s="23"/>
      <c r="AQ165" s="23"/>
      <c r="AS165" s="23"/>
    </row>
    <row r="166" spans="1:45" x14ac:dyDescent="0.3">
      <c r="A166" s="16">
        <f t="shared" si="60"/>
        <v>84</v>
      </c>
      <c r="E166" s="15"/>
      <c r="H166" s="15"/>
      <c r="K166" s="15"/>
      <c r="N166" s="68"/>
      <c r="P166" s="116"/>
      <c r="R166" s="149">
        <f t="shared" si="69"/>
        <v>0</v>
      </c>
      <c r="S166" s="114"/>
      <c r="T166" s="170"/>
      <c r="Z166" s="68"/>
      <c r="AA166" s="16">
        <v>1016</v>
      </c>
      <c r="AB166" s="116" t="s">
        <v>149</v>
      </c>
      <c r="AC166" s="162">
        <v>2</v>
      </c>
      <c r="AD166" s="149">
        <f t="shared" si="61"/>
        <v>8.0850522026992611</v>
      </c>
      <c r="AE166" s="17">
        <f t="shared" si="72"/>
        <v>9.6250621460705482E-2</v>
      </c>
      <c r="AF166" s="149">
        <v>8</v>
      </c>
      <c r="AG166" s="149">
        <f>AF166*25.4</f>
        <v>203.2</v>
      </c>
      <c r="AH166" s="151">
        <f t="shared" si="73"/>
        <v>2.4190476190476189</v>
      </c>
      <c r="AI166" s="24"/>
      <c r="AJ166" s="192"/>
      <c r="AK166" s="17"/>
      <c r="AL166" s="125"/>
      <c r="AN166" s="22"/>
      <c r="AO166" s="23"/>
      <c r="AQ166" s="23"/>
      <c r="AS166" s="23"/>
    </row>
    <row r="167" spans="1:45" x14ac:dyDescent="0.3">
      <c r="A167" s="16">
        <f t="shared" si="60"/>
        <v>84</v>
      </c>
      <c r="E167" s="15"/>
      <c r="H167" s="15"/>
      <c r="K167" s="15"/>
      <c r="N167" s="68"/>
      <c r="P167" s="116"/>
      <c r="R167" s="149">
        <f t="shared" si="69"/>
        <v>0</v>
      </c>
      <c r="S167" s="114"/>
      <c r="T167" s="170"/>
      <c r="Z167" s="68">
        <v>207</v>
      </c>
      <c r="AA167" s="16">
        <v>876</v>
      </c>
      <c r="AB167" s="116" t="s">
        <v>5</v>
      </c>
      <c r="AC167" s="162">
        <v>2.5</v>
      </c>
      <c r="AD167" s="149">
        <f t="shared" si="61"/>
        <v>10.106315253374078</v>
      </c>
      <c r="AE167" s="17">
        <f t="shared" si="72"/>
        <v>0.12031327682588187</v>
      </c>
      <c r="AF167" s="149">
        <v>8</v>
      </c>
      <c r="AG167" s="149">
        <f t="shared" si="65"/>
        <v>203.2</v>
      </c>
      <c r="AH167" s="151">
        <f t="shared" si="73"/>
        <v>2.4190476190476189</v>
      </c>
      <c r="AI167" s="24" t="s">
        <v>102</v>
      </c>
      <c r="AJ167" s="192"/>
      <c r="AK167" s="17"/>
      <c r="AL167" s="125"/>
      <c r="AN167" s="22"/>
      <c r="AO167" s="23"/>
      <c r="AQ167" s="23"/>
      <c r="AS167" s="23"/>
    </row>
    <row r="168" spans="1:45" x14ac:dyDescent="0.3">
      <c r="A168" s="16">
        <f t="shared" si="60"/>
        <v>84</v>
      </c>
      <c r="E168" s="15"/>
      <c r="H168" s="15"/>
      <c r="K168" s="15"/>
      <c r="N168" s="68"/>
      <c r="P168" s="116"/>
      <c r="R168" s="149">
        <f t="shared" si="69"/>
        <v>0</v>
      </c>
      <c r="S168" s="114"/>
      <c r="T168" s="170"/>
      <c r="Z168" s="68"/>
      <c r="AA168" s="16" t="s">
        <v>254</v>
      </c>
      <c r="AB168" s="116" t="s">
        <v>149</v>
      </c>
      <c r="AC168" s="162"/>
      <c r="AD168" s="149">
        <f t="shared" si="61"/>
        <v>0</v>
      </c>
      <c r="AE168" s="17">
        <f t="shared" si="72"/>
        <v>0</v>
      </c>
      <c r="AF168" s="149"/>
      <c r="AG168" s="149">
        <f t="shared" si="65"/>
        <v>0</v>
      </c>
      <c r="AH168" s="151">
        <f t="shared" si="73"/>
        <v>0</v>
      </c>
      <c r="AI168" s="24"/>
      <c r="AJ168" s="192"/>
      <c r="AK168" s="17"/>
      <c r="AL168" s="125"/>
      <c r="AN168" s="22"/>
      <c r="AO168" s="23"/>
      <c r="AQ168" s="23"/>
      <c r="AS168" s="23"/>
    </row>
    <row r="169" spans="1:45" x14ac:dyDescent="0.3">
      <c r="A169" s="16">
        <f t="shared" si="60"/>
        <v>84</v>
      </c>
      <c r="E169" s="15"/>
      <c r="H169" s="15"/>
      <c r="K169" s="15"/>
      <c r="N169" s="68"/>
      <c r="P169" s="116"/>
      <c r="R169" s="149">
        <f t="shared" si="69"/>
        <v>0</v>
      </c>
      <c r="S169" s="114"/>
      <c r="T169" s="170"/>
      <c r="Z169" s="68">
        <v>208</v>
      </c>
      <c r="AB169" s="116" t="s">
        <v>9</v>
      </c>
      <c r="AC169" s="162">
        <v>2.5</v>
      </c>
      <c r="AD169" s="149">
        <f t="shared" si="61"/>
        <v>10.106315253374078</v>
      </c>
      <c r="AE169" s="17">
        <f t="shared" si="72"/>
        <v>0.12031327682588187</v>
      </c>
      <c r="AF169" s="149"/>
      <c r="AG169" s="149">
        <f t="shared" si="65"/>
        <v>0</v>
      </c>
      <c r="AH169" s="151">
        <f t="shared" si="73"/>
        <v>0</v>
      </c>
      <c r="AI169" s="24"/>
      <c r="AJ169" s="192"/>
      <c r="AK169" s="17"/>
      <c r="AL169" s="125"/>
      <c r="AN169" s="22"/>
      <c r="AO169" s="23"/>
      <c r="AQ169" s="23"/>
      <c r="AS169" s="23"/>
    </row>
    <row r="170" spans="1:45" x14ac:dyDescent="0.3">
      <c r="A170" s="16">
        <f t="shared" si="60"/>
        <v>84</v>
      </c>
      <c r="E170" s="15"/>
      <c r="H170" s="15"/>
      <c r="K170" s="15"/>
      <c r="P170" s="9"/>
      <c r="Q170" s="18"/>
      <c r="R170" s="149">
        <f t="shared" si="69"/>
        <v>0</v>
      </c>
      <c r="T170" s="170"/>
      <c r="W170" s="18"/>
      <c r="Z170" s="68"/>
      <c r="AB170" s="116" t="s">
        <v>149</v>
      </c>
      <c r="AC170" s="162">
        <v>3</v>
      </c>
      <c r="AD170" s="149">
        <f t="shared" si="61"/>
        <v>12.127578304048891</v>
      </c>
      <c r="AE170" s="17">
        <f t="shared" si="72"/>
        <v>0.14437593219105821</v>
      </c>
      <c r="AF170" s="149">
        <v>9</v>
      </c>
      <c r="AG170" s="149">
        <f t="shared" si="65"/>
        <v>228.6</v>
      </c>
      <c r="AH170" s="151">
        <f t="shared" si="73"/>
        <v>2.7214285714285715</v>
      </c>
      <c r="AI170" s="24"/>
      <c r="AJ170" s="192"/>
      <c r="AK170" s="17"/>
      <c r="AL170" s="125"/>
      <c r="AN170" s="22"/>
      <c r="AO170" s="23"/>
      <c r="AQ170" s="23"/>
      <c r="AS170" s="23"/>
    </row>
    <row r="171" spans="1:45" x14ac:dyDescent="0.3">
      <c r="A171" s="16">
        <f t="shared" si="60"/>
        <v>84</v>
      </c>
      <c r="E171" s="15"/>
      <c r="H171" s="15"/>
      <c r="K171" s="15"/>
      <c r="P171" s="9"/>
      <c r="Q171" s="18"/>
      <c r="R171" s="149">
        <f t="shared" si="69"/>
        <v>0</v>
      </c>
      <c r="T171" s="170"/>
      <c r="W171" s="18"/>
      <c r="Z171" s="68">
        <v>209</v>
      </c>
      <c r="AB171" s="116" t="s">
        <v>171</v>
      </c>
      <c r="AC171" s="162">
        <v>2.5</v>
      </c>
      <c r="AD171" s="149">
        <f t="shared" si="61"/>
        <v>10.106315253374078</v>
      </c>
      <c r="AE171" s="17">
        <f t="shared" si="72"/>
        <v>0.12031327682588187</v>
      </c>
      <c r="AF171" s="149">
        <v>7</v>
      </c>
      <c r="AG171" s="149">
        <f t="shared" si="65"/>
        <v>177.79999999999998</v>
      </c>
      <c r="AH171" s="151">
        <f t="shared" si="73"/>
        <v>2.1166666666666663</v>
      </c>
      <c r="AI171" s="24" t="s">
        <v>112</v>
      </c>
      <c r="AJ171" s="192"/>
      <c r="AK171" s="17"/>
      <c r="AL171" s="125"/>
      <c r="AN171" s="22"/>
      <c r="AO171" s="23"/>
      <c r="AQ171" s="23"/>
      <c r="AS171" s="23"/>
    </row>
    <row r="172" spans="1:45" x14ac:dyDescent="0.3">
      <c r="A172" s="16">
        <f t="shared" si="60"/>
        <v>84</v>
      </c>
      <c r="E172" s="15"/>
      <c r="H172" s="15"/>
      <c r="K172" s="15"/>
      <c r="P172" s="9"/>
      <c r="Q172" s="18"/>
      <c r="R172" s="149">
        <f t="shared" si="69"/>
        <v>0</v>
      </c>
      <c r="T172" s="170"/>
      <c r="W172" s="18"/>
      <c r="Z172" s="68"/>
      <c r="AB172" s="116" t="s">
        <v>149</v>
      </c>
      <c r="AC172" s="162">
        <v>2.5</v>
      </c>
      <c r="AD172" s="149">
        <f t="shared" si="61"/>
        <v>10.106315253374078</v>
      </c>
      <c r="AE172" s="17">
        <f t="shared" si="72"/>
        <v>0.12031327682588187</v>
      </c>
      <c r="AF172" s="149">
        <v>7</v>
      </c>
      <c r="AG172" s="149">
        <f t="shared" si="65"/>
        <v>177.79999999999998</v>
      </c>
      <c r="AH172" s="151">
        <f t="shared" si="73"/>
        <v>2.1166666666666663</v>
      </c>
      <c r="AI172" s="24" t="s">
        <v>102</v>
      </c>
      <c r="AJ172" s="192"/>
      <c r="AK172" s="17"/>
      <c r="AL172" s="125"/>
      <c r="AN172" s="22"/>
      <c r="AO172" s="23"/>
      <c r="AQ172" s="23"/>
      <c r="AS172" s="23"/>
    </row>
    <row r="173" spans="1:45" x14ac:dyDescent="0.3">
      <c r="E173" s="15"/>
      <c r="H173" s="15"/>
      <c r="K173" s="15"/>
      <c r="P173" s="9"/>
      <c r="Q173" s="18"/>
      <c r="T173" s="18"/>
      <c r="W173" s="18"/>
      <c r="AB173" s="22"/>
      <c r="AC173" s="23"/>
      <c r="AE173" s="23"/>
      <c r="AG173" s="23"/>
      <c r="AN173" s="22"/>
      <c r="AO173" s="23"/>
      <c r="AQ173" s="23"/>
      <c r="AS173" s="23"/>
    </row>
    <row r="174" spans="1:45" x14ac:dyDescent="0.3">
      <c r="E174" s="15"/>
      <c r="H174" s="15"/>
      <c r="K174" s="15"/>
      <c r="P174" s="9"/>
      <c r="Q174" s="18"/>
      <c r="T174" s="18"/>
      <c r="W174" s="18"/>
      <c r="AB174" s="22"/>
      <c r="AC174" s="23"/>
      <c r="AE174" s="23"/>
      <c r="AG174" s="23"/>
      <c r="AN174" s="22"/>
      <c r="AO174" s="23"/>
      <c r="AQ174" s="23"/>
      <c r="AS174" s="23"/>
    </row>
    <row r="175" spans="1:45" x14ac:dyDescent="0.3">
      <c r="E175" s="15"/>
      <c r="H175" s="15"/>
      <c r="K175" s="15"/>
      <c r="P175" s="9"/>
      <c r="Q175" s="18"/>
      <c r="T175" s="18"/>
      <c r="W175" s="18"/>
      <c r="AB175" s="22"/>
      <c r="AC175" s="23"/>
      <c r="AE175" s="23"/>
      <c r="AG175" s="23"/>
      <c r="AN175" s="22"/>
      <c r="AO175" s="23"/>
      <c r="AQ175" s="23"/>
      <c r="AS175" s="23"/>
    </row>
    <row r="176" spans="1:45" x14ac:dyDescent="0.3">
      <c r="E176" s="15"/>
      <c r="H176" s="15"/>
      <c r="K176" s="15"/>
      <c r="P176" s="9"/>
      <c r="Q176" s="18"/>
      <c r="T176" s="18"/>
      <c r="W176" s="18"/>
      <c r="AB176" s="22"/>
      <c r="AC176" s="23"/>
      <c r="AE176" s="23"/>
      <c r="AG176" s="23"/>
      <c r="AN176" s="22"/>
      <c r="AO176" s="23"/>
      <c r="AQ176" s="23"/>
      <c r="AS176" s="23"/>
    </row>
    <row r="177" spans="5:45" x14ac:dyDescent="0.3">
      <c r="E177" s="15"/>
      <c r="H177" s="15"/>
      <c r="K177" s="15"/>
      <c r="P177" s="9"/>
      <c r="Q177" s="18"/>
      <c r="T177" s="18"/>
      <c r="W177" s="18"/>
      <c r="AB177" s="22"/>
      <c r="AC177" s="23"/>
      <c r="AE177" s="23"/>
      <c r="AG177" s="23"/>
      <c r="AN177" s="22"/>
      <c r="AO177" s="23"/>
      <c r="AQ177" s="23"/>
      <c r="AS177" s="23"/>
    </row>
    <row r="178" spans="5:45" x14ac:dyDescent="0.3">
      <c r="E178" s="15"/>
      <c r="H178" s="15"/>
      <c r="K178" s="15"/>
      <c r="P178" s="9"/>
      <c r="Q178" s="18"/>
      <c r="T178" s="18"/>
      <c r="W178" s="18"/>
      <c r="AB178" s="22"/>
      <c r="AC178" s="23"/>
      <c r="AE178" s="23"/>
      <c r="AG178" s="23"/>
      <c r="AN178" s="22"/>
      <c r="AO178" s="23"/>
      <c r="AQ178" s="23"/>
      <c r="AS178" s="23"/>
    </row>
    <row r="179" spans="5:45" x14ac:dyDescent="0.3">
      <c r="E179" s="15"/>
      <c r="H179" s="15"/>
      <c r="K179" s="15"/>
      <c r="P179" s="9"/>
      <c r="Q179" s="18"/>
      <c r="T179" s="18"/>
      <c r="W179" s="18"/>
      <c r="AB179" s="22"/>
      <c r="AC179" s="23"/>
      <c r="AE179" s="23"/>
      <c r="AG179" s="23"/>
      <c r="AN179" s="22"/>
      <c r="AO179" s="23"/>
      <c r="AQ179" s="23"/>
      <c r="AS179" s="23"/>
    </row>
    <row r="180" spans="5:45" x14ac:dyDescent="0.3">
      <c r="E180" s="15"/>
      <c r="H180" s="15"/>
      <c r="K180" s="15"/>
      <c r="P180" s="9"/>
      <c r="Q180" s="18"/>
      <c r="T180" s="18"/>
      <c r="W180" s="18"/>
      <c r="AB180" s="22"/>
      <c r="AC180" s="23"/>
      <c r="AE180" s="23"/>
      <c r="AG180" s="23"/>
      <c r="AN180" s="22"/>
      <c r="AO180" s="23"/>
      <c r="AQ180" s="23"/>
      <c r="AS180" s="23"/>
    </row>
    <row r="181" spans="5:45" x14ac:dyDescent="0.3">
      <c r="E181" s="15"/>
      <c r="H181" s="15"/>
      <c r="K181" s="15"/>
      <c r="P181" s="9"/>
      <c r="Q181" s="18"/>
      <c r="T181" s="18"/>
      <c r="W181" s="18"/>
      <c r="AB181" s="22"/>
      <c r="AC181" s="23"/>
      <c r="AE181" s="23"/>
      <c r="AG181" s="23"/>
      <c r="AN181" s="22"/>
      <c r="AO181" s="23"/>
      <c r="AQ181" s="23"/>
      <c r="AS181" s="23"/>
    </row>
    <row r="182" spans="5:45" x14ac:dyDescent="0.3">
      <c r="E182" s="15"/>
      <c r="H182" s="15"/>
      <c r="K182" s="15"/>
      <c r="P182" s="9"/>
      <c r="Q182" s="18"/>
      <c r="T182" s="18"/>
      <c r="W182" s="18"/>
      <c r="AB182" s="22"/>
      <c r="AC182" s="23"/>
      <c r="AE182" s="23"/>
      <c r="AG182" s="23"/>
      <c r="AN182" s="22"/>
      <c r="AO182" s="23"/>
      <c r="AQ182" s="23"/>
      <c r="AS182" s="23"/>
    </row>
    <row r="183" spans="5:45" x14ac:dyDescent="0.3">
      <c r="E183" s="15"/>
      <c r="H183" s="15"/>
      <c r="K183" s="15"/>
      <c r="P183" s="9"/>
      <c r="Q183" s="18"/>
      <c r="T183" s="18"/>
      <c r="W183" s="18"/>
      <c r="AB183" s="22"/>
      <c r="AC183" s="23"/>
      <c r="AE183" s="23"/>
      <c r="AG183" s="23"/>
      <c r="AN183" s="22"/>
      <c r="AO183" s="23"/>
      <c r="AQ183" s="23"/>
      <c r="AS183" s="23"/>
    </row>
    <row r="184" spans="5:45" x14ac:dyDescent="0.3">
      <c r="E184" s="15"/>
      <c r="H184" s="15"/>
      <c r="K184" s="15"/>
      <c r="P184" s="9"/>
      <c r="Q184" s="18"/>
      <c r="T184" s="18"/>
      <c r="W184" s="18"/>
      <c r="AB184" s="22"/>
      <c r="AC184" s="23"/>
      <c r="AE184" s="23"/>
      <c r="AG184" s="23"/>
      <c r="AN184" s="22"/>
      <c r="AO184" s="23"/>
      <c r="AQ184" s="23"/>
      <c r="AS184" s="23"/>
    </row>
    <row r="185" spans="5:45" x14ac:dyDescent="0.3">
      <c r="E185" s="15"/>
      <c r="H185" s="15"/>
      <c r="K185" s="15"/>
      <c r="P185" s="9"/>
      <c r="Q185" s="18"/>
      <c r="T185" s="18"/>
      <c r="W185" s="18"/>
      <c r="AB185" s="22"/>
      <c r="AC185" s="23"/>
      <c r="AE185" s="23"/>
      <c r="AG185" s="23"/>
      <c r="AN185" s="22"/>
      <c r="AO185" s="23"/>
      <c r="AQ185" s="23"/>
      <c r="AS185" s="23"/>
    </row>
    <row r="186" spans="5:45" x14ac:dyDescent="0.3">
      <c r="E186" s="15"/>
      <c r="H186" s="15"/>
      <c r="K186" s="15"/>
      <c r="P186" s="9"/>
      <c r="Q186" s="18"/>
      <c r="T186" s="18"/>
      <c r="W186" s="18"/>
      <c r="AB186" s="22"/>
      <c r="AC186" s="23"/>
      <c r="AE186" s="23"/>
      <c r="AG186" s="23"/>
      <c r="AN186" s="22"/>
      <c r="AO186" s="23"/>
      <c r="AQ186" s="23"/>
      <c r="AS186" s="23"/>
    </row>
    <row r="187" spans="5:45" x14ac:dyDescent="0.3">
      <c r="E187" s="15"/>
      <c r="H187" s="15"/>
      <c r="K187" s="15"/>
      <c r="P187" s="9"/>
      <c r="Q187" s="18"/>
      <c r="T187" s="18"/>
      <c r="W187" s="18"/>
      <c r="AB187" s="22"/>
      <c r="AC187" s="23"/>
      <c r="AE187" s="23"/>
      <c r="AG187" s="23"/>
      <c r="AN187" s="22"/>
      <c r="AO187" s="23"/>
      <c r="AQ187" s="23"/>
      <c r="AS187" s="23"/>
    </row>
    <row r="188" spans="5:45" x14ac:dyDescent="0.3">
      <c r="E188" s="15"/>
      <c r="H188" s="15"/>
      <c r="K188" s="15"/>
      <c r="P188" s="9"/>
      <c r="Q188" s="18"/>
      <c r="T188" s="18"/>
      <c r="W188" s="18"/>
      <c r="AB188" s="22"/>
      <c r="AC188" s="23"/>
      <c r="AE188" s="23"/>
      <c r="AG188" s="23"/>
      <c r="AN188" s="22"/>
      <c r="AO188" s="23"/>
      <c r="AQ188" s="23"/>
      <c r="AS188" s="23"/>
    </row>
    <row r="189" spans="5:45" x14ac:dyDescent="0.3">
      <c r="E189" s="15"/>
      <c r="H189" s="15"/>
      <c r="K189" s="15"/>
      <c r="P189" s="9"/>
      <c r="Q189" s="18"/>
      <c r="T189" s="18"/>
      <c r="W189" s="18"/>
      <c r="AB189" s="22"/>
      <c r="AC189" s="23"/>
      <c r="AE189" s="23"/>
      <c r="AG189" s="23"/>
      <c r="AN189" s="22"/>
      <c r="AO189" s="23"/>
      <c r="AQ189" s="23"/>
      <c r="AS189" s="23"/>
    </row>
    <row r="190" spans="5:45" x14ac:dyDescent="0.3">
      <c r="E190" s="15"/>
      <c r="H190" s="15"/>
      <c r="K190" s="15"/>
      <c r="P190" s="9"/>
      <c r="Q190" s="18"/>
      <c r="T190" s="18"/>
      <c r="W190" s="18"/>
      <c r="AB190" s="22"/>
      <c r="AC190" s="23"/>
      <c r="AE190" s="23"/>
      <c r="AG190" s="23"/>
      <c r="AN190" s="22"/>
      <c r="AO190" s="23"/>
      <c r="AQ190" s="23"/>
      <c r="AS190" s="23"/>
    </row>
    <row r="191" spans="5:45" x14ac:dyDescent="0.3">
      <c r="E191" s="15"/>
      <c r="H191" s="15"/>
      <c r="K191" s="15"/>
      <c r="P191" s="9"/>
      <c r="Q191" s="18"/>
      <c r="T191" s="18"/>
      <c r="W191" s="18"/>
      <c r="AB191" s="22"/>
      <c r="AC191" s="23"/>
      <c r="AE191" s="23"/>
      <c r="AG191" s="23"/>
      <c r="AN191" s="22"/>
      <c r="AO191" s="23"/>
      <c r="AQ191" s="23"/>
      <c r="AS191" s="23"/>
    </row>
    <row r="192" spans="5:45" x14ac:dyDescent="0.3">
      <c r="E192" s="15"/>
      <c r="H192" s="15"/>
      <c r="K192" s="15"/>
      <c r="P192" s="9"/>
      <c r="Q192" s="18"/>
      <c r="T192" s="18"/>
      <c r="W192" s="18"/>
      <c r="AB192" s="22"/>
      <c r="AC192" s="23"/>
      <c r="AE192" s="23"/>
      <c r="AG192" s="23"/>
      <c r="AN192" s="22"/>
      <c r="AO192" s="23"/>
      <c r="AQ192" s="23"/>
      <c r="AS192" s="23"/>
    </row>
    <row r="193" spans="5:45" x14ac:dyDescent="0.3">
      <c r="E193" s="15"/>
      <c r="H193" s="15"/>
      <c r="K193" s="15"/>
      <c r="P193" s="9"/>
      <c r="Q193" s="18"/>
      <c r="T193" s="18"/>
      <c r="W193" s="18"/>
      <c r="AB193" s="22"/>
      <c r="AC193" s="23"/>
      <c r="AE193" s="23"/>
      <c r="AG193" s="23"/>
      <c r="AN193" s="22"/>
      <c r="AO193" s="23"/>
      <c r="AQ193" s="23"/>
      <c r="AS193" s="23"/>
    </row>
    <row r="194" spans="5:45" x14ac:dyDescent="0.3">
      <c r="E194" s="15"/>
      <c r="H194" s="15"/>
      <c r="K194" s="15"/>
      <c r="P194" s="9"/>
      <c r="Q194" s="18"/>
      <c r="T194" s="18"/>
      <c r="W194" s="18"/>
      <c r="AB194" s="22"/>
      <c r="AC194" s="23"/>
      <c r="AE194" s="23"/>
      <c r="AG194" s="23"/>
      <c r="AN194" s="22"/>
      <c r="AO194" s="23"/>
      <c r="AQ194" s="23"/>
      <c r="AS194" s="23"/>
    </row>
    <row r="195" spans="5:45" x14ac:dyDescent="0.3">
      <c r="E195" s="15"/>
      <c r="H195" s="15"/>
      <c r="K195" s="15"/>
      <c r="P195" s="9"/>
      <c r="Q195" s="18"/>
      <c r="T195" s="18"/>
      <c r="W195" s="18"/>
      <c r="AB195" s="22"/>
      <c r="AC195" s="23"/>
      <c r="AE195" s="23"/>
      <c r="AG195" s="23"/>
      <c r="AN195" s="22"/>
      <c r="AO195" s="23"/>
      <c r="AQ195" s="23"/>
      <c r="AS195" s="23"/>
    </row>
    <row r="196" spans="5:45" x14ac:dyDescent="0.3">
      <c r="E196" s="15"/>
      <c r="H196" s="15"/>
      <c r="K196" s="15"/>
      <c r="P196" s="9"/>
      <c r="Q196" s="18"/>
      <c r="T196" s="18"/>
      <c r="W196" s="18"/>
      <c r="AB196" s="22"/>
      <c r="AC196" s="23"/>
      <c r="AE196" s="23"/>
      <c r="AG196" s="23"/>
      <c r="AN196" s="22"/>
      <c r="AO196" s="23"/>
      <c r="AQ196" s="23"/>
      <c r="AS196" s="23"/>
    </row>
    <row r="197" spans="5:45" x14ac:dyDescent="0.3">
      <c r="E197" s="15"/>
      <c r="H197" s="15"/>
      <c r="K197" s="15"/>
      <c r="P197" s="9"/>
      <c r="Q197" s="18"/>
      <c r="T197" s="18"/>
      <c r="W197" s="18"/>
      <c r="AB197" s="22"/>
      <c r="AC197" s="23"/>
      <c r="AE197" s="23"/>
      <c r="AG197" s="23"/>
      <c r="AN197" s="22"/>
      <c r="AO197" s="23"/>
      <c r="AQ197" s="23"/>
      <c r="AS197" s="23"/>
    </row>
    <row r="198" spans="5:45" x14ac:dyDescent="0.3">
      <c r="E198" s="15"/>
      <c r="H198" s="15"/>
      <c r="K198" s="15"/>
      <c r="P198" s="9"/>
      <c r="Q198" s="18"/>
      <c r="T198" s="18"/>
      <c r="W198" s="18"/>
      <c r="AB198" s="22"/>
      <c r="AC198" s="23"/>
      <c r="AE198" s="23"/>
      <c r="AG198" s="23"/>
      <c r="AN198" s="22"/>
      <c r="AO198" s="23"/>
      <c r="AQ198" s="23"/>
      <c r="AS198" s="23"/>
    </row>
    <row r="199" spans="5:45" x14ac:dyDescent="0.3">
      <c r="E199" s="15"/>
      <c r="H199" s="15"/>
      <c r="K199" s="15"/>
      <c r="P199" s="9"/>
      <c r="Q199" s="18"/>
      <c r="T199" s="18"/>
      <c r="W199" s="18"/>
      <c r="AB199" s="22"/>
      <c r="AC199" s="23"/>
      <c r="AE199" s="23"/>
      <c r="AG199" s="23"/>
      <c r="AN199" s="22"/>
      <c r="AO199" s="23"/>
      <c r="AQ199" s="23"/>
      <c r="AS199" s="23"/>
    </row>
    <row r="200" spans="5:45" x14ac:dyDescent="0.3">
      <c r="E200" s="15"/>
      <c r="H200" s="15"/>
      <c r="K200" s="15"/>
      <c r="P200" s="9"/>
      <c r="Q200" s="18"/>
      <c r="T200" s="18"/>
      <c r="W200" s="18"/>
      <c r="AB200" s="22"/>
      <c r="AC200" s="23"/>
      <c r="AE200" s="23"/>
      <c r="AG200" s="23"/>
      <c r="AN200" s="22"/>
      <c r="AO200" s="23"/>
      <c r="AQ200" s="23"/>
      <c r="AS200" s="23"/>
    </row>
    <row r="201" spans="5:45" x14ac:dyDescent="0.3">
      <c r="E201" s="15"/>
      <c r="H201" s="15"/>
      <c r="K201" s="15"/>
      <c r="P201" s="9"/>
      <c r="Q201" s="18"/>
      <c r="T201" s="18"/>
      <c r="W201" s="18"/>
      <c r="AB201" s="22"/>
      <c r="AC201" s="23"/>
      <c r="AE201" s="23"/>
      <c r="AG201" s="23"/>
      <c r="AN201" s="22"/>
      <c r="AO201" s="23"/>
      <c r="AQ201" s="23"/>
      <c r="AS201" s="23"/>
    </row>
    <row r="202" spans="5:45" x14ac:dyDescent="0.3">
      <c r="E202" s="15"/>
      <c r="H202" s="15"/>
      <c r="K202" s="15"/>
      <c r="P202" s="9"/>
      <c r="Q202" s="18"/>
      <c r="T202" s="18"/>
      <c r="W202" s="18"/>
      <c r="AB202" s="22"/>
      <c r="AC202" s="23"/>
      <c r="AE202" s="23"/>
      <c r="AG202" s="23"/>
      <c r="AN202" s="22"/>
      <c r="AO202" s="23"/>
      <c r="AQ202" s="23"/>
      <c r="AS202" s="23"/>
    </row>
    <row r="203" spans="5:45" x14ac:dyDescent="0.3">
      <c r="E203" s="15"/>
      <c r="H203" s="15"/>
      <c r="K203" s="15"/>
      <c r="P203" s="9"/>
      <c r="Q203" s="18"/>
      <c r="T203" s="18"/>
      <c r="W203" s="18"/>
      <c r="AB203" s="22"/>
      <c r="AC203" s="23"/>
      <c r="AE203" s="23"/>
      <c r="AG203" s="23"/>
      <c r="AN203" s="22"/>
      <c r="AO203" s="23"/>
      <c r="AQ203" s="23"/>
      <c r="AS203" s="23"/>
    </row>
    <row r="204" spans="5:45" x14ac:dyDescent="0.3">
      <c r="E204" s="15"/>
      <c r="H204" s="15"/>
      <c r="K204" s="15"/>
      <c r="P204" s="9"/>
      <c r="Q204" s="18"/>
      <c r="T204" s="18"/>
      <c r="W204" s="18"/>
      <c r="AB204" s="22"/>
      <c r="AC204" s="23"/>
      <c r="AE204" s="23"/>
      <c r="AG204" s="23"/>
      <c r="AN204" s="22"/>
      <c r="AO204" s="23"/>
      <c r="AQ204" s="23"/>
      <c r="AS204" s="23"/>
    </row>
    <row r="205" spans="5:45" x14ac:dyDescent="0.3">
      <c r="E205" s="15"/>
      <c r="H205" s="15"/>
      <c r="K205" s="15"/>
      <c r="P205" s="9"/>
      <c r="Q205" s="18"/>
      <c r="T205" s="18"/>
      <c r="W205" s="18"/>
      <c r="AB205" s="22"/>
      <c r="AC205" s="23"/>
      <c r="AE205" s="23"/>
      <c r="AG205" s="23"/>
      <c r="AN205" s="22"/>
      <c r="AO205" s="23"/>
      <c r="AQ205" s="23"/>
      <c r="AS205" s="23"/>
    </row>
    <row r="206" spans="5:45" x14ac:dyDescent="0.3">
      <c r="E206" s="15"/>
      <c r="H206" s="15"/>
      <c r="K206" s="15"/>
      <c r="P206" s="9"/>
      <c r="Q206" s="18"/>
      <c r="T206" s="18"/>
      <c r="W206" s="18"/>
      <c r="AB206" s="22"/>
      <c r="AC206" s="23"/>
      <c r="AE206" s="23"/>
      <c r="AG206" s="23"/>
      <c r="AN206" s="22"/>
      <c r="AO206" s="23"/>
      <c r="AQ206" s="23"/>
      <c r="AS206" s="23"/>
    </row>
    <row r="207" spans="5:45" x14ac:dyDescent="0.3">
      <c r="E207" s="15"/>
      <c r="H207" s="15"/>
      <c r="K207" s="15"/>
      <c r="P207" s="9"/>
      <c r="Q207" s="18"/>
      <c r="T207" s="18"/>
      <c r="W207" s="18"/>
      <c r="AB207" s="22"/>
      <c r="AC207" s="23"/>
      <c r="AE207" s="23"/>
      <c r="AG207" s="23"/>
      <c r="AN207" s="22"/>
      <c r="AO207" s="23"/>
      <c r="AQ207" s="23"/>
      <c r="AS207" s="23"/>
    </row>
    <row r="208" spans="5:45" x14ac:dyDescent="0.3">
      <c r="E208" s="15"/>
      <c r="H208" s="15"/>
      <c r="K208" s="15"/>
      <c r="P208" s="9"/>
      <c r="Q208" s="18"/>
      <c r="T208" s="18"/>
      <c r="W208" s="18"/>
      <c r="AB208" s="22"/>
      <c r="AC208" s="23"/>
      <c r="AE208" s="23"/>
      <c r="AG208" s="23"/>
      <c r="AN208" s="22"/>
      <c r="AO208" s="23"/>
      <c r="AQ208" s="23"/>
      <c r="AS208" s="23"/>
    </row>
    <row r="209" spans="5:45" x14ac:dyDescent="0.3">
      <c r="E209" s="15"/>
      <c r="H209" s="15"/>
      <c r="K209" s="15"/>
      <c r="P209" s="9"/>
      <c r="Q209" s="18"/>
      <c r="T209" s="18"/>
      <c r="W209" s="18"/>
      <c r="AB209" s="22"/>
      <c r="AC209" s="23"/>
      <c r="AE209" s="23"/>
      <c r="AG209" s="23"/>
      <c r="AN209" s="22"/>
      <c r="AO209" s="23"/>
      <c r="AQ209" s="23"/>
      <c r="AS209" s="23"/>
    </row>
    <row r="210" spans="5:45" x14ac:dyDescent="0.3">
      <c r="E210" s="15"/>
      <c r="H210" s="15"/>
      <c r="K210" s="15"/>
      <c r="P210" s="9"/>
      <c r="Q210" s="18"/>
      <c r="T210" s="18"/>
      <c r="W210" s="18"/>
      <c r="AB210" s="22"/>
      <c r="AC210" s="23"/>
      <c r="AE210" s="23"/>
      <c r="AG210" s="23"/>
      <c r="AN210" s="22"/>
      <c r="AO210" s="23"/>
      <c r="AQ210" s="23"/>
      <c r="AS210" s="23"/>
    </row>
    <row r="211" spans="5:45" x14ac:dyDescent="0.3">
      <c r="E211" s="15"/>
      <c r="H211" s="15"/>
      <c r="K211" s="15"/>
      <c r="P211" s="9"/>
      <c r="Q211" s="18"/>
      <c r="T211" s="18"/>
      <c r="W211" s="18"/>
      <c r="AB211" s="22"/>
      <c r="AC211" s="23"/>
      <c r="AE211" s="23"/>
      <c r="AG211" s="23"/>
      <c r="AN211" s="22"/>
      <c r="AO211" s="23"/>
      <c r="AQ211" s="23"/>
      <c r="AS211" s="23"/>
    </row>
    <row r="212" spans="5:45" x14ac:dyDescent="0.3">
      <c r="E212" s="15"/>
      <c r="H212" s="15"/>
      <c r="K212" s="15"/>
      <c r="P212" s="9"/>
      <c r="Q212" s="18"/>
      <c r="T212" s="18"/>
      <c r="W212" s="18"/>
      <c r="AB212" s="22"/>
      <c r="AC212" s="23"/>
      <c r="AE212" s="23"/>
      <c r="AG212" s="23"/>
      <c r="AN212" s="22"/>
      <c r="AO212" s="23"/>
      <c r="AQ212" s="23"/>
      <c r="AS212" s="23"/>
    </row>
    <row r="213" spans="5:45" x14ac:dyDescent="0.3">
      <c r="E213" s="15"/>
      <c r="H213" s="15"/>
      <c r="K213" s="15"/>
      <c r="P213" s="9"/>
      <c r="Q213" s="18"/>
      <c r="T213" s="18"/>
      <c r="W213" s="18"/>
      <c r="AB213" s="22"/>
      <c r="AC213" s="23"/>
      <c r="AE213" s="23"/>
      <c r="AG213" s="23"/>
      <c r="AN213" s="22"/>
      <c r="AO213" s="23"/>
      <c r="AQ213" s="23"/>
      <c r="AS213" s="23"/>
    </row>
    <row r="214" spans="5:45" x14ac:dyDescent="0.3">
      <c r="E214" s="15"/>
      <c r="H214" s="15"/>
      <c r="K214" s="15"/>
      <c r="P214" s="9"/>
      <c r="Q214" s="18"/>
      <c r="T214" s="18"/>
      <c r="W214" s="18"/>
      <c r="AB214" s="22"/>
      <c r="AC214" s="23"/>
      <c r="AE214" s="23"/>
      <c r="AG214" s="23"/>
      <c r="AN214" s="22"/>
      <c r="AO214" s="23"/>
      <c r="AQ214" s="23"/>
      <c r="AS214" s="23"/>
    </row>
    <row r="215" spans="5:45" x14ac:dyDescent="0.3">
      <c r="E215" s="15"/>
      <c r="H215" s="15"/>
      <c r="K215" s="15"/>
      <c r="P215" s="9"/>
      <c r="Q215" s="18"/>
      <c r="T215" s="18"/>
      <c r="W215" s="18"/>
      <c r="AB215" s="22"/>
      <c r="AC215" s="23"/>
      <c r="AE215" s="23"/>
      <c r="AG215" s="23"/>
      <c r="AN215" s="22"/>
      <c r="AO215" s="23"/>
      <c r="AQ215" s="23"/>
      <c r="AS215" s="23"/>
    </row>
    <row r="216" spans="5:45" x14ac:dyDescent="0.3">
      <c r="E216" s="15"/>
      <c r="H216" s="15"/>
      <c r="K216" s="15"/>
      <c r="P216" s="9"/>
      <c r="Q216" s="18"/>
      <c r="T216" s="18"/>
      <c r="W216" s="18"/>
      <c r="AB216" s="22"/>
      <c r="AC216" s="23"/>
      <c r="AE216" s="23"/>
      <c r="AG216" s="23"/>
      <c r="AN216" s="22"/>
      <c r="AO216" s="23"/>
      <c r="AQ216" s="23"/>
      <c r="AS216" s="23"/>
    </row>
    <row r="217" spans="5:45" x14ac:dyDescent="0.3">
      <c r="E217" s="15"/>
      <c r="H217" s="15"/>
      <c r="K217" s="15"/>
      <c r="P217" s="9"/>
      <c r="Q217" s="18"/>
      <c r="T217" s="18"/>
      <c r="W217" s="18"/>
      <c r="AB217" s="22"/>
      <c r="AC217" s="23"/>
      <c r="AE217" s="23"/>
      <c r="AG217" s="23"/>
      <c r="AN217" s="22"/>
      <c r="AO217" s="23"/>
      <c r="AQ217" s="23"/>
      <c r="AS217" s="23"/>
    </row>
    <row r="218" spans="5:45" x14ac:dyDescent="0.3">
      <c r="E218" s="15"/>
      <c r="H218" s="15"/>
      <c r="K218" s="15"/>
      <c r="P218" s="9"/>
      <c r="Q218" s="18"/>
      <c r="T218" s="18"/>
      <c r="W218" s="18"/>
      <c r="AB218" s="22"/>
      <c r="AC218" s="23"/>
      <c r="AE218" s="23"/>
      <c r="AG218" s="23"/>
      <c r="AN218" s="22"/>
      <c r="AO218" s="23"/>
      <c r="AQ218" s="23"/>
      <c r="AS218" s="23"/>
    </row>
    <row r="219" spans="5:45" x14ac:dyDescent="0.3">
      <c r="E219" s="15"/>
      <c r="H219" s="15"/>
      <c r="K219" s="15"/>
      <c r="P219" s="9"/>
      <c r="Q219" s="18"/>
      <c r="T219" s="18"/>
      <c r="W219" s="18"/>
      <c r="AB219" s="22"/>
      <c r="AC219" s="23"/>
      <c r="AE219" s="23"/>
      <c r="AG219" s="23"/>
      <c r="AN219" s="22"/>
      <c r="AO219" s="23"/>
      <c r="AQ219" s="23"/>
      <c r="AS219" s="23"/>
    </row>
    <row r="220" spans="5:45" x14ac:dyDescent="0.3">
      <c r="E220" s="15"/>
      <c r="H220" s="15"/>
      <c r="K220" s="15"/>
      <c r="P220" s="9"/>
      <c r="Q220" s="18"/>
      <c r="T220" s="18"/>
      <c r="W220" s="18"/>
      <c r="AB220" s="22"/>
      <c r="AC220" s="23"/>
      <c r="AE220" s="23"/>
      <c r="AG220" s="23"/>
      <c r="AN220" s="22"/>
      <c r="AO220" s="23"/>
      <c r="AQ220" s="23"/>
      <c r="AS220" s="23"/>
    </row>
    <row r="221" spans="5:45" x14ac:dyDescent="0.3">
      <c r="E221" s="15"/>
      <c r="H221" s="15"/>
      <c r="K221" s="15"/>
      <c r="P221" s="9"/>
      <c r="Q221" s="18"/>
      <c r="T221" s="18"/>
      <c r="W221" s="18"/>
      <c r="AB221" s="22"/>
      <c r="AC221" s="23"/>
      <c r="AE221" s="23"/>
      <c r="AG221" s="23"/>
      <c r="AN221" s="22"/>
      <c r="AO221" s="23"/>
      <c r="AQ221" s="23"/>
      <c r="AS221" s="23"/>
    </row>
    <row r="222" spans="5:45" x14ac:dyDescent="0.3">
      <c r="E222" s="15"/>
      <c r="H222" s="15"/>
      <c r="K222" s="15"/>
      <c r="P222" s="9"/>
      <c r="Q222" s="18"/>
      <c r="T222" s="18"/>
      <c r="W222" s="18"/>
      <c r="AB222" s="22"/>
      <c r="AC222" s="23"/>
      <c r="AE222" s="23"/>
      <c r="AG222" s="23"/>
      <c r="AN222" s="22"/>
      <c r="AO222" s="23"/>
      <c r="AQ222" s="23"/>
      <c r="AS222" s="23"/>
    </row>
    <row r="223" spans="5:45" x14ac:dyDescent="0.3">
      <c r="E223" s="15"/>
      <c r="H223" s="15"/>
      <c r="K223" s="15"/>
      <c r="P223" s="9"/>
      <c r="Q223" s="18"/>
      <c r="T223" s="18"/>
      <c r="W223" s="18"/>
      <c r="AB223" s="22"/>
      <c r="AC223" s="23"/>
      <c r="AE223" s="23"/>
      <c r="AG223" s="23"/>
      <c r="AN223" s="22"/>
      <c r="AO223" s="23"/>
      <c r="AQ223" s="23"/>
      <c r="AS223" s="23"/>
    </row>
    <row r="224" spans="5:45" x14ac:dyDescent="0.3">
      <c r="E224" s="15"/>
      <c r="H224" s="15"/>
      <c r="K224" s="15"/>
      <c r="P224" s="9"/>
      <c r="Q224" s="18"/>
      <c r="T224" s="18"/>
      <c r="W224" s="18"/>
      <c r="AB224" s="22"/>
      <c r="AC224" s="23"/>
      <c r="AE224" s="23"/>
      <c r="AG224" s="23"/>
      <c r="AN224" s="22"/>
      <c r="AO224" s="23"/>
      <c r="AQ224" s="23"/>
      <c r="AS224" s="23"/>
    </row>
    <row r="225" spans="5:45" x14ac:dyDescent="0.3">
      <c r="E225" s="15"/>
      <c r="H225" s="15"/>
      <c r="K225" s="15"/>
      <c r="P225" s="9"/>
      <c r="Q225" s="18"/>
      <c r="T225" s="18"/>
      <c r="W225" s="18"/>
      <c r="AB225" s="22"/>
      <c r="AC225" s="23"/>
      <c r="AE225" s="23"/>
      <c r="AG225" s="23"/>
      <c r="AN225" s="22"/>
      <c r="AO225" s="23"/>
      <c r="AQ225" s="23"/>
      <c r="AS225" s="23"/>
    </row>
    <row r="226" spans="5:45" x14ac:dyDescent="0.3">
      <c r="E226" s="15"/>
      <c r="H226" s="15"/>
      <c r="K226" s="15"/>
      <c r="P226" s="9"/>
      <c r="Q226" s="18"/>
      <c r="T226" s="18"/>
      <c r="W226" s="18"/>
      <c r="AB226" s="22"/>
      <c r="AC226" s="23"/>
      <c r="AE226" s="23"/>
      <c r="AG226" s="23"/>
      <c r="AN226" s="22"/>
      <c r="AO226" s="23"/>
      <c r="AQ226" s="23"/>
      <c r="AS226" s="23"/>
    </row>
    <row r="227" spans="5:45" x14ac:dyDescent="0.3">
      <c r="E227" s="15"/>
      <c r="H227" s="15"/>
      <c r="K227" s="15"/>
      <c r="P227" s="9"/>
      <c r="Q227" s="18"/>
      <c r="T227" s="18"/>
      <c r="W227" s="18"/>
      <c r="AB227" s="22"/>
      <c r="AC227" s="23"/>
      <c r="AE227" s="23"/>
      <c r="AG227" s="23"/>
      <c r="AN227" s="22"/>
      <c r="AO227" s="23"/>
      <c r="AQ227" s="23"/>
      <c r="AS227" s="23"/>
    </row>
    <row r="228" spans="5:45" x14ac:dyDescent="0.3">
      <c r="E228" s="15"/>
      <c r="H228" s="15"/>
      <c r="K228" s="15"/>
      <c r="P228" s="9"/>
      <c r="Q228" s="18"/>
      <c r="T228" s="18"/>
      <c r="W228" s="18"/>
      <c r="AB228" s="22"/>
      <c r="AC228" s="23"/>
      <c r="AE228" s="23"/>
      <c r="AG228" s="23"/>
      <c r="AN228" s="22"/>
      <c r="AO228" s="23"/>
      <c r="AQ228" s="23"/>
      <c r="AS228" s="23"/>
    </row>
    <row r="229" spans="5:45" x14ac:dyDescent="0.3">
      <c r="E229" s="15"/>
      <c r="H229" s="15"/>
      <c r="K229" s="15"/>
      <c r="P229" s="9"/>
      <c r="Q229" s="18"/>
      <c r="T229" s="18"/>
      <c r="W229" s="18"/>
      <c r="AB229" s="22"/>
      <c r="AC229" s="23"/>
      <c r="AE229" s="23"/>
      <c r="AG229" s="23"/>
      <c r="AN229" s="22"/>
      <c r="AO229" s="23"/>
      <c r="AQ229" s="23"/>
      <c r="AS229" s="23"/>
    </row>
    <row r="230" spans="5:45" x14ac:dyDescent="0.3">
      <c r="E230" s="15"/>
      <c r="H230" s="15"/>
      <c r="K230" s="15"/>
      <c r="P230" s="9"/>
      <c r="Q230" s="18"/>
      <c r="T230" s="18"/>
      <c r="W230" s="18"/>
      <c r="AB230" s="22"/>
      <c r="AC230" s="23"/>
      <c r="AE230" s="23"/>
      <c r="AG230" s="23"/>
      <c r="AN230" s="22"/>
      <c r="AO230" s="23"/>
      <c r="AQ230" s="23"/>
      <c r="AS230" s="23"/>
    </row>
    <row r="231" spans="5:45" x14ac:dyDescent="0.3">
      <c r="E231" s="15"/>
      <c r="H231" s="15"/>
      <c r="K231" s="15"/>
      <c r="P231" s="9"/>
      <c r="Q231" s="18"/>
      <c r="T231" s="18"/>
      <c r="W231" s="18"/>
      <c r="AB231" s="22"/>
      <c r="AC231" s="23"/>
      <c r="AE231" s="23"/>
      <c r="AG231" s="23"/>
      <c r="AN231" s="22"/>
      <c r="AO231" s="23"/>
      <c r="AQ231" s="23"/>
      <c r="AS231" s="23"/>
    </row>
    <row r="232" spans="5:45" x14ac:dyDescent="0.3">
      <c r="E232" s="15"/>
      <c r="H232" s="15"/>
      <c r="K232" s="15"/>
      <c r="P232" s="9"/>
      <c r="Q232" s="18"/>
      <c r="T232" s="18"/>
      <c r="W232" s="18"/>
      <c r="AB232" s="22"/>
      <c r="AC232" s="23"/>
      <c r="AE232" s="23"/>
      <c r="AG232" s="23"/>
      <c r="AN232" s="22"/>
      <c r="AO232" s="23"/>
      <c r="AQ232" s="23"/>
      <c r="AS232" s="23"/>
    </row>
    <row r="233" spans="5:45" x14ac:dyDescent="0.3">
      <c r="E233" s="15"/>
      <c r="H233" s="15"/>
      <c r="K233" s="15"/>
      <c r="P233" s="9"/>
      <c r="Q233" s="18"/>
      <c r="T233" s="18"/>
      <c r="W233" s="18"/>
      <c r="AB233" s="22"/>
      <c r="AC233" s="23"/>
      <c r="AE233" s="23"/>
      <c r="AG233" s="23"/>
      <c r="AN233" s="22"/>
      <c r="AO233" s="23"/>
      <c r="AQ233" s="23"/>
      <c r="AS233" s="23"/>
    </row>
    <row r="234" spans="5:45" x14ac:dyDescent="0.3">
      <c r="E234" s="15"/>
      <c r="H234" s="15"/>
      <c r="K234" s="15"/>
      <c r="P234" s="9"/>
      <c r="Q234" s="18"/>
      <c r="T234" s="18"/>
      <c r="W234" s="18"/>
      <c r="AB234" s="22"/>
      <c r="AC234" s="23"/>
      <c r="AE234" s="23"/>
      <c r="AG234" s="23"/>
      <c r="AN234" s="22"/>
      <c r="AO234" s="23"/>
      <c r="AQ234" s="23"/>
      <c r="AS234" s="23"/>
    </row>
    <row r="235" spans="5:45" x14ac:dyDescent="0.3">
      <c r="E235" s="15"/>
      <c r="H235" s="15"/>
      <c r="K235" s="15"/>
      <c r="P235" s="9"/>
      <c r="Q235" s="18"/>
      <c r="T235" s="18"/>
      <c r="W235" s="18"/>
      <c r="AB235" s="22"/>
      <c r="AC235" s="23"/>
      <c r="AE235" s="23"/>
      <c r="AG235" s="23"/>
      <c r="AN235" s="22"/>
      <c r="AO235" s="23"/>
      <c r="AQ235" s="23"/>
      <c r="AS235" s="23"/>
    </row>
    <row r="236" spans="5:45" x14ac:dyDescent="0.3">
      <c r="E236" s="15"/>
      <c r="H236" s="15"/>
      <c r="K236" s="15"/>
      <c r="P236" s="9"/>
      <c r="Q236" s="18"/>
      <c r="T236" s="18"/>
      <c r="W236" s="18"/>
      <c r="AB236" s="22"/>
      <c r="AC236" s="23"/>
      <c r="AE236" s="23"/>
      <c r="AG236" s="23"/>
      <c r="AN236" s="22"/>
      <c r="AO236" s="23"/>
      <c r="AQ236" s="23"/>
      <c r="AS236" s="23"/>
    </row>
    <row r="237" spans="5:45" x14ac:dyDescent="0.3">
      <c r="E237" s="15"/>
      <c r="H237" s="15"/>
      <c r="K237" s="15"/>
      <c r="P237" s="9"/>
      <c r="Q237" s="18"/>
      <c r="T237" s="18"/>
      <c r="W237" s="18"/>
      <c r="AB237" s="22"/>
      <c r="AC237" s="23"/>
      <c r="AE237" s="23"/>
      <c r="AG237" s="23"/>
      <c r="AN237" s="22"/>
      <c r="AO237" s="23"/>
      <c r="AQ237" s="23"/>
      <c r="AS237" s="23"/>
    </row>
    <row r="238" spans="5:45" x14ac:dyDescent="0.3">
      <c r="E238" s="15"/>
      <c r="H238" s="15"/>
      <c r="K238" s="15"/>
      <c r="P238" s="9"/>
      <c r="Q238" s="18"/>
      <c r="T238" s="18"/>
      <c r="W238" s="18"/>
      <c r="AB238" s="22"/>
      <c r="AC238" s="23"/>
      <c r="AE238" s="23"/>
      <c r="AG238" s="23"/>
      <c r="AN238" s="22"/>
      <c r="AO238" s="23"/>
      <c r="AQ238" s="23"/>
      <c r="AS238" s="23"/>
    </row>
    <row r="239" spans="5:45" x14ac:dyDescent="0.3">
      <c r="E239" s="15"/>
      <c r="H239" s="15"/>
      <c r="K239" s="15"/>
      <c r="P239" s="9"/>
      <c r="Q239" s="18"/>
      <c r="T239" s="18"/>
      <c r="W239" s="18"/>
      <c r="AB239" s="22"/>
      <c r="AC239" s="23"/>
      <c r="AE239" s="23"/>
      <c r="AG239" s="23"/>
      <c r="AN239" s="22"/>
      <c r="AO239" s="23"/>
      <c r="AQ239" s="23"/>
      <c r="AS239" s="23"/>
    </row>
    <row r="240" spans="5:45" x14ac:dyDescent="0.3">
      <c r="E240" s="15"/>
      <c r="H240" s="15"/>
      <c r="K240" s="15"/>
      <c r="P240" s="9"/>
      <c r="Q240" s="18"/>
      <c r="T240" s="18"/>
      <c r="W240" s="18"/>
      <c r="AB240" s="22"/>
      <c r="AC240" s="23"/>
      <c r="AE240" s="23"/>
      <c r="AG240" s="23"/>
      <c r="AN240" s="22"/>
      <c r="AO240" s="23"/>
      <c r="AQ240" s="23"/>
      <c r="AS240" s="23"/>
    </row>
    <row r="241" spans="5:45" x14ac:dyDescent="0.3">
      <c r="E241" s="15"/>
      <c r="H241" s="15"/>
      <c r="K241" s="15"/>
      <c r="P241" s="9"/>
      <c r="Q241" s="18"/>
      <c r="T241" s="18"/>
      <c r="W241" s="18"/>
      <c r="AB241" s="22"/>
      <c r="AC241" s="23"/>
      <c r="AE241" s="23"/>
      <c r="AG241" s="23"/>
      <c r="AN241" s="22"/>
      <c r="AO241" s="23"/>
      <c r="AQ241" s="23"/>
      <c r="AS241" s="23"/>
    </row>
    <row r="242" spans="5:45" x14ac:dyDescent="0.3">
      <c r="E242" s="15"/>
      <c r="H242" s="15"/>
      <c r="K242" s="15"/>
      <c r="P242" s="9"/>
      <c r="Q242" s="18"/>
      <c r="T242" s="18"/>
      <c r="W242" s="18"/>
      <c r="AB242" s="22"/>
      <c r="AC242" s="23"/>
      <c r="AE242" s="23"/>
      <c r="AG242" s="23"/>
      <c r="AN242" s="22"/>
      <c r="AO242" s="23"/>
      <c r="AQ242" s="23"/>
      <c r="AS242" s="23"/>
    </row>
    <row r="243" spans="5:45" x14ac:dyDescent="0.3">
      <c r="E243" s="15"/>
      <c r="H243" s="15"/>
      <c r="K243" s="15"/>
      <c r="P243" s="9"/>
      <c r="Q243" s="18"/>
      <c r="T243" s="18"/>
      <c r="W243" s="18"/>
      <c r="AB243" s="22"/>
      <c r="AC243" s="23"/>
      <c r="AE243" s="23"/>
      <c r="AG243" s="23"/>
      <c r="AN243" s="22"/>
      <c r="AO243" s="23"/>
      <c r="AQ243" s="23"/>
      <c r="AS243" s="23"/>
    </row>
    <row r="244" spans="5:45" x14ac:dyDescent="0.3">
      <c r="E244" s="15"/>
      <c r="H244" s="15"/>
      <c r="K244" s="15"/>
      <c r="P244" s="9"/>
      <c r="Q244" s="18"/>
      <c r="T244" s="18"/>
      <c r="W244" s="18"/>
      <c r="AB244" s="22"/>
      <c r="AC244" s="23"/>
      <c r="AE244" s="23"/>
      <c r="AG244" s="23"/>
      <c r="AN244" s="22"/>
      <c r="AO244" s="23"/>
      <c r="AQ244" s="23"/>
      <c r="AS244" s="23"/>
    </row>
    <row r="245" spans="5:45" x14ac:dyDescent="0.3">
      <c r="E245" s="15"/>
      <c r="H245" s="15"/>
      <c r="K245" s="15"/>
      <c r="P245" s="9"/>
      <c r="Q245" s="18"/>
      <c r="T245" s="18"/>
      <c r="W245" s="18"/>
      <c r="AB245" s="22"/>
      <c r="AC245" s="23"/>
      <c r="AE245" s="23"/>
      <c r="AG245" s="23"/>
      <c r="AN245" s="22"/>
      <c r="AO245" s="23"/>
      <c r="AQ245" s="23"/>
      <c r="AS245" s="23"/>
    </row>
    <row r="246" spans="5:45" x14ac:dyDescent="0.3">
      <c r="E246" s="15"/>
      <c r="H246" s="15"/>
      <c r="K246" s="15"/>
      <c r="P246" s="9"/>
      <c r="Q246" s="18"/>
      <c r="T246" s="18"/>
      <c r="W246" s="18"/>
      <c r="AB246" s="22"/>
      <c r="AC246" s="23"/>
      <c r="AE246" s="23"/>
      <c r="AG246" s="23"/>
      <c r="AN246" s="22"/>
      <c r="AO246" s="23"/>
      <c r="AQ246" s="23"/>
      <c r="AS246" s="23"/>
    </row>
    <row r="247" spans="5:45" x14ac:dyDescent="0.3">
      <c r="E247" s="15"/>
      <c r="H247" s="15"/>
      <c r="K247" s="15"/>
      <c r="P247" s="9"/>
      <c r="Q247" s="18"/>
      <c r="T247" s="18"/>
      <c r="W247" s="18"/>
      <c r="AB247" s="22"/>
      <c r="AC247" s="23"/>
      <c r="AE247" s="23"/>
      <c r="AG247" s="23"/>
      <c r="AN247" s="22"/>
      <c r="AO247" s="23"/>
      <c r="AQ247" s="23"/>
      <c r="AS247" s="23"/>
    </row>
    <row r="248" spans="5:45" x14ac:dyDescent="0.3">
      <c r="E248" s="15"/>
      <c r="H248" s="15"/>
      <c r="K248" s="15"/>
      <c r="P248" s="9"/>
      <c r="Q248" s="18"/>
      <c r="T248" s="18"/>
      <c r="W248" s="18"/>
      <c r="AB248" s="22"/>
      <c r="AC248" s="23"/>
      <c r="AE248" s="23"/>
      <c r="AG248" s="23"/>
      <c r="AN248" s="22"/>
      <c r="AO248" s="23"/>
      <c r="AQ248" s="23"/>
      <c r="AS248" s="23"/>
    </row>
    <row r="249" spans="5:45" x14ac:dyDescent="0.3">
      <c r="E249" s="15"/>
      <c r="H249" s="15"/>
      <c r="K249" s="15"/>
      <c r="P249" s="9"/>
      <c r="Q249" s="18"/>
      <c r="T249" s="18"/>
      <c r="W249" s="18"/>
      <c r="AB249" s="22"/>
      <c r="AC249" s="23"/>
      <c r="AE249" s="23"/>
      <c r="AG249" s="23"/>
      <c r="AN249" s="22"/>
      <c r="AO249" s="23"/>
      <c r="AQ249" s="23"/>
      <c r="AS249" s="23"/>
    </row>
    <row r="250" spans="5:45" x14ac:dyDescent="0.3">
      <c r="E250" s="15"/>
      <c r="H250" s="15"/>
      <c r="K250" s="15"/>
      <c r="P250" s="9"/>
      <c r="Q250" s="18"/>
      <c r="T250" s="18"/>
      <c r="W250" s="18"/>
      <c r="AB250" s="22"/>
      <c r="AC250" s="23"/>
      <c r="AE250" s="23"/>
      <c r="AG250" s="23"/>
      <c r="AN250" s="22"/>
      <c r="AO250" s="23"/>
      <c r="AQ250" s="23"/>
      <c r="AS250" s="23"/>
    </row>
    <row r="251" spans="5:45" x14ac:dyDescent="0.3">
      <c r="E251" s="15"/>
      <c r="H251" s="15"/>
      <c r="K251" s="15"/>
      <c r="P251" s="9"/>
      <c r="Q251" s="18"/>
      <c r="T251" s="18"/>
      <c r="W251" s="18"/>
      <c r="AB251" s="22"/>
      <c r="AC251" s="23"/>
      <c r="AE251" s="23"/>
      <c r="AG251" s="23"/>
      <c r="AN251" s="22"/>
      <c r="AO251" s="23"/>
      <c r="AQ251" s="23"/>
      <c r="AS251" s="23"/>
    </row>
    <row r="252" spans="5:45" x14ac:dyDescent="0.3">
      <c r="E252" s="15"/>
      <c r="H252" s="15"/>
      <c r="K252" s="15"/>
      <c r="P252" s="9"/>
      <c r="Q252" s="18"/>
      <c r="T252" s="18"/>
      <c r="W252" s="18"/>
      <c r="AB252" s="22"/>
      <c r="AC252" s="23"/>
      <c r="AE252" s="23"/>
      <c r="AG252" s="23"/>
      <c r="AN252" s="22"/>
      <c r="AO252" s="23"/>
      <c r="AQ252" s="23"/>
      <c r="AS252" s="23"/>
    </row>
    <row r="253" spans="5:45" x14ac:dyDescent="0.3">
      <c r="E253" s="15"/>
      <c r="H253" s="15"/>
      <c r="K253" s="15"/>
      <c r="P253" s="9"/>
      <c r="Q253" s="18"/>
      <c r="T253" s="18"/>
      <c r="W253" s="18"/>
      <c r="AB253" s="22"/>
      <c r="AC253" s="23"/>
      <c r="AE253" s="23"/>
      <c r="AG253" s="23"/>
      <c r="AN253" s="22"/>
      <c r="AO253" s="23"/>
      <c r="AQ253" s="23"/>
      <c r="AS253" s="23"/>
    </row>
    <row r="254" spans="5:45" x14ac:dyDescent="0.3">
      <c r="E254" s="15"/>
      <c r="H254" s="15"/>
      <c r="K254" s="15"/>
      <c r="P254" s="9"/>
      <c r="Q254" s="18"/>
      <c r="T254" s="18"/>
      <c r="W254" s="18"/>
      <c r="AB254" s="22"/>
      <c r="AC254" s="23"/>
      <c r="AE254" s="23"/>
      <c r="AG254" s="23"/>
      <c r="AN254" s="22"/>
      <c r="AO254" s="23"/>
      <c r="AQ254" s="23"/>
      <c r="AS254" s="23"/>
    </row>
    <row r="255" spans="5:45" x14ac:dyDescent="0.3">
      <c r="E255" s="15"/>
      <c r="H255" s="15"/>
      <c r="K255" s="15"/>
      <c r="P255" s="9"/>
      <c r="Q255" s="18"/>
      <c r="T255" s="18"/>
      <c r="W255" s="18"/>
      <c r="AB255" s="22"/>
      <c r="AC255" s="23"/>
      <c r="AE255" s="23"/>
      <c r="AG255" s="23"/>
      <c r="AN255" s="22"/>
      <c r="AO255" s="23"/>
      <c r="AQ255" s="23"/>
      <c r="AS255" s="23"/>
    </row>
    <row r="256" spans="5:45" x14ac:dyDescent="0.3">
      <c r="E256" s="15"/>
      <c r="H256" s="15"/>
      <c r="K256" s="15"/>
      <c r="P256" s="9"/>
      <c r="Q256" s="18"/>
      <c r="T256" s="18"/>
      <c r="W256" s="18"/>
      <c r="AB256" s="22"/>
      <c r="AC256" s="23"/>
      <c r="AE256" s="23"/>
      <c r="AG256" s="23"/>
      <c r="AN256" s="22"/>
      <c r="AO256" s="23"/>
      <c r="AQ256" s="23"/>
      <c r="AS256" s="23"/>
    </row>
    <row r="257" spans="5:45" x14ac:dyDescent="0.3">
      <c r="E257" s="15"/>
      <c r="H257" s="15"/>
      <c r="K257" s="15"/>
      <c r="P257" s="9"/>
      <c r="Q257" s="18"/>
      <c r="T257" s="18"/>
      <c r="W257" s="18"/>
      <c r="AB257" s="22"/>
      <c r="AC257" s="23"/>
      <c r="AE257" s="23"/>
      <c r="AG257" s="23"/>
      <c r="AN257" s="22"/>
      <c r="AO257" s="23"/>
      <c r="AQ257" s="23"/>
      <c r="AS257" s="23"/>
    </row>
    <row r="258" spans="5:45" x14ac:dyDescent="0.3">
      <c r="E258" s="15"/>
      <c r="H258" s="15"/>
      <c r="K258" s="15"/>
      <c r="P258" s="9"/>
      <c r="Q258" s="18"/>
      <c r="T258" s="18"/>
      <c r="W258" s="18"/>
      <c r="AB258" s="22"/>
      <c r="AC258" s="23"/>
      <c r="AE258" s="23"/>
      <c r="AG258" s="23"/>
      <c r="AN258" s="22"/>
      <c r="AO258" s="23"/>
      <c r="AQ258" s="23"/>
      <c r="AS258" s="23"/>
    </row>
    <row r="259" spans="5:45" x14ac:dyDescent="0.3">
      <c r="E259" s="15"/>
      <c r="H259" s="15"/>
      <c r="K259" s="15"/>
      <c r="P259" s="9"/>
      <c r="Q259" s="18"/>
      <c r="T259" s="18"/>
      <c r="W259" s="18"/>
      <c r="AB259" s="22"/>
      <c r="AC259" s="23"/>
      <c r="AE259" s="23"/>
      <c r="AG259" s="23"/>
      <c r="AN259" s="22"/>
      <c r="AO259" s="23"/>
      <c r="AQ259" s="23"/>
      <c r="AS259" s="23"/>
    </row>
    <row r="260" spans="5:45" x14ac:dyDescent="0.3">
      <c r="E260" s="15"/>
      <c r="H260" s="15"/>
      <c r="K260" s="15"/>
      <c r="P260" s="9"/>
      <c r="Q260" s="18"/>
      <c r="T260" s="18"/>
      <c r="W260" s="18"/>
      <c r="AB260" s="22"/>
      <c r="AC260" s="23"/>
      <c r="AE260" s="23"/>
      <c r="AG260" s="23"/>
      <c r="AN260" s="22"/>
      <c r="AO260" s="23"/>
      <c r="AQ260" s="23"/>
      <c r="AS260" s="23"/>
    </row>
    <row r="261" spans="5:45" x14ac:dyDescent="0.3">
      <c r="E261" s="15"/>
      <c r="H261" s="15"/>
      <c r="K261" s="15"/>
      <c r="P261" s="9"/>
      <c r="Q261" s="18"/>
      <c r="T261" s="18"/>
      <c r="W261" s="18"/>
      <c r="AB261" s="22"/>
      <c r="AC261" s="23"/>
      <c r="AE261" s="23"/>
      <c r="AG261" s="23"/>
      <c r="AN261" s="22"/>
      <c r="AO261" s="23"/>
      <c r="AQ261" s="23"/>
      <c r="AS261" s="23"/>
    </row>
    <row r="262" spans="5:45" x14ac:dyDescent="0.3">
      <c r="E262" s="15"/>
      <c r="H262" s="15"/>
      <c r="K262" s="15"/>
      <c r="P262" s="9"/>
      <c r="Q262" s="18"/>
      <c r="T262" s="18"/>
      <c r="W262" s="18"/>
      <c r="AB262" s="22"/>
      <c r="AC262" s="23"/>
      <c r="AE262" s="23"/>
      <c r="AG262" s="23"/>
      <c r="AN262" s="22"/>
      <c r="AO262" s="23"/>
      <c r="AQ262" s="23"/>
      <c r="AS262" s="23"/>
    </row>
    <row r="263" spans="5:45" x14ac:dyDescent="0.3">
      <c r="E263" s="15"/>
      <c r="H263" s="15"/>
      <c r="K263" s="15"/>
      <c r="P263" s="9"/>
      <c r="Q263" s="18"/>
      <c r="T263" s="18"/>
      <c r="W263" s="18"/>
      <c r="AB263" s="22"/>
      <c r="AC263" s="23"/>
      <c r="AE263" s="23"/>
      <c r="AG263" s="23"/>
      <c r="AN263" s="22"/>
      <c r="AO263" s="23"/>
      <c r="AQ263" s="23"/>
      <c r="AS263" s="23"/>
    </row>
    <row r="264" spans="5:45" x14ac:dyDescent="0.3">
      <c r="E264" s="15"/>
      <c r="H264" s="15"/>
      <c r="K264" s="15"/>
      <c r="P264" s="9"/>
      <c r="Q264" s="18"/>
      <c r="T264" s="18"/>
      <c r="W264" s="18"/>
      <c r="AB264" s="22"/>
      <c r="AC264" s="23"/>
      <c r="AE264" s="23"/>
      <c r="AG264" s="23"/>
      <c r="AN264" s="22"/>
      <c r="AO264" s="23"/>
      <c r="AQ264" s="23"/>
      <c r="AS264" s="23"/>
    </row>
    <row r="265" spans="5:45" x14ac:dyDescent="0.3">
      <c r="E265" s="15"/>
      <c r="H265" s="15"/>
      <c r="K265" s="15"/>
      <c r="P265" s="9"/>
      <c r="Q265" s="18"/>
      <c r="T265" s="18"/>
      <c r="W265" s="18"/>
      <c r="AB265" s="22"/>
      <c r="AC265" s="23"/>
      <c r="AE265" s="23"/>
      <c r="AG265" s="23"/>
      <c r="AN265" s="22"/>
      <c r="AO265" s="23"/>
      <c r="AQ265" s="23"/>
      <c r="AS265" s="23"/>
    </row>
    <row r="266" spans="5:45" x14ac:dyDescent="0.3">
      <c r="E266" s="15"/>
      <c r="H266" s="15"/>
      <c r="K266" s="15"/>
      <c r="P266" s="9"/>
      <c r="Q266" s="18"/>
      <c r="T266" s="18"/>
      <c r="W266" s="18"/>
      <c r="AB266" s="22"/>
      <c r="AC266" s="23"/>
      <c r="AE266" s="23"/>
      <c r="AG266" s="23"/>
      <c r="AN266" s="22"/>
      <c r="AO266" s="23"/>
      <c r="AQ266" s="23"/>
      <c r="AS266" s="23"/>
    </row>
    <row r="267" spans="5:45" x14ac:dyDescent="0.3">
      <c r="E267" s="15"/>
      <c r="H267" s="15"/>
      <c r="K267" s="15"/>
      <c r="P267" s="9"/>
      <c r="Q267" s="18"/>
      <c r="T267" s="18"/>
      <c r="W267" s="18"/>
      <c r="AB267" s="22"/>
      <c r="AC267" s="23"/>
      <c r="AE267" s="23"/>
      <c r="AG267" s="23"/>
      <c r="AN267" s="22"/>
      <c r="AO267" s="23"/>
      <c r="AQ267" s="23"/>
      <c r="AS267" s="23"/>
    </row>
    <row r="268" spans="5:45" x14ac:dyDescent="0.3">
      <c r="E268" s="15"/>
      <c r="H268" s="15"/>
      <c r="K268" s="15"/>
      <c r="P268" s="9"/>
      <c r="Q268" s="18"/>
      <c r="T268" s="18"/>
      <c r="W268" s="18"/>
      <c r="AB268" s="22"/>
      <c r="AC268" s="23"/>
      <c r="AE268" s="23"/>
      <c r="AG268" s="23"/>
      <c r="AN268" s="22"/>
      <c r="AO268" s="23"/>
      <c r="AQ268" s="23"/>
      <c r="AS268" s="23"/>
    </row>
    <row r="269" spans="5:45" x14ac:dyDescent="0.3">
      <c r="E269" s="15"/>
      <c r="H269" s="15"/>
      <c r="K269" s="15"/>
      <c r="P269" s="9"/>
      <c r="Q269" s="18"/>
      <c r="T269" s="18"/>
      <c r="W269" s="18"/>
      <c r="AB269" s="22"/>
      <c r="AC269" s="23"/>
      <c r="AE269" s="23"/>
      <c r="AG269" s="23"/>
      <c r="AN269" s="22"/>
      <c r="AO269" s="23"/>
      <c r="AQ269" s="23"/>
      <c r="AS269" s="23"/>
    </row>
    <row r="270" spans="5:45" x14ac:dyDescent="0.3">
      <c r="E270" s="15"/>
      <c r="H270" s="15"/>
      <c r="K270" s="15"/>
      <c r="P270" s="9"/>
      <c r="Q270" s="18"/>
      <c r="T270" s="18"/>
      <c r="W270" s="18"/>
      <c r="AB270" s="22"/>
      <c r="AC270" s="23"/>
      <c r="AE270" s="23"/>
      <c r="AG270" s="23"/>
      <c r="AN270" s="22"/>
      <c r="AO270" s="23"/>
      <c r="AQ270" s="23"/>
      <c r="AS270" s="23"/>
    </row>
    <row r="271" spans="5:45" x14ac:dyDescent="0.3">
      <c r="E271" s="15"/>
      <c r="H271" s="15"/>
      <c r="K271" s="15"/>
      <c r="P271" s="9"/>
      <c r="Q271" s="18"/>
      <c r="T271" s="18"/>
      <c r="W271" s="18"/>
      <c r="AB271" s="22"/>
      <c r="AC271" s="23"/>
      <c r="AE271" s="23"/>
      <c r="AG271" s="23"/>
      <c r="AN271" s="22"/>
      <c r="AO271" s="23"/>
      <c r="AQ271" s="23"/>
      <c r="AS271" s="23"/>
    </row>
    <row r="272" spans="5:45" x14ac:dyDescent="0.3">
      <c r="E272" s="15"/>
      <c r="H272" s="15"/>
      <c r="K272" s="15"/>
      <c r="P272" s="9"/>
      <c r="Q272" s="18"/>
      <c r="T272" s="18"/>
      <c r="W272" s="18"/>
      <c r="AB272" s="22"/>
      <c r="AC272" s="23"/>
      <c r="AE272" s="23"/>
      <c r="AG272" s="23"/>
      <c r="AN272" s="22"/>
      <c r="AO272" s="23"/>
      <c r="AQ272" s="23"/>
      <c r="AS272" s="23"/>
    </row>
    <row r="273" spans="5:45" x14ac:dyDescent="0.3">
      <c r="E273" s="15"/>
      <c r="H273" s="15"/>
      <c r="K273" s="15"/>
      <c r="P273" s="9"/>
      <c r="Q273" s="18"/>
      <c r="T273" s="18"/>
      <c r="W273" s="18"/>
      <c r="AB273" s="22"/>
      <c r="AC273" s="23"/>
      <c r="AE273" s="23"/>
      <c r="AG273" s="23"/>
      <c r="AN273" s="22"/>
      <c r="AO273" s="23"/>
      <c r="AQ273" s="23"/>
      <c r="AS273" s="23"/>
    </row>
    <row r="274" spans="5:45" x14ac:dyDescent="0.3">
      <c r="E274" s="15"/>
      <c r="H274" s="15"/>
      <c r="K274" s="15"/>
      <c r="P274" s="9"/>
      <c r="Q274" s="18"/>
      <c r="T274" s="18"/>
      <c r="W274" s="18"/>
      <c r="AB274" s="22"/>
      <c r="AC274" s="23"/>
      <c r="AE274" s="23"/>
      <c r="AG274" s="23"/>
      <c r="AN274" s="22"/>
      <c r="AO274" s="23"/>
      <c r="AQ274" s="23"/>
      <c r="AS274" s="23"/>
    </row>
    <row r="275" spans="5:45" x14ac:dyDescent="0.3">
      <c r="E275" s="15"/>
      <c r="H275" s="15"/>
      <c r="K275" s="15"/>
      <c r="P275" s="9"/>
      <c r="Q275" s="18"/>
      <c r="T275" s="18"/>
      <c r="W275" s="18"/>
      <c r="AB275" s="22"/>
      <c r="AC275" s="23"/>
      <c r="AE275" s="23"/>
      <c r="AG275" s="23"/>
      <c r="AN275" s="22"/>
      <c r="AO275" s="23"/>
      <c r="AQ275" s="23"/>
      <c r="AS275" s="23"/>
    </row>
    <row r="276" spans="5:45" x14ac:dyDescent="0.3">
      <c r="E276" s="15"/>
      <c r="H276" s="15"/>
      <c r="K276" s="15"/>
      <c r="P276" s="9"/>
      <c r="Q276" s="18"/>
      <c r="T276" s="18"/>
      <c r="W276" s="18"/>
      <c r="AB276" s="22"/>
      <c r="AC276" s="23"/>
      <c r="AE276" s="23"/>
      <c r="AG276" s="23"/>
      <c r="AN276" s="22"/>
      <c r="AO276" s="23"/>
      <c r="AQ276" s="23"/>
      <c r="AS276" s="23"/>
    </row>
    <row r="277" spans="5:45" x14ac:dyDescent="0.3">
      <c r="E277" s="15"/>
      <c r="H277" s="15"/>
      <c r="K277" s="15"/>
      <c r="P277" s="9"/>
      <c r="Q277" s="18"/>
      <c r="T277" s="18"/>
      <c r="W277" s="18"/>
      <c r="AB277" s="22"/>
      <c r="AC277" s="23"/>
      <c r="AE277" s="23"/>
      <c r="AG277" s="23"/>
      <c r="AN277" s="22"/>
      <c r="AO277" s="23"/>
      <c r="AQ277" s="23"/>
      <c r="AS277" s="23"/>
    </row>
    <row r="278" spans="5:45" x14ac:dyDescent="0.3">
      <c r="E278" s="15"/>
      <c r="H278" s="15"/>
      <c r="K278" s="15"/>
      <c r="P278" s="9"/>
      <c r="Q278" s="18"/>
      <c r="T278" s="18"/>
      <c r="W278" s="18"/>
      <c r="AB278" s="22"/>
      <c r="AC278" s="23"/>
      <c r="AE278" s="23"/>
      <c r="AG278" s="23"/>
      <c r="AN278" s="22"/>
      <c r="AO278" s="23"/>
      <c r="AQ278" s="23"/>
      <c r="AS278" s="23"/>
    </row>
    <row r="279" spans="5:45" x14ac:dyDescent="0.3">
      <c r="E279" s="15"/>
      <c r="H279" s="15"/>
      <c r="K279" s="15"/>
      <c r="P279" s="9"/>
      <c r="Q279" s="18"/>
      <c r="T279" s="18"/>
      <c r="W279" s="18"/>
      <c r="AB279" s="22"/>
      <c r="AC279" s="23"/>
      <c r="AE279" s="23"/>
      <c r="AG279" s="23"/>
      <c r="AN279" s="22"/>
      <c r="AO279" s="23"/>
      <c r="AQ279" s="23"/>
      <c r="AS279" s="23"/>
    </row>
    <row r="280" spans="5:45" x14ac:dyDescent="0.3">
      <c r="E280" s="15"/>
      <c r="H280" s="15"/>
      <c r="K280" s="15"/>
      <c r="P280" s="9"/>
      <c r="Q280" s="18"/>
      <c r="T280" s="18"/>
      <c r="W280" s="18"/>
      <c r="AB280" s="22"/>
      <c r="AC280" s="23"/>
      <c r="AE280" s="23"/>
      <c r="AG280" s="23"/>
      <c r="AN280" s="22"/>
      <c r="AO280" s="23"/>
      <c r="AQ280" s="23"/>
      <c r="AS280" s="23"/>
    </row>
    <row r="281" spans="5:45" x14ac:dyDescent="0.3">
      <c r="E281" s="15"/>
      <c r="H281" s="15"/>
      <c r="K281" s="15"/>
      <c r="P281" s="9"/>
      <c r="Q281" s="18"/>
      <c r="T281" s="18"/>
      <c r="W281" s="18"/>
      <c r="AB281" s="22"/>
      <c r="AC281" s="23"/>
      <c r="AE281" s="23"/>
      <c r="AG281" s="23"/>
      <c r="AN281" s="22"/>
      <c r="AO281" s="23"/>
      <c r="AQ281" s="23"/>
      <c r="AS281" s="23"/>
    </row>
    <row r="282" spans="5:45" x14ac:dyDescent="0.3">
      <c r="E282" s="15"/>
      <c r="H282" s="15"/>
      <c r="K282" s="15"/>
      <c r="P282" s="9"/>
      <c r="Q282" s="18"/>
      <c r="T282" s="18"/>
      <c r="W282" s="18"/>
      <c r="AB282" s="22"/>
      <c r="AC282" s="23"/>
      <c r="AE282" s="23"/>
      <c r="AG282" s="23"/>
      <c r="AN282" s="22"/>
      <c r="AO282" s="23"/>
      <c r="AQ282" s="23"/>
      <c r="AS282" s="23"/>
    </row>
    <row r="283" spans="5:45" x14ac:dyDescent="0.3">
      <c r="E283" s="15"/>
      <c r="H283" s="15"/>
      <c r="K283" s="15"/>
      <c r="P283" s="9"/>
      <c r="Q283" s="18"/>
      <c r="T283" s="18"/>
      <c r="W283" s="18"/>
      <c r="AB283" s="22"/>
      <c r="AC283" s="23"/>
      <c r="AE283" s="23"/>
      <c r="AG283" s="23"/>
      <c r="AN283" s="22"/>
      <c r="AO283" s="23"/>
      <c r="AQ283" s="23"/>
      <c r="AS283" s="23"/>
    </row>
    <row r="284" spans="5:45" x14ac:dyDescent="0.3">
      <c r="E284" s="15"/>
      <c r="H284" s="15"/>
      <c r="K284" s="15"/>
      <c r="P284" s="9"/>
      <c r="Q284" s="18"/>
      <c r="T284" s="18"/>
      <c r="W284" s="18"/>
      <c r="AB284" s="22"/>
      <c r="AC284" s="23"/>
      <c r="AE284" s="23"/>
      <c r="AG284" s="23"/>
      <c r="AN284" s="22"/>
      <c r="AO284" s="23"/>
      <c r="AQ284" s="23"/>
      <c r="AS284" s="23"/>
    </row>
    <row r="285" spans="5:45" x14ac:dyDescent="0.3">
      <c r="E285" s="15"/>
      <c r="H285" s="15"/>
      <c r="K285" s="15"/>
      <c r="P285" s="9"/>
      <c r="Q285" s="18"/>
      <c r="T285" s="18"/>
      <c r="W285" s="18"/>
      <c r="AB285" s="22"/>
      <c r="AC285" s="23"/>
      <c r="AE285" s="23"/>
      <c r="AG285" s="23"/>
      <c r="AN285" s="22"/>
      <c r="AO285" s="23"/>
      <c r="AQ285" s="23"/>
      <c r="AS285" s="23"/>
    </row>
    <row r="286" spans="5:45" x14ac:dyDescent="0.3">
      <c r="E286" s="15"/>
      <c r="H286" s="15"/>
      <c r="K286" s="15"/>
      <c r="P286" s="9"/>
      <c r="Q286" s="18"/>
      <c r="T286" s="18"/>
      <c r="W286" s="18"/>
      <c r="AB286" s="22"/>
      <c r="AC286" s="23"/>
      <c r="AE286" s="23"/>
      <c r="AG286" s="23"/>
      <c r="AN286" s="22"/>
      <c r="AO286" s="23"/>
      <c r="AQ286" s="23"/>
      <c r="AS286" s="23"/>
    </row>
    <row r="287" spans="5:45" x14ac:dyDescent="0.3">
      <c r="E287" s="15"/>
      <c r="H287" s="15"/>
      <c r="K287" s="15"/>
      <c r="P287" s="9"/>
      <c r="Q287" s="18"/>
      <c r="T287" s="18"/>
      <c r="W287" s="18"/>
      <c r="AB287" s="22"/>
      <c r="AC287" s="23"/>
      <c r="AE287" s="23"/>
      <c r="AG287" s="23"/>
      <c r="AN287" s="22"/>
      <c r="AO287" s="23"/>
      <c r="AQ287" s="23"/>
      <c r="AS287" s="23"/>
    </row>
    <row r="288" spans="5:45" x14ac:dyDescent="0.3">
      <c r="E288" s="15"/>
      <c r="H288" s="15"/>
      <c r="K288" s="15"/>
      <c r="P288" s="9"/>
      <c r="Q288" s="18"/>
      <c r="T288" s="18"/>
      <c r="W288" s="18"/>
      <c r="AB288" s="22"/>
      <c r="AC288" s="23"/>
      <c r="AE288" s="23"/>
      <c r="AG288" s="23"/>
      <c r="AN288" s="22"/>
      <c r="AO288" s="23"/>
      <c r="AQ288" s="23"/>
      <c r="AS288" s="23"/>
    </row>
    <row r="289" spans="5:45" x14ac:dyDescent="0.3">
      <c r="E289" s="15"/>
      <c r="H289" s="15"/>
      <c r="K289" s="15"/>
      <c r="P289" s="9"/>
      <c r="Q289" s="18"/>
      <c r="T289" s="18"/>
      <c r="W289" s="18"/>
      <c r="AB289" s="22"/>
      <c r="AC289" s="23"/>
      <c r="AE289" s="23"/>
      <c r="AG289" s="23"/>
      <c r="AN289" s="22"/>
      <c r="AO289" s="23"/>
      <c r="AQ289" s="23"/>
      <c r="AS289" s="23"/>
    </row>
    <row r="290" spans="5:45" x14ac:dyDescent="0.3">
      <c r="E290" s="15"/>
      <c r="H290" s="15"/>
      <c r="K290" s="15"/>
      <c r="P290" s="9"/>
      <c r="Q290" s="18"/>
      <c r="T290" s="18"/>
      <c r="W290" s="18"/>
      <c r="AB290" s="22"/>
      <c r="AC290" s="23"/>
      <c r="AE290" s="23"/>
      <c r="AG290" s="23"/>
      <c r="AN290" s="22"/>
      <c r="AO290" s="23"/>
      <c r="AQ290" s="23"/>
      <c r="AS290" s="23"/>
    </row>
    <row r="291" spans="5:45" x14ac:dyDescent="0.3">
      <c r="E291" s="15"/>
      <c r="H291" s="15"/>
      <c r="K291" s="15"/>
      <c r="P291" s="9"/>
      <c r="Q291" s="18"/>
      <c r="T291" s="18"/>
      <c r="W291" s="18"/>
      <c r="AB291" s="22"/>
      <c r="AC291" s="23"/>
      <c r="AE291" s="23"/>
      <c r="AG291" s="23"/>
      <c r="AN291" s="22"/>
      <c r="AO291" s="23"/>
      <c r="AQ291" s="23"/>
      <c r="AS291" s="23"/>
    </row>
    <row r="292" spans="5:45" x14ac:dyDescent="0.3">
      <c r="E292" s="15"/>
      <c r="H292" s="15"/>
      <c r="K292" s="15"/>
      <c r="P292" s="9"/>
      <c r="Q292" s="18"/>
      <c r="T292" s="18"/>
      <c r="W292" s="18"/>
      <c r="AB292" s="22"/>
      <c r="AC292" s="23"/>
      <c r="AE292" s="23"/>
      <c r="AG292" s="23"/>
      <c r="AN292" s="22"/>
      <c r="AO292" s="23"/>
      <c r="AQ292" s="23"/>
      <c r="AS292" s="23"/>
    </row>
    <row r="293" spans="5:45" x14ac:dyDescent="0.3">
      <c r="E293" s="15"/>
      <c r="H293" s="15"/>
      <c r="K293" s="15"/>
      <c r="P293" s="9"/>
      <c r="Q293" s="18"/>
      <c r="T293" s="18"/>
      <c r="W293" s="18"/>
      <c r="AB293" s="22"/>
      <c r="AC293" s="23"/>
      <c r="AE293" s="23"/>
      <c r="AG293" s="23"/>
      <c r="AN293" s="22"/>
      <c r="AO293" s="23"/>
      <c r="AQ293" s="23"/>
      <c r="AS293" s="23"/>
    </row>
    <row r="294" spans="5:45" x14ac:dyDescent="0.3">
      <c r="E294" s="15"/>
      <c r="H294" s="15"/>
      <c r="K294" s="15"/>
      <c r="P294" s="9"/>
      <c r="Q294" s="18"/>
      <c r="T294" s="18"/>
      <c r="W294" s="18"/>
      <c r="AB294" s="22"/>
      <c r="AC294" s="23"/>
      <c r="AE294" s="23"/>
      <c r="AG294" s="23"/>
      <c r="AN294" s="22"/>
      <c r="AO294" s="23"/>
      <c r="AQ294" s="23"/>
      <c r="AS294" s="23"/>
    </row>
    <row r="295" spans="5:45" x14ac:dyDescent="0.3">
      <c r="E295" s="15"/>
      <c r="H295" s="15"/>
      <c r="K295" s="15"/>
      <c r="P295" s="9"/>
      <c r="Q295" s="18"/>
      <c r="T295" s="18"/>
      <c r="W295" s="18"/>
      <c r="AB295" s="22"/>
      <c r="AC295" s="23"/>
      <c r="AE295" s="23"/>
      <c r="AG295" s="23"/>
      <c r="AN295" s="22"/>
      <c r="AO295" s="23"/>
      <c r="AQ295" s="23"/>
      <c r="AS295" s="23"/>
    </row>
    <row r="296" spans="5:45" x14ac:dyDescent="0.3">
      <c r="E296" s="15"/>
      <c r="H296" s="15"/>
      <c r="K296" s="15"/>
      <c r="P296" s="9"/>
      <c r="Q296" s="18"/>
      <c r="T296" s="18"/>
      <c r="W296" s="18"/>
      <c r="AB296" s="22"/>
      <c r="AC296" s="23"/>
      <c r="AE296" s="23"/>
      <c r="AG296" s="23"/>
      <c r="AN296" s="22"/>
      <c r="AO296" s="23"/>
      <c r="AQ296" s="23"/>
      <c r="AS296" s="23"/>
    </row>
    <row r="297" spans="5:45" x14ac:dyDescent="0.3">
      <c r="E297" s="15"/>
      <c r="H297" s="15"/>
      <c r="K297" s="15"/>
      <c r="P297" s="9"/>
      <c r="Q297" s="18"/>
      <c r="T297" s="18"/>
      <c r="W297" s="18"/>
      <c r="AB297" s="22"/>
      <c r="AC297" s="23"/>
      <c r="AE297" s="23"/>
      <c r="AG297" s="23"/>
      <c r="AN297" s="22"/>
      <c r="AO297" s="23"/>
      <c r="AQ297" s="23"/>
      <c r="AS297" s="23"/>
    </row>
    <row r="298" spans="5:45" x14ac:dyDescent="0.3">
      <c r="E298" s="15"/>
      <c r="H298" s="15"/>
      <c r="K298" s="15"/>
      <c r="P298" s="9"/>
      <c r="Q298" s="18"/>
      <c r="T298" s="18"/>
      <c r="W298" s="18"/>
      <c r="AB298" s="22"/>
      <c r="AC298" s="23"/>
      <c r="AE298" s="23"/>
      <c r="AG298" s="23"/>
      <c r="AN298" s="22"/>
      <c r="AO298" s="23"/>
      <c r="AQ298" s="23"/>
      <c r="AS298" s="23"/>
    </row>
    <row r="299" spans="5:45" x14ac:dyDescent="0.3">
      <c r="E299" s="15"/>
      <c r="H299" s="15"/>
      <c r="K299" s="15"/>
      <c r="P299" s="9"/>
      <c r="Q299" s="18"/>
      <c r="T299" s="18"/>
      <c r="W299" s="18"/>
      <c r="AB299" s="22"/>
      <c r="AC299" s="23"/>
      <c r="AE299" s="23"/>
      <c r="AG299" s="23"/>
      <c r="AN299" s="22"/>
      <c r="AO299" s="23"/>
      <c r="AQ299" s="23"/>
      <c r="AS299" s="23"/>
    </row>
    <row r="300" spans="5:45" x14ac:dyDescent="0.3">
      <c r="E300" s="15"/>
      <c r="H300" s="15"/>
      <c r="K300" s="15"/>
      <c r="P300" s="9"/>
      <c r="Q300" s="18"/>
      <c r="T300" s="18"/>
      <c r="W300" s="18"/>
      <c r="AB300" s="22"/>
      <c r="AC300" s="23"/>
      <c r="AE300" s="23"/>
      <c r="AG300" s="23"/>
      <c r="AN300" s="22"/>
      <c r="AO300" s="23"/>
      <c r="AQ300" s="23"/>
      <c r="AS300" s="23"/>
    </row>
    <row r="301" spans="5:45" x14ac:dyDescent="0.3">
      <c r="E301" s="15"/>
      <c r="H301" s="15"/>
      <c r="K301" s="15"/>
      <c r="P301" s="9"/>
      <c r="Q301" s="18"/>
      <c r="T301" s="18"/>
      <c r="W301" s="18"/>
      <c r="AB301" s="22"/>
      <c r="AC301" s="23"/>
      <c r="AE301" s="23"/>
      <c r="AG301" s="23"/>
      <c r="AN301" s="22"/>
      <c r="AO301" s="23"/>
      <c r="AQ301" s="23"/>
      <c r="AS301" s="23"/>
    </row>
    <row r="302" spans="5:45" x14ac:dyDescent="0.3">
      <c r="E302" s="15"/>
      <c r="H302" s="15"/>
      <c r="K302" s="15"/>
      <c r="P302" s="9"/>
      <c r="Q302" s="18"/>
      <c r="T302" s="18"/>
      <c r="W302" s="18"/>
      <c r="AB302" s="22"/>
      <c r="AC302" s="23"/>
      <c r="AE302" s="23"/>
      <c r="AG302" s="23"/>
      <c r="AN302" s="22"/>
      <c r="AO302" s="23"/>
      <c r="AQ302" s="23"/>
      <c r="AS302" s="23"/>
    </row>
    <row r="303" spans="5:45" x14ac:dyDescent="0.3">
      <c r="E303" s="15"/>
      <c r="H303" s="15"/>
      <c r="K303" s="15"/>
      <c r="P303" s="9"/>
      <c r="Q303" s="18"/>
      <c r="T303" s="18"/>
      <c r="W303" s="18"/>
      <c r="AB303" s="22"/>
      <c r="AC303" s="23"/>
      <c r="AE303" s="23"/>
      <c r="AG303" s="23"/>
      <c r="AN303" s="22"/>
      <c r="AO303" s="23"/>
      <c r="AQ303" s="23"/>
      <c r="AS303" s="23"/>
    </row>
    <row r="304" spans="5:45" x14ac:dyDescent="0.3">
      <c r="E304" s="15"/>
      <c r="H304" s="15"/>
      <c r="K304" s="15"/>
      <c r="P304" s="9"/>
      <c r="Q304" s="18"/>
      <c r="T304" s="18"/>
      <c r="W304" s="18"/>
      <c r="AB304" s="22"/>
      <c r="AC304" s="23"/>
      <c r="AE304" s="23"/>
      <c r="AG304" s="23"/>
      <c r="AN304" s="22"/>
      <c r="AO304" s="23"/>
      <c r="AQ304" s="23"/>
      <c r="AS304" s="23"/>
    </row>
    <row r="305" spans="5:45" x14ac:dyDescent="0.3">
      <c r="E305" s="15"/>
      <c r="H305" s="15"/>
      <c r="K305" s="15"/>
      <c r="P305" s="9"/>
      <c r="Q305" s="18"/>
      <c r="T305" s="18"/>
      <c r="W305" s="18"/>
      <c r="AB305" s="22"/>
      <c r="AC305" s="23"/>
      <c r="AE305" s="23"/>
      <c r="AG305" s="23"/>
      <c r="AN305" s="22"/>
      <c r="AO305" s="23"/>
      <c r="AQ305" s="23"/>
      <c r="AS305" s="23"/>
    </row>
    <row r="306" spans="5:45" x14ac:dyDescent="0.3">
      <c r="E306" s="15"/>
      <c r="H306" s="15"/>
      <c r="K306" s="15"/>
      <c r="P306" s="9"/>
      <c r="Q306" s="18"/>
      <c r="T306" s="18"/>
      <c r="W306" s="18"/>
      <c r="AB306" s="22"/>
      <c r="AC306" s="23"/>
      <c r="AE306" s="23"/>
      <c r="AG306" s="23"/>
      <c r="AN306" s="22"/>
      <c r="AO306" s="23"/>
      <c r="AQ306" s="23"/>
      <c r="AS306" s="23"/>
    </row>
    <row r="307" spans="5:45" x14ac:dyDescent="0.3">
      <c r="E307" s="15"/>
      <c r="H307" s="15"/>
      <c r="K307" s="15"/>
      <c r="P307" s="9"/>
      <c r="Q307" s="18"/>
      <c r="T307" s="18"/>
      <c r="W307" s="18"/>
      <c r="AB307" s="22"/>
      <c r="AC307" s="23"/>
      <c r="AE307" s="23"/>
      <c r="AG307" s="23"/>
      <c r="AN307" s="22"/>
      <c r="AO307" s="23"/>
      <c r="AQ307" s="23"/>
      <c r="AS307" s="23"/>
    </row>
    <row r="308" spans="5:45" x14ac:dyDescent="0.3">
      <c r="E308" s="15"/>
      <c r="H308" s="15"/>
      <c r="K308" s="15"/>
      <c r="P308" s="9"/>
      <c r="Q308" s="18"/>
      <c r="T308" s="18"/>
      <c r="W308" s="18"/>
      <c r="AB308" s="22"/>
      <c r="AC308" s="23"/>
      <c r="AE308" s="23"/>
      <c r="AG308" s="23"/>
      <c r="AN308" s="22"/>
      <c r="AO308" s="23"/>
      <c r="AQ308" s="23"/>
      <c r="AS308" s="23"/>
    </row>
    <row r="309" spans="5:45" x14ac:dyDescent="0.3">
      <c r="E309" s="15"/>
      <c r="H309" s="15"/>
      <c r="K309" s="15"/>
      <c r="P309" s="9"/>
      <c r="Q309" s="18"/>
      <c r="T309" s="18"/>
      <c r="W309" s="18"/>
      <c r="AB309" s="22"/>
      <c r="AC309" s="23"/>
      <c r="AE309" s="23"/>
      <c r="AG309" s="23"/>
      <c r="AN309" s="22"/>
      <c r="AO309" s="23"/>
      <c r="AQ309" s="23"/>
      <c r="AS309" s="23"/>
    </row>
    <row r="310" spans="5:45" x14ac:dyDescent="0.3">
      <c r="E310" s="15"/>
      <c r="H310" s="15"/>
      <c r="K310" s="15"/>
      <c r="P310" s="9"/>
      <c r="Q310" s="18"/>
      <c r="T310" s="18"/>
      <c r="W310" s="18"/>
      <c r="AB310" s="22"/>
      <c r="AC310" s="23"/>
      <c r="AE310" s="23"/>
      <c r="AG310" s="23"/>
      <c r="AN310" s="22"/>
      <c r="AO310" s="23"/>
      <c r="AQ310" s="23"/>
      <c r="AS310" s="23"/>
    </row>
    <row r="311" spans="5:45" x14ac:dyDescent="0.3">
      <c r="E311" s="15"/>
      <c r="H311" s="15"/>
      <c r="K311" s="15"/>
      <c r="P311" s="9"/>
      <c r="Q311" s="18"/>
      <c r="T311" s="18"/>
      <c r="W311" s="18"/>
      <c r="AB311" s="22"/>
      <c r="AC311" s="23"/>
      <c r="AE311" s="23"/>
      <c r="AG311" s="23"/>
      <c r="AN311" s="22"/>
      <c r="AO311" s="23"/>
      <c r="AQ311" s="23"/>
      <c r="AS311" s="23"/>
    </row>
    <row r="312" spans="5:45" x14ac:dyDescent="0.3">
      <c r="E312" s="15"/>
      <c r="H312" s="15"/>
      <c r="K312" s="15"/>
      <c r="P312" s="9"/>
      <c r="Q312" s="18"/>
      <c r="T312" s="18"/>
      <c r="W312" s="18"/>
      <c r="AB312" s="22"/>
      <c r="AC312" s="23"/>
      <c r="AE312" s="23"/>
      <c r="AG312" s="23"/>
      <c r="AN312" s="22"/>
      <c r="AO312" s="23"/>
      <c r="AQ312" s="23"/>
      <c r="AS312" s="23"/>
    </row>
    <row r="313" spans="5:45" x14ac:dyDescent="0.3">
      <c r="E313" s="15"/>
      <c r="H313" s="15"/>
      <c r="K313" s="15"/>
      <c r="P313" s="9"/>
      <c r="Q313" s="18"/>
      <c r="T313" s="18"/>
      <c r="W313" s="18"/>
      <c r="AB313" s="22"/>
      <c r="AC313" s="23"/>
      <c r="AE313" s="23"/>
      <c r="AG313" s="23"/>
      <c r="AN313" s="22"/>
      <c r="AO313" s="23"/>
      <c r="AQ313" s="23"/>
      <c r="AS313" s="23"/>
    </row>
    <row r="314" spans="5:45" x14ac:dyDescent="0.3">
      <c r="E314" s="15"/>
      <c r="H314" s="15"/>
      <c r="K314" s="15"/>
      <c r="P314" s="9"/>
      <c r="Q314" s="18"/>
      <c r="T314" s="18"/>
      <c r="W314" s="18"/>
      <c r="AB314" s="22"/>
      <c r="AC314" s="23"/>
      <c r="AE314" s="23"/>
      <c r="AG314" s="23"/>
      <c r="AN314" s="22"/>
      <c r="AO314" s="23"/>
      <c r="AQ314" s="23"/>
      <c r="AS314" s="23"/>
    </row>
    <row r="315" spans="5:45" x14ac:dyDescent="0.3">
      <c r="E315" s="15"/>
      <c r="H315" s="15"/>
      <c r="K315" s="15"/>
      <c r="P315" s="9"/>
      <c r="Q315" s="18"/>
      <c r="T315" s="18"/>
      <c r="W315" s="18"/>
      <c r="AB315" s="22"/>
      <c r="AC315" s="23"/>
      <c r="AE315" s="23"/>
      <c r="AG315" s="23"/>
      <c r="AN315" s="22"/>
      <c r="AO315" s="23"/>
      <c r="AQ315" s="23"/>
      <c r="AS315" s="23"/>
    </row>
    <row r="316" spans="5:45" x14ac:dyDescent="0.3">
      <c r="E316" s="15"/>
      <c r="H316" s="15"/>
      <c r="K316" s="15"/>
      <c r="P316" s="9"/>
      <c r="Q316" s="18"/>
      <c r="T316" s="18"/>
      <c r="W316" s="18"/>
      <c r="AB316" s="22"/>
      <c r="AC316" s="23"/>
      <c r="AE316" s="23"/>
      <c r="AG316" s="23"/>
      <c r="AN316" s="22"/>
      <c r="AO316" s="23"/>
      <c r="AQ316" s="23"/>
      <c r="AS316" s="23"/>
    </row>
    <row r="317" spans="5:45" x14ac:dyDescent="0.3">
      <c r="E317" s="15"/>
      <c r="H317" s="15"/>
      <c r="K317" s="15"/>
      <c r="P317" s="9"/>
      <c r="Q317" s="18"/>
      <c r="T317" s="18"/>
      <c r="W317" s="18"/>
      <c r="AB317" s="22"/>
      <c r="AC317" s="23"/>
      <c r="AE317" s="23"/>
      <c r="AG317" s="23"/>
      <c r="AN317" s="22"/>
      <c r="AO317" s="23"/>
      <c r="AQ317" s="23"/>
      <c r="AS317" s="23"/>
    </row>
    <row r="318" spans="5:45" x14ac:dyDescent="0.3">
      <c r="E318" s="15"/>
      <c r="H318" s="15"/>
      <c r="K318" s="15"/>
      <c r="P318" s="9"/>
      <c r="Q318" s="18"/>
      <c r="T318" s="18"/>
      <c r="W318" s="18"/>
      <c r="AB318" s="22"/>
      <c r="AC318" s="23"/>
      <c r="AE318" s="23"/>
      <c r="AG318" s="23"/>
      <c r="AN318" s="22"/>
      <c r="AO318" s="23"/>
      <c r="AQ318" s="23"/>
      <c r="AS318" s="23"/>
    </row>
    <row r="319" spans="5:45" x14ac:dyDescent="0.3">
      <c r="E319" s="15"/>
      <c r="H319" s="15"/>
      <c r="K319" s="15"/>
      <c r="P319" s="9"/>
      <c r="Q319" s="18"/>
      <c r="T319" s="18"/>
      <c r="W319" s="18"/>
      <c r="AB319" s="22"/>
      <c r="AC319" s="23"/>
      <c r="AE319" s="23"/>
      <c r="AG319" s="23"/>
      <c r="AN319" s="22"/>
      <c r="AO319" s="23"/>
      <c r="AQ319" s="23"/>
      <c r="AS319" s="23"/>
    </row>
    <row r="320" spans="5:45" x14ac:dyDescent="0.3">
      <c r="E320" s="15"/>
      <c r="H320" s="15"/>
      <c r="K320" s="15"/>
      <c r="P320" s="9"/>
      <c r="Q320" s="18"/>
      <c r="T320" s="18"/>
      <c r="W320" s="18"/>
      <c r="AB320" s="22"/>
      <c r="AC320" s="23"/>
      <c r="AE320" s="23"/>
      <c r="AG320" s="23"/>
      <c r="AN320" s="22"/>
      <c r="AO320" s="23"/>
      <c r="AQ320" s="23"/>
      <c r="AS320" s="23"/>
    </row>
    <row r="321" spans="5:45" x14ac:dyDescent="0.3">
      <c r="E321" s="15"/>
      <c r="H321" s="15"/>
      <c r="K321" s="15"/>
      <c r="P321" s="9"/>
      <c r="Q321" s="18"/>
      <c r="T321" s="18"/>
      <c r="W321" s="18"/>
      <c r="AB321" s="22"/>
      <c r="AC321" s="23"/>
      <c r="AE321" s="23"/>
      <c r="AG321" s="23"/>
      <c r="AN321" s="22"/>
      <c r="AO321" s="23"/>
      <c r="AQ321" s="23"/>
      <c r="AS321" s="23"/>
    </row>
    <row r="322" spans="5:45" x14ac:dyDescent="0.3">
      <c r="E322" s="15"/>
      <c r="H322" s="15"/>
      <c r="K322" s="15"/>
      <c r="P322" s="9"/>
      <c r="Q322" s="18"/>
      <c r="T322" s="18"/>
      <c r="W322" s="18"/>
      <c r="AB322" s="22"/>
      <c r="AC322" s="23"/>
      <c r="AE322" s="23"/>
      <c r="AG322" s="23"/>
      <c r="AN322" s="22"/>
      <c r="AO322" s="23"/>
      <c r="AQ322" s="23"/>
      <c r="AS322" s="23"/>
    </row>
    <row r="323" spans="5:45" x14ac:dyDescent="0.3">
      <c r="E323" s="15"/>
      <c r="H323" s="15"/>
      <c r="K323" s="15"/>
      <c r="P323" s="9"/>
      <c r="Q323" s="18"/>
      <c r="T323" s="18"/>
      <c r="W323" s="18"/>
      <c r="AB323" s="22"/>
      <c r="AC323" s="23"/>
      <c r="AE323" s="23"/>
      <c r="AG323" s="23"/>
      <c r="AN323" s="22"/>
      <c r="AO323" s="23"/>
      <c r="AQ323" s="23"/>
      <c r="AS323" s="23"/>
    </row>
    <row r="324" spans="5:45" x14ac:dyDescent="0.3">
      <c r="E324" s="15"/>
      <c r="H324" s="15"/>
      <c r="K324" s="15"/>
      <c r="P324" s="9"/>
      <c r="Q324" s="18"/>
      <c r="T324" s="18"/>
      <c r="W324" s="18"/>
      <c r="AB324" s="22"/>
      <c r="AC324" s="23"/>
      <c r="AE324" s="23"/>
      <c r="AG324" s="23"/>
      <c r="AN324" s="22"/>
      <c r="AO324" s="23"/>
      <c r="AQ324" s="23"/>
      <c r="AS324" s="23"/>
    </row>
    <row r="325" spans="5:45" x14ac:dyDescent="0.3">
      <c r="E325" s="15"/>
      <c r="H325" s="15"/>
      <c r="K325" s="15"/>
      <c r="P325" s="9"/>
      <c r="Q325" s="18"/>
      <c r="T325" s="18"/>
      <c r="W325" s="18"/>
      <c r="AB325" s="22"/>
      <c r="AC325" s="23"/>
      <c r="AE325" s="23"/>
      <c r="AG325" s="23"/>
      <c r="AN325" s="22"/>
      <c r="AO325" s="23"/>
      <c r="AQ325" s="23"/>
      <c r="AS325" s="23"/>
    </row>
    <row r="326" spans="5:45" x14ac:dyDescent="0.3">
      <c r="E326" s="15"/>
      <c r="H326" s="15"/>
      <c r="K326" s="15"/>
      <c r="P326" s="9"/>
      <c r="Q326" s="18"/>
      <c r="T326" s="18"/>
      <c r="W326" s="18"/>
      <c r="AB326" s="22"/>
      <c r="AC326" s="23"/>
      <c r="AE326" s="23"/>
      <c r="AG326" s="23"/>
      <c r="AN326" s="22"/>
      <c r="AO326" s="23"/>
      <c r="AQ326" s="23"/>
      <c r="AS326" s="23"/>
    </row>
    <row r="327" spans="5:45" x14ac:dyDescent="0.3">
      <c r="E327" s="15"/>
      <c r="H327" s="15"/>
      <c r="K327" s="15"/>
      <c r="P327" s="9"/>
      <c r="Q327" s="18"/>
      <c r="T327" s="18"/>
      <c r="W327" s="18"/>
      <c r="AB327" s="22"/>
      <c r="AC327" s="23"/>
      <c r="AE327" s="23"/>
      <c r="AG327" s="23"/>
      <c r="AN327" s="22"/>
      <c r="AO327" s="23"/>
      <c r="AQ327" s="23"/>
      <c r="AS327" s="23"/>
    </row>
    <row r="328" spans="5:45" x14ac:dyDescent="0.3">
      <c r="E328" s="15"/>
      <c r="H328" s="15"/>
      <c r="K328" s="15"/>
      <c r="P328" s="9"/>
      <c r="Q328" s="18"/>
      <c r="T328" s="18"/>
      <c r="W328" s="18"/>
      <c r="AB328" s="22"/>
      <c r="AC328" s="23"/>
      <c r="AE328" s="23"/>
      <c r="AG328" s="23"/>
      <c r="AN328" s="22"/>
      <c r="AO328" s="23"/>
      <c r="AQ328" s="23"/>
      <c r="AS328" s="23"/>
    </row>
    <row r="329" spans="5:45" x14ac:dyDescent="0.3">
      <c r="E329" s="15"/>
      <c r="H329" s="15"/>
      <c r="K329" s="15"/>
      <c r="P329" s="9"/>
      <c r="Q329" s="18"/>
      <c r="T329" s="18"/>
      <c r="W329" s="18"/>
      <c r="AB329" s="22"/>
      <c r="AC329" s="23"/>
      <c r="AE329" s="23"/>
      <c r="AG329" s="23"/>
      <c r="AN329" s="22"/>
      <c r="AO329" s="23"/>
      <c r="AQ329" s="23"/>
      <c r="AS329" s="23"/>
    </row>
    <row r="330" spans="5:45" x14ac:dyDescent="0.3">
      <c r="E330" s="15"/>
      <c r="H330" s="15"/>
      <c r="K330" s="15"/>
      <c r="P330" s="9"/>
      <c r="Q330" s="18"/>
      <c r="T330" s="18"/>
      <c r="W330" s="18"/>
      <c r="AB330" s="22"/>
      <c r="AC330" s="23"/>
      <c r="AE330" s="23"/>
      <c r="AG330" s="23"/>
      <c r="AN330" s="22"/>
      <c r="AO330" s="23"/>
      <c r="AQ330" s="23"/>
      <c r="AS330" s="23"/>
    </row>
    <row r="331" spans="5:45" x14ac:dyDescent="0.3">
      <c r="E331" s="15"/>
      <c r="H331" s="15"/>
      <c r="K331" s="15"/>
      <c r="P331" s="9"/>
      <c r="Q331" s="18"/>
      <c r="T331" s="18"/>
      <c r="W331" s="18"/>
      <c r="AB331" s="22"/>
      <c r="AC331" s="23"/>
      <c r="AE331" s="23"/>
      <c r="AG331" s="23"/>
      <c r="AN331" s="22"/>
      <c r="AO331" s="23"/>
      <c r="AQ331" s="23"/>
      <c r="AS331" s="23"/>
    </row>
    <row r="332" spans="5:45" x14ac:dyDescent="0.3">
      <c r="E332" s="15"/>
      <c r="H332" s="15"/>
      <c r="K332" s="15"/>
      <c r="P332" s="9"/>
      <c r="Q332" s="18"/>
      <c r="T332" s="18"/>
      <c r="W332" s="18"/>
      <c r="AB332" s="22"/>
      <c r="AC332" s="23"/>
      <c r="AE332" s="23"/>
      <c r="AG332" s="23"/>
      <c r="AN332" s="22"/>
      <c r="AO332" s="23"/>
      <c r="AQ332" s="23"/>
      <c r="AS332" s="23"/>
    </row>
    <row r="333" spans="5:45" x14ac:dyDescent="0.3">
      <c r="E333" s="15"/>
      <c r="H333" s="15"/>
      <c r="K333" s="15"/>
      <c r="P333" s="9"/>
      <c r="Q333" s="18"/>
      <c r="T333" s="18"/>
      <c r="W333" s="18"/>
      <c r="AB333" s="22"/>
      <c r="AC333" s="23"/>
      <c r="AE333" s="23"/>
      <c r="AG333" s="23"/>
      <c r="AN333" s="22"/>
      <c r="AO333" s="23"/>
      <c r="AQ333" s="23"/>
      <c r="AS333" s="23"/>
    </row>
    <row r="334" spans="5:45" x14ac:dyDescent="0.3">
      <c r="E334" s="15"/>
      <c r="H334" s="15"/>
      <c r="K334" s="15"/>
      <c r="P334" s="9"/>
      <c r="Q334" s="18"/>
      <c r="T334" s="18"/>
      <c r="W334" s="18"/>
      <c r="AB334" s="22"/>
      <c r="AC334" s="23"/>
      <c r="AE334" s="23"/>
      <c r="AG334" s="23"/>
      <c r="AN334" s="22"/>
      <c r="AO334" s="23"/>
      <c r="AQ334" s="23"/>
      <c r="AS334" s="23"/>
    </row>
    <row r="335" spans="5:45" x14ac:dyDescent="0.3">
      <c r="E335" s="15"/>
      <c r="H335" s="15"/>
      <c r="K335" s="15"/>
      <c r="P335" s="9"/>
      <c r="Q335" s="18"/>
      <c r="T335" s="18"/>
      <c r="W335" s="18"/>
      <c r="AB335" s="22"/>
      <c r="AC335" s="23"/>
      <c r="AE335" s="23"/>
      <c r="AG335" s="23"/>
      <c r="AN335" s="22"/>
      <c r="AO335" s="23"/>
      <c r="AQ335" s="23"/>
      <c r="AS335" s="23"/>
    </row>
    <row r="336" spans="5:45" x14ac:dyDescent="0.3">
      <c r="E336" s="15"/>
      <c r="H336" s="15"/>
      <c r="K336" s="15"/>
      <c r="P336" s="9"/>
      <c r="Q336" s="18"/>
      <c r="T336" s="18"/>
      <c r="W336" s="18"/>
      <c r="AB336" s="22"/>
      <c r="AC336" s="23"/>
      <c r="AE336" s="23"/>
      <c r="AG336" s="23"/>
      <c r="AN336" s="22"/>
      <c r="AO336" s="23"/>
      <c r="AQ336" s="23"/>
      <c r="AS336" s="23"/>
    </row>
    <row r="337" spans="5:45" x14ac:dyDescent="0.3">
      <c r="E337" s="15"/>
      <c r="H337" s="15"/>
      <c r="K337" s="15"/>
      <c r="P337" s="9"/>
      <c r="Q337" s="18"/>
      <c r="T337" s="18"/>
      <c r="W337" s="18"/>
      <c r="AB337" s="22"/>
      <c r="AC337" s="23"/>
      <c r="AE337" s="23"/>
      <c r="AG337" s="23"/>
      <c r="AN337" s="22"/>
      <c r="AO337" s="23"/>
      <c r="AQ337" s="23"/>
      <c r="AS337" s="23"/>
    </row>
    <row r="338" spans="5:45" x14ac:dyDescent="0.3">
      <c r="E338" s="15"/>
      <c r="H338" s="15"/>
      <c r="K338" s="15"/>
      <c r="P338" s="9"/>
      <c r="Q338" s="18"/>
      <c r="T338" s="18"/>
      <c r="W338" s="18"/>
      <c r="AB338" s="22"/>
      <c r="AC338" s="23"/>
      <c r="AE338" s="23"/>
      <c r="AG338" s="23"/>
      <c r="AN338" s="22"/>
      <c r="AO338" s="23"/>
      <c r="AQ338" s="23"/>
      <c r="AS338" s="23"/>
    </row>
    <row r="339" spans="5:45" x14ac:dyDescent="0.3">
      <c r="E339" s="15"/>
      <c r="H339" s="15"/>
      <c r="K339" s="15"/>
      <c r="P339" s="9"/>
      <c r="Q339" s="18"/>
      <c r="T339" s="18"/>
      <c r="W339" s="18"/>
      <c r="AB339" s="22"/>
      <c r="AC339" s="23"/>
      <c r="AE339" s="23"/>
      <c r="AG339" s="23"/>
      <c r="AN339" s="22"/>
      <c r="AO339" s="23"/>
      <c r="AQ339" s="23"/>
      <c r="AS339" s="23"/>
    </row>
    <row r="340" spans="5:45" x14ac:dyDescent="0.3">
      <c r="E340" s="15"/>
      <c r="H340" s="15"/>
      <c r="K340" s="15"/>
      <c r="P340" s="9"/>
      <c r="Q340" s="18"/>
      <c r="T340" s="18"/>
      <c r="W340" s="18"/>
      <c r="AB340" s="22"/>
      <c r="AC340" s="23"/>
      <c r="AE340" s="23"/>
      <c r="AG340" s="23"/>
      <c r="AN340" s="22"/>
      <c r="AO340" s="23"/>
      <c r="AQ340" s="23"/>
      <c r="AS340" s="23"/>
    </row>
    <row r="341" spans="5:45" x14ac:dyDescent="0.3">
      <c r="E341" s="15"/>
      <c r="H341" s="15"/>
      <c r="K341" s="15"/>
      <c r="P341" s="9"/>
      <c r="Q341" s="18"/>
      <c r="T341" s="18"/>
      <c r="W341" s="18"/>
      <c r="AB341" s="22"/>
      <c r="AC341" s="23"/>
      <c r="AE341" s="23"/>
      <c r="AG341" s="23"/>
      <c r="AN341" s="22"/>
      <c r="AO341" s="23"/>
      <c r="AQ341" s="23"/>
      <c r="AS341" s="23"/>
    </row>
    <row r="342" spans="5:45" x14ac:dyDescent="0.3">
      <c r="E342" s="15"/>
      <c r="H342" s="15"/>
      <c r="K342" s="15"/>
      <c r="P342" s="9"/>
      <c r="Q342" s="18"/>
      <c r="T342" s="18"/>
      <c r="W342" s="18"/>
      <c r="AB342" s="22"/>
      <c r="AC342" s="23"/>
      <c r="AE342" s="23"/>
      <c r="AG342" s="23"/>
      <c r="AN342" s="22"/>
      <c r="AO342" s="23"/>
      <c r="AQ342" s="23"/>
      <c r="AS342" s="23"/>
    </row>
    <row r="343" spans="5:45" x14ac:dyDescent="0.3">
      <c r="E343" s="15"/>
      <c r="H343" s="15"/>
      <c r="K343" s="15"/>
      <c r="P343" s="9"/>
      <c r="Q343" s="18"/>
      <c r="T343" s="18"/>
      <c r="W343" s="18"/>
      <c r="AB343" s="22"/>
      <c r="AC343" s="23"/>
      <c r="AE343" s="23"/>
      <c r="AG343" s="23"/>
      <c r="AN343" s="22"/>
      <c r="AO343" s="23"/>
      <c r="AQ343" s="23"/>
      <c r="AS343" s="23"/>
    </row>
    <row r="344" spans="5:45" x14ac:dyDescent="0.3">
      <c r="E344" s="15"/>
      <c r="H344" s="15"/>
      <c r="K344" s="15"/>
      <c r="P344" s="9"/>
      <c r="Q344" s="18"/>
      <c r="T344" s="18"/>
      <c r="W344" s="18"/>
      <c r="AB344" s="22"/>
      <c r="AC344" s="23"/>
      <c r="AE344" s="23"/>
      <c r="AG344" s="23"/>
      <c r="AN344" s="22"/>
      <c r="AO344" s="23"/>
      <c r="AQ344" s="23"/>
      <c r="AS344" s="23"/>
    </row>
    <row r="345" spans="5:45" x14ac:dyDescent="0.3">
      <c r="E345" s="15"/>
      <c r="H345" s="15"/>
      <c r="K345" s="15"/>
      <c r="P345" s="9"/>
      <c r="Q345" s="18"/>
      <c r="T345" s="18"/>
      <c r="W345" s="18"/>
      <c r="AB345" s="22"/>
      <c r="AC345" s="23"/>
      <c r="AE345" s="23"/>
      <c r="AG345" s="23"/>
      <c r="AN345" s="22"/>
      <c r="AO345" s="23"/>
      <c r="AQ345" s="23"/>
      <c r="AS345" s="23"/>
    </row>
    <row r="346" spans="5:45" x14ac:dyDescent="0.3">
      <c r="E346" s="15"/>
      <c r="H346" s="15"/>
      <c r="K346" s="15"/>
      <c r="P346" s="9"/>
      <c r="Q346" s="18"/>
      <c r="T346" s="18"/>
      <c r="W346" s="18"/>
      <c r="AB346" s="22"/>
      <c r="AC346" s="23"/>
      <c r="AE346" s="23"/>
      <c r="AG346" s="23"/>
      <c r="AN346" s="22"/>
      <c r="AO346" s="23"/>
      <c r="AQ346" s="23"/>
      <c r="AS346" s="23"/>
    </row>
    <row r="347" spans="5:45" x14ac:dyDescent="0.3">
      <c r="E347" s="15"/>
      <c r="H347" s="15"/>
      <c r="K347" s="15"/>
      <c r="P347" s="9"/>
      <c r="Q347" s="18"/>
      <c r="T347" s="18"/>
      <c r="W347" s="18"/>
      <c r="AB347" s="22"/>
      <c r="AC347" s="23"/>
      <c r="AE347" s="23"/>
      <c r="AG347" s="23"/>
      <c r="AN347" s="22"/>
      <c r="AO347" s="23"/>
      <c r="AQ347" s="23"/>
      <c r="AS347" s="23"/>
    </row>
    <row r="348" spans="5:45" x14ac:dyDescent="0.3">
      <c r="E348" s="15"/>
      <c r="H348" s="15"/>
      <c r="K348" s="15"/>
      <c r="P348" s="9"/>
      <c r="Q348" s="18"/>
      <c r="T348" s="18"/>
      <c r="W348" s="18"/>
      <c r="AB348" s="22"/>
      <c r="AC348" s="23"/>
      <c r="AE348" s="23"/>
      <c r="AG348" s="23"/>
      <c r="AN348" s="22"/>
      <c r="AO348" s="23"/>
      <c r="AQ348" s="23"/>
      <c r="AS348" s="23"/>
    </row>
    <row r="349" spans="5:45" x14ac:dyDescent="0.3">
      <c r="E349" s="15"/>
      <c r="H349" s="15"/>
      <c r="K349" s="15"/>
      <c r="P349" s="9"/>
      <c r="Q349" s="18"/>
      <c r="T349" s="18"/>
      <c r="W349" s="18"/>
      <c r="AB349" s="22"/>
      <c r="AC349" s="23"/>
      <c r="AE349" s="23"/>
      <c r="AG349" s="23"/>
      <c r="AN349" s="22"/>
      <c r="AO349" s="23"/>
      <c r="AQ349" s="23"/>
      <c r="AS349" s="23"/>
    </row>
    <row r="350" spans="5:45" x14ac:dyDescent="0.3">
      <c r="E350" s="15"/>
      <c r="H350" s="15"/>
      <c r="K350" s="15"/>
      <c r="P350" s="9"/>
      <c r="Q350" s="18"/>
      <c r="T350" s="18"/>
      <c r="W350" s="18"/>
      <c r="AB350" s="22"/>
      <c r="AC350" s="23"/>
      <c r="AE350" s="23"/>
      <c r="AG350" s="23"/>
      <c r="AN350" s="22"/>
      <c r="AO350" s="23"/>
      <c r="AQ350" s="23"/>
      <c r="AS350" s="23"/>
    </row>
    <row r="351" spans="5:45" x14ac:dyDescent="0.3">
      <c r="E351" s="15"/>
      <c r="H351" s="15"/>
      <c r="K351" s="15"/>
      <c r="P351" s="9"/>
      <c r="Q351" s="18"/>
      <c r="T351" s="18"/>
      <c r="W351" s="18"/>
      <c r="AB351" s="22"/>
      <c r="AC351" s="23"/>
      <c r="AE351" s="23"/>
      <c r="AG351" s="23"/>
      <c r="AN351" s="22"/>
      <c r="AO351" s="23"/>
      <c r="AQ351" s="23"/>
      <c r="AS351" s="23"/>
    </row>
    <row r="352" spans="5:45" x14ac:dyDescent="0.3">
      <c r="E352" s="15"/>
      <c r="H352" s="15"/>
      <c r="K352" s="15"/>
      <c r="P352" s="9"/>
      <c r="Q352" s="18"/>
      <c r="T352" s="18"/>
      <c r="W352" s="18"/>
      <c r="AB352" s="22"/>
      <c r="AC352" s="23"/>
      <c r="AE352" s="23"/>
      <c r="AG352" s="23"/>
      <c r="AN352" s="22"/>
      <c r="AO352" s="23"/>
      <c r="AQ352" s="23"/>
      <c r="AS352" s="23"/>
    </row>
    <row r="353" spans="5:45" x14ac:dyDescent="0.3">
      <c r="E353" s="15"/>
      <c r="H353" s="15"/>
      <c r="K353" s="15"/>
      <c r="P353" s="9"/>
      <c r="Q353" s="18"/>
      <c r="T353" s="18"/>
      <c r="W353" s="18"/>
      <c r="AB353" s="22"/>
      <c r="AC353" s="23"/>
      <c r="AE353" s="23"/>
      <c r="AG353" s="23"/>
      <c r="AN353" s="22"/>
      <c r="AO353" s="23"/>
      <c r="AQ353" s="23"/>
      <c r="AS353" s="23"/>
    </row>
    <row r="354" spans="5:45" x14ac:dyDescent="0.3">
      <c r="E354" s="15"/>
      <c r="H354" s="15"/>
      <c r="K354" s="15"/>
      <c r="P354" s="9"/>
      <c r="Q354" s="18"/>
      <c r="T354" s="18"/>
      <c r="W354" s="18"/>
      <c r="AB354" s="22"/>
      <c r="AC354" s="23"/>
      <c r="AE354" s="23"/>
      <c r="AG354" s="23"/>
      <c r="AN354" s="22"/>
      <c r="AO354" s="23"/>
      <c r="AQ354" s="23"/>
      <c r="AS354" s="23"/>
    </row>
    <row r="355" spans="5:45" x14ac:dyDescent="0.3">
      <c r="E355" s="15"/>
      <c r="H355" s="15"/>
      <c r="K355" s="15"/>
      <c r="P355" s="9"/>
      <c r="Q355" s="18"/>
      <c r="T355" s="18"/>
      <c r="W355" s="18"/>
      <c r="AB355" s="22"/>
      <c r="AC355" s="23"/>
      <c r="AE355" s="23"/>
      <c r="AG355" s="23"/>
      <c r="AN355" s="22"/>
      <c r="AO355" s="23"/>
      <c r="AQ355" s="23"/>
      <c r="AS355" s="23"/>
    </row>
    <row r="356" spans="5:45" x14ac:dyDescent="0.3">
      <c r="E356" s="15"/>
      <c r="H356" s="15"/>
      <c r="K356" s="15"/>
      <c r="P356" s="9"/>
      <c r="Q356" s="18"/>
      <c r="T356" s="18"/>
      <c r="W356" s="18"/>
      <c r="AB356" s="22"/>
      <c r="AC356" s="23"/>
      <c r="AE356" s="23"/>
      <c r="AG356" s="23"/>
      <c r="AN356" s="22"/>
      <c r="AO356" s="23"/>
      <c r="AQ356" s="23"/>
      <c r="AS356" s="23"/>
    </row>
    <row r="357" spans="5:45" x14ac:dyDescent="0.3">
      <c r="E357" s="15"/>
      <c r="H357" s="15"/>
      <c r="K357" s="15"/>
      <c r="P357" s="9"/>
      <c r="Q357" s="18"/>
      <c r="T357" s="18"/>
      <c r="W357" s="18"/>
      <c r="AB357" s="22"/>
      <c r="AC357" s="23"/>
      <c r="AE357" s="23"/>
      <c r="AG357" s="23"/>
      <c r="AN357" s="22"/>
      <c r="AO357" s="23"/>
      <c r="AQ357" s="23"/>
      <c r="AS357" s="23"/>
    </row>
    <row r="358" spans="5:45" x14ac:dyDescent="0.3">
      <c r="E358" s="15"/>
      <c r="H358" s="15"/>
      <c r="K358" s="15"/>
      <c r="P358" s="9"/>
      <c r="Q358" s="18"/>
      <c r="T358" s="18"/>
      <c r="W358" s="18"/>
      <c r="AB358" s="22"/>
      <c r="AC358" s="23"/>
      <c r="AE358" s="23"/>
      <c r="AG358" s="23"/>
      <c r="AN358" s="22"/>
      <c r="AO358" s="23"/>
      <c r="AQ358" s="23"/>
      <c r="AS358" s="23"/>
    </row>
    <row r="359" spans="5:45" x14ac:dyDescent="0.3">
      <c r="E359" s="15"/>
      <c r="H359" s="15"/>
      <c r="K359" s="15"/>
      <c r="P359" s="9"/>
      <c r="Q359" s="18"/>
      <c r="T359" s="18"/>
      <c r="W359" s="18"/>
      <c r="AB359" s="22"/>
      <c r="AC359" s="23"/>
      <c r="AE359" s="23"/>
      <c r="AG359" s="23"/>
      <c r="AN359" s="22"/>
      <c r="AO359" s="23"/>
      <c r="AQ359" s="23"/>
      <c r="AS359" s="23"/>
    </row>
    <row r="360" spans="5:45" x14ac:dyDescent="0.3">
      <c r="E360" s="15"/>
      <c r="H360" s="15"/>
      <c r="K360" s="15"/>
      <c r="P360" s="9"/>
      <c r="Q360" s="18"/>
      <c r="T360" s="18"/>
      <c r="W360" s="18"/>
      <c r="AB360" s="22"/>
      <c r="AC360" s="23"/>
      <c r="AE360" s="23"/>
      <c r="AG360" s="23"/>
      <c r="AN360" s="22"/>
      <c r="AO360" s="23"/>
      <c r="AQ360" s="23"/>
      <c r="AS360" s="23"/>
    </row>
    <row r="361" spans="5:45" x14ac:dyDescent="0.3">
      <c r="E361" s="15"/>
      <c r="H361" s="15"/>
      <c r="K361" s="15"/>
      <c r="P361" s="9"/>
      <c r="Q361" s="18"/>
      <c r="T361" s="18"/>
      <c r="W361" s="18"/>
      <c r="AB361" s="22"/>
      <c r="AC361" s="23"/>
      <c r="AE361" s="23"/>
      <c r="AG361" s="23"/>
      <c r="AN361" s="22"/>
      <c r="AO361" s="23"/>
      <c r="AQ361" s="23"/>
      <c r="AS361" s="23"/>
    </row>
    <row r="362" spans="5:45" x14ac:dyDescent="0.3">
      <c r="E362" s="15"/>
      <c r="H362" s="15"/>
      <c r="K362" s="15"/>
      <c r="P362" s="9"/>
      <c r="Q362" s="18"/>
      <c r="T362" s="18"/>
      <c r="W362" s="18"/>
      <c r="AB362" s="22"/>
      <c r="AC362" s="23"/>
      <c r="AE362" s="23"/>
      <c r="AG362" s="23"/>
      <c r="AN362" s="22"/>
      <c r="AO362" s="23"/>
      <c r="AQ362" s="23"/>
      <c r="AS362" s="23"/>
    </row>
    <row r="363" spans="5:45" x14ac:dyDescent="0.3">
      <c r="E363" s="15"/>
      <c r="H363" s="15"/>
      <c r="K363" s="15"/>
      <c r="P363" s="9"/>
      <c r="Q363" s="18"/>
      <c r="T363" s="18"/>
      <c r="W363" s="18"/>
      <c r="AB363" s="22"/>
      <c r="AC363" s="23"/>
      <c r="AE363" s="23"/>
      <c r="AG363" s="23"/>
      <c r="AN363" s="22"/>
      <c r="AO363" s="23"/>
      <c r="AQ363" s="23"/>
      <c r="AS363" s="23"/>
    </row>
    <row r="364" spans="5:45" x14ac:dyDescent="0.3">
      <c r="E364" s="15"/>
      <c r="H364" s="15"/>
      <c r="K364" s="15"/>
      <c r="P364" s="9"/>
      <c r="Q364" s="18"/>
      <c r="T364" s="18"/>
      <c r="W364" s="18"/>
      <c r="AB364" s="22"/>
      <c r="AC364" s="23"/>
      <c r="AE364" s="23"/>
      <c r="AG364" s="23"/>
      <c r="AN364" s="22"/>
      <c r="AO364" s="23"/>
      <c r="AQ364" s="23"/>
      <c r="AS364" s="23"/>
    </row>
    <row r="365" spans="5:45" x14ac:dyDescent="0.3">
      <c r="E365" s="15"/>
      <c r="H365" s="15"/>
      <c r="K365" s="15"/>
      <c r="P365" s="9"/>
      <c r="Q365" s="18"/>
      <c r="T365" s="18"/>
      <c r="W365" s="18"/>
      <c r="AB365" s="22"/>
      <c r="AC365" s="23"/>
      <c r="AE365" s="23"/>
      <c r="AG365" s="23"/>
      <c r="AN365" s="22"/>
      <c r="AO365" s="23"/>
      <c r="AQ365" s="23"/>
      <c r="AS365" s="23"/>
    </row>
    <row r="366" spans="5:45" x14ac:dyDescent="0.3">
      <c r="E366" s="15"/>
      <c r="H366" s="15"/>
      <c r="K366" s="15"/>
      <c r="P366" s="9"/>
      <c r="Q366" s="18"/>
      <c r="T366" s="18"/>
      <c r="W366" s="18"/>
      <c r="AB366" s="22"/>
      <c r="AC366" s="23"/>
      <c r="AE366" s="23"/>
      <c r="AG366" s="23"/>
      <c r="AN366" s="22"/>
      <c r="AO366" s="23"/>
      <c r="AQ366" s="23"/>
      <c r="AS366" s="23"/>
    </row>
    <row r="367" spans="5:45" x14ac:dyDescent="0.3">
      <c r="E367" s="15"/>
      <c r="H367" s="15"/>
      <c r="K367" s="15"/>
      <c r="P367" s="9"/>
      <c r="Q367" s="18"/>
      <c r="T367" s="18"/>
      <c r="W367" s="18"/>
      <c r="AB367" s="22"/>
      <c r="AC367" s="23"/>
      <c r="AE367" s="23"/>
      <c r="AG367" s="23"/>
      <c r="AN367" s="22"/>
      <c r="AO367" s="23"/>
      <c r="AQ367" s="23"/>
      <c r="AS367" s="23"/>
    </row>
    <row r="368" spans="5:45" x14ac:dyDescent="0.3">
      <c r="E368" s="15"/>
      <c r="H368" s="15"/>
      <c r="K368" s="15"/>
      <c r="P368" s="9"/>
      <c r="Q368" s="18"/>
      <c r="T368" s="18"/>
      <c r="W368" s="18"/>
      <c r="AB368" s="22"/>
      <c r="AC368" s="23"/>
      <c r="AE368" s="23"/>
      <c r="AG368" s="23"/>
      <c r="AN368" s="22"/>
      <c r="AO368" s="23"/>
      <c r="AQ368" s="23"/>
      <c r="AS368" s="23"/>
    </row>
    <row r="369" spans="5:45" x14ac:dyDescent="0.3">
      <c r="E369" s="15"/>
      <c r="H369" s="15"/>
      <c r="K369" s="15"/>
      <c r="P369" s="9"/>
      <c r="Q369" s="18"/>
      <c r="T369" s="18"/>
      <c r="W369" s="18"/>
      <c r="AB369" s="22"/>
      <c r="AC369" s="23"/>
      <c r="AE369" s="23"/>
      <c r="AG369" s="23"/>
      <c r="AN369" s="22"/>
      <c r="AO369" s="23"/>
      <c r="AQ369" s="23"/>
      <c r="AS369" s="23"/>
    </row>
    <row r="370" spans="5:45" x14ac:dyDescent="0.3">
      <c r="E370" s="15"/>
      <c r="H370" s="15"/>
      <c r="K370" s="15"/>
      <c r="P370" s="9"/>
      <c r="Q370" s="18"/>
      <c r="T370" s="18"/>
      <c r="W370" s="18"/>
      <c r="AB370" s="22"/>
      <c r="AC370" s="23"/>
      <c r="AE370" s="23"/>
      <c r="AG370" s="23"/>
      <c r="AN370" s="22"/>
      <c r="AO370" s="23"/>
      <c r="AQ370" s="23"/>
      <c r="AS370" s="23"/>
    </row>
    <row r="371" spans="5:45" x14ac:dyDescent="0.3">
      <c r="E371" s="15"/>
      <c r="H371" s="15"/>
      <c r="K371" s="15"/>
      <c r="P371" s="9"/>
      <c r="Q371" s="18"/>
      <c r="T371" s="18"/>
      <c r="W371" s="18"/>
      <c r="AB371" s="22"/>
      <c r="AC371" s="23"/>
      <c r="AE371" s="23"/>
      <c r="AG371" s="23"/>
      <c r="AN371" s="22"/>
      <c r="AO371" s="23"/>
      <c r="AQ371" s="23"/>
      <c r="AS371" s="23"/>
    </row>
    <row r="372" spans="5:45" x14ac:dyDescent="0.3">
      <c r="E372" s="15"/>
      <c r="H372" s="15"/>
      <c r="K372" s="15"/>
      <c r="P372" s="9"/>
      <c r="Q372" s="18"/>
      <c r="T372" s="18"/>
      <c r="W372" s="18"/>
      <c r="AB372" s="22"/>
      <c r="AC372" s="23"/>
      <c r="AE372" s="23"/>
      <c r="AG372" s="23"/>
      <c r="AN372" s="22"/>
      <c r="AO372" s="23"/>
      <c r="AQ372" s="23"/>
      <c r="AS372" s="23"/>
    </row>
    <row r="373" spans="5:45" x14ac:dyDescent="0.3">
      <c r="E373" s="15"/>
      <c r="H373" s="15"/>
      <c r="K373" s="15"/>
      <c r="P373" s="9"/>
      <c r="Q373" s="18"/>
      <c r="T373" s="18"/>
      <c r="W373" s="18"/>
      <c r="AB373" s="22"/>
      <c r="AC373" s="23"/>
      <c r="AE373" s="23"/>
      <c r="AG373" s="23"/>
      <c r="AN373" s="22"/>
      <c r="AO373" s="23"/>
      <c r="AQ373" s="23"/>
      <c r="AS373" s="23"/>
    </row>
    <row r="374" spans="5:45" x14ac:dyDescent="0.3">
      <c r="E374" s="15"/>
      <c r="H374" s="15"/>
      <c r="K374" s="15"/>
      <c r="P374" s="9"/>
      <c r="Q374" s="18"/>
      <c r="T374" s="18"/>
      <c r="W374" s="18"/>
      <c r="AB374" s="22"/>
      <c r="AC374" s="23"/>
      <c r="AE374" s="23"/>
      <c r="AG374" s="23"/>
      <c r="AN374" s="22"/>
      <c r="AO374" s="23"/>
      <c r="AQ374" s="23"/>
      <c r="AS374" s="23"/>
    </row>
    <row r="375" spans="5:45" x14ac:dyDescent="0.3">
      <c r="E375" s="15"/>
      <c r="H375" s="15"/>
      <c r="K375" s="15"/>
      <c r="P375" s="9"/>
      <c r="Q375" s="18"/>
      <c r="T375" s="18"/>
      <c r="W375" s="18"/>
      <c r="AB375" s="22"/>
      <c r="AC375" s="23"/>
      <c r="AE375" s="23"/>
      <c r="AG375" s="23"/>
      <c r="AN375" s="22"/>
      <c r="AO375" s="23"/>
      <c r="AQ375" s="23"/>
      <c r="AS375" s="23"/>
    </row>
    <row r="376" spans="5:45" x14ac:dyDescent="0.3">
      <c r="E376" s="15"/>
      <c r="H376" s="15"/>
      <c r="K376" s="15"/>
      <c r="P376" s="9"/>
      <c r="Q376" s="18"/>
      <c r="T376" s="18"/>
      <c r="W376" s="18"/>
      <c r="AB376" s="22"/>
      <c r="AC376" s="23"/>
      <c r="AE376" s="23"/>
      <c r="AG376" s="23"/>
      <c r="AN376" s="22"/>
      <c r="AO376" s="23"/>
      <c r="AQ376" s="23"/>
      <c r="AS376" s="23"/>
    </row>
    <row r="377" spans="5:45" x14ac:dyDescent="0.3">
      <c r="E377" s="15"/>
      <c r="H377" s="15"/>
      <c r="K377" s="15"/>
      <c r="P377" s="9"/>
      <c r="Q377" s="18"/>
      <c r="T377" s="18"/>
      <c r="W377" s="18"/>
      <c r="AB377" s="22"/>
      <c r="AC377" s="23"/>
      <c r="AE377" s="23"/>
      <c r="AG377" s="23"/>
      <c r="AN377" s="22"/>
      <c r="AO377" s="23"/>
      <c r="AQ377" s="23"/>
      <c r="AS377" s="23"/>
    </row>
    <row r="378" spans="5:45" x14ac:dyDescent="0.3">
      <c r="E378" s="15"/>
      <c r="H378" s="15"/>
      <c r="K378" s="15"/>
      <c r="P378" s="9"/>
      <c r="Q378" s="18"/>
      <c r="T378" s="18"/>
      <c r="W378" s="18"/>
      <c r="AB378" s="22"/>
      <c r="AC378" s="23"/>
      <c r="AE378" s="23"/>
      <c r="AG378" s="23"/>
      <c r="AN378" s="22"/>
      <c r="AO378" s="23"/>
      <c r="AQ378" s="23"/>
      <c r="AS378" s="23"/>
    </row>
    <row r="379" spans="5:45" x14ac:dyDescent="0.3">
      <c r="E379" s="15"/>
      <c r="H379" s="15"/>
      <c r="K379" s="15"/>
      <c r="P379" s="9"/>
      <c r="Q379" s="18"/>
      <c r="T379" s="18"/>
      <c r="W379" s="18"/>
      <c r="AB379" s="22"/>
      <c r="AC379" s="23"/>
      <c r="AE379" s="23"/>
      <c r="AG379" s="23"/>
      <c r="AN379" s="22"/>
      <c r="AO379" s="23"/>
      <c r="AQ379" s="23"/>
      <c r="AS379" s="23"/>
    </row>
    <row r="380" spans="5:45" x14ac:dyDescent="0.3">
      <c r="E380" s="15"/>
      <c r="H380" s="15"/>
      <c r="K380" s="15"/>
      <c r="P380" s="9"/>
      <c r="Q380" s="18"/>
      <c r="T380" s="18"/>
      <c r="W380" s="18"/>
      <c r="AB380" s="22"/>
      <c r="AC380" s="23"/>
      <c r="AE380" s="23"/>
      <c r="AG380" s="23"/>
      <c r="AN380" s="22"/>
      <c r="AO380" s="23"/>
      <c r="AQ380" s="23"/>
      <c r="AS380" s="23"/>
    </row>
    <row r="381" spans="5:45" x14ac:dyDescent="0.3">
      <c r="E381" s="15"/>
      <c r="H381" s="15"/>
      <c r="K381" s="15"/>
      <c r="P381" s="9"/>
      <c r="Q381" s="18"/>
      <c r="T381" s="18"/>
      <c r="W381" s="18"/>
      <c r="AB381" s="22"/>
      <c r="AC381" s="23"/>
      <c r="AE381" s="23"/>
      <c r="AG381" s="23"/>
      <c r="AN381" s="22"/>
      <c r="AO381" s="23"/>
      <c r="AQ381" s="23"/>
      <c r="AS381" s="23"/>
    </row>
    <row r="382" spans="5:45" x14ac:dyDescent="0.3">
      <c r="E382" s="15"/>
      <c r="H382" s="15"/>
      <c r="K382" s="15"/>
      <c r="P382" s="9"/>
      <c r="Q382" s="18"/>
      <c r="T382" s="18"/>
      <c r="W382" s="18"/>
      <c r="AB382" s="22"/>
      <c r="AC382" s="23"/>
      <c r="AE382" s="23"/>
      <c r="AG382" s="23"/>
      <c r="AN382" s="22"/>
      <c r="AO382" s="23"/>
      <c r="AQ382" s="23"/>
      <c r="AS382" s="23"/>
    </row>
    <row r="383" spans="5:45" x14ac:dyDescent="0.3">
      <c r="E383" s="15"/>
      <c r="H383" s="15"/>
      <c r="K383" s="15"/>
      <c r="P383" s="9"/>
      <c r="Q383" s="18"/>
      <c r="T383" s="18"/>
      <c r="W383" s="18"/>
      <c r="AB383" s="22"/>
      <c r="AC383" s="23"/>
      <c r="AE383" s="23"/>
      <c r="AG383" s="23"/>
      <c r="AN383" s="22"/>
      <c r="AO383" s="23"/>
      <c r="AQ383" s="23"/>
      <c r="AS383" s="23"/>
    </row>
    <row r="384" spans="5:45" x14ac:dyDescent="0.3">
      <c r="E384" s="15"/>
      <c r="H384" s="15"/>
      <c r="K384" s="15"/>
      <c r="P384" s="9"/>
      <c r="Q384" s="18"/>
      <c r="T384" s="18"/>
      <c r="W384" s="18"/>
      <c r="AB384" s="22"/>
      <c r="AC384" s="23"/>
      <c r="AE384" s="23"/>
      <c r="AG384" s="23"/>
      <c r="AN384" s="22"/>
      <c r="AO384" s="23"/>
      <c r="AQ384" s="23"/>
      <c r="AS384" s="23"/>
    </row>
    <row r="385" spans="5:45" x14ac:dyDescent="0.3">
      <c r="E385" s="15"/>
      <c r="H385" s="15"/>
      <c r="K385" s="15"/>
      <c r="P385" s="9"/>
      <c r="Q385" s="18"/>
      <c r="T385" s="18"/>
      <c r="W385" s="18"/>
      <c r="AB385" s="22"/>
      <c r="AC385" s="23"/>
      <c r="AE385" s="23"/>
      <c r="AG385" s="23"/>
      <c r="AN385" s="22"/>
      <c r="AO385" s="23"/>
      <c r="AQ385" s="23"/>
      <c r="AS385" s="23"/>
    </row>
    <row r="386" spans="5:45" x14ac:dyDescent="0.3">
      <c r="E386" s="15"/>
      <c r="H386" s="15"/>
      <c r="K386" s="15"/>
      <c r="P386" s="9"/>
      <c r="Q386" s="18"/>
      <c r="T386" s="18"/>
      <c r="W386" s="18"/>
      <c r="AB386" s="22"/>
      <c r="AC386" s="23"/>
      <c r="AE386" s="23"/>
      <c r="AG386" s="23"/>
      <c r="AN386" s="22"/>
      <c r="AO386" s="23"/>
      <c r="AQ386" s="23"/>
      <c r="AS386" s="23"/>
    </row>
    <row r="387" spans="5:45" x14ac:dyDescent="0.3">
      <c r="E387" s="15"/>
      <c r="H387" s="15"/>
      <c r="K387" s="15"/>
      <c r="P387" s="9"/>
      <c r="Q387" s="18"/>
      <c r="T387" s="18"/>
      <c r="W387" s="18"/>
      <c r="AB387" s="22"/>
      <c r="AC387" s="23"/>
      <c r="AE387" s="23"/>
      <c r="AG387" s="23"/>
      <c r="AN387" s="22"/>
      <c r="AO387" s="23"/>
      <c r="AQ387" s="23"/>
      <c r="AS387" s="23"/>
    </row>
    <row r="388" spans="5:45" x14ac:dyDescent="0.3">
      <c r="E388" s="15"/>
      <c r="H388" s="15"/>
      <c r="K388" s="15"/>
      <c r="P388" s="9"/>
      <c r="Q388" s="18"/>
      <c r="T388" s="18"/>
      <c r="W388" s="18"/>
      <c r="AB388" s="22"/>
      <c r="AC388" s="23"/>
      <c r="AE388" s="23"/>
      <c r="AG388" s="23"/>
      <c r="AN388" s="22"/>
      <c r="AO388" s="23"/>
      <c r="AQ388" s="23"/>
      <c r="AS388" s="23"/>
    </row>
    <row r="389" spans="5:45" x14ac:dyDescent="0.3">
      <c r="E389" s="15"/>
      <c r="H389" s="15"/>
      <c r="K389" s="15"/>
      <c r="P389" s="9"/>
      <c r="Q389" s="18"/>
      <c r="T389" s="18"/>
      <c r="W389" s="18"/>
      <c r="AB389" s="22"/>
      <c r="AC389" s="23"/>
      <c r="AE389" s="23"/>
      <c r="AG389" s="23"/>
      <c r="AN389" s="22"/>
      <c r="AO389" s="23"/>
      <c r="AQ389" s="23"/>
      <c r="AS389" s="23"/>
    </row>
    <row r="390" spans="5:45" x14ac:dyDescent="0.3">
      <c r="E390" s="15"/>
      <c r="H390" s="15"/>
      <c r="K390" s="15"/>
      <c r="P390" s="9"/>
      <c r="Q390" s="18"/>
      <c r="T390" s="18"/>
      <c r="W390" s="18"/>
      <c r="AB390" s="22"/>
      <c r="AC390" s="23"/>
      <c r="AE390" s="23"/>
      <c r="AG390" s="23"/>
      <c r="AN390" s="22"/>
      <c r="AO390" s="23"/>
      <c r="AQ390" s="23"/>
      <c r="AS390" s="23"/>
    </row>
    <row r="391" spans="5:45" x14ac:dyDescent="0.3">
      <c r="E391" s="15"/>
      <c r="H391" s="15"/>
      <c r="K391" s="15"/>
      <c r="P391" s="9"/>
      <c r="Q391" s="18"/>
      <c r="T391" s="18"/>
      <c r="W391" s="18"/>
      <c r="AB391" s="22"/>
      <c r="AC391" s="23"/>
      <c r="AE391" s="23"/>
      <c r="AG391" s="23"/>
      <c r="AN391" s="22"/>
      <c r="AO391" s="23"/>
      <c r="AQ391" s="23"/>
      <c r="AS391" s="23"/>
    </row>
    <row r="392" spans="5:45" x14ac:dyDescent="0.3">
      <c r="E392" s="15"/>
      <c r="H392" s="15"/>
      <c r="K392" s="15"/>
      <c r="P392" s="9"/>
      <c r="Q392" s="18"/>
      <c r="T392" s="18"/>
      <c r="W392" s="18"/>
      <c r="AB392" s="22"/>
      <c r="AC392" s="23"/>
      <c r="AE392" s="23"/>
      <c r="AG392" s="23"/>
      <c r="AN392" s="22"/>
      <c r="AO392" s="23"/>
      <c r="AQ392" s="23"/>
      <c r="AS392" s="23"/>
    </row>
    <row r="393" spans="5:45" x14ac:dyDescent="0.3">
      <c r="E393" s="15"/>
      <c r="H393" s="15"/>
      <c r="K393" s="15"/>
      <c r="P393" s="9"/>
      <c r="Q393" s="18"/>
      <c r="T393" s="18"/>
      <c r="W393" s="18"/>
      <c r="AB393" s="22"/>
      <c r="AC393" s="23"/>
      <c r="AE393" s="23"/>
      <c r="AG393" s="23"/>
      <c r="AN393" s="22"/>
      <c r="AO393" s="23"/>
      <c r="AQ393" s="23"/>
      <c r="AS393" s="23"/>
    </row>
    <row r="394" spans="5:45" x14ac:dyDescent="0.3">
      <c r="E394" s="15"/>
      <c r="H394" s="15"/>
      <c r="K394" s="15"/>
      <c r="P394" s="9"/>
      <c r="Q394" s="18"/>
      <c r="T394" s="18"/>
      <c r="W394" s="18"/>
      <c r="AB394" s="22"/>
      <c r="AC394" s="23"/>
      <c r="AE394" s="23"/>
      <c r="AG394" s="23"/>
      <c r="AN394" s="22"/>
      <c r="AO394" s="23"/>
      <c r="AQ394" s="23"/>
      <c r="AS394" s="23"/>
    </row>
    <row r="395" spans="5:45" x14ac:dyDescent="0.3">
      <c r="E395" s="15"/>
      <c r="H395" s="15"/>
      <c r="K395" s="15"/>
      <c r="P395" s="9"/>
      <c r="Q395" s="18"/>
      <c r="T395" s="18"/>
      <c r="W395" s="18"/>
      <c r="AB395" s="22"/>
      <c r="AC395" s="23"/>
      <c r="AE395" s="23"/>
      <c r="AG395" s="23"/>
      <c r="AN395" s="22"/>
      <c r="AO395" s="23"/>
      <c r="AQ395" s="23"/>
      <c r="AS395" s="23"/>
    </row>
    <row r="396" spans="5:45" x14ac:dyDescent="0.3">
      <c r="E396" s="15"/>
      <c r="H396" s="15"/>
      <c r="K396" s="15"/>
      <c r="P396" s="9"/>
      <c r="Q396" s="18"/>
      <c r="T396" s="18"/>
      <c r="W396" s="18"/>
      <c r="AB396" s="22"/>
      <c r="AC396" s="23"/>
      <c r="AE396" s="23"/>
      <c r="AG396" s="23"/>
      <c r="AN396" s="22"/>
      <c r="AO396" s="23"/>
      <c r="AQ396" s="23"/>
      <c r="AS396" s="23"/>
    </row>
    <row r="397" spans="5:45" x14ac:dyDescent="0.3">
      <c r="E397" s="15"/>
      <c r="H397" s="15"/>
      <c r="K397" s="15"/>
      <c r="P397" s="9"/>
      <c r="Q397" s="18"/>
      <c r="T397" s="18"/>
      <c r="W397" s="18"/>
      <c r="AB397" s="22"/>
      <c r="AC397" s="23"/>
      <c r="AE397" s="23"/>
      <c r="AG397" s="23"/>
      <c r="AN397" s="22"/>
      <c r="AO397" s="23"/>
      <c r="AQ397" s="23"/>
      <c r="AS397" s="23"/>
    </row>
    <row r="398" spans="5:45" x14ac:dyDescent="0.3">
      <c r="E398" s="15"/>
      <c r="H398" s="15"/>
      <c r="K398" s="15"/>
      <c r="P398" s="9"/>
      <c r="Q398" s="18"/>
      <c r="T398" s="18"/>
      <c r="W398" s="18"/>
      <c r="AB398" s="22"/>
      <c r="AC398" s="23"/>
      <c r="AE398" s="23"/>
      <c r="AG398" s="23"/>
      <c r="AN398" s="22"/>
      <c r="AO398" s="23"/>
      <c r="AQ398" s="23"/>
      <c r="AS398" s="23"/>
    </row>
    <row r="399" spans="5:45" x14ac:dyDescent="0.3">
      <c r="E399" s="15"/>
      <c r="H399" s="15"/>
      <c r="K399" s="15"/>
      <c r="P399" s="9"/>
      <c r="Q399" s="18"/>
      <c r="T399" s="18"/>
      <c r="W399" s="18"/>
      <c r="AB399" s="22"/>
      <c r="AC399" s="23"/>
      <c r="AE399" s="23"/>
      <c r="AG399" s="23"/>
      <c r="AN399" s="22"/>
      <c r="AO399" s="23"/>
      <c r="AQ399" s="23"/>
      <c r="AS399" s="23"/>
    </row>
    <row r="400" spans="5:45" x14ac:dyDescent="0.3">
      <c r="E400" s="15"/>
      <c r="H400" s="15"/>
      <c r="K400" s="15"/>
      <c r="P400" s="9"/>
      <c r="Q400" s="18"/>
      <c r="T400" s="18"/>
      <c r="W400" s="18"/>
      <c r="AB400" s="22"/>
      <c r="AC400" s="23"/>
      <c r="AE400" s="23"/>
      <c r="AG400" s="23"/>
      <c r="AN400" s="22"/>
      <c r="AO400" s="23"/>
      <c r="AQ400" s="23"/>
      <c r="AS400" s="23"/>
    </row>
    <row r="401" spans="5:45" x14ac:dyDescent="0.3">
      <c r="E401" s="15"/>
      <c r="H401" s="15"/>
      <c r="K401" s="15"/>
      <c r="P401" s="9"/>
      <c r="Q401" s="18"/>
      <c r="T401" s="18"/>
      <c r="W401" s="18"/>
      <c r="AB401" s="22"/>
      <c r="AC401" s="23"/>
      <c r="AE401" s="23"/>
      <c r="AG401" s="23"/>
      <c r="AN401" s="22"/>
      <c r="AO401" s="23"/>
      <c r="AQ401" s="23"/>
      <c r="AS401" s="23"/>
    </row>
    <row r="402" spans="5:45" x14ac:dyDescent="0.3">
      <c r="E402" s="15"/>
      <c r="H402" s="15"/>
      <c r="K402" s="15"/>
      <c r="P402" s="9"/>
      <c r="Q402" s="18"/>
      <c r="T402" s="18"/>
      <c r="W402" s="18"/>
      <c r="AB402" s="22"/>
      <c r="AC402" s="23"/>
      <c r="AE402" s="23"/>
      <c r="AG402" s="23"/>
      <c r="AN402" s="22"/>
      <c r="AO402" s="23"/>
      <c r="AQ402" s="23"/>
      <c r="AS402" s="23"/>
    </row>
    <row r="403" spans="5:45" x14ac:dyDescent="0.3">
      <c r="E403" s="15"/>
      <c r="H403" s="15"/>
      <c r="K403" s="15"/>
      <c r="P403" s="9"/>
      <c r="Q403" s="18"/>
      <c r="T403" s="18"/>
      <c r="W403" s="18"/>
      <c r="AB403" s="22"/>
      <c r="AC403" s="23"/>
      <c r="AE403" s="23"/>
      <c r="AG403" s="23"/>
      <c r="AN403" s="22"/>
      <c r="AO403" s="23"/>
      <c r="AQ403" s="23"/>
      <c r="AS403" s="23"/>
    </row>
    <row r="404" spans="5:45" x14ac:dyDescent="0.3">
      <c r="E404" s="15"/>
      <c r="H404" s="15"/>
      <c r="K404" s="15"/>
      <c r="P404" s="9"/>
      <c r="Q404" s="18"/>
      <c r="T404" s="18"/>
      <c r="W404" s="18"/>
      <c r="AB404" s="22"/>
      <c r="AC404" s="23"/>
      <c r="AE404" s="23"/>
      <c r="AG404" s="23"/>
      <c r="AN404" s="22"/>
      <c r="AO404" s="23"/>
      <c r="AQ404" s="23"/>
      <c r="AS404" s="23"/>
    </row>
    <row r="405" spans="5:45" x14ac:dyDescent="0.3">
      <c r="E405" s="15"/>
      <c r="H405" s="15"/>
      <c r="K405" s="15"/>
      <c r="P405" s="9"/>
      <c r="Q405" s="18"/>
      <c r="T405" s="18"/>
      <c r="W405" s="18"/>
      <c r="AB405" s="22"/>
      <c r="AC405" s="23"/>
      <c r="AE405" s="23"/>
      <c r="AG405" s="23"/>
      <c r="AN405" s="22"/>
      <c r="AO405" s="23"/>
      <c r="AQ405" s="23"/>
      <c r="AS405" s="23"/>
    </row>
    <row r="406" spans="5:45" x14ac:dyDescent="0.3">
      <c r="E406" s="15"/>
      <c r="H406" s="15"/>
      <c r="K406" s="15"/>
      <c r="P406" s="9"/>
      <c r="Q406" s="18"/>
      <c r="T406" s="18"/>
      <c r="W406" s="18"/>
      <c r="AB406" s="22"/>
      <c r="AC406" s="23"/>
      <c r="AE406" s="23"/>
      <c r="AG406" s="23"/>
      <c r="AN406" s="22"/>
      <c r="AO406" s="23"/>
      <c r="AQ406" s="23"/>
      <c r="AS406" s="23"/>
    </row>
    <row r="407" spans="5:45" x14ac:dyDescent="0.3">
      <c r="E407" s="15"/>
      <c r="H407" s="15"/>
      <c r="K407" s="15"/>
      <c r="P407" s="9"/>
      <c r="Q407" s="18"/>
      <c r="T407" s="18"/>
      <c r="W407" s="18"/>
      <c r="AB407" s="22"/>
      <c r="AC407" s="23"/>
      <c r="AE407" s="23"/>
      <c r="AG407" s="23"/>
      <c r="AN407" s="22"/>
      <c r="AO407" s="23"/>
      <c r="AQ407" s="23"/>
      <c r="AS407" s="23"/>
    </row>
    <row r="408" spans="5:45" x14ac:dyDescent="0.3">
      <c r="E408" s="15"/>
      <c r="H408" s="15"/>
      <c r="K408" s="15"/>
      <c r="P408" s="9"/>
      <c r="Q408" s="18"/>
      <c r="T408" s="18"/>
      <c r="W408" s="18"/>
      <c r="AB408" s="22"/>
      <c r="AC408" s="23"/>
      <c r="AE408" s="23"/>
      <c r="AG408" s="23"/>
      <c r="AN408" s="22"/>
      <c r="AO408" s="23"/>
      <c r="AQ408" s="23"/>
      <c r="AS408" s="23"/>
    </row>
    <row r="409" spans="5:45" x14ac:dyDescent="0.3">
      <c r="E409" s="15"/>
      <c r="H409" s="15"/>
      <c r="K409" s="15"/>
      <c r="P409" s="9"/>
      <c r="Q409" s="18"/>
      <c r="T409" s="18"/>
      <c r="W409" s="18"/>
      <c r="AB409" s="22"/>
      <c r="AC409" s="23"/>
      <c r="AE409" s="23"/>
      <c r="AG409" s="23"/>
      <c r="AN409" s="22"/>
      <c r="AO409" s="23"/>
      <c r="AQ409" s="23"/>
      <c r="AS409" s="23"/>
    </row>
    <row r="410" spans="5:45" x14ac:dyDescent="0.3">
      <c r="E410" s="15"/>
      <c r="H410" s="15"/>
      <c r="K410" s="15"/>
      <c r="P410" s="9"/>
      <c r="Q410" s="18"/>
      <c r="T410" s="18"/>
      <c r="W410" s="18"/>
      <c r="AB410" s="22"/>
      <c r="AC410" s="23"/>
      <c r="AE410" s="23"/>
      <c r="AG410" s="23"/>
      <c r="AN410" s="22"/>
      <c r="AO410" s="23"/>
      <c r="AQ410" s="23"/>
      <c r="AS410" s="23"/>
    </row>
    <row r="411" spans="5:45" x14ac:dyDescent="0.3">
      <c r="E411" s="15"/>
      <c r="H411" s="15"/>
      <c r="K411" s="15"/>
      <c r="P411" s="9"/>
      <c r="Q411" s="18"/>
      <c r="T411" s="18"/>
      <c r="W411" s="18"/>
      <c r="AB411" s="22"/>
      <c r="AC411" s="23"/>
      <c r="AE411" s="23"/>
      <c r="AG411" s="23"/>
      <c r="AN411" s="22"/>
      <c r="AO411" s="23"/>
      <c r="AQ411" s="23"/>
      <c r="AS411" s="23"/>
    </row>
    <row r="412" spans="5:45" x14ac:dyDescent="0.3">
      <c r="E412" s="15"/>
      <c r="H412" s="15"/>
      <c r="K412" s="15"/>
      <c r="P412" s="9"/>
      <c r="Q412" s="18"/>
      <c r="T412" s="18"/>
      <c r="W412" s="18"/>
      <c r="AB412" s="22"/>
      <c r="AC412" s="23"/>
      <c r="AE412" s="23"/>
      <c r="AG412" s="23"/>
      <c r="AN412" s="22"/>
      <c r="AO412" s="23"/>
      <c r="AQ412" s="23"/>
      <c r="AS412" s="23"/>
    </row>
    <row r="413" spans="5:45" x14ac:dyDescent="0.3">
      <c r="E413" s="15"/>
      <c r="H413" s="15"/>
      <c r="K413" s="15"/>
      <c r="P413" s="9"/>
      <c r="Q413" s="18"/>
      <c r="T413" s="18"/>
      <c r="W413" s="18"/>
      <c r="AB413" s="22"/>
      <c r="AC413" s="23"/>
      <c r="AE413" s="23"/>
      <c r="AG413" s="23"/>
      <c r="AN413" s="22"/>
      <c r="AO413" s="23"/>
      <c r="AQ413" s="23"/>
      <c r="AS413" s="23"/>
    </row>
    <row r="414" spans="5:45" x14ac:dyDescent="0.3">
      <c r="E414" s="15"/>
      <c r="H414" s="15"/>
      <c r="K414" s="15"/>
      <c r="P414" s="9"/>
      <c r="Q414" s="18"/>
      <c r="T414" s="18"/>
      <c r="W414" s="18"/>
      <c r="AB414" s="22"/>
      <c r="AC414" s="23"/>
      <c r="AE414" s="23"/>
      <c r="AG414" s="23"/>
      <c r="AN414" s="22"/>
      <c r="AO414" s="23"/>
      <c r="AQ414" s="23"/>
      <c r="AS414" s="23"/>
    </row>
    <row r="415" spans="5:45" x14ac:dyDescent="0.3">
      <c r="E415" s="15"/>
      <c r="H415" s="15"/>
      <c r="K415" s="15"/>
      <c r="P415" s="9"/>
      <c r="Q415" s="18"/>
      <c r="T415" s="18"/>
      <c r="W415" s="18"/>
      <c r="AB415" s="22"/>
      <c r="AC415" s="23"/>
      <c r="AE415" s="23"/>
      <c r="AG415" s="23"/>
      <c r="AN415" s="22"/>
      <c r="AO415" s="23"/>
      <c r="AQ415" s="23"/>
      <c r="AS415" s="23"/>
    </row>
    <row r="416" spans="5:45" x14ac:dyDescent="0.3">
      <c r="E416" s="15"/>
      <c r="H416" s="15"/>
      <c r="K416" s="15"/>
      <c r="P416" s="9"/>
      <c r="Q416" s="18"/>
      <c r="T416" s="18"/>
      <c r="W416" s="18"/>
      <c r="AB416" s="22"/>
      <c r="AC416" s="23"/>
      <c r="AE416" s="23"/>
      <c r="AG416" s="23"/>
      <c r="AN416" s="22"/>
      <c r="AO416" s="23"/>
      <c r="AQ416" s="23"/>
      <c r="AS416" s="23"/>
    </row>
    <row r="417" spans="5:45" x14ac:dyDescent="0.3">
      <c r="E417" s="15"/>
      <c r="H417" s="15"/>
      <c r="K417" s="15"/>
      <c r="P417" s="9"/>
      <c r="Q417" s="18"/>
      <c r="T417" s="18"/>
      <c r="W417" s="18"/>
      <c r="AB417" s="22"/>
      <c r="AC417" s="23"/>
      <c r="AE417" s="23"/>
      <c r="AG417" s="23"/>
      <c r="AN417" s="22"/>
      <c r="AO417" s="23"/>
      <c r="AQ417" s="23"/>
      <c r="AS417" s="23"/>
    </row>
    <row r="418" spans="5:45" x14ac:dyDescent="0.3">
      <c r="E418" s="15"/>
      <c r="H418" s="15"/>
      <c r="K418" s="15"/>
      <c r="P418" s="9"/>
      <c r="Q418" s="18"/>
      <c r="T418" s="18"/>
      <c r="W418" s="18"/>
      <c r="AB418" s="22"/>
      <c r="AC418" s="23"/>
      <c r="AE418" s="23"/>
      <c r="AG418" s="23"/>
      <c r="AN418" s="22"/>
      <c r="AO418" s="23"/>
      <c r="AQ418" s="23"/>
      <c r="AS418" s="23"/>
    </row>
    <row r="419" spans="5:45" x14ac:dyDescent="0.3">
      <c r="E419" s="15"/>
      <c r="H419" s="15"/>
      <c r="K419" s="15"/>
      <c r="P419" s="9"/>
      <c r="Q419" s="18"/>
      <c r="T419" s="18"/>
      <c r="W419" s="18"/>
      <c r="AB419" s="22"/>
      <c r="AC419" s="23"/>
      <c r="AE419" s="23"/>
      <c r="AG419" s="23"/>
      <c r="AN419" s="22"/>
      <c r="AO419" s="23"/>
      <c r="AQ419" s="23"/>
      <c r="AS419" s="23"/>
    </row>
    <row r="420" spans="5:45" x14ac:dyDescent="0.3">
      <c r="E420" s="15"/>
      <c r="H420" s="15"/>
      <c r="K420" s="15"/>
      <c r="P420" s="9"/>
      <c r="Q420" s="18"/>
      <c r="T420" s="18"/>
      <c r="W420" s="18"/>
      <c r="AB420" s="22"/>
      <c r="AC420" s="23"/>
      <c r="AE420" s="23"/>
      <c r="AG420" s="23"/>
      <c r="AN420" s="22"/>
      <c r="AO420" s="23"/>
      <c r="AQ420" s="23"/>
      <c r="AS420" s="23"/>
    </row>
    <row r="421" spans="5:45" x14ac:dyDescent="0.3">
      <c r="E421" s="15"/>
      <c r="H421" s="15"/>
      <c r="K421" s="15"/>
      <c r="P421" s="9"/>
      <c r="Q421" s="18"/>
      <c r="T421" s="18"/>
      <c r="W421" s="18"/>
      <c r="AB421" s="22"/>
      <c r="AC421" s="23"/>
      <c r="AE421" s="23"/>
      <c r="AG421" s="23"/>
      <c r="AN421" s="22"/>
      <c r="AO421" s="23"/>
      <c r="AQ421" s="23"/>
      <c r="AS421" s="23"/>
    </row>
    <row r="422" spans="5:45" x14ac:dyDescent="0.3">
      <c r="E422" s="15"/>
      <c r="H422" s="15"/>
      <c r="K422" s="15"/>
      <c r="P422" s="9"/>
      <c r="Q422" s="18"/>
      <c r="T422" s="18"/>
      <c r="W422" s="18"/>
      <c r="AB422" s="22"/>
      <c r="AC422" s="23"/>
      <c r="AE422" s="23"/>
      <c r="AG422" s="23"/>
      <c r="AN422" s="22"/>
      <c r="AO422" s="23"/>
      <c r="AQ422" s="23"/>
      <c r="AS422" s="23"/>
    </row>
    <row r="423" spans="5:45" x14ac:dyDescent="0.3">
      <c r="E423" s="15"/>
      <c r="H423" s="15"/>
      <c r="K423" s="15"/>
      <c r="P423" s="9"/>
      <c r="Q423" s="18"/>
      <c r="T423" s="18"/>
      <c r="W423" s="18"/>
      <c r="AB423" s="22"/>
      <c r="AC423" s="23"/>
      <c r="AE423" s="23"/>
      <c r="AG423" s="23"/>
      <c r="AN423" s="22"/>
      <c r="AO423" s="23"/>
      <c r="AQ423" s="23"/>
      <c r="AS423" s="23"/>
    </row>
    <row r="424" spans="5:45" x14ac:dyDescent="0.3">
      <c r="E424" s="15"/>
      <c r="H424" s="15"/>
      <c r="K424" s="15"/>
      <c r="P424" s="9"/>
      <c r="Q424" s="18"/>
      <c r="T424" s="18"/>
      <c r="W424" s="18"/>
      <c r="AB424" s="22"/>
      <c r="AC424" s="23"/>
      <c r="AE424" s="23"/>
      <c r="AG424" s="23"/>
      <c r="AN424" s="22"/>
      <c r="AO424" s="23"/>
      <c r="AQ424" s="23"/>
      <c r="AS424" s="23"/>
    </row>
    <row r="425" spans="5:45" x14ac:dyDescent="0.3">
      <c r="E425" s="15"/>
      <c r="H425" s="15"/>
      <c r="K425" s="15"/>
      <c r="P425" s="9"/>
      <c r="Q425" s="18"/>
      <c r="T425" s="18"/>
      <c r="W425" s="18"/>
      <c r="AB425" s="22"/>
      <c r="AC425" s="23"/>
      <c r="AE425" s="23"/>
      <c r="AG425" s="23"/>
      <c r="AN425" s="22"/>
      <c r="AO425" s="23"/>
      <c r="AQ425" s="23"/>
      <c r="AS425" s="23"/>
    </row>
    <row r="426" spans="5:45" x14ac:dyDescent="0.3">
      <c r="E426" s="15"/>
      <c r="H426" s="15"/>
      <c r="K426" s="15"/>
      <c r="P426" s="9"/>
      <c r="Q426" s="18"/>
      <c r="T426" s="18"/>
      <c r="W426" s="18"/>
      <c r="AB426" s="22"/>
      <c r="AC426" s="23"/>
      <c r="AE426" s="23"/>
      <c r="AG426" s="23"/>
      <c r="AN426" s="22"/>
      <c r="AO426" s="23"/>
      <c r="AQ426" s="23"/>
      <c r="AS426" s="23"/>
    </row>
    <row r="427" spans="5:45" x14ac:dyDescent="0.3">
      <c r="E427" s="15"/>
      <c r="H427" s="15"/>
      <c r="K427" s="15"/>
      <c r="P427" s="9"/>
      <c r="Q427" s="18"/>
      <c r="T427" s="18"/>
      <c r="W427" s="18"/>
      <c r="AB427" s="22"/>
      <c r="AC427" s="23"/>
      <c r="AE427" s="23"/>
      <c r="AG427" s="23"/>
      <c r="AN427" s="22"/>
      <c r="AO427" s="23"/>
      <c r="AQ427" s="23"/>
      <c r="AS427" s="23"/>
    </row>
    <row r="428" spans="5:45" x14ac:dyDescent="0.3">
      <c r="E428" s="15"/>
      <c r="H428" s="15"/>
      <c r="K428" s="15"/>
      <c r="P428" s="9"/>
      <c r="Q428" s="18"/>
      <c r="T428" s="18"/>
      <c r="W428" s="18"/>
      <c r="AB428" s="22"/>
      <c r="AC428" s="23"/>
      <c r="AE428" s="23"/>
      <c r="AG428" s="23"/>
      <c r="AN428" s="22"/>
      <c r="AO428" s="23"/>
      <c r="AQ428" s="23"/>
      <c r="AS428" s="23"/>
    </row>
    <row r="429" spans="5:45" x14ac:dyDescent="0.3">
      <c r="E429" s="15"/>
      <c r="H429" s="15"/>
      <c r="K429" s="15"/>
      <c r="P429" s="9"/>
      <c r="Q429" s="18"/>
      <c r="T429" s="18"/>
      <c r="W429" s="18"/>
      <c r="AB429" s="22"/>
      <c r="AC429" s="23"/>
      <c r="AE429" s="23"/>
      <c r="AG429" s="23"/>
      <c r="AN429" s="22"/>
      <c r="AO429" s="23"/>
      <c r="AQ429" s="23"/>
      <c r="AS429" s="23"/>
    </row>
    <row r="430" spans="5:45" x14ac:dyDescent="0.3">
      <c r="E430" s="15"/>
      <c r="H430" s="15"/>
      <c r="K430" s="15"/>
      <c r="P430" s="9"/>
      <c r="Q430" s="18"/>
      <c r="T430" s="18"/>
      <c r="W430" s="18"/>
      <c r="AB430" s="22"/>
      <c r="AC430" s="23"/>
      <c r="AE430" s="23"/>
      <c r="AG430" s="23"/>
      <c r="AN430" s="22"/>
      <c r="AO430" s="23"/>
      <c r="AQ430" s="23"/>
      <c r="AS430" s="23"/>
    </row>
    <row r="431" spans="5:45" x14ac:dyDescent="0.3">
      <c r="E431" s="15"/>
      <c r="H431" s="15"/>
      <c r="K431" s="15"/>
      <c r="P431" s="9"/>
      <c r="Q431" s="18"/>
      <c r="T431" s="18"/>
      <c r="W431" s="18"/>
      <c r="AB431" s="22"/>
      <c r="AC431" s="23"/>
      <c r="AE431" s="23"/>
      <c r="AG431" s="23"/>
      <c r="AN431" s="22"/>
      <c r="AO431" s="23"/>
      <c r="AQ431" s="23"/>
      <c r="AS431" s="23"/>
    </row>
    <row r="432" spans="5:45" x14ac:dyDescent="0.3">
      <c r="E432" s="15"/>
      <c r="H432" s="15"/>
      <c r="K432" s="15"/>
      <c r="P432" s="9"/>
      <c r="Q432" s="18"/>
      <c r="T432" s="18"/>
      <c r="W432" s="18"/>
      <c r="AB432" s="22"/>
      <c r="AC432" s="23"/>
      <c r="AE432" s="23"/>
      <c r="AG432" s="23"/>
      <c r="AN432" s="22"/>
      <c r="AO432" s="23"/>
      <c r="AQ432" s="23"/>
      <c r="AS432" s="23"/>
    </row>
    <row r="433" spans="5:45" x14ac:dyDescent="0.3">
      <c r="E433" s="15"/>
      <c r="H433" s="15"/>
      <c r="K433" s="15"/>
      <c r="P433" s="9"/>
      <c r="Q433" s="18"/>
      <c r="T433" s="18"/>
      <c r="W433" s="18"/>
      <c r="AB433" s="22"/>
      <c r="AC433" s="23"/>
      <c r="AE433" s="23"/>
      <c r="AG433" s="23"/>
      <c r="AN433" s="22"/>
      <c r="AO433" s="23"/>
      <c r="AQ433" s="23"/>
      <c r="AS433" s="23"/>
    </row>
    <row r="434" spans="5:45" x14ac:dyDescent="0.3">
      <c r="E434" s="15"/>
      <c r="H434" s="15"/>
      <c r="K434" s="15"/>
      <c r="P434" s="9"/>
      <c r="Q434" s="18"/>
      <c r="T434" s="18"/>
      <c r="W434" s="18"/>
      <c r="AB434" s="22"/>
      <c r="AC434" s="23"/>
      <c r="AE434" s="23"/>
      <c r="AG434" s="23"/>
      <c r="AN434" s="22"/>
      <c r="AO434" s="23"/>
      <c r="AQ434" s="23"/>
      <c r="AS434" s="23"/>
    </row>
    <row r="435" spans="5:45" x14ac:dyDescent="0.3">
      <c r="E435" s="15"/>
      <c r="H435" s="15"/>
      <c r="K435" s="15"/>
      <c r="P435" s="9"/>
      <c r="Q435" s="18"/>
      <c r="T435" s="18"/>
      <c r="W435" s="18"/>
      <c r="AB435" s="22"/>
      <c r="AC435" s="23"/>
      <c r="AE435" s="23"/>
      <c r="AG435" s="23"/>
      <c r="AN435" s="22"/>
      <c r="AO435" s="23"/>
      <c r="AQ435" s="23"/>
      <c r="AS435" s="23"/>
    </row>
    <row r="436" spans="5:45" x14ac:dyDescent="0.3">
      <c r="E436" s="15"/>
      <c r="H436" s="15"/>
      <c r="K436" s="15"/>
      <c r="P436" s="9"/>
      <c r="Q436" s="18"/>
      <c r="T436" s="18"/>
      <c r="W436" s="18"/>
      <c r="AB436" s="22"/>
      <c r="AC436" s="23"/>
      <c r="AE436" s="23"/>
      <c r="AG436" s="23"/>
      <c r="AN436" s="22"/>
      <c r="AO436" s="23"/>
      <c r="AQ436" s="23"/>
      <c r="AS436" s="23"/>
    </row>
    <row r="437" spans="5:45" x14ac:dyDescent="0.3">
      <c r="E437" s="15"/>
      <c r="H437" s="15"/>
      <c r="K437" s="15"/>
      <c r="P437" s="9"/>
      <c r="Q437" s="18"/>
      <c r="T437" s="18"/>
      <c r="W437" s="18"/>
      <c r="AB437" s="22"/>
      <c r="AC437" s="23"/>
      <c r="AE437" s="23"/>
      <c r="AG437" s="23"/>
      <c r="AN437" s="22"/>
      <c r="AO437" s="23"/>
      <c r="AQ437" s="23"/>
      <c r="AS437" s="23"/>
    </row>
    <row r="438" spans="5:45" x14ac:dyDescent="0.3">
      <c r="E438" s="15"/>
      <c r="H438" s="15"/>
      <c r="K438" s="15"/>
      <c r="P438" s="9"/>
      <c r="Q438" s="18"/>
      <c r="T438" s="18"/>
      <c r="W438" s="18"/>
      <c r="AB438" s="22"/>
      <c r="AC438" s="23"/>
      <c r="AE438" s="23"/>
      <c r="AG438" s="23"/>
      <c r="AN438" s="22"/>
      <c r="AO438" s="23"/>
      <c r="AQ438" s="23"/>
      <c r="AS438" s="23"/>
    </row>
    <row r="439" spans="5:45" x14ac:dyDescent="0.3">
      <c r="E439" s="15"/>
      <c r="H439" s="15"/>
      <c r="K439" s="15"/>
      <c r="P439" s="9"/>
      <c r="Q439" s="18"/>
      <c r="T439" s="18"/>
      <c r="W439" s="18"/>
      <c r="AB439" s="22"/>
      <c r="AC439" s="23"/>
      <c r="AE439" s="23"/>
      <c r="AG439" s="23"/>
      <c r="AN439" s="22"/>
      <c r="AO439" s="23"/>
      <c r="AQ439" s="23"/>
      <c r="AS439" s="23"/>
    </row>
    <row r="440" spans="5:45" x14ac:dyDescent="0.3">
      <c r="E440" s="15"/>
      <c r="H440" s="15"/>
      <c r="K440" s="15"/>
      <c r="P440" s="9"/>
      <c r="Q440" s="18"/>
      <c r="T440" s="18"/>
      <c r="W440" s="18"/>
      <c r="AB440" s="22"/>
      <c r="AC440" s="23"/>
      <c r="AE440" s="23"/>
      <c r="AG440" s="23"/>
      <c r="AN440" s="22"/>
      <c r="AO440" s="23"/>
      <c r="AQ440" s="23"/>
      <c r="AS440" s="23"/>
    </row>
    <row r="441" spans="5:45" x14ac:dyDescent="0.3">
      <c r="E441" s="15"/>
      <c r="H441" s="15"/>
      <c r="K441" s="15"/>
      <c r="P441" s="9"/>
      <c r="Q441" s="18"/>
      <c r="T441" s="18"/>
      <c r="W441" s="18"/>
      <c r="AB441" s="22"/>
      <c r="AC441" s="23"/>
      <c r="AE441" s="23"/>
      <c r="AG441" s="23"/>
      <c r="AN441" s="22"/>
      <c r="AO441" s="23"/>
      <c r="AQ441" s="23"/>
      <c r="AS441" s="23"/>
    </row>
    <row r="442" spans="5:45" x14ac:dyDescent="0.3">
      <c r="E442" s="15"/>
      <c r="H442" s="15"/>
      <c r="K442" s="15"/>
      <c r="P442" s="9"/>
      <c r="Q442" s="18"/>
      <c r="T442" s="18"/>
      <c r="W442" s="18"/>
      <c r="AB442" s="22"/>
      <c r="AC442" s="23"/>
      <c r="AE442" s="23"/>
      <c r="AG442" s="23"/>
      <c r="AN442" s="22"/>
      <c r="AO442" s="23"/>
      <c r="AQ442" s="23"/>
      <c r="AS442" s="23"/>
    </row>
    <row r="443" spans="5:45" x14ac:dyDescent="0.3">
      <c r="E443" s="15"/>
      <c r="H443" s="15"/>
      <c r="K443" s="15"/>
      <c r="P443" s="9"/>
      <c r="Q443" s="18"/>
      <c r="T443" s="18"/>
      <c r="W443" s="18"/>
      <c r="AB443" s="22"/>
      <c r="AC443" s="23"/>
      <c r="AE443" s="23"/>
      <c r="AG443" s="23"/>
      <c r="AN443" s="22"/>
      <c r="AO443" s="23"/>
      <c r="AQ443" s="23"/>
      <c r="AS443" s="23"/>
    </row>
    <row r="444" spans="5:45" x14ac:dyDescent="0.3">
      <c r="E444" s="15"/>
      <c r="H444" s="15"/>
      <c r="K444" s="15"/>
      <c r="P444" s="9"/>
      <c r="Q444" s="18"/>
      <c r="T444" s="18"/>
      <c r="W444" s="18"/>
      <c r="AB444" s="22"/>
      <c r="AC444" s="23"/>
      <c r="AE444" s="23"/>
      <c r="AG444" s="23"/>
      <c r="AN444" s="22"/>
      <c r="AO444" s="23"/>
      <c r="AQ444" s="23"/>
      <c r="AS444" s="23"/>
    </row>
    <row r="445" spans="5:45" x14ac:dyDescent="0.3">
      <c r="E445" s="15"/>
      <c r="H445" s="15"/>
      <c r="K445" s="15"/>
      <c r="P445" s="9"/>
      <c r="Q445" s="18"/>
      <c r="T445" s="18"/>
      <c r="W445" s="18"/>
      <c r="AB445" s="22"/>
      <c r="AC445" s="23"/>
      <c r="AE445" s="23"/>
      <c r="AG445" s="23"/>
      <c r="AN445" s="22"/>
      <c r="AO445" s="23"/>
      <c r="AQ445" s="23"/>
      <c r="AS445" s="23"/>
    </row>
    <row r="446" spans="5:45" x14ac:dyDescent="0.3">
      <c r="E446" s="15"/>
      <c r="H446" s="15"/>
      <c r="K446" s="15"/>
      <c r="P446" s="9"/>
      <c r="Q446" s="18"/>
      <c r="T446" s="18"/>
      <c r="W446" s="18"/>
      <c r="AB446" s="22"/>
      <c r="AC446" s="23"/>
      <c r="AE446" s="23"/>
      <c r="AG446" s="23"/>
      <c r="AN446" s="22"/>
      <c r="AO446" s="23"/>
      <c r="AQ446" s="23"/>
      <c r="AS446" s="23"/>
    </row>
    <row r="447" spans="5:45" x14ac:dyDescent="0.3">
      <c r="E447" s="15"/>
      <c r="H447" s="15"/>
      <c r="K447" s="15"/>
      <c r="P447" s="9"/>
      <c r="Q447" s="18"/>
      <c r="T447" s="18"/>
      <c r="W447" s="18"/>
      <c r="AB447" s="22"/>
      <c r="AC447" s="23"/>
      <c r="AE447" s="23"/>
      <c r="AG447" s="23"/>
      <c r="AN447" s="22"/>
      <c r="AO447" s="23"/>
      <c r="AQ447" s="23"/>
      <c r="AS447" s="23"/>
    </row>
    <row r="448" spans="5:45" x14ac:dyDescent="0.3">
      <c r="E448" s="15"/>
      <c r="H448" s="15"/>
      <c r="K448" s="15"/>
      <c r="P448" s="9"/>
      <c r="Q448" s="18"/>
      <c r="T448" s="18"/>
      <c r="W448" s="18"/>
      <c r="AB448" s="22"/>
      <c r="AC448" s="23"/>
      <c r="AE448" s="23"/>
      <c r="AG448" s="23"/>
      <c r="AN448" s="22"/>
      <c r="AO448" s="23"/>
      <c r="AQ448" s="23"/>
      <c r="AS448" s="23"/>
    </row>
    <row r="449" spans="5:45" x14ac:dyDescent="0.3">
      <c r="E449" s="15"/>
      <c r="H449" s="15"/>
      <c r="K449" s="15"/>
      <c r="P449" s="9"/>
      <c r="Q449" s="18"/>
      <c r="T449" s="18"/>
      <c r="W449" s="18"/>
      <c r="AB449" s="22"/>
      <c r="AC449" s="23"/>
      <c r="AE449" s="23"/>
      <c r="AG449" s="23"/>
      <c r="AN449" s="22"/>
      <c r="AO449" s="23"/>
      <c r="AQ449" s="23"/>
      <c r="AS449" s="23"/>
    </row>
    <row r="450" spans="5:45" x14ac:dyDescent="0.3">
      <c r="E450" s="15"/>
      <c r="H450" s="15"/>
      <c r="K450" s="15"/>
      <c r="P450" s="9"/>
      <c r="Q450" s="18"/>
      <c r="T450" s="18"/>
      <c r="W450" s="18"/>
      <c r="AB450" s="22"/>
      <c r="AC450" s="23"/>
      <c r="AE450" s="23"/>
      <c r="AG450" s="23"/>
      <c r="AN450" s="22"/>
      <c r="AO450" s="23"/>
      <c r="AQ450" s="23"/>
      <c r="AS450" s="23"/>
    </row>
    <row r="451" spans="5:45" x14ac:dyDescent="0.3">
      <c r="E451" s="15"/>
      <c r="H451" s="15"/>
      <c r="K451" s="15"/>
      <c r="P451" s="9"/>
      <c r="Q451" s="18"/>
      <c r="T451" s="18"/>
      <c r="W451" s="18"/>
      <c r="AB451" s="22"/>
      <c r="AC451" s="23"/>
      <c r="AE451" s="23"/>
      <c r="AG451" s="23"/>
      <c r="AN451" s="22"/>
      <c r="AO451" s="23"/>
      <c r="AQ451" s="23"/>
      <c r="AS451" s="23"/>
    </row>
    <row r="452" spans="5:45" x14ac:dyDescent="0.3">
      <c r="E452" s="15"/>
      <c r="H452" s="15"/>
      <c r="K452" s="15"/>
      <c r="P452" s="9"/>
      <c r="Q452" s="18"/>
      <c r="T452" s="18"/>
      <c r="W452" s="18"/>
      <c r="AB452" s="22"/>
      <c r="AC452" s="23"/>
      <c r="AE452" s="23"/>
      <c r="AG452" s="23"/>
      <c r="AN452" s="22"/>
      <c r="AO452" s="23"/>
      <c r="AQ452" s="23"/>
      <c r="AS452" s="23"/>
    </row>
    <row r="453" spans="5:45" x14ac:dyDescent="0.3">
      <c r="E453" s="15"/>
      <c r="H453" s="15"/>
      <c r="K453" s="15"/>
      <c r="P453" s="9"/>
      <c r="Q453" s="18"/>
      <c r="T453" s="18"/>
      <c r="W453" s="18"/>
      <c r="AB453" s="22"/>
      <c r="AC453" s="23"/>
      <c r="AE453" s="23"/>
      <c r="AG453" s="23"/>
      <c r="AN453" s="22"/>
      <c r="AO453" s="23"/>
      <c r="AQ453" s="23"/>
      <c r="AS453" s="23"/>
    </row>
    <row r="454" spans="5:45" x14ac:dyDescent="0.3">
      <c r="E454" s="15"/>
      <c r="H454" s="15"/>
      <c r="K454" s="15"/>
      <c r="P454" s="9"/>
      <c r="Q454" s="18"/>
      <c r="T454" s="18"/>
      <c r="W454" s="18"/>
      <c r="AB454" s="22"/>
      <c r="AC454" s="23"/>
      <c r="AE454" s="23"/>
      <c r="AG454" s="23"/>
      <c r="AN454" s="22"/>
      <c r="AO454" s="23"/>
      <c r="AQ454" s="23"/>
      <c r="AS454" s="23"/>
    </row>
    <row r="455" spans="5:45" x14ac:dyDescent="0.3">
      <c r="E455" s="15"/>
      <c r="H455" s="15"/>
      <c r="K455" s="15"/>
      <c r="P455" s="9"/>
      <c r="Q455" s="18"/>
      <c r="T455" s="18"/>
      <c r="W455" s="18"/>
      <c r="AB455" s="22"/>
      <c r="AC455" s="23"/>
      <c r="AE455" s="23"/>
      <c r="AG455" s="23"/>
      <c r="AN455" s="22"/>
      <c r="AO455" s="23"/>
      <c r="AQ455" s="23"/>
      <c r="AS455" s="23"/>
    </row>
    <row r="456" spans="5:45" x14ac:dyDescent="0.3">
      <c r="E456" s="15"/>
      <c r="H456" s="15"/>
      <c r="K456" s="15"/>
      <c r="P456" s="9"/>
      <c r="Q456" s="18"/>
      <c r="T456" s="18"/>
      <c r="W456" s="18"/>
      <c r="AB456" s="22"/>
      <c r="AC456" s="23"/>
      <c r="AE456" s="23"/>
      <c r="AG456" s="23"/>
      <c r="AN456" s="22"/>
      <c r="AO456" s="23"/>
      <c r="AQ456" s="23"/>
      <c r="AS456" s="23"/>
    </row>
    <row r="457" spans="5:45" x14ac:dyDescent="0.3">
      <c r="E457" s="15"/>
      <c r="H457" s="15"/>
      <c r="K457" s="15"/>
      <c r="P457" s="9"/>
      <c r="Q457" s="18"/>
      <c r="T457" s="18"/>
      <c r="W457" s="18"/>
      <c r="AB457" s="22"/>
      <c r="AC457" s="23"/>
      <c r="AE457" s="23"/>
      <c r="AG457" s="23"/>
      <c r="AN457" s="22"/>
      <c r="AO457" s="23"/>
      <c r="AQ457" s="23"/>
      <c r="AS457" s="23"/>
    </row>
    <row r="458" spans="5:45" x14ac:dyDescent="0.3">
      <c r="E458" s="15"/>
      <c r="H458" s="15"/>
      <c r="K458" s="15"/>
      <c r="P458" s="9"/>
      <c r="Q458" s="18"/>
      <c r="T458" s="18"/>
      <c r="W458" s="18"/>
      <c r="AB458" s="22"/>
      <c r="AC458" s="23"/>
      <c r="AE458" s="23"/>
      <c r="AG458" s="23"/>
      <c r="AN458" s="22"/>
      <c r="AO458" s="23"/>
      <c r="AQ458" s="23"/>
      <c r="AS458" s="23"/>
    </row>
    <row r="459" spans="5:45" x14ac:dyDescent="0.3">
      <c r="E459" s="15"/>
      <c r="H459" s="15"/>
      <c r="K459" s="15"/>
      <c r="P459" s="9"/>
      <c r="Q459" s="18"/>
      <c r="T459" s="18"/>
      <c r="W459" s="18"/>
      <c r="AB459" s="22"/>
      <c r="AC459" s="23"/>
      <c r="AE459" s="23"/>
      <c r="AG459" s="23"/>
      <c r="AN459" s="22"/>
      <c r="AO459" s="23"/>
      <c r="AQ459" s="23"/>
      <c r="AS459" s="23"/>
    </row>
    <row r="460" spans="5:45" x14ac:dyDescent="0.3">
      <c r="E460" s="15"/>
      <c r="H460" s="15"/>
      <c r="K460" s="15"/>
      <c r="P460" s="9"/>
      <c r="Q460" s="18"/>
      <c r="T460" s="18"/>
      <c r="W460" s="18"/>
      <c r="AB460" s="22"/>
      <c r="AC460" s="23"/>
      <c r="AE460" s="23"/>
      <c r="AG460" s="23"/>
      <c r="AN460" s="22"/>
      <c r="AO460" s="23"/>
      <c r="AQ460" s="23"/>
      <c r="AS460" s="23"/>
    </row>
    <row r="461" spans="5:45" x14ac:dyDescent="0.3">
      <c r="E461" s="15"/>
      <c r="H461" s="15"/>
      <c r="K461" s="15"/>
      <c r="P461" s="9"/>
      <c r="Q461" s="18"/>
      <c r="T461" s="18"/>
      <c r="W461" s="18"/>
      <c r="AB461" s="22"/>
      <c r="AC461" s="23"/>
      <c r="AE461" s="23"/>
      <c r="AG461" s="23"/>
      <c r="AN461" s="22"/>
      <c r="AO461" s="23"/>
      <c r="AQ461" s="23"/>
      <c r="AS461" s="23"/>
    </row>
    <row r="462" spans="5:45" x14ac:dyDescent="0.3">
      <c r="E462" s="15"/>
      <c r="H462" s="15"/>
      <c r="K462" s="15"/>
      <c r="P462" s="9"/>
      <c r="Q462" s="18"/>
      <c r="T462" s="18"/>
      <c r="W462" s="18"/>
      <c r="AB462" s="22"/>
      <c r="AC462" s="23"/>
      <c r="AE462" s="23"/>
      <c r="AG462" s="23"/>
      <c r="AN462" s="22"/>
      <c r="AO462" s="23"/>
      <c r="AQ462" s="23"/>
      <c r="AS462" s="23"/>
    </row>
    <row r="463" spans="5:45" x14ac:dyDescent="0.3">
      <c r="E463" s="15"/>
      <c r="H463" s="15"/>
      <c r="K463" s="15"/>
      <c r="P463" s="9"/>
      <c r="Q463" s="18"/>
      <c r="T463" s="18"/>
      <c r="W463" s="18"/>
      <c r="AB463" s="22"/>
      <c r="AC463" s="23"/>
      <c r="AE463" s="23"/>
      <c r="AG463" s="23"/>
      <c r="AN463" s="22"/>
      <c r="AO463" s="23"/>
      <c r="AQ463" s="23"/>
      <c r="AS463" s="23"/>
    </row>
    <row r="464" spans="5:45" x14ac:dyDescent="0.3">
      <c r="E464" s="15"/>
      <c r="H464" s="15"/>
      <c r="K464" s="15"/>
      <c r="P464" s="9"/>
      <c r="Q464" s="18"/>
      <c r="T464" s="18"/>
      <c r="W464" s="18"/>
      <c r="AB464" s="22"/>
      <c r="AC464" s="23"/>
      <c r="AE464" s="23"/>
      <c r="AG464" s="23"/>
      <c r="AN464" s="22"/>
      <c r="AO464" s="23"/>
      <c r="AQ464" s="23"/>
      <c r="AS464" s="23"/>
    </row>
    <row r="465" spans="5:45" x14ac:dyDescent="0.3">
      <c r="E465" s="15"/>
      <c r="H465" s="15"/>
      <c r="K465" s="15"/>
      <c r="P465" s="9"/>
      <c r="Q465" s="18"/>
      <c r="T465" s="18"/>
      <c r="W465" s="18"/>
      <c r="AB465" s="22"/>
      <c r="AC465" s="23"/>
      <c r="AE465" s="23"/>
      <c r="AG465" s="23"/>
      <c r="AN465" s="22"/>
      <c r="AO465" s="23"/>
      <c r="AQ465" s="23"/>
      <c r="AS465" s="23"/>
    </row>
    <row r="466" spans="5:45" x14ac:dyDescent="0.3">
      <c r="E466" s="15"/>
      <c r="H466" s="15"/>
      <c r="K466" s="15"/>
      <c r="P466" s="9"/>
      <c r="Q466" s="18"/>
      <c r="T466" s="18"/>
      <c r="W466" s="18"/>
      <c r="AB466" s="22"/>
      <c r="AC466" s="23"/>
      <c r="AE466" s="23"/>
      <c r="AG466" s="23"/>
      <c r="AN466" s="22"/>
      <c r="AO466" s="23"/>
      <c r="AQ466" s="23"/>
      <c r="AS466" s="23"/>
    </row>
    <row r="467" spans="5:45" x14ac:dyDescent="0.3">
      <c r="E467" s="15"/>
      <c r="H467" s="15"/>
      <c r="K467" s="15"/>
      <c r="P467" s="9"/>
      <c r="Q467" s="18"/>
      <c r="T467" s="18"/>
      <c r="W467" s="18"/>
      <c r="AB467" s="22"/>
      <c r="AC467" s="23"/>
      <c r="AE467" s="23"/>
      <c r="AG467" s="23"/>
      <c r="AN467" s="22"/>
      <c r="AO467" s="23"/>
      <c r="AQ467" s="23"/>
      <c r="AS467" s="23"/>
    </row>
    <row r="468" spans="5:45" x14ac:dyDescent="0.3">
      <c r="E468" s="15"/>
      <c r="H468" s="15"/>
      <c r="K468" s="15"/>
      <c r="P468" s="9"/>
      <c r="Q468" s="18"/>
      <c r="T468" s="18"/>
      <c r="W468" s="18"/>
      <c r="AB468" s="22"/>
      <c r="AC468" s="23"/>
      <c r="AE468" s="23"/>
      <c r="AG468" s="23"/>
      <c r="AN468" s="22"/>
      <c r="AO468" s="23"/>
      <c r="AQ468" s="23"/>
      <c r="AS468" s="23"/>
    </row>
    <row r="469" spans="5:45" x14ac:dyDescent="0.3">
      <c r="E469" s="15"/>
      <c r="H469" s="15"/>
      <c r="K469" s="15"/>
      <c r="P469" s="9"/>
      <c r="Q469" s="18"/>
      <c r="T469" s="18"/>
      <c r="W469" s="18"/>
      <c r="AB469" s="22"/>
      <c r="AC469" s="23"/>
      <c r="AE469" s="23"/>
      <c r="AG469" s="23"/>
      <c r="AN469" s="22"/>
      <c r="AO469" s="23"/>
      <c r="AQ469" s="23"/>
      <c r="AS469" s="23"/>
    </row>
    <row r="470" spans="5:45" x14ac:dyDescent="0.3">
      <c r="E470" s="15"/>
      <c r="H470" s="15"/>
      <c r="K470" s="15"/>
      <c r="P470" s="9"/>
      <c r="Q470" s="18"/>
      <c r="T470" s="18"/>
      <c r="W470" s="18"/>
      <c r="AB470" s="22"/>
      <c r="AC470" s="23"/>
      <c r="AE470" s="23"/>
      <c r="AG470" s="23"/>
      <c r="AN470" s="22"/>
      <c r="AO470" s="23"/>
      <c r="AQ470" s="23"/>
      <c r="AS470" s="23"/>
    </row>
    <row r="471" spans="5:45" x14ac:dyDescent="0.3">
      <c r="E471" s="15"/>
      <c r="H471" s="15"/>
      <c r="K471" s="15"/>
      <c r="P471" s="9"/>
      <c r="Q471" s="18"/>
      <c r="T471" s="18"/>
      <c r="W471" s="18"/>
      <c r="AB471" s="22"/>
      <c r="AC471" s="23"/>
      <c r="AE471" s="23"/>
      <c r="AG471" s="23"/>
      <c r="AN471" s="22"/>
      <c r="AO471" s="23"/>
      <c r="AQ471" s="23"/>
      <c r="AS471" s="23"/>
    </row>
    <row r="472" spans="5:45" x14ac:dyDescent="0.3">
      <c r="E472" s="15"/>
      <c r="H472" s="15"/>
      <c r="K472" s="15"/>
      <c r="P472" s="9"/>
      <c r="Q472" s="18"/>
      <c r="T472" s="18"/>
      <c r="W472" s="18"/>
      <c r="AB472" s="22"/>
      <c r="AC472" s="23"/>
      <c r="AE472" s="23"/>
      <c r="AG472" s="23"/>
      <c r="AN472" s="22"/>
      <c r="AO472" s="23"/>
      <c r="AQ472" s="23"/>
      <c r="AS472" s="23"/>
    </row>
    <row r="473" spans="5:45" x14ac:dyDescent="0.3">
      <c r="E473" s="15"/>
      <c r="H473" s="15"/>
      <c r="K473" s="15"/>
      <c r="P473" s="9"/>
      <c r="Q473" s="18"/>
      <c r="T473" s="18"/>
      <c r="W473" s="18"/>
      <c r="AB473" s="22"/>
      <c r="AC473" s="23"/>
      <c r="AE473" s="23"/>
      <c r="AG473" s="23"/>
      <c r="AN473" s="22"/>
      <c r="AO473" s="23"/>
      <c r="AQ473" s="23"/>
      <c r="AS473" s="23"/>
    </row>
    <row r="474" spans="5:45" x14ac:dyDescent="0.3">
      <c r="E474" s="15"/>
      <c r="H474" s="15"/>
      <c r="K474" s="15"/>
      <c r="P474" s="9"/>
      <c r="Q474" s="18"/>
      <c r="T474" s="18"/>
      <c r="W474" s="18"/>
      <c r="AB474" s="22"/>
      <c r="AC474" s="23"/>
      <c r="AE474" s="23"/>
      <c r="AG474" s="23"/>
      <c r="AN474" s="22"/>
      <c r="AO474" s="23"/>
      <c r="AQ474" s="23"/>
      <c r="AS474" s="23"/>
    </row>
    <row r="475" spans="5:45" x14ac:dyDescent="0.3">
      <c r="E475" s="15"/>
      <c r="H475" s="15"/>
      <c r="K475" s="15"/>
      <c r="P475" s="9"/>
      <c r="Q475" s="18"/>
      <c r="T475" s="18"/>
      <c r="W475" s="18"/>
      <c r="AB475" s="22"/>
      <c r="AC475" s="23"/>
      <c r="AE475" s="23"/>
      <c r="AG475" s="23"/>
      <c r="AN475" s="22"/>
      <c r="AO475" s="23"/>
      <c r="AQ475" s="23"/>
      <c r="AS475" s="23"/>
    </row>
    <row r="476" spans="5:45" x14ac:dyDescent="0.3">
      <c r="E476" s="15"/>
      <c r="H476" s="15"/>
      <c r="K476" s="15"/>
      <c r="P476" s="9"/>
      <c r="Q476" s="18"/>
      <c r="T476" s="18"/>
      <c r="W476" s="18"/>
      <c r="AB476" s="22"/>
      <c r="AC476" s="23"/>
      <c r="AE476" s="23"/>
      <c r="AG476" s="23"/>
      <c r="AN476" s="22"/>
      <c r="AO476" s="23"/>
      <c r="AQ476" s="23"/>
      <c r="AS476" s="23"/>
    </row>
    <row r="477" spans="5:45" x14ac:dyDescent="0.3">
      <c r="E477" s="15"/>
      <c r="H477" s="15"/>
      <c r="K477" s="15"/>
      <c r="P477" s="9"/>
      <c r="Q477" s="18"/>
      <c r="T477" s="18"/>
      <c r="W477" s="18"/>
      <c r="AB477" s="22"/>
      <c r="AC477" s="23"/>
      <c r="AE477" s="23"/>
      <c r="AG477" s="23"/>
      <c r="AN477" s="22"/>
      <c r="AO477" s="23"/>
      <c r="AQ477" s="23"/>
      <c r="AS477" s="23"/>
    </row>
    <row r="478" spans="5:45" x14ac:dyDescent="0.3">
      <c r="E478" s="15"/>
      <c r="H478" s="15"/>
      <c r="K478" s="15"/>
      <c r="P478" s="9"/>
      <c r="Q478" s="18"/>
      <c r="T478" s="18"/>
      <c r="W478" s="18"/>
      <c r="AB478" s="22"/>
      <c r="AC478" s="23"/>
      <c r="AE478" s="23"/>
      <c r="AG478" s="23"/>
      <c r="AN478" s="22"/>
      <c r="AO478" s="23"/>
      <c r="AQ478" s="23"/>
      <c r="AS478" s="23"/>
    </row>
    <row r="479" spans="5:45" x14ac:dyDescent="0.3">
      <c r="E479" s="15"/>
      <c r="H479" s="15"/>
      <c r="K479" s="15"/>
      <c r="P479" s="9"/>
      <c r="Q479" s="18"/>
      <c r="T479" s="18"/>
      <c r="W479" s="18"/>
      <c r="AB479" s="22"/>
      <c r="AC479" s="23"/>
      <c r="AE479" s="23"/>
      <c r="AG479" s="23"/>
      <c r="AN479" s="22"/>
      <c r="AO479" s="23"/>
      <c r="AQ479" s="23"/>
      <c r="AS479" s="23"/>
    </row>
    <row r="480" spans="5:45" x14ac:dyDescent="0.3">
      <c r="E480" s="15"/>
      <c r="H480" s="15"/>
      <c r="K480" s="15"/>
      <c r="P480" s="9"/>
      <c r="Q480" s="18"/>
      <c r="T480" s="18"/>
      <c r="W480" s="18"/>
      <c r="AB480" s="22"/>
      <c r="AC480" s="23"/>
      <c r="AE480" s="23"/>
      <c r="AG480" s="23"/>
      <c r="AN480" s="22"/>
      <c r="AO480" s="23"/>
      <c r="AQ480" s="23"/>
      <c r="AS480" s="23"/>
    </row>
    <row r="481" spans="5:45" x14ac:dyDescent="0.3">
      <c r="E481" s="15"/>
      <c r="H481" s="15"/>
      <c r="K481" s="15"/>
      <c r="P481" s="9"/>
      <c r="Q481" s="18"/>
      <c r="T481" s="18"/>
      <c r="W481" s="18"/>
      <c r="AB481" s="22"/>
      <c r="AC481" s="23"/>
      <c r="AE481" s="23"/>
      <c r="AG481" s="23"/>
      <c r="AN481" s="22"/>
      <c r="AO481" s="23"/>
      <c r="AQ481" s="23"/>
      <c r="AS481" s="23"/>
    </row>
    <row r="482" spans="5:45" x14ac:dyDescent="0.3">
      <c r="E482" s="15"/>
      <c r="H482" s="15"/>
      <c r="K482" s="15"/>
      <c r="P482" s="9"/>
      <c r="Q482" s="18"/>
      <c r="T482" s="18"/>
      <c r="W482" s="18"/>
      <c r="AB482" s="22"/>
      <c r="AC482" s="23"/>
      <c r="AE482" s="23"/>
      <c r="AG482" s="23"/>
      <c r="AN482" s="22"/>
      <c r="AO482" s="23"/>
      <c r="AQ482" s="23"/>
      <c r="AS482" s="23"/>
    </row>
    <row r="483" spans="5:45" x14ac:dyDescent="0.3">
      <c r="E483" s="15"/>
      <c r="H483" s="15"/>
      <c r="K483" s="15"/>
      <c r="P483" s="9"/>
      <c r="Q483" s="18"/>
      <c r="T483" s="18"/>
      <c r="W483" s="18"/>
      <c r="AB483" s="22"/>
      <c r="AC483" s="23"/>
      <c r="AE483" s="23"/>
      <c r="AG483" s="23"/>
      <c r="AN483" s="22"/>
      <c r="AO483" s="23"/>
      <c r="AQ483" s="23"/>
      <c r="AS483" s="23"/>
    </row>
    <row r="484" spans="5:45" x14ac:dyDescent="0.3">
      <c r="E484" s="15"/>
      <c r="H484" s="15"/>
      <c r="K484" s="15"/>
      <c r="P484" s="9"/>
      <c r="Q484" s="18"/>
      <c r="T484" s="18"/>
      <c r="W484" s="18"/>
      <c r="AB484" s="22"/>
      <c r="AC484" s="23"/>
      <c r="AE484" s="23"/>
      <c r="AG484" s="23"/>
      <c r="AN484" s="22"/>
      <c r="AO484" s="23"/>
      <c r="AQ484" s="23"/>
      <c r="AS484" s="23"/>
    </row>
    <row r="485" spans="5:45" x14ac:dyDescent="0.3">
      <c r="E485" s="15"/>
      <c r="H485" s="15"/>
      <c r="K485" s="15"/>
      <c r="P485" s="9"/>
      <c r="Q485" s="18"/>
      <c r="T485" s="18"/>
      <c r="W485" s="18"/>
      <c r="AB485" s="22"/>
      <c r="AC485" s="23"/>
      <c r="AE485" s="23"/>
      <c r="AG485" s="23"/>
      <c r="AN485" s="22"/>
      <c r="AO485" s="23"/>
      <c r="AQ485" s="23"/>
      <c r="AS485" s="23"/>
    </row>
    <row r="486" spans="5:45" x14ac:dyDescent="0.3">
      <c r="E486" s="15"/>
      <c r="H486" s="15"/>
      <c r="K486" s="15"/>
      <c r="P486" s="9"/>
      <c r="Q486" s="18"/>
      <c r="T486" s="18"/>
      <c r="W486" s="18"/>
      <c r="AB486" s="22"/>
      <c r="AC486" s="23"/>
      <c r="AE486" s="23"/>
      <c r="AG486" s="23"/>
      <c r="AN486" s="22"/>
      <c r="AO486" s="23"/>
      <c r="AQ486" s="23"/>
      <c r="AS486" s="23"/>
    </row>
    <row r="487" spans="5:45" x14ac:dyDescent="0.3">
      <c r="E487" s="15"/>
      <c r="H487" s="15"/>
      <c r="K487" s="15"/>
      <c r="P487" s="9"/>
      <c r="Q487" s="18"/>
      <c r="T487" s="18"/>
      <c r="W487" s="18"/>
      <c r="AB487" s="22"/>
      <c r="AC487" s="23"/>
      <c r="AE487" s="23"/>
      <c r="AG487" s="23"/>
      <c r="AN487" s="22"/>
      <c r="AO487" s="23"/>
      <c r="AQ487" s="23"/>
      <c r="AS487" s="23"/>
    </row>
    <row r="488" spans="5:45" x14ac:dyDescent="0.3">
      <c r="E488" s="15"/>
      <c r="H488" s="15"/>
      <c r="K488" s="15"/>
      <c r="P488" s="9"/>
      <c r="Q488" s="18"/>
      <c r="T488" s="18"/>
      <c r="W488" s="18"/>
      <c r="AB488" s="22"/>
      <c r="AC488" s="23"/>
      <c r="AE488" s="23"/>
      <c r="AG488" s="23"/>
      <c r="AN488" s="22"/>
      <c r="AO488" s="23"/>
      <c r="AQ488" s="23"/>
      <c r="AS488" s="23"/>
    </row>
    <row r="489" spans="5:45" x14ac:dyDescent="0.3">
      <c r="E489" s="15"/>
      <c r="H489" s="15"/>
      <c r="K489" s="15"/>
      <c r="P489" s="9"/>
      <c r="Q489" s="18"/>
      <c r="T489" s="18"/>
      <c r="W489" s="18"/>
      <c r="AB489" s="22"/>
      <c r="AC489" s="23"/>
      <c r="AE489" s="23"/>
      <c r="AG489" s="23"/>
      <c r="AN489" s="22"/>
      <c r="AO489" s="23"/>
      <c r="AQ489" s="23"/>
      <c r="AS489" s="23"/>
    </row>
    <row r="490" spans="5:45" x14ac:dyDescent="0.3">
      <c r="E490" s="15"/>
      <c r="H490" s="15"/>
      <c r="K490" s="15"/>
      <c r="P490" s="9"/>
      <c r="Q490" s="18"/>
      <c r="T490" s="18"/>
      <c r="W490" s="18"/>
      <c r="AB490" s="22"/>
      <c r="AC490" s="23"/>
      <c r="AE490" s="23"/>
      <c r="AG490" s="23"/>
      <c r="AN490" s="22"/>
      <c r="AO490" s="23"/>
      <c r="AQ490" s="23"/>
      <c r="AS490" s="23"/>
    </row>
    <row r="491" spans="5:45" x14ac:dyDescent="0.3">
      <c r="E491" s="15"/>
      <c r="H491" s="15"/>
      <c r="K491" s="15"/>
      <c r="P491" s="9"/>
      <c r="Q491" s="18"/>
      <c r="T491" s="18"/>
      <c r="W491" s="18"/>
      <c r="AB491" s="22"/>
      <c r="AC491" s="23"/>
      <c r="AE491" s="23"/>
      <c r="AG491" s="23"/>
      <c r="AN491" s="22"/>
      <c r="AO491" s="23"/>
      <c r="AQ491" s="23"/>
      <c r="AS491" s="23"/>
    </row>
    <row r="492" spans="5:45" x14ac:dyDescent="0.3">
      <c r="E492" s="15"/>
      <c r="H492" s="15"/>
      <c r="K492" s="15"/>
      <c r="P492" s="9"/>
      <c r="Q492" s="18"/>
      <c r="T492" s="18"/>
      <c r="W492" s="18"/>
      <c r="AB492" s="22"/>
      <c r="AC492" s="23"/>
      <c r="AE492" s="23"/>
      <c r="AG492" s="23"/>
      <c r="AN492" s="22"/>
      <c r="AO492" s="23"/>
      <c r="AQ492" s="23"/>
      <c r="AS492" s="23"/>
    </row>
    <row r="493" spans="5:45" x14ac:dyDescent="0.3">
      <c r="E493" s="15"/>
      <c r="H493" s="15"/>
      <c r="K493" s="15"/>
      <c r="P493" s="9"/>
      <c r="Q493" s="18"/>
      <c r="T493" s="18"/>
      <c r="W493" s="18"/>
      <c r="AB493" s="22"/>
      <c r="AC493" s="23"/>
      <c r="AE493" s="23"/>
      <c r="AG493" s="23"/>
      <c r="AN493" s="22"/>
      <c r="AO493" s="23"/>
      <c r="AQ493" s="23"/>
      <c r="AS493" s="23"/>
    </row>
    <row r="494" spans="5:45" x14ac:dyDescent="0.3">
      <c r="E494" s="15"/>
      <c r="H494" s="15"/>
      <c r="K494" s="15"/>
      <c r="P494" s="9"/>
      <c r="Q494" s="18"/>
      <c r="T494" s="18"/>
      <c r="W494" s="18"/>
      <c r="AB494" s="22"/>
      <c r="AC494" s="23"/>
      <c r="AE494" s="23"/>
      <c r="AG494" s="23"/>
      <c r="AN494" s="22"/>
      <c r="AO494" s="23"/>
      <c r="AQ494" s="23"/>
      <c r="AS494" s="23"/>
    </row>
    <row r="495" spans="5:45" x14ac:dyDescent="0.3">
      <c r="E495" s="15"/>
      <c r="H495" s="15"/>
      <c r="K495" s="15"/>
      <c r="P495" s="9"/>
      <c r="Q495" s="18"/>
      <c r="T495" s="18"/>
      <c r="W495" s="18"/>
      <c r="AB495" s="22"/>
      <c r="AC495" s="23"/>
      <c r="AE495" s="23"/>
      <c r="AG495" s="23"/>
      <c r="AN495" s="22"/>
      <c r="AO495" s="23"/>
      <c r="AQ495" s="23"/>
      <c r="AS495" s="23"/>
    </row>
    <row r="496" spans="5:45" x14ac:dyDescent="0.3">
      <c r="E496" s="15"/>
      <c r="H496" s="15"/>
      <c r="K496" s="15"/>
      <c r="P496" s="9"/>
      <c r="Q496" s="18"/>
      <c r="T496" s="18"/>
      <c r="W496" s="18"/>
      <c r="AB496" s="22"/>
      <c r="AC496" s="23"/>
      <c r="AE496" s="23"/>
      <c r="AG496" s="23"/>
      <c r="AN496" s="22"/>
      <c r="AO496" s="23"/>
      <c r="AQ496" s="23"/>
      <c r="AS496" s="23"/>
    </row>
    <row r="497" spans="5:45" x14ac:dyDescent="0.3">
      <c r="E497" s="15"/>
      <c r="H497" s="15"/>
      <c r="K497" s="15"/>
      <c r="P497" s="9"/>
      <c r="Q497" s="18"/>
      <c r="T497" s="18"/>
      <c r="W497" s="18"/>
      <c r="AB497" s="22"/>
      <c r="AC497" s="23"/>
      <c r="AE497" s="23"/>
      <c r="AG497" s="23"/>
      <c r="AN497" s="22"/>
      <c r="AO497" s="23"/>
      <c r="AQ497" s="23"/>
      <c r="AS497" s="23"/>
    </row>
    <row r="498" spans="5:45" x14ac:dyDescent="0.3">
      <c r="E498" s="15"/>
      <c r="H498" s="15"/>
      <c r="K498" s="15"/>
      <c r="P498" s="9"/>
      <c r="Q498" s="18"/>
      <c r="T498" s="18"/>
      <c r="W498" s="18"/>
      <c r="AB498" s="22"/>
      <c r="AC498" s="23"/>
      <c r="AE498" s="23"/>
      <c r="AG498" s="23"/>
      <c r="AN498" s="22"/>
      <c r="AO498" s="23"/>
      <c r="AQ498" s="23"/>
      <c r="AS498" s="23"/>
    </row>
    <row r="499" spans="5:45" x14ac:dyDescent="0.3">
      <c r="E499" s="15"/>
      <c r="H499" s="15"/>
      <c r="K499" s="15"/>
      <c r="P499" s="9"/>
      <c r="Q499" s="18"/>
      <c r="T499" s="18"/>
      <c r="W499" s="18"/>
      <c r="AB499" s="22"/>
      <c r="AC499" s="23"/>
      <c r="AE499" s="23"/>
      <c r="AG499" s="23"/>
      <c r="AN499" s="22"/>
      <c r="AO499" s="23"/>
      <c r="AQ499" s="23"/>
      <c r="AS499" s="23"/>
    </row>
    <row r="500" spans="5:45" x14ac:dyDescent="0.3">
      <c r="E500" s="15"/>
      <c r="H500" s="15"/>
      <c r="K500" s="15"/>
      <c r="P500" s="9"/>
      <c r="Q500" s="18"/>
      <c r="T500" s="18"/>
      <c r="W500" s="18"/>
      <c r="AB500" s="22"/>
      <c r="AC500" s="23"/>
      <c r="AE500" s="23"/>
      <c r="AG500" s="23"/>
      <c r="AN500" s="22"/>
      <c r="AO500" s="23"/>
      <c r="AQ500" s="23"/>
      <c r="AS500" s="23"/>
    </row>
    <row r="501" spans="5:45" x14ac:dyDescent="0.3">
      <c r="E501" s="15"/>
      <c r="H501" s="15"/>
      <c r="K501" s="15"/>
      <c r="P501" s="9"/>
      <c r="Q501" s="18"/>
      <c r="T501" s="18"/>
      <c r="W501" s="18"/>
      <c r="AB501" s="22"/>
      <c r="AC501" s="23"/>
      <c r="AE501" s="23"/>
      <c r="AG501" s="23"/>
      <c r="AN501" s="22"/>
      <c r="AO501" s="23"/>
      <c r="AQ501" s="23"/>
      <c r="AS501" s="23"/>
    </row>
    <row r="502" spans="5:45" x14ac:dyDescent="0.3">
      <c r="E502" s="15"/>
      <c r="H502" s="15"/>
      <c r="K502" s="15"/>
      <c r="P502" s="9"/>
      <c r="Q502" s="18"/>
      <c r="T502" s="18"/>
      <c r="W502" s="18"/>
      <c r="AB502" s="22"/>
      <c r="AC502" s="23"/>
      <c r="AE502" s="23"/>
      <c r="AG502" s="23"/>
      <c r="AN502" s="22"/>
      <c r="AO502" s="23"/>
      <c r="AQ502" s="23"/>
      <c r="AS502" s="23"/>
    </row>
    <row r="503" spans="5:45" x14ac:dyDescent="0.3">
      <c r="E503" s="15"/>
      <c r="H503" s="15"/>
      <c r="K503" s="15"/>
      <c r="P503" s="9"/>
      <c r="Q503" s="18"/>
      <c r="T503" s="18"/>
      <c r="W503" s="18"/>
      <c r="AB503" s="22"/>
      <c r="AC503" s="23"/>
      <c r="AE503" s="23"/>
      <c r="AG503" s="23"/>
      <c r="AN503" s="22"/>
      <c r="AO503" s="23"/>
      <c r="AQ503" s="23"/>
      <c r="AS503" s="23"/>
    </row>
    <row r="504" spans="5:45" x14ac:dyDescent="0.3">
      <c r="E504" s="15"/>
      <c r="H504" s="15"/>
      <c r="K504" s="15"/>
      <c r="P504" s="9"/>
      <c r="Q504" s="18"/>
      <c r="T504" s="18"/>
      <c r="W504" s="18"/>
      <c r="AB504" s="22"/>
      <c r="AC504" s="23"/>
      <c r="AE504" s="23"/>
      <c r="AG504" s="23"/>
      <c r="AN504" s="22"/>
      <c r="AO504" s="23"/>
      <c r="AQ504" s="23"/>
      <c r="AS504" s="23"/>
    </row>
    <row r="505" spans="5:45" x14ac:dyDescent="0.3">
      <c r="E505" s="15"/>
      <c r="H505" s="15"/>
      <c r="K505" s="15"/>
      <c r="P505" s="9"/>
      <c r="Q505" s="18"/>
      <c r="T505" s="18"/>
      <c r="W505" s="18"/>
      <c r="AB505" s="22"/>
      <c r="AC505" s="23"/>
      <c r="AE505" s="23"/>
      <c r="AG505" s="23"/>
      <c r="AN505" s="22"/>
      <c r="AO505" s="23"/>
      <c r="AQ505" s="23"/>
      <c r="AS505" s="23"/>
    </row>
    <row r="506" spans="5:45" x14ac:dyDescent="0.3">
      <c r="E506" s="15"/>
      <c r="H506" s="15"/>
      <c r="K506" s="15"/>
      <c r="P506" s="9"/>
      <c r="Q506" s="18"/>
      <c r="T506" s="18"/>
      <c r="W506" s="18"/>
      <c r="AB506" s="22"/>
      <c r="AC506" s="23"/>
      <c r="AE506" s="23"/>
      <c r="AG506" s="23"/>
      <c r="AN506" s="22"/>
      <c r="AO506" s="23"/>
      <c r="AQ506" s="23"/>
      <c r="AS506" s="23"/>
    </row>
    <row r="507" spans="5:45" x14ac:dyDescent="0.3">
      <c r="E507" s="15"/>
      <c r="H507" s="15"/>
      <c r="K507" s="15"/>
      <c r="P507" s="9"/>
      <c r="Q507" s="18"/>
      <c r="T507" s="18"/>
      <c r="W507" s="18"/>
      <c r="AB507" s="22"/>
      <c r="AC507" s="23"/>
      <c r="AE507" s="23"/>
      <c r="AG507" s="23"/>
      <c r="AN507" s="22"/>
      <c r="AO507" s="23"/>
      <c r="AQ507" s="23"/>
      <c r="AS507" s="23"/>
    </row>
    <row r="508" spans="5:45" x14ac:dyDescent="0.3">
      <c r="E508" s="15"/>
      <c r="H508" s="15"/>
      <c r="K508" s="15"/>
      <c r="P508" s="9"/>
      <c r="Q508" s="18"/>
      <c r="T508" s="18"/>
      <c r="W508" s="18"/>
      <c r="AB508" s="22"/>
      <c r="AC508" s="23"/>
      <c r="AE508" s="23"/>
      <c r="AG508" s="23"/>
      <c r="AN508" s="22"/>
      <c r="AO508" s="23"/>
      <c r="AQ508" s="23"/>
      <c r="AS508" s="23"/>
    </row>
    <row r="509" spans="5:45" x14ac:dyDescent="0.3">
      <c r="E509" s="15"/>
      <c r="H509" s="15"/>
      <c r="K509" s="15"/>
      <c r="P509" s="9"/>
      <c r="Q509" s="18"/>
      <c r="T509" s="18"/>
      <c r="W509" s="18"/>
      <c r="AB509" s="22"/>
      <c r="AC509" s="23"/>
      <c r="AE509" s="23"/>
      <c r="AG509" s="23"/>
      <c r="AN509" s="22"/>
      <c r="AO509" s="23"/>
      <c r="AQ509" s="23"/>
      <c r="AS509" s="23"/>
    </row>
    <row r="510" spans="5:45" x14ac:dyDescent="0.3">
      <c r="E510" s="15"/>
      <c r="H510" s="15"/>
      <c r="K510" s="15"/>
      <c r="P510" s="9"/>
      <c r="Q510" s="18"/>
      <c r="T510" s="18"/>
      <c r="W510" s="18"/>
      <c r="AB510" s="22"/>
      <c r="AC510" s="23"/>
      <c r="AE510" s="23"/>
      <c r="AG510" s="23"/>
      <c r="AN510" s="22"/>
      <c r="AO510" s="23"/>
      <c r="AQ510" s="23"/>
      <c r="AS510" s="23"/>
    </row>
    <row r="511" spans="5:45" x14ac:dyDescent="0.3">
      <c r="E511" s="15"/>
      <c r="H511" s="15"/>
      <c r="K511" s="15"/>
      <c r="P511" s="9"/>
      <c r="Q511" s="18"/>
      <c r="T511" s="18"/>
      <c r="W511" s="18"/>
      <c r="AB511" s="22"/>
      <c r="AC511" s="23"/>
      <c r="AE511" s="23"/>
      <c r="AG511" s="23"/>
      <c r="AN511" s="22"/>
      <c r="AO511" s="23"/>
      <c r="AQ511" s="23"/>
      <c r="AS511" s="23"/>
    </row>
    <row r="512" spans="5:45" x14ac:dyDescent="0.3">
      <c r="E512" s="15"/>
      <c r="H512" s="15"/>
      <c r="K512" s="15"/>
      <c r="P512" s="9"/>
      <c r="Q512" s="18"/>
      <c r="T512" s="18"/>
      <c r="W512" s="18"/>
      <c r="AB512" s="22"/>
      <c r="AC512" s="23"/>
      <c r="AE512" s="23"/>
      <c r="AG512" s="23"/>
      <c r="AN512" s="22"/>
      <c r="AO512" s="23"/>
      <c r="AQ512" s="23"/>
      <c r="AS512" s="23"/>
    </row>
    <row r="513" spans="5:45" x14ac:dyDescent="0.3">
      <c r="E513" s="15"/>
      <c r="H513" s="15"/>
      <c r="K513" s="15"/>
      <c r="P513" s="9"/>
      <c r="Q513" s="18"/>
      <c r="T513" s="18"/>
      <c r="W513" s="18"/>
      <c r="AB513" s="22"/>
      <c r="AC513" s="23"/>
      <c r="AE513" s="23"/>
      <c r="AG513" s="23"/>
      <c r="AN513" s="22"/>
      <c r="AO513" s="23"/>
      <c r="AQ513" s="23"/>
      <c r="AS513" s="23"/>
    </row>
    <row r="514" spans="5:45" x14ac:dyDescent="0.3">
      <c r="E514" s="15"/>
      <c r="H514" s="15"/>
      <c r="K514" s="15"/>
      <c r="P514" s="9"/>
      <c r="Q514" s="18"/>
      <c r="T514" s="18"/>
      <c r="W514" s="18"/>
      <c r="AB514" s="22"/>
      <c r="AC514" s="23"/>
      <c r="AE514" s="23"/>
      <c r="AG514" s="23"/>
      <c r="AN514" s="22"/>
      <c r="AO514" s="23"/>
      <c r="AQ514" s="23"/>
      <c r="AS514" s="23"/>
    </row>
    <row r="515" spans="5:45" x14ac:dyDescent="0.3">
      <c r="E515" s="15"/>
      <c r="H515" s="15"/>
      <c r="K515" s="15"/>
      <c r="P515" s="9"/>
      <c r="Q515" s="18"/>
      <c r="T515" s="18"/>
      <c r="W515" s="18"/>
      <c r="AB515" s="22"/>
      <c r="AC515" s="23"/>
      <c r="AE515" s="23"/>
      <c r="AG515" s="23"/>
      <c r="AN515" s="22"/>
      <c r="AO515" s="23"/>
      <c r="AQ515" s="23"/>
      <c r="AS515" s="23"/>
    </row>
    <row r="516" spans="5:45" x14ac:dyDescent="0.3">
      <c r="E516" s="15"/>
      <c r="H516" s="15"/>
      <c r="K516" s="15"/>
      <c r="P516" s="9"/>
      <c r="Q516" s="18"/>
      <c r="T516" s="18"/>
      <c r="W516" s="18"/>
      <c r="AB516" s="22"/>
      <c r="AC516" s="23"/>
      <c r="AE516" s="23"/>
      <c r="AG516" s="23"/>
      <c r="AN516" s="22"/>
      <c r="AO516" s="23"/>
      <c r="AQ516" s="23"/>
      <c r="AS516" s="23"/>
    </row>
    <row r="517" spans="5:45" x14ac:dyDescent="0.3">
      <c r="E517" s="15"/>
      <c r="H517" s="15"/>
      <c r="K517" s="15"/>
      <c r="P517" s="9"/>
      <c r="Q517" s="18"/>
      <c r="T517" s="18"/>
      <c r="W517" s="18"/>
      <c r="AB517" s="22"/>
      <c r="AC517" s="23"/>
      <c r="AE517" s="23"/>
      <c r="AG517" s="23"/>
      <c r="AN517" s="22"/>
      <c r="AO517" s="23"/>
      <c r="AQ517" s="23"/>
      <c r="AS517" s="23"/>
    </row>
    <row r="518" spans="5:45" x14ac:dyDescent="0.3">
      <c r="E518" s="15"/>
      <c r="H518" s="15"/>
      <c r="K518" s="15"/>
      <c r="P518" s="9"/>
      <c r="Q518" s="18"/>
      <c r="T518" s="18"/>
      <c r="W518" s="18"/>
      <c r="AB518" s="22"/>
      <c r="AC518" s="23"/>
      <c r="AE518" s="23"/>
      <c r="AG518" s="23"/>
      <c r="AN518" s="22"/>
      <c r="AO518" s="23"/>
      <c r="AQ518" s="23"/>
      <c r="AS518" s="23"/>
    </row>
    <row r="519" spans="5:45" x14ac:dyDescent="0.3">
      <c r="E519" s="15"/>
      <c r="H519" s="15"/>
      <c r="K519" s="15"/>
      <c r="P519" s="9"/>
      <c r="Q519" s="18"/>
      <c r="T519" s="18"/>
      <c r="W519" s="18"/>
      <c r="AB519" s="22"/>
      <c r="AC519" s="23"/>
      <c r="AE519" s="23"/>
      <c r="AG519" s="23"/>
      <c r="AN519" s="22"/>
      <c r="AO519" s="23"/>
      <c r="AQ519" s="23"/>
      <c r="AS519" s="23"/>
    </row>
    <row r="520" spans="5:45" x14ac:dyDescent="0.3">
      <c r="E520" s="15"/>
      <c r="H520" s="15"/>
      <c r="K520" s="15"/>
      <c r="P520" s="9"/>
      <c r="Q520" s="18"/>
      <c r="T520" s="18"/>
      <c r="W520" s="18"/>
      <c r="AB520" s="22"/>
      <c r="AC520" s="23"/>
      <c r="AE520" s="23"/>
      <c r="AG520" s="23"/>
      <c r="AN520" s="22"/>
      <c r="AO520" s="23"/>
      <c r="AQ520" s="23"/>
      <c r="AS520" s="23"/>
    </row>
    <row r="521" spans="5:45" x14ac:dyDescent="0.3">
      <c r="E521" s="15"/>
      <c r="H521" s="15"/>
      <c r="K521" s="15"/>
      <c r="P521" s="9"/>
      <c r="Q521" s="18"/>
      <c r="T521" s="18"/>
      <c r="W521" s="18"/>
      <c r="AB521" s="22"/>
      <c r="AC521" s="23"/>
      <c r="AE521" s="23"/>
      <c r="AG521" s="23"/>
      <c r="AN521" s="22"/>
      <c r="AO521" s="23"/>
      <c r="AQ521" s="23"/>
      <c r="AS521" s="23"/>
    </row>
    <row r="522" spans="5:45" x14ac:dyDescent="0.3">
      <c r="E522" s="15"/>
      <c r="H522" s="15"/>
      <c r="K522" s="15"/>
      <c r="P522" s="9"/>
      <c r="Q522" s="18"/>
      <c r="T522" s="18"/>
      <c r="W522" s="18"/>
      <c r="AB522" s="22"/>
      <c r="AC522" s="23"/>
      <c r="AE522" s="23"/>
      <c r="AG522" s="23"/>
      <c r="AN522" s="22"/>
      <c r="AO522" s="23"/>
      <c r="AQ522" s="23"/>
      <c r="AS522" s="23"/>
    </row>
    <row r="523" spans="5:45" x14ac:dyDescent="0.3">
      <c r="E523" s="15"/>
      <c r="H523" s="15"/>
      <c r="K523" s="15"/>
      <c r="P523" s="9"/>
      <c r="Q523" s="18"/>
      <c r="T523" s="18"/>
      <c r="W523" s="18"/>
      <c r="AB523" s="22"/>
      <c r="AC523" s="23"/>
      <c r="AE523" s="23"/>
      <c r="AG523" s="23"/>
      <c r="AN523" s="22"/>
      <c r="AO523" s="23"/>
      <c r="AQ523" s="23"/>
      <c r="AS523" s="23"/>
    </row>
    <row r="524" spans="5:45" x14ac:dyDescent="0.3">
      <c r="E524" s="15"/>
      <c r="H524" s="15"/>
      <c r="K524" s="15"/>
      <c r="P524" s="9"/>
      <c r="Q524" s="18"/>
      <c r="T524" s="18"/>
      <c r="W524" s="18"/>
      <c r="AB524" s="22"/>
      <c r="AC524" s="23"/>
      <c r="AE524" s="23"/>
      <c r="AG524" s="23"/>
      <c r="AN524" s="22"/>
      <c r="AO524" s="23"/>
      <c r="AQ524" s="23"/>
      <c r="AS524" s="23"/>
    </row>
    <row r="525" spans="5:45" x14ac:dyDescent="0.3">
      <c r="E525" s="15"/>
      <c r="H525" s="15"/>
      <c r="K525" s="15"/>
      <c r="P525" s="9"/>
      <c r="Q525" s="18"/>
      <c r="T525" s="18"/>
      <c r="W525" s="18"/>
      <c r="AB525" s="22"/>
      <c r="AC525" s="23"/>
      <c r="AE525" s="23"/>
      <c r="AG525" s="23"/>
      <c r="AN525" s="22"/>
      <c r="AO525" s="23"/>
      <c r="AQ525" s="23"/>
      <c r="AS525" s="23"/>
    </row>
    <row r="526" spans="5:45" x14ac:dyDescent="0.3">
      <c r="E526" s="15"/>
      <c r="H526" s="15"/>
      <c r="K526" s="15"/>
      <c r="P526" s="9"/>
      <c r="Q526" s="18"/>
      <c r="T526" s="18"/>
      <c r="W526" s="18"/>
      <c r="AB526" s="22"/>
      <c r="AC526" s="23"/>
      <c r="AE526" s="23"/>
      <c r="AG526" s="23"/>
      <c r="AN526" s="22"/>
      <c r="AO526" s="23"/>
      <c r="AQ526" s="23"/>
      <c r="AS526" s="23"/>
    </row>
    <row r="527" spans="5:45" x14ac:dyDescent="0.3">
      <c r="E527" s="15"/>
      <c r="H527" s="15"/>
      <c r="K527" s="15"/>
      <c r="P527" s="9"/>
      <c r="Q527" s="18"/>
      <c r="T527" s="18"/>
      <c r="W527" s="18"/>
      <c r="AB527" s="22"/>
      <c r="AC527" s="23"/>
      <c r="AE527" s="23"/>
      <c r="AG527" s="23"/>
      <c r="AN527" s="22"/>
      <c r="AO527" s="23"/>
      <c r="AQ527" s="23"/>
      <c r="AS527" s="23"/>
    </row>
    <row r="528" spans="5:45" x14ac:dyDescent="0.3">
      <c r="E528" s="15"/>
      <c r="H528" s="15"/>
      <c r="K528" s="15"/>
      <c r="P528" s="9"/>
      <c r="Q528" s="18"/>
      <c r="T528" s="18"/>
      <c r="W528" s="18"/>
      <c r="AB528" s="22"/>
      <c r="AC528" s="23"/>
      <c r="AE528" s="23"/>
      <c r="AG528" s="23"/>
      <c r="AN528" s="22"/>
      <c r="AO528" s="23"/>
      <c r="AQ528" s="23"/>
      <c r="AS528" s="23"/>
    </row>
    <row r="529" spans="5:45" x14ac:dyDescent="0.3">
      <c r="E529" s="15"/>
      <c r="H529" s="15"/>
      <c r="K529" s="15"/>
      <c r="P529" s="9"/>
      <c r="Q529" s="18"/>
      <c r="T529" s="18"/>
      <c r="W529" s="18"/>
      <c r="AB529" s="22"/>
      <c r="AC529" s="23"/>
      <c r="AE529" s="23"/>
      <c r="AG529" s="23"/>
      <c r="AN529" s="22"/>
      <c r="AO529" s="23"/>
      <c r="AQ529" s="23"/>
      <c r="AS529" s="23"/>
    </row>
    <row r="530" spans="5:45" x14ac:dyDescent="0.3">
      <c r="E530" s="15"/>
      <c r="H530" s="15"/>
      <c r="K530" s="15"/>
      <c r="P530" s="9"/>
      <c r="Q530" s="18"/>
      <c r="T530" s="18"/>
      <c r="W530" s="18"/>
      <c r="AB530" s="22"/>
      <c r="AC530" s="23"/>
      <c r="AE530" s="23"/>
      <c r="AG530" s="23"/>
      <c r="AN530" s="22"/>
      <c r="AO530" s="23"/>
      <c r="AQ530" s="23"/>
      <c r="AS530" s="23"/>
    </row>
    <row r="531" spans="5:45" x14ac:dyDescent="0.3">
      <c r="E531" s="15"/>
      <c r="H531" s="15"/>
      <c r="K531" s="15"/>
      <c r="P531" s="9"/>
      <c r="Q531" s="18"/>
      <c r="T531" s="18"/>
      <c r="W531" s="18"/>
      <c r="AB531" s="22"/>
      <c r="AC531" s="23"/>
      <c r="AE531" s="23"/>
      <c r="AG531" s="23"/>
      <c r="AN531" s="22"/>
      <c r="AO531" s="23"/>
      <c r="AQ531" s="23"/>
      <c r="AS531" s="23"/>
    </row>
    <row r="532" spans="5:45" x14ac:dyDescent="0.3">
      <c r="E532" s="15"/>
      <c r="H532" s="15"/>
      <c r="K532" s="15"/>
      <c r="P532" s="9"/>
      <c r="Q532" s="18"/>
      <c r="T532" s="18"/>
      <c r="W532" s="18"/>
      <c r="AB532" s="22"/>
      <c r="AC532" s="23"/>
      <c r="AE532" s="23"/>
      <c r="AG532" s="23"/>
      <c r="AN532" s="22"/>
      <c r="AO532" s="23"/>
      <c r="AQ532" s="23"/>
      <c r="AS532" s="23"/>
    </row>
    <row r="533" spans="5:45" x14ac:dyDescent="0.3">
      <c r="E533" s="15"/>
      <c r="H533" s="15"/>
      <c r="K533" s="15"/>
      <c r="P533" s="9"/>
      <c r="Q533" s="18"/>
      <c r="T533" s="18"/>
      <c r="W533" s="18"/>
      <c r="AB533" s="22"/>
      <c r="AC533" s="23"/>
      <c r="AE533" s="23"/>
      <c r="AG533" s="23"/>
      <c r="AN533" s="22"/>
      <c r="AO533" s="23"/>
      <c r="AQ533" s="23"/>
      <c r="AS533" s="23"/>
    </row>
    <row r="534" spans="5:45" x14ac:dyDescent="0.3">
      <c r="E534" s="15"/>
      <c r="H534" s="15"/>
      <c r="K534" s="15"/>
      <c r="P534" s="9"/>
      <c r="Q534" s="18"/>
      <c r="T534" s="18"/>
      <c r="W534" s="18"/>
      <c r="AB534" s="22"/>
      <c r="AC534" s="23"/>
      <c r="AE534" s="23"/>
      <c r="AG534" s="23"/>
      <c r="AN534" s="22"/>
      <c r="AO534" s="23"/>
      <c r="AQ534" s="23"/>
      <c r="AS534" s="23"/>
    </row>
    <row r="535" spans="5:45" x14ac:dyDescent="0.3">
      <c r="E535" s="15"/>
      <c r="H535" s="15"/>
      <c r="K535" s="15"/>
      <c r="P535" s="9"/>
      <c r="Q535" s="18"/>
      <c r="T535" s="18"/>
      <c r="W535" s="18"/>
      <c r="AB535" s="22"/>
      <c r="AC535" s="23"/>
      <c r="AE535" s="23"/>
      <c r="AG535" s="23"/>
      <c r="AN535" s="22"/>
      <c r="AO535" s="23"/>
      <c r="AQ535" s="23"/>
      <c r="AS535" s="23"/>
    </row>
    <row r="536" spans="5:45" x14ac:dyDescent="0.3">
      <c r="E536" s="15"/>
      <c r="H536" s="15"/>
      <c r="K536" s="15"/>
      <c r="P536" s="9"/>
      <c r="Q536" s="18"/>
      <c r="T536" s="18"/>
      <c r="W536" s="18"/>
      <c r="AB536" s="22"/>
      <c r="AC536" s="23"/>
      <c r="AE536" s="23"/>
      <c r="AG536" s="23"/>
      <c r="AN536" s="22"/>
      <c r="AO536" s="23"/>
      <c r="AQ536" s="23"/>
      <c r="AS536" s="23"/>
    </row>
    <row r="537" spans="5:45" x14ac:dyDescent="0.3">
      <c r="E537" s="15"/>
      <c r="H537" s="15"/>
      <c r="K537" s="15"/>
      <c r="P537" s="9"/>
      <c r="Q537" s="18"/>
      <c r="T537" s="18"/>
      <c r="W537" s="18"/>
      <c r="AB537" s="22"/>
      <c r="AC537" s="23"/>
      <c r="AE537" s="23"/>
      <c r="AG537" s="23"/>
      <c r="AN537" s="22"/>
      <c r="AO537" s="23"/>
      <c r="AQ537" s="23"/>
      <c r="AS537" s="23"/>
    </row>
    <row r="538" spans="5:45" x14ac:dyDescent="0.3">
      <c r="E538" s="15"/>
      <c r="H538" s="15"/>
      <c r="K538" s="15"/>
      <c r="P538" s="9"/>
      <c r="Q538" s="18"/>
      <c r="T538" s="18"/>
      <c r="W538" s="18"/>
      <c r="AB538" s="22"/>
      <c r="AC538" s="23"/>
      <c r="AE538" s="23"/>
      <c r="AG538" s="23"/>
      <c r="AN538" s="22"/>
      <c r="AO538" s="23"/>
      <c r="AQ538" s="23"/>
      <c r="AS538" s="23"/>
    </row>
    <row r="539" spans="5:45" x14ac:dyDescent="0.3">
      <c r="E539" s="15"/>
      <c r="H539" s="15"/>
      <c r="K539" s="15"/>
      <c r="P539" s="9"/>
      <c r="Q539" s="18"/>
      <c r="T539" s="18"/>
      <c r="W539" s="18"/>
      <c r="AB539" s="22"/>
      <c r="AC539" s="23"/>
      <c r="AE539" s="23"/>
      <c r="AG539" s="23"/>
      <c r="AN539" s="22"/>
      <c r="AO539" s="23"/>
      <c r="AQ539" s="23"/>
      <c r="AS539" s="23"/>
    </row>
    <row r="540" spans="5:45" x14ac:dyDescent="0.3">
      <c r="E540" s="15"/>
      <c r="H540" s="15"/>
      <c r="K540" s="15"/>
      <c r="P540" s="9"/>
      <c r="Q540" s="18"/>
      <c r="T540" s="18"/>
      <c r="W540" s="18"/>
      <c r="AB540" s="22"/>
      <c r="AC540" s="23"/>
      <c r="AE540" s="23"/>
      <c r="AG540" s="23"/>
      <c r="AN540" s="22"/>
      <c r="AO540" s="23"/>
      <c r="AQ540" s="23"/>
      <c r="AS540" s="23"/>
    </row>
    <row r="541" spans="5:45" x14ac:dyDescent="0.3">
      <c r="E541" s="15"/>
      <c r="H541" s="15"/>
      <c r="K541" s="15"/>
      <c r="P541" s="9"/>
      <c r="Q541" s="18"/>
      <c r="T541" s="18"/>
      <c r="W541" s="18"/>
      <c r="AB541" s="22"/>
      <c r="AC541" s="23"/>
      <c r="AE541" s="23"/>
      <c r="AG541" s="23"/>
      <c r="AN541" s="22"/>
      <c r="AO541" s="23"/>
      <c r="AQ541" s="23"/>
      <c r="AS541" s="23"/>
    </row>
    <row r="542" spans="5:45" x14ac:dyDescent="0.3">
      <c r="E542" s="15"/>
      <c r="H542" s="15"/>
      <c r="K542" s="15"/>
      <c r="P542" s="9"/>
      <c r="Q542" s="18"/>
      <c r="T542" s="18"/>
      <c r="W542" s="18"/>
      <c r="AB542" s="22"/>
      <c r="AC542" s="23"/>
      <c r="AE542" s="23"/>
      <c r="AG542" s="23"/>
      <c r="AN542" s="22"/>
      <c r="AO542" s="23"/>
      <c r="AQ542" s="23"/>
      <c r="AS542" s="23"/>
    </row>
    <row r="543" spans="5:45" x14ac:dyDescent="0.3">
      <c r="E543" s="15"/>
      <c r="H543" s="15"/>
      <c r="K543" s="15"/>
      <c r="P543" s="9"/>
      <c r="Q543" s="18"/>
      <c r="T543" s="18"/>
      <c r="W543" s="18"/>
      <c r="AB543" s="22"/>
      <c r="AC543" s="23"/>
      <c r="AE543" s="23"/>
      <c r="AG543" s="23"/>
      <c r="AN543" s="22"/>
      <c r="AO543" s="23"/>
      <c r="AQ543" s="23"/>
      <c r="AS543" s="23"/>
    </row>
    <row r="544" spans="5:45" x14ac:dyDescent="0.3">
      <c r="E544" s="15"/>
      <c r="H544" s="15"/>
      <c r="K544" s="15"/>
      <c r="P544" s="9"/>
      <c r="Q544" s="18"/>
      <c r="T544" s="18"/>
      <c r="W544" s="18"/>
      <c r="AB544" s="22"/>
      <c r="AC544" s="23"/>
      <c r="AE544" s="23"/>
      <c r="AG544" s="23"/>
      <c r="AN544" s="22"/>
      <c r="AO544" s="23"/>
      <c r="AQ544" s="23"/>
      <c r="AS544" s="23"/>
    </row>
    <row r="545" spans="5:45" x14ac:dyDescent="0.3">
      <c r="E545" s="15"/>
      <c r="H545" s="15"/>
      <c r="K545" s="15"/>
      <c r="P545" s="9"/>
      <c r="Q545" s="18"/>
      <c r="T545" s="18"/>
      <c r="W545" s="18"/>
      <c r="AB545" s="22"/>
      <c r="AC545" s="23"/>
      <c r="AE545" s="23"/>
      <c r="AG545" s="23"/>
      <c r="AN545" s="22"/>
      <c r="AO545" s="23"/>
      <c r="AQ545" s="23"/>
      <c r="AS545" s="23"/>
    </row>
    <row r="546" spans="5:45" x14ac:dyDescent="0.3">
      <c r="E546" s="15"/>
      <c r="H546" s="15"/>
      <c r="K546" s="15"/>
      <c r="P546" s="9"/>
      <c r="Q546" s="18"/>
      <c r="T546" s="18"/>
      <c r="W546" s="18"/>
      <c r="AB546" s="22"/>
      <c r="AC546" s="23"/>
      <c r="AE546" s="23"/>
      <c r="AG546" s="23"/>
      <c r="AN546" s="22"/>
      <c r="AO546" s="23"/>
      <c r="AQ546" s="23"/>
      <c r="AS546" s="23"/>
    </row>
    <row r="547" spans="5:45" x14ac:dyDescent="0.3">
      <c r="E547" s="15"/>
      <c r="H547" s="15"/>
      <c r="K547" s="15"/>
      <c r="P547" s="9"/>
      <c r="Q547" s="18"/>
      <c r="T547" s="18"/>
      <c r="W547" s="18"/>
      <c r="AB547" s="22"/>
      <c r="AC547" s="23"/>
      <c r="AE547" s="23"/>
      <c r="AG547" s="23"/>
      <c r="AN547" s="22"/>
      <c r="AO547" s="23"/>
      <c r="AQ547" s="23"/>
      <c r="AS547" s="23"/>
    </row>
    <row r="548" spans="5:45" x14ac:dyDescent="0.3">
      <c r="E548" s="15"/>
      <c r="H548" s="15"/>
      <c r="K548" s="15"/>
      <c r="P548" s="9"/>
      <c r="Q548" s="18"/>
      <c r="T548" s="18"/>
      <c r="W548" s="18"/>
      <c r="AB548" s="22"/>
      <c r="AC548" s="23"/>
      <c r="AE548" s="23"/>
      <c r="AG548" s="23"/>
      <c r="AN548" s="22"/>
      <c r="AO548" s="23"/>
      <c r="AQ548" s="23"/>
      <c r="AS548" s="23"/>
    </row>
    <row r="549" spans="5:45" x14ac:dyDescent="0.3">
      <c r="E549" s="15"/>
      <c r="H549" s="15"/>
      <c r="K549" s="15"/>
      <c r="P549" s="9"/>
      <c r="Q549" s="18"/>
      <c r="T549" s="18"/>
      <c r="W549" s="18"/>
      <c r="AB549" s="22"/>
      <c r="AC549" s="23"/>
      <c r="AE549" s="23"/>
      <c r="AG549" s="23"/>
      <c r="AN549" s="22"/>
      <c r="AO549" s="23"/>
      <c r="AQ549" s="23"/>
      <c r="AS549" s="23"/>
    </row>
    <row r="550" spans="5:45" x14ac:dyDescent="0.3">
      <c r="E550" s="15"/>
      <c r="H550" s="15"/>
      <c r="K550" s="15"/>
      <c r="P550" s="9"/>
      <c r="Q550" s="18"/>
      <c r="T550" s="18"/>
      <c r="W550" s="18"/>
      <c r="AB550" s="22"/>
      <c r="AC550" s="23"/>
      <c r="AE550" s="23"/>
      <c r="AG550" s="23"/>
      <c r="AN550" s="22"/>
      <c r="AO550" s="23"/>
      <c r="AQ550" s="23"/>
      <c r="AS550" s="23"/>
    </row>
    <row r="551" spans="5:45" x14ac:dyDescent="0.3">
      <c r="E551" s="15"/>
      <c r="H551" s="15"/>
      <c r="K551" s="15"/>
      <c r="P551" s="9"/>
      <c r="Q551" s="18"/>
      <c r="T551" s="18"/>
      <c r="W551" s="18"/>
      <c r="AB551" s="22"/>
      <c r="AC551" s="23"/>
      <c r="AE551" s="23"/>
      <c r="AG551" s="23"/>
      <c r="AN551" s="22"/>
      <c r="AO551" s="23"/>
      <c r="AQ551" s="23"/>
      <c r="AS551" s="23"/>
    </row>
    <row r="552" spans="5:45" x14ac:dyDescent="0.3">
      <c r="E552" s="15"/>
      <c r="H552" s="15"/>
      <c r="K552" s="15"/>
      <c r="P552" s="9"/>
      <c r="Q552" s="18"/>
      <c r="T552" s="18"/>
      <c r="W552" s="18"/>
      <c r="AB552" s="22"/>
      <c r="AC552" s="23"/>
      <c r="AE552" s="23"/>
      <c r="AG552" s="23"/>
      <c r="AN552" s="22"/>
      <c r="AO552" s="23"/>
      <c r="AQ552" s="23"/>
      <c r="AS552" s="23"/>
    </row>
    <row r="553" spans="5:45" x14ac:dyDescent="0.3">
      <c r="E553" s="15"/>
      <c r="H553" s="15"/>
      <c r="K553" s="15"/>
      <c r="P553" s="9"/>
      <c r="Q553" s="18"/>
      <c r="T553" s="18"/>
      <c r="W553" s="18"/>
      <c r="AB553" s="22"/>
      <c r="AC553" s="23"/>
      <c r="AE553" s="23"/>
      <c r="AG553" s="23"/>
      <c r="AN553" s="22"/>
      <c r="AO553" s="23"/>
      <c r="AQ553" s="23"/>
      <c r="AS553" s="23"/>
    </row>
    <row r="554" spans="5:45" x14ac:dyDescent="0.3">
      <c r="E554" s="15"/>
      <c r="H554" s="15"/>
      <c r="K554" s="15"/>
      <c r="P554" s="9"/>
      <c r="Q554" s="18"/>
      <c r="T554" s="18"/>
      <c r="W554" s="18"/>
      <c r="AB554" s="22"/>
      <c r="AC554" s="23"/>
      <c r="AE554" s="23"/>
      <c r="AG554" s="23"/>
      <c r="AN554" s="22"/>
      <c r="AO554" s="23"/>
      <c r="AQ554" s="23"/>
      <c r="AS554" s="23"/>
    </row>
    <row r="555" spans="5:45" x14ac:dyDescent="0.3">
      <c r="E555" s="15"/>
      <c r="H555" s="15"/>
      <c r="K555" s="15"/>
      <c r="P555" s="9"/>
      <c r="Q555" s="18"/>
      <c r="T555" s="18"/>
      <c r="W555" s="18"/>
      <c r="AB555" s="22"/>
      <c r="AC555" s="23"/>
      <c r="AE555" s="23"/>
      <c r="AG555" s="23"/>
      <c r="AN555" s="22"/>
      <c r="AO555" s="23"/>
      <c r="AQ555" s="23"/>
      <c r="AS555" s="23"/>
    </row>
    <row r="556" spans="5:45" x14ac:dyDescent="0.3">
      <c r="E556" s="15"/>
      <c r="H556" s="15"/>
      <c r="K556" s="15"/>
      <c r="P556" s="9"/>
      <c r="Q556" s="18"/>
      <c r="T556" s="18"/>
      <c r="W556" s="18"/>
      <c r="AB556" s="22"/>
      <c r="AC556" s="23"/>
      <c r="AE556" s="23"/>
      <c r="AG556" s="23"/>
      <c r="AN556" s="22"/>
      <c r="AO556" s="23"/>
      <c r="AQ556" s="23"/>
      <c r="AS556" s="23"/>
    </row>
    <row r="557" spans="5:45" x14ac:dyDescent="0.3">
      <c r="E557" s="15"/>
      <c r="H557" s="15"/>
      <c r="K557" s="15"/>
      <c r="P557" s="9"/>
      <c r="Q557" s="18"/>
      <c r="T557" s="18"/>
      <c r="W557" s="18"/>
      <c r="AB557" s="22"/>
      <c r="AC557" s="23"/>
      <c r="AE557" s="23"/>
      <c r="AG557" s="23"/>
      <c r="AN557" s="22"/>
      <c r="AO557" s="23"/>
      <c r="AQ557" s="23"/>
      <c r="AS557" s="23"/>
    </row>
    <row r="558" spans="5:45" x14ac:dyDescent="0.3">
      <c r="E558" s="15"/>
      <c r="H558" s="15"/>
      <c r="K558" s="15"/>
      <c r="P558" s="9"/>
      <c r="Q558" s="18"/>
      <c r="T558" s="18"/>
      <c r="W558" s="18"/>
      <c r="AB558" s="22"/>
      <c r="AC558" s="23"/>
      <c r="AE558" s="23"/>
      <c r="AG558" s="23"/>
      <c r="AN558" s="22"/>
      <c r="AO558" s="23"/>
      <c r="AQ558" s="23"/>
      <c r="AS558" s="23"/>
    </row>
    <row r="559" spans="5:45" x14ac:dyDescent="0.3">
      <c r="E559" s="15"/>
      <c r="H559" s="15"/>
      <c r="K559" s="15"/>
      <c r="P559" s="9"/>
      <c r="Q559" s="18"/>
      <c r="T559" s="18"/>
      <c r="W559" s="18"/>
      <c r="AB559" s="22"/>
      <c r="AC559" s="23"/>
      <c r="AE559" s="23"/>
      <c r="AG559" s="23"/>
      <c r="AN559" s="22"/>
      <c r="AO559" s="23"/>
      <c r="AQ559" s="23"/>
      <c r="AS559" s="23"/>
    </row>
    <row r="560" spans="5:45" x14ac:dyDescent="0.3">
      <c r="E560" s="15"/>
      <c r="H560" s="15"/>
      <c r="K560" s="15"/>
      <c r="P560" s="9"/>
      <c r="Q560" s="18"/>
      <c r="T560" s="18"/>
      <c r="W560" s="18"/>
      <c r="AB560" s="22"/>
      <c r="AC560" s="23"/>
      <c r="AE560" s="23"/>
      <c r="AG560" s="23"/>
      <c r="AN560" s="22"/>
      <c r="AO560" s="23"/>
      <c r="AQ560" s="23"/>
      <c r="AS560" s="23"/>
    </row>
    <row r="561" spans="5:45" x14ac:dyDescent="0.3">
      <c r="E561" s="15"/>
      <c r="H561" s="15"/>
      <c r="K561" s="15"/>
      <c r="P561" s="9"/>
      <c r="Q561" s="18"/>
      <c r="T561" s="18"/>
      <c r="W561" s="18"/>
      <c r="AB561" s="22"/>
      <c r="AC561" s="23"/>
      <c r="AE561" s="23"/>
      <c r="AG561" s="23"/>
      <c r="AN561" s="22"/>
      <c r="AO561" s="23"/>
      <c r="AQ561" s="23"/>
      <c r="AS561" s="23"/>
    </row>
    <row r="562" spans="5:45" x14ac:dyDescent="0.3">
      <c r="E562" s="15"/>
      <c r="H562" s="15"/>
      <c r="K562" s="15"/>
      <c r="P562" s="9"/>
      <c r="Q562" s="18"/>
      <c r="T562" s="18"/>
      <c r="W562" s="18"/>
      <c r="AB562" s="22"/>
      <c r="AC562" s="23"/>
      <c r="AE562" s="23"/>
      <c r="AG562" s="23"/>
      <c r="AN562" s="22"/>
      <c r="AO562" s="23"/>
      <c r="AQ562" s="23"/>
      <c r="AS562" s="23"/>
    </row>
    <row r="563" spans="5:45" x14ac:dyDescent="0.3">
      <c r="E563" s="15"/>
      <c r="H563" s="15"/>
      <c r="K563" s="15"/>
      <c r="P563" s="9"/>
      <c r="Q563" s="18"/>
      <c r="T563" s="18"/>
      <c r="W563" s="18"/>
      <c r="AB563" s="22"/>
      <c r="AC563" s="23"/>
      <c r="AE563" s="23"/>
      <c r="AG563" s="23"/>
      <c r="AN563" s="22"/>
      <c r="AO563" s="23"/>
      <c r="AQ563" s="23"/>
      <c r="AS563" s="23"/>
    </row>
    <row r="564" spans="5:45" x14ac:dyDescent="0.3">
      <c r="E564" s="15"/>
      <c r="H564" s="15"/>
      <c r="K564" s="15"/>
      <c r="P564" s="9"/>
      <c r="Q564" s="18"/>
      <c r="T564" s="18"/>
      <c r="W564" s="18"/>
      <c r="AB564" s="22"/>
      <c r="AC564" s="23"/>
      <c r="AE564" s="23"/>
      <c r="AG564" s="23"/>
      <c r="AN564" s="22"/>
      <c r="AO564" s="23"/>
      <c r="AQ564" s="23"/>
      <c r="AS564" s="23"/>
    </row>
    <row r="565" spans="5:45" x14ac:dyDescent="0.3">
      <c r="E565" s="15"/>
      <c r="H565" s="15"/>
      <c r="K565" s="15"/>
      <c r="P565" s="9"/>
      <c r="Q565" s="18"/>
      <c r="T565" s="18"/>
      <c r="W565" s="18"/>
      <c r="AB565" s="22"/>
      <c r="AC565" s="23"/>
      <c r="AE565" s="23"/>
      <c r="AG565" s="23"/>
      <c r="AN565" s="22"/>
      <c r="AO565" s="23"/>
      <c r="AQ565" s="23"/>
      <c r="AS565" s="23"/>
    </row>
    <row r="566" spans="5:45" x14ac:dyDescent="0.3">
      <c r="E566" s="15"/>
      <c r="H566" s="15"/>
      <c r="K566" s="15"/>
      <c r="P566" s="9"/>
      <c r="Q566" s="18"/>
      <c r="T566" s="18"/>
      <c r="W566" s="18"/>
      <c r="AB566" s="22"/>
      <c r="AC566" s="23"/>
      <c r="AE566" s="23"/>
      <c r="AG566" s="23"/>
      <c r="AN566" s="22"/>
      <c r="AO566" s="23"/>
      <c r="AQ566" s="23"/>
      <c r="AS566" s="23"/>
    </row>
    <row r="567" spans="5:45" x14ac:dyDescent="0.3">
      <c r="E567" s="15"/>
      <c r="H567" s="15"/>
      <c r="K567" s="15"/>
      <c r="P567" s="9"/>
      <c r="Q567" s="18"/>
      <c r="T567" s="18"/>
      <c r="W567" s="18"/>
      <c r="AB567" s="22"/>
      <c r="AC567" s="23"/>
      <c r="AE567" s="23"/>
      <c r="AG567" s="23"/>
      <c r="AN567" s="22"/>
      <c r="AO567" s="23"/>
      <c r="AQ567" s="23"/>
      <c r="AS567" s="23"/>
    </row>
    <row r="568" spans="5:45" x14ac:dyDescent="0.3">
      <c r="E568" s="15"/>
      <c r="H568" s="15"/>
      <c r="K568" s="15"/>
      <c r="P568" s="9"/>
      <c r="Q568" s="18"/>
      <c r="T568" s="18"/>
      <c r="W568" s="18"/>
      <c r="AB568" s="22"/>
      <c r="AC568" s="23"/>
      <c r="AE568" s="23"/>
      <c r="AG568" s="23"/>
      <c r="AN568" s="22"/>
      <c r="AO568" s="23"/>
      <c r="AQ568" s="23"/>
      <c r="AS568" s="23"/>
    </row>
    <row r="569" spans="5:45" x14ac:dyDescent="0.3">
      <c r="E569" s="15"/>
      <c r="H569" s="15"/>
      <c r="K569" s="15"/>
      <c r="P569" s="9"/>
      <c r="Q569" s="18"/>
      <c r="T569" s="18"/>
      <c r="W569" s="18"/>
      <c r="AB569" s="22"/>
      <c r="AC569" s="23"/>
      <c r="AE569" s="23"/>
      <c r="AG569" s="23"/>
      <c r="AN569" s="22"/>
      <c r="AO569" s="23"/>
      <c r="AQ569" s="23"/>
      <c r="AS569" s="23"/>
    </row>
    <row r="570" spans="5:45" x14ac:dyDescent="0.3">
      <c r="E570" s="15"/>
      <c r="H570" s="15"/>
      <c r="K570" s="15"/>
      <c r="P570" s="9"/>
      <c r="Q570" s="18"/>
      <c r="T570" s="18"/>
      <c r="W570" s="18"/>
      <c r="AB570" s="22"/>
      <c r="AC570" s="23"/>
      <c r="AE570" s="23"/>
      <c r="AG570" s="23"/>
      <c r="AN570" s="22"/>
      <c r="AO570" s="23"/>
      <c r="AQ570" s="23"/>
      <c r="AS570" s="23"/>
    </row>
    <row r="571" spans="5:45" x14ac:dyDescent="0.3">
      <c r="E571" s="15"/>
      <c r="H571" s="15"/>
      <c r="K571" s="15"/>
      <c r="P571" s="9"/>
      <c r="Q571" s="18"/>
      <c r="T571" s="18"/>
      <c r="W571" s="18"/>
      <c r="AB571" s="22"/>
      <c r="AC571" s="23"/>
      <c r="AE571" s="23"/>
      <c r="AG571" s="23"/>
      <c r="AN571" s="22"/>
      <c r="AO571" s="23"/>
      <c r="AQ571" s="23"/>
      <c r="AS571" s="23"/>
    </row>
    <row r="572" spans="5:45" x14ac:dyDescent="0.3">
      <c r="E572" s="15"/>
      <c r="H572" s="15"/>
      <c r="K572" s="15"/>
      <c r="P572" s="9"/>
      <c r="Q572" s="18"/>
      <c r="T572" s="18"/>
      <c r="W572" s="18"/>
      <c r="AB572" s="22"/>
      <c r="AC572" s="23"/>
      <c r="AE572" s="23"/>
      <c r="AG572" s="23"/>
      <c r="AN572" s="22"/>
      <c r="AO572" s="23"/>
      <c r="AQ572" s="23"/>
      <c r="AS572" s="23"/>
    </row>
    <row r="573" spans="5:45" x14ac:dyDescent="0.3">
      <c r="E573" s="15"/>
      <c r="H573" s="15"/>
      <c r="K573" s="15"/>
      <c r="P573" s="9"/>
      <c r="Q573" s="18"/>
      <c r="T573" s="18"/>
      <c r="W573" s="18"/>
      <c r="AB573" s="22"/>
      <c r="AC573" s="23"/>
      <c r="AE573" s="23"/>
      <c r="AG573" s="23"/>
      <c r="AN573" s="22"/>
      <c r="AO573" s="23"/>
      <c r="AQ573" s="23"/>
      <c r="AS573" s="23"/>
    </row>
    <row r="574" spans="5:45" x14ac:dyDescent="0.3">
      <c r="E574" s="15"/>
      <c r="H574" s="15"/>
      <c r="K574" s="15"/>
      <c r="P574" s="9"/>
      <c r="Q574" s="18"/>
      <c r="T574" s="18"/>
      <c r="W574" s="18"/>
      <c r="AB574" s="22"/>
      <c r="AC574" s="23"/>
      <c r="AE574" s="23"/>
      <c r="AG574" s="23"/>
      <c r="AN574" s="22"/>
      <c r="AO574" s="23"/>
      <c r="AQ574" s="23"/>
      <c r="AS574" s="23"/>
    </row>
    <row r="575" spans="5:45" x14ac:dyDescent="0.3">
      <c r="E575" s="15"/>
      <c r="H575" s="15"/>
      <c r="K575" s="15"/>
      <c r="P575" s="9"/>
      <c r="Q575" s="18"/>
      <c r="T575" s="18"/>
      <c r="W575" s="18"/>
      <c r="AB575" s="22"/>
      <c r="AC575" s="23"/>
      <c r="AE575" s="23"/>
      <c r="AG575" s="23"/>
      <c r="AN575" s="22"/>
      <c r="AO575" s="23"/>
      <c r="AQ575" s="23"/>
      <c r="AS575" s="23"/>
    </row>
    <row r="576" spans="5:45" x14ac:dyDescent="0.3">
      <c r="E576" s="15"/>
      <c r="H576" s="15"/>
      <c r="K576" s="15"/>
      <c r="P576" s="9"/>
      <c r="Q576" s="18"/>
      <c r="T576" s="18"/>
      <c r="W576" s="18"/>
      <c r="AB576" s="22"/>
      <c r="AC576" s="23"/>
      <c r="AE576" s="23"/>
      <c r="AG576" s="23"/>
      <c r="AN576" s="22"/>
      <c r="AO576" s="23"/>
      <c r="AQ576" s="23"/>
      <c r="AS576" s="23"/>
    </row>
    <row r="577" spans="5:45" x14ac:dyDescent="0.3">
      <c r="E577" s="15"/>
      <c r="H577" s="15"/>
      <c r="K577" s="15"/>
      <c r="P577" s="9"/>
      <c r="Q577" s="18"/>
      <c r="T577" s="18"/>
      <c r="W577" s="18"/>
      <c r="AB577" s="22"/>
      <c r="AC577" s="23"/>
      <c r="AE577" s="23"/>
      <c r="AG577" s="23"/>
      <c r="AN577" s="22"/>
      <c r="AO577" s="23"/>
      <c r="AQ577" s="23"/>
      <c r="AS577" s="23"/>
    </row>
    <row r="578" spans="5:45" x14ac:dyDescent="0.3">
      <c r="E578" s="15"/>
      <c r="H578" s="15"/>
      <c r="K578" s="15"/>
      <c r="P578" s="9"/>
      <c r="Q578" s="18"/>
      <c r="T578" s="18"/>
      <c r="W578" s="18"/>
      <c r="AB578" s="22"/>
      <c r="AC578" s="23"/>
      <c r="AE578" s="23"/>
      <c r="AG578" s="23"/>
      <c r="AN578" s="22"/>
      <c r="AO578" s="23"/>
      <c r="AQ578" s="23"/>
      <c r="AS578" s="23"/>
    </row>
    <row r="579" spans="5:45" x14ac:dyDescent="0.3">
      <c r="E579" s="15"/>
      <c r="H579" s="15"/>
      <c r="K579" s="15"/>
      <c r="P579" s="9"/>
      <c r="Q579" s="18"/>
      <c r="T579" s="18"/>
      <c r="W579" s="18"/>
      <c r="AB579" s="22"/>
      <c r="AC579" s="23"/>
      <c r="AE579" s="23"/>
      <c r="AG579" s="23"/>
      <c r="AN579" s="22"/>
      <c r="AO579" s="23"/>
      <c r="AQ579" s="23"/>
      <c r="AS579" s="23"/>
    </row>
    <row r="580" spans="5:45" x14ac:dyDescent="0.3">
      <c r="E580" s="15"/>
      <c r="H580" s="15"/>
      <c r="K580" s="15"/>
      <c r="P580" s="9"/>
      <c r="Q580" s="18"/>
      <c r="T580" s="18"/>
      <c r="W580" s="18"/>
      <c r="AB580" s="22"/>
      <c r="AC580" s="23"/>
      <c r="AE580" s="23"/>
      <c r="AG580" s="23"/>
      <c r="AN580" s="22"/>
      <c r="AO580" s="23"/>
      <c r="AQ580" s="23"/>
      <c r="AS580" s="23"/>
    </row>
    <row r="581" spans="5:45" x14ac:dyDescent="0.3">
      <c r="E581" s="15"/>
      <c r="H581" s="15"/>
      <c r="K581" s="15"/>
      <c r="P581" s="9"/>
      <c r="Q581" s="18"/>
      <c r="T581" s="18"/>
      <c r="W581" s="18"/>
      <c r="AB581" s="22"/>
      <c r="AC581" s="23"/>
      <c r="AE581" s="23"/>
      <c r="AG581" s="23"/>
      <c r="AN581" s="22"/>
      <c r="AO581" s="23"/>
      <c r="AQ581" s="23"/>
      <c r="AS581" s="23"/>
    </row>
    <row r="582" spans="5:45" x14ac:dyDescent="0.3">
      <c r="E582" s="15"/>
      <c r="H582" s="15"/>
      <c r="K582" s="15"/>
      <c r="P582" s="9"/>
      <c r="Q582" s="18"/>
      <c r="T582" s="18"/>
      <c r="W582" s="18"/>
      <c r="AB582" s="22"/>
      <c r="AC582" s="23"/>
      <c r="AE582" s="23"/>
      <c r="AG582" s="23"/>
      <c r="AN582" s="22"/>
      <c r="AO582" s="23"/>
      <c r="AQ582" s="23"/>
      <c r="AS582" s="23"/>
    </row>
    <row r="583" spans="5:45" x14ac:dyDescent="0.3">
      <c r="E583" s="15"/>
      <c r="H583" s="15"/>
      <c r="K583" s="15"/>
      <c r="P583" s="9"/>
      <c r="Q583" s="18"/>
      <c r="T583" s="18"/>
      <c r="W583" s="18"/>
      <c r="AB583" s="22"/>
      <c r="AC583" s="23"/>
      <c r="AE583" s="23"/>
      <c r="AG583" s="23"/>
      <c r="AN583" s="22"/>
      <c r="AO583" s="23"/>
      <c r="AQ583" s="23"/>
      <c r="AS583" s="23"/>
    </row>
    <row r="584" spans="5:45" x14ac:dyDescent="0.3">
      <c r="E584" s="15"/>
      <c r="H584" s="15"/>
      <c r="K584" s="15"/>
      <c r="P584" s="9"/>
      <c r="Q584" s="18"/>
      <c r="T584" s="18"/>
      <c r="W584" s="18"/>
      <c r="AB584" s="22"/>
      <c r="AC584" s="23"/>
      <c r="AE584" s="23"/>
      <c r="AG584" s="23"/>
      <c r="AN584" s="22"/>
      <c r="AO584" s="23"/>
      <c r="AQ584" s="23"/>
      <c r="AS584" s="23"/>
    </row>
    <row r="585" spans="5:45" x14ac:dyDescent="0.3">
      <c r="E585" s="15"/>
      <c r="H585" s="15"/>
      <c r="K585" s="15"/>
      <c r="P585" s="9"/>
      <c r="Q585" s="18"/>
      <c r="T585" s="18"/>
      <c r="W585" s="18"/>
      <c r="AB585" s="22"/>
      <c r="AC585" s="23"/>
      <c r="AE585" s="23"/>
      <c r="AG585" s="23"/>
      <c r="AN585" s="22"/>
      <c r="AO585" s="23"/>
      <c r="AQ585" s="23"/>
      <c r="AS585" s="23"/>
    </row>
    <row r="586" spans="5:45" x14ac:dyDescent="0.3">
      <c r="E586" s="15"/>
      <c r="H586" s="15"/>
      <c r="K586" s="15"/>
      <c r="P586" s="9"/>
      <c r="Q586" s="18"/>
      <c r="T586" s="18"/>
      <c r="W586" s="18"/>
      <c r="AB586" s="22"/>
      <c r="AC586" s="23"/>
      <c r="AE586" s="23"/>
      <c r="AG586" s="23"/>
      <c r="AN586" s="22"/>
      <c r="AO586" s="23"/>
      <c r="AQ586" s="23"/>
      <c r="AS586" s="23"/>
    </row>
    <row r="587" spans="5:45" x14ac:dyDescent="0.3">
      <c r="E587" s="15"/>
      <c r="H587" s="15"/>
      <c r="K587" s="15"/>
      <c r="P587" s="9"/>
      <c r="Q587" s="18"/>
      <c r="T587" s="18"/>
      <c r="W587" s="18"/>
      <c r="AB587" s="22"/>
      <c r="AC587" s="23"/>
      <c r="AE587" s="23"/>
      <c r="AG587" s="23"/>
      <c r="AN587" s="22"/>
      <c r="AO587" s="23"/>
      <c r="AQ587" s="23"/>
      <c r="AS587" s="23"/>
    </row>
    <row r="588" spans="5:45" x14ac:dyDescent="0.3">
      <c r="E588" s="15"/>
      <c r="H588" s="15"/>
      <c r="K588" s="15"/>
      <c r="P588" s="9"/>
      <c r="Q588" s="18"/>
      <c r="T588" s="18"/>
      <c r="W588" s="18"/>
      <c r="AB588" s="22"/>
      <c r="AC588" s="23"/>
      <c r="AE588" s="23"/>
      <c r="AG588" s="23"/>
      <c r="AN588" s="22"/>
      <c r="AO588" s="23"/>
      <c r="AQ588" s="23"/>
      <c r="AS588" s="23"/>
    </row>
    <row r="589" spans="5:45" x14ac:dyDescent="0.3">
      <c r="E589" s="15"/>
      <c r="H589" s="15"/>
      <c r="K589" s="15"/>
      <c r="P589" s="9"/>
      <c r="Q589" s="18"/>
      <c r="T589" s="18"/>
      <c r="W589" s="18"/>
      <c r="AB589" s="22"/>
      <c r="AC589" s="23"/>
      <c r="AE589" s="23"/>
      <c r="AG589" s="23"/>
      <c r="AN589" s="22"/>
      <c r="AO589" s="23"/>
      <c r="AQ589" s="23"/>
      <c r="AS589" s="23"/>
    </row>
    <row r="590" spans="5:45" x14ac:dyDescent="0.3">
      <c r="E590" s="15"/>
      <c r="H590" s="15"/>
      <c r="K590" s="15"/>
      <c r="P590" s="9"/>
      <c r="Q590" s="18"/>
      <c r="T590" s="18"/>
      <c r="W590" s="18"/>
      <c r="AB590" s="22"/>
      <c r="AC590" s="23"/>
      <c r="AE590" s="23"/>
      <c r="AG590" s="23"/>
      <c r="AN590" s="22"/>
      <c r="AO590" s="23"/>
      <c r="AQ590" s="23"/>
      <c r="AS590" s="23"/>
    </row>
    <row r="591" spans="5:45" x14ac:dyDescent="0.3">
      <c r="E591" s="15"/>
      <c r="H591" s="15"/>
      <c r="K591" s="15"/>
      <c r="P591" s="9"/>
      <c r="Q591" s="18"/>
      <c r="T591" s="18"/>
      <c r="W591" s="18"/>
      <c r="AB591" s="22"/>
      <c r="AC591" s="23"/>
      <c r="AE591" s="23"/>
      <c r="AG591" s="23"/>
      <c r="AN591" s="22"/>
      <c r="AO591" s="23"/>
      <c r="AQ591" s="23"/>
      <c r="AS591" s="23"/>
    </row>
    <row r="592" spans="5:45" x14ac:dyDescent="0.3">
      <c r="E592" s="15"/>
      <c r="H592" s="15"/>
      <c r="K592" s="15"/>
      <c r="P592" s="9"/>
      <c r="Q592" s="18"/>
      <c r="T592" s="18"/>
      <c r="W592" s="18"/>
      <c r="AB592" s="22"/>
      <c r="AC592" s="23"/>
      <c r="AE592" s="23"/>
      <c r="AG592" s="23"/>
      <c r="AN592" s="22"/>
      <c r="AO592" s="23"/>
      <c r="AQ592" s="23"/>
      <c r="AS592" s="23"/>
    </row>
    <row r="593" spans="5:45" x14ac:dyDescent="0.3">
      <c r="E593" s="15"/>
      <c r="H593" s="15"/>
      <c r="K593" s="15"/>
      <c r="P593" s="9"/>
      <c r="Q593" s="18"/>
      <c r="T593" s="18"/>
      <c r="W593" s="18"/>
      <c r="AB593" s="22"/>
      <c r="AC593" s="23"/>
      <c r="AE593" s="23"/>
      <c r="AG593" s="23"/>
      <c r="AN593" s="22"/>
      <c r="AO593" s="23"/>
      <c r="AQ593" s="23"/>
      <c r="AS593" s="23"/>
    </row>
    <row r="594" spans="5:45" x14ac:dyDescent="0.3">
      <c r="E594" s="15"/>
      <c r="H594" s="15"/>
      <c r="K594" s="15"/>
      <c r="P594" s="9"/>
      <c r="Q594" s="18"/>
      <c r="T594" s="18"/>
      <c r="W594" s="18"/>
      <c r="AB594" s="22"/>
      <c r="AC594" s="23"/>
      <c r="AE594" s="23"/>
      <c r="AG594" s="23"/>
      <c r="AN594" s="22"/>
      <c r="AO594" s="23"/>
      <c r="AQ594" s="23"/>
      <c r="AS594" s="23"/>
    </row>
    <row r="595" spans="5:45" x14ac:dyDescent="0.3">
      <c r="E595" s="15"/>
      <c r="H595" s="15"/>
      <c r="K595" s="15"/>
      <c r="P595" s="9"/>
      <c r="Q595" s="18"/>
      <c r="T595" s="18"/>
      <c r="W595" s="18"/>
      <c r="AB595" s="22"/>
      <c r="AC595" s="23"/>
      <c r="AE595" s="23"/>
      <c r="AG595" s="23"/>
      <c r="AN595" s="22"/>
      <c r="AO595" s="23"/>
      <c r="AQ595" s="23"/>
      <c r="AS595" s="23"/>
    </row>
    <row r="596" spans="5:45" x14ac:dyDescent="0.3">
      <c r="E596" s="15"/>
      <c r="H596" s="15"/>
      <c r="K596" s="15"/>
      <c r="P596" s="9"/>
      <c r="Q596" s="18"/>
      <c r="T596" s="18"/>
      <c r="W596" s="18"/>
      <c r="AB596" s="22"/>
      <c r="AC596" s="23"/>
      <c r="AE596" s="23"/>
      <c r="AG596" s="23"/>
      <c r="AN596" s="22"/>
      <c r="AO596" s="23"/>
      <c r="AQ596" s="23"/>
      <c r="AS596" s="23"/>
    </row>
    <row r="597" spans="5:45" x14ac:dyDescent="0.3">
      <c r="E597" s="15"/>
      <c r="H597" s="15"/>
      <c r="K597" s="15"/>
      <c r="P597" s="9"/>
      <c r="Q597" s="18"/>
      <c r="T597" s="18"/>
      <c r="W597" s="18"/>
      <c r="AB597" s="22"/>
      <c r="AC597" s="23"/>
      <c r="AE597" s="23"/>
      <c r="AG597" s="23"/>
      <c r="AN597" s="22"/>
      <c r="AO597" s="23"/>
      <c r="AQ597" s="23"/>
      <c r="AS597" s="23"/>
    </row>
    <row r="598" spans="5:45" x14ac:dyDescent="0.3">
      <c r="E598" s="15"/>
      <c r="H598" s="15"/>
      <c r="K598" s="15"/>
      <c r="P598" s="9"/>
      <c r="Q598" s="18"/>
      <c r="T598" s="18"/>
      <c r="W598" s="18"/>
      <c r="AB598" s="22"/>
      <c r="AC598" s="23"/>
      <c r="AE598" s="23"/>
      <c r="AG598" s="23"/>
      <c r="AN598" s="22"/>
      <c r="AO598" s="23"/>
      <c r="AQ598" s="23"/>
      <c r="AS598" s="23"/>
    </row>
    <row r="599" spans="5:45" x14ac:dyDescent="0.3">
      <c r="E599" s="15"/>
      <c r="H599" s="15"/>
      <c r="K599" s="15"/>
      <c r="P599" s="9"/>
      <c r="Q599" s="18"/>
      <c r="T599" s="18"/>
      <c r="W599" s="18"/>
      <c r="AB599" s="22"/>
      <c r="AC599" s="23"/>
      <c r="AE599" s="23"/>
      <c r="AG599" s="23"/>
      <c r="AN599" s="22"/>
      <c r="AO599" s="23"/>
      <c r="AQ599" s="23"/>
      <c r="AS599" s="23"/>
    </row>
    <row r="600" spans="5:45" x14ac:dyDescent="0.3">
      <c r="E600" s="15"/>
      <c r="H600" s="15"/>
      <c r="K600" s="15"/>
      <c r="P600" s="9"/>
      <c r="Q600" s="18"/>
      <c r="T600" s="18"/>
      <c r="W600" s="18"/>
      <c r="AB600" s="22"/>
      <c r="AC600" s="23"/>
      <c r="AE600" s="23"/>
      <c r="AG600" s="23"/>
      <c r="AN600" s="22"/>
      <c r="AO600" s="23"/>
      <c r="AQ600" s="23"/>
      <c r="AS600" s="23"/>
    </row>
    <row r="601" spans="5:45" x14ac:dyDescent="0.3">
      <c r="E601" s="15"/>
      <c r="H601" s="15"/>
      <c r="K601" s="15"/>
      <c r="P601" s="9"/>
      <c r="Q601" s="18"/>
      <c r="T601" s="18"/>
      <c r="W601" s="18"/>
      <c r="AB601" s="22"/>
      <c r="AC601" s="23"/>
      <c r="AE601" s="23"/>
      <c r="AG601" s="23"/>
      <c r="AN601" s="22"/>
      <c r="AO601" s="23"/>
      <c r="AQ601" s="23"/>
      <c r="AS601" s="23"/>
    </row>
    <row r="602" spans="5:45" x14ac:dyDescent="0.3">
      <c r="E602" s="15"/>
      <c r="H602" s="15"/>
      <c r="K602" s="15"/>
      <c r="P602" s="9"/>
      <c r="Q602" s="18"/>
      <c r="T602" s="18"/>
      <c r="W602" s="18"/>
      <c r="AB602" s="22"/>
      <c r="AC602" s="23"/>
      <c r="AE602" s="23"/>
      <c r="AG602" s="23"/>
      <c r="AN602" s="22"/>
      <c r="AO602" s="23"/>
      <c r="AQ602" s="23"/>
      <c r="AS602" s="23"/>
    </row>
    <row r="603" spans="5:45" x14ac:dyDescent="0.3">
      <c r="E603" s="15"/>
      <c r="H603" s="15"/>
      <c r="K603" s="15"/>
      <c r="P603" s="9"/>
      <c r="Q603" s="18"/>
      <c r="T603" s="18"/>
      <c r="W603" s="18"/>
      <c r="AB603" s="22"/>
      <c r="AC603" s="23"/>
      <c r="AE603" s="23"/>
      <c r="AG603" s="23"/>
      <c r="AN603" s="22"/>
      <c r="AO603" s="23"/>
      <c r="AQ603" s="23"/>
      <c r="AS603" s="23"/>
    </row>
    <row r="604" spans="5:45" x14ac:dyDescent="0.3">
      <c r="E604" s="15"/>
      <c r="H604" s="15"/>
      <c r="K604" s="15"/>
      <c r="P604" s="9"/>
      <c r="Q604" s="18"/>
      <c r="T604" s="18"/>
      <c r="W604" s="18"/>
      <c r="AB604" s="22"/>
      <c r="AC604" s="23"/>
      <c r="AE604" s="23"/>
      <c r="AG604" s="23"/>
      <c r="AN604" s="22"/>
      <c r="AO604" s="23"/>
      <c r="AQ604" s="23"/>
      <c r="AS604" s="23"/>
    </row>
    <row r="605" spans="5:45" x14ac:dyDescent="0.3">
      <c r="E605" s="15"/>
      <c r="H605" s="15"/>
      <c r="K605" s="15"/>
      <c r="P605" s="9"/>
      <c r="Q605" s="18"/>
      <c r="T605" s="18"/>
      <c r="W605" s="18"/>
      <c r="AB605" s="22"/>
      <c r="AC605" s="23"/>
      <c r="AE605" s="23"/>
      <c r="AG605" s="23"/>
      <c r="AN605" s="22"/>
      <c r="AO605" s="23"/>
      <c r="AQ605" s="23"/>
      <c r="AS605" s="23"/>
    </row>
    <row r="606" spans="5:45" x14ac:dyDescent="0.3">
      <c r="E606" s="15"/>
      <c r="H606" s="15"/>
      <c r="K606" s="15"/>
      <c r="P606" s="9"/>
      <c r="Q606" s="18"/>
      <c r="T606" s="18"/>
      <c r="W606" s="18"/>
      <c r="AB606" s="22"/>
      <c r="AC606" s="23"/>
      <c r="AE606" s="23"/>
      <c r="AG606" s="23"/>
      <c r="AN606" s="22"/>
      <c r="AO606" s="23"/>
      <c r="AQ606" s="23"/>
      <c r="AS606" s="23"/>
    </row>
    <row r="607" spans="5:45" x14ac:dyDescent="0.3">
      <c r="E607" s="15"/>
      <c r="H607" s="15"/>
      <c r="K607" s="15"/>
      <c r="P607" s="9"/>
      <c r="Q607" s="18"/>
      <c r="T607" s="18"/>
      <c r="W607" s="18"/>
      <c r="AB607" s="22"/>
      <c r="AC607" s="23"/>
      <c r="AE607" s="23"/>
      <c r="AG607" s="23"/>
      <c r="AN607" s="22"/>
      <c r="AO607" s="23"/>
      <c r="AQ607" s="23"/>
      <c r="AS607" s="23"/>
    </row>
    <row r="608" spans="5:45" x14ac:dyDescent="0.3">
      <c r="E608" s="15"/>
      <c r="H608" s="15"/>
      <c r="K608" s="15"/>
      <c r="P608" s="9"/>
      <c r="Q608" s="18"/>
      <c r="T608" s="18"/>
      <c r="W608" s="18"/>
      <c r="AB608" s="22"/>
      <c r="AC608" s="23"/>
      <c r="AE608" s="23"/>
      <c r="AG608" s="23"/>
      <c r="AN608" s="22"/>
      <c r="AO608" s="23"/>
      <c r="AQ608" s="23"/>
      <c r="AS608" s="23"/>
    </row>
    <row r="609" spans="5:45" x14ac:dyDescent="0.3">
      <c r="E609" s="15"/>
      <c r="H609" s="15"/>
      <c r="K609" s="15"/>
      <c r="P609" s="9"/>
      <c r="Q609" s="18"/>
      <c r="T609" s="18"/>
      <c r="W609" s="18"/>
      <c r="AB609" s="22"/>
      <c r="AC609" s="23"/>
      <c r="AE609" s="23"/>
      <c r="AG609" s="23"/>
      <c r="AN609" s="22"/>
      <c r="AO609" s="23"/>
      <c r="AQ609" s="23"/>
      <c r="AS609" s="23"/>
    </row>
    <row r="610" spans="5:45" x14ac:dyDescent="0.3">
      <c r="E610" s="15"/>
      <c r="H610" s="15"/>
      <c r="K610" s="15"/>
      <c r="P610" s="9"/>
      <c r="Q610" s="18"/>
      <c r="T610" s="18"/>
      <c r="W610" s="18"/>
      <c r="AB610" s="22"/>
      <c r="AC610" s="23"/>
      <c r="AE610" s="23"/>
      <c r="AG610" s="23"/>
      <c r="AN610" s="22"/>
      <c r="AO610" s="23"/>
      <c r="AQ610" s="23"/>
      <c r="AS610" s="23"/>
    </row>
    <row r="611" spans="5:45" x14ac:dyDescent="0.3">
      <c r="E611" s="15"/>
      <c r="H611" s="15"/>
      <c r="K611" s="15"/>
      <c r="P611" s="9"/>
      <c r="Q611" s="18"/>
      <c r="T611" s="18"/>
      <c r="W611" s="18"/>
      <c r="AB611" s="22"/>
      <c r="AC611" s="23"/>
      <c r="AE611" s="23"/>
      <c r="AG611" s="23"/>
      <c r="AN611" s="22"/>
      <c r="AO611" s="23"/>
      <c r="AQ611" s="23"/>
      <c r="AS611" s="23"/>
    </row>
    <row r="612" spans="5:45" x14ac:dyDescent="0.3">
      <c r="E612" s="15"/>
      <c r="H612" s="15"/>
      <c r="K612" s="15"/>
      <c r="P612" s="9"/>
      <c r="Q612" s="18"/>
      <c r="T612" s="18"/>
      <c r="W612" s="18"/>
      <c r="AB612" s="22"/>
      <c r="AC612" s="23"/>
      <c r="AE612" s="23"/>
      <c r="AG612" s="23"/>
      <c r="AN612" s="22"/>
      <c r="AO612" s="23"/>
      <c r="AQ612" s="23"/>
      <c r="AS612" s="23"/>
    </row>
    <row r="613" spans="5:45" x14ac:dyDescent="0.3">
      <c r="E613" s="15"/>
      <c r="H613" s="15"/>
      <c r="K613" s="15"/>
      <c r="P613" s="9"/>
      <c r="Q613" s="18"/>
      <c r="T613" s="18"/>
      <c r="W613" s="18"/>
      <c r="AB613" s="22"/>
      <c r="AC613" s="23"/>
      <c r="AE613" s="23"/>
      <c r="AG613" s="23"/>
      <c r="AN613" s="22"/>
      <c r="AO613" s="23"/>
      <c r="AQ613" s="23"/>
      <c r="AS613" s="23"/>
    </row>
    <row r="614" spans="5:45" x14ac:dyDescent="0.3">
      <c r="E614" s="15"/>
      <c r="H614" s="15"/>
      <c r="K614" s="15"/>
      <c r="P614" s="9"/>
      <c r="Q614" s="18"/>
      <c r="T614" s="18"/>
      <c r="W614" s="18"/>
      <c r="AB614" s="22"/>
      <c r="AC614" s="23"/>
      <c r="AE614" s="23"/>
      <c r="AG614" s="23"/>
      <c r="AN614" s="22"/>
      <c r="AO614" s="23"/>
      <c r="AQ614" s="23"/>
      <c r="AS614" s="23"/>
    </row>
    <row r="615" spans="5:45" x14ac:dyDescent="0.3">
      <c r="E615" s="15"/>
      <c r="H615" s="15"/>
      <c r="K615" s="15"/>
      <c r="P615" s="9"/>
      <c r="Q615" s="18"/>
      <c r="T615" s="18"/>
      <c r="W615" s="18"/>
      <c r="AB615" s="22"/>
      <c r="AC615" s="23"/>
      <c r="AE615" s="23"/>
      <c r="AG615" s="23"/>
      <c r="AN615" s="22"/>
      <c r="AO615" s="23"/>
      <c r="AQ615" s="23"/>
      <c r="AS615" s="23"/>
    </row>
    <row r="616" spans="5:45" x14ac:dyDescent="0.3">
      <c r="E616" s="15"/>
      <c r="H616" s="15"/>
      <c r="K616" s="15"/>
      <c r="P616" s="9"/>
      <c r="Q616" s="18"/>
      <c r="T616" s="18"/>
      <c r="W616" s="18"/>
      <c r="AB616" s="22"/>
      <c r="AC616" s="23"/>
      <c r="AE616" s="23"/>
      <c r="AG616" s="23"/>
      <c r="AN616" s="22"/>
      <c r="AO616" s="23"/>
      <c r="AQ616" s="23"/>
      <c r="AS616" s="23"/>
    </row>
    <row r="617" spans="5:45" x14ac:dyDescent="0.3">
      <c r="E617" s="15"/>
      <c r="H617" s="15"/>
      <c r="K617" s="15"/>
      <c r="P617" s="9"/>
      <c r="Q617" s="18"/>
      <c r="T617" s="18"/>
      <c r="W617" s="18"/>
      <c r="AB617" s="22"/>
      <c r="AC617" s="23"/>
      <c r="AE617" s="23"/>
      <c r="AG617" s="23"/>
      <c r="AN617" s="22"/>
      <c r="AO617" s="23"/>
      <c r="AQ617" s="23"/>
      <c r="AS617" s="23"/>
    </row>
    <row r="618" spans="5:45" x14ac:dyDescent="0.3">
      <c r="E618" s="15"/>
      <c r="H618" s="15"/>
      <c r="K618" s="15"/>
      <c r="P618" s="9"/>
      <c r="Q618" s="18"/>
      <c r="T618" s="18"/>
      <c r="W618" s="18"/>
      <c r="AB618" s="22"/>
      <c r="AC618" s="23"/>
      <c r="AE618" s="23"/>
      <c r="AG618" s="23"/>
      <c r="AN618" s="22"/>
      <c r="AO618" s="23"/>
      <c r="AQ618" s="23"/>
      <c r="AS618" s="23"/>
    </row>
    <row r="619" spans="5:45" x14ac:dyDescent="0.3">
      <c r="E619" s="15"/>
      <c r="H619" s="15"/>
      <c r="K619" s="15"/>
      <c r="P619" s="9"/>
      <c r="Q619" s="18"/>
      <c r="T619" s="18"/>
      <c r="W619" s="18"/>
      <c r="AB619" s="22"/>
      <c r="AC619" s="23"/>
      <c r="AE619" s="23"/>
      <c r="AG619" s="23"/>
      <c r="AN619" s="22"/>
      <c r="AO619" s="23"/>
      <c r="AQ619" s="23"/>
      <c r="AS619" s="23"/>
    </row>
    <row r="620" spans="5:45" x14ac:dyDescent="0.3">
      <c r="E620" s="15"/>
      <c r="H620" s="15"/>
      <c r="K620" s="15"/>
      <c r="P620" s="9"/>
      <c r="Q620" s="18"/>
      <c r="T620" s="18"/>
      <c r="W620" s="18"/>
      <c r="AB620" s="22"/>
      <c r="AC620" s="23"/>
      <c r="AE620" s="23"/>
      <c r="AG620" s="23"/>
      <c r="AN620" s="22"/>
      <c r="AO620" s="23"/>
      <c r="AQ620" s="23"/>
      <c r="AS620" s="23"/>
    </row>
    <row r="621" spans="5:45" x14ac:dyDescent="0.3">
      <c r="E621" s="15"/>
      <c r="H621" s="15"/>
      <c r="K621" s="15"/>
      <c r="P621" s="9"/>
      <c r="Q621" s="18"/>
      <c r="T621" s="18"/>
      <c r="W621" s="18"/>
      <c r="AB621" s="22"/>
      <c r="AC621" s="23"/>
      <c r="AE621" s="23"/>
      <c r="AG621" s="23"/>
      <c r="AN621" s="22"/>
      <c r="AO621" s="23"/>
      <c r="AQ621" s="23"/>
      <c r="AS621" s="23"/>
    </row>
    <row r="622" spans="5:45" x14ac:dyDescent="0.3">
      <c r="E622" s="15"/>
      <c r="H622" s="15"/>
      <c r="K622" s="15"/>
      <c r="P622" s="9"/>
      <c r="Q622" s="18"/>
      <c r="T622" s="18"/>
      <c r="W622" s="18"/>
      <c r="AB622" s="22"/>
      <c r="AC622" s="23"/>
      <c r="AE622" s="23"/>
      <c r="AG622" s="23"/>
      <c r="AN622" s="22"/>
      <c r="AO622" s="23"/>
      <c r="AQ622" s="23"/>
      <c r="AS622" s="23"/>
    </row>
    <row r="623" spans="5:45" x14ac:dyDescent="0.3">
      <c r="E623" s="15"/>
      <c r="H623" s="15"/>
      <c r="K623" s="15"/>
      <c r="P623" s="9"/>
      <c r="Q623" s="18"/>
      <c r="T623" s="18"/>
      <c r="W623" s="18"/>
      <c r="AB623" s="22"/>
      <c r="AC623" s="23"/>
      <c r="AE623" s="23"/>
      <c r="AG623" s="23"/>
      <c r="AN623" s="22"/>
      <c r="AO623" s="23"/>
      <c r="AQ623" s="23"/>
      <c r="AS623" s="23"/>
    </row>
    <row r="624" spans="5:45" x14ac:dyDescent="0.3">
      <c r="E624" s="15"/>
      <c r="H624" s="15"/>
      <c r="K624" s="15"/>
      <c r="P624" s="9"/>
      <c r="Q624" s="18"/>
      <c r="T624" s="18"/>
      <c r="W624" s="18"/>
      <c r="AB624" s="22"/>
      <c r="AC624" s="23"/>
      <c r="AE624" s="23"/>
      <c r="AG624" s="23"/>
      <c r="AN624" s="22"/>
      <c r="AO624" s="23"/>
      <c r="AQ624" s="23"/>
      <c r="AS624" s="23"/>
    </row>
    <row r="625" spans="5:45" x14ac:dyDescent="0.3">
      <c r="E625" s="15"/>
      <c r="H625" s="15"/>
      <c r="K625" s="15"/>
      <c r="P625" s="9"/>
      <c r="Q625" s="18"/>
      <c r="T625" s="18"/>
      <c r="W625" s="18"/>
      <c r="AB625" s="22"/>
      <c r="AC625" s="23"/>
      <c r="AE625" s="23"/>
      <c r="AG625" s="23"/>
      <c r="AN625" s="22"/>
      <c r="AO625" s="23"/>
      <c r="AQ625" s="23"/>
      <c r="AS625" s="23"/>
    </row>
    <row r="626" spans="5:45" x14ac:dyDescent="0.3">
      <c r="E626" s="15"/>
      <c r="H626" s="15"/>
      <c r="K626" s="15"/>
      <c r="P626" s="9"/>
      <c r="Q626" s="18"/>
      <c r="T626" s="18"/>
      <c r="W626" s="18"/>
      <c r="AB626" s="22"/>
      <c r="AC626" s="23"/>
      <c r="AE626" s="23"/>
      <c r="AG626" s="23"/>
      <c r="AN626" s="22"/>
      <c r="AO626" s="23"/>
      <c r="AQ626" s="23"/>
      <c r="AS626" s="23"/>
    </row>
    <row r="627" spans="5:45" x14ac:dyDescent="0.3">
      <c r="E627" s="15"/>
      <c r="H627" s="15"/>
      <c r="K627" s="15"/>
      <c r="P627" s="9"/>
      <c r="Q627" s="18"/>
      <c r="T627" s="18"/>
      <c r="W627" s="18"/>
      <c r="AB627" s="22"/>
      <c r="AC627" s="23"/>
      <c r="AE627" s="23"/>
      <c r="AG627" s="23"/>
      <c r="AN627" s="22"/>
      <c r="AO627" s="23"/>
      <c r="AQ627" s="23"/>
      <c r="AS627" s="23"/>
    </row>
    <row r="628" spans="5:45" x14ac:dyDescent="0.3">
      <c r="E628" s="15"/>
      <c r="H628" s="15"/>
      <c r="K628" s="15"/>
      <c r="P628" s="9"/>
      <c r="Q628" s="18"/>
      <c r="T628" s="18"/>
      <c r="W628" s="18"/>
      <c r="AB628" s="22"/>
      <c r="AC628" s="23"/>
      <c r="AE628" s="23"/>
      <c r="AG628" s="23"/>
      <c r="AN628" s="22"/>
      <c r="AO628" s="23"/>
      <c r="AQ628" s="23"/>
      <c r="AS628" s="23"/>
    </row>
    <row r="629" spans="5:45" x14ac:dyDescent="0.3">
      <c r="E629" s="15"/>
      <c r="H629" s="15"/>
      <c r="K629" s="15"/>
      <c r="P629" s="9"/>
      <c r="Q629" s="18"/>
      <c r="T629" s="18"/>
      <c r="W629" s="18"/>
      <c r="AB629" s="22"/>
      <c r="AC629" s="23"/>
      <c r="AE629" s="23"/>
      <c r="AG629" s="23"/>
      <c r="AN629" s="22"/>
      <c r="AO629" s="23"/>
      <c r="AQ629" s="23"/>
      <c r="AS629" s="23"/>
    </row>
    <row r="630" spans="5:45" x14ac:dyDescent="0.3">
      <c r="E630" s="15"/>
      <c r="H630" s="15"/>
      <c r="K630" s="15"/>
      <c r="P630" s="9"/>
      <c r="Q630" s="18"/>
      <c r="T630" s="18"/>
      <c r="W630" s="18"/>
      <c r="AB630" s="22"/>
      <c r="AC630" s="23"/>
      <c r="AE630" s="23"/>
      <c r="AG630" s="23"/>
      <c r="AN630" s="22"/>
      <c r="AO630" s="23"/>
      <c r="AQ630" s="23"/>
      <c r="AS630" s="23"/>
    </row>
    <row r="631" spans="5:45" x14ac:dyDescent="0.3">
      <c r="E631" s="15"/>
      <c r="H631" s="15"/>
      <c r="K631" s="15"/>
      <c r="P631" s="9"/>
      <c r="Q631" s="18"/>
      <c r="T631" s="18"/>
      <c r="W631" s="18"/>
      <c r="AB631" s="22"/>
      <c r="AC631" s="23"/>
      <c r="AE631" s="23"/>
      <c r="AG631" s="23"/>
      <c r="AN631" s="22"/>
      <c r="AO631" s="23"/>
      <c r="AQ631" s="23"/>
      <c r="AS631" s="23"/>
    </row>
    <row r="632" spans="5:45" x14ac:dyDescent="0.3">
      <c r="E632" s="15"/>
      <c r="H632" s="15"/>
      <c r="K632" s="15"/>
      <c r="P632" s="9"/>
      <c r="Q632" s="18"/>
      <c r="T632" s="18"/>
      <c r="W632" s="18"/>
      <c r="AB632" s="22"/>
      <c r="AC632" s="23"/>
      <c r="AE632" s="23"/>
      <c r="AG632" s="23"/>
      <c r="AN632" s="22"/>
      <c r="AO632" s="23"/>
      <c r="AQ632" s="23"/>
      <c r="AS632" s="23"/>
    </row>
    <row r="633" spans="5:45" x14ac:dyDescent="0.3">
      <c r="E633" s="15"/>
      <c r="H633" s="15"/>
      <c r="K633" s="15"/>
      <c r="P633" s="9"/>
      <c r="Q633" s="18"/>
      <c r="T633" s="18"/>
      <c r="W633" s="18"/>
      <c r="AB633" s="22"/>
      <c r="AC633" s="23"/>
      <c r="AE633" s="23"/>
      <c r="AG633" s="23"/>
      <c r="AN633" s="22"/>
      <c r="AO633" s="23"/>
      <c r="AQ633" s="23"/>
      <c r="AS633" s="23"/>
    </row>
    <row r="634" spans="5:45" x14ac:dyDescent="0.3">
      <c r="E634" s="15"/>
      <c r="H634" s="15"/>
      <c r="K634" s="15"/>
      <c r="P634" s="9"/>
      <c r="Q634" s="18"/>
      <c r="T634" s="18"/>
      <c r="W634" s="18"/>
      <c r="AB634" s="22"/>
      <c r="AC634" s="23"/>
      <c r="AE634" s="23"/>
      <c r="AG634" s="23"/>
      <c r="AN634" s="22"/>
      <c r="AO634" s="23"/>
      <c r="AQ634" s="23"/>
      <c r="AS634" s="23"/>
    </row>
    <row r="635" spans="5:45" x14ac:dyDescent="0.3">
      <c r="E635" s="15"/>
      <c r="H635" s="15"/>
      <c r="K635" s="15"/>
      <c r="P635" s="9"/>
      <c r="Q635" s="18"/>
      <c r="T635" s="18"/>
      <c r="W635" s="18"/>
      <c r="AB635" s="22"/>
      <c r="AC635" s="23"/>
      <c r="AE635" s="23"/>
      <c r="AG635" s="23"/>
      <c r="AN635" s="22"/>
      <c r="AO635" s="23"/>
      <c r="AQ635" s="23"/>
      <c r="AS635" s="23"/>
    </row>
    <row r="636" spans="5:45" x14ac:dyDescent="0.3">
      <c r="E636" s="15"/>
      <c r="H636" s="15"/>
      <c r="K636" s="15"/>
      <c r="P636" s="9"/>
      <c r="Q636" s="18"/>
      <c r="T636" s="18"/>
      <c r="W636" s="18"/>
      <c r="AB636" s="22"/>
      <c r="AC636" s="23"/>
      <c r="AE636" s="23"/>
      <c r="AG636" s="23"/>
      <c r="AN636" s="22"/>
      <c r="AO636" s="23"/>
      <c r="AQ636" s="23"/>
      <c r="AS636" s="23"/>
    </row>
    <row r="637" spans="5:45" x14ac:dyDescent="0.3">
      <c r="E637" s="15"/>
      <c r="H637" s="15"/>
      <c r="K637" s="15"/>
      <c r="P637" s="9"/>
      <c r="Q637" s="18"/>
      <c r="T637" s="18"/>
      <c r="W637" s="18"/>
      <c r="AB637" s="22"/>
      <c r="AC637" s="23"/>
      <c r="AE637" s="23"/>
      <c r="AG637" s="23"/>
      <c r="AN637" s="22"/>
      <c r="AO637" s="23"/>
      <c r="AQ637" s="23"/>
      <c r="AS637" s="23"/>
    </row>
    <row r="638" spans="5:45" x14ac:dyDescent="0.3">
      <c r="E638" s="15"/>
      <c r="H638" s="15"/>
      <c r="K638" s="15"/>
      <c r="P638" s="9"/>
      <c r="Q638" s="18"/>
      <c r="T638" s="18"/>
      <c r="W638" s="18"/>
      <c r="AB638" s="22"/>
      <c r="AC638" s="23"/>
      <c r="AE638" s="23"/>
      <c r="AG638" s="23"/>
      <c r="AN638" s="22"/>
      <c r="AO638" s="23"/>
      <c r="AQ638" s="23"/>
      <c r="AS638" s="23"/>
    </row>
    <row r="639" spans="5:45" x14ac:dyDescent="0.3">
      <c r="E639" s="15"/>
      <c r="H639" s="15"/>
      <c r="K639" s="15"/>
      <c r="P639" s="9"/>
      <c r="Q639" s="18"/>
      <c r="T639" s="18"/>
      <c r="W639" s="18"/>
      <c r="AB639" s="22"/>
      <c r="AC639" s="23"/>
      <c r="AE639" s="23"/>
      <c r="AG639" s="23"/>
      <c r="AN639" s="22"/>
      <c r="AO639" s="23"/>
      <c r="AQ639" s="23"/>
      <c r="AS639" s="23"/>
    </row>
    <row r="640" spans="5:45" x14ac:dyDescent="0.3">
      <c r="E640" s="15"/>
      <c r="H640" s="15"/>
      <c r="K640" s="15"/>
      <c r="P640" s="9"/>
      <c r="Q640" s="18"/>
      <c r="T640" s="18"/>
      <c r="W640" s="18"/>
      <c r="AB640" s="22"/>
      <c r="AC640" s="23"/>
      <c r="AE640" s="23"/>
      <c r="AG640" s="23"/>
      <c r="AN640" s="22"/>
      <c r="AO640" s="23"/>
      <c r="AQ640" s="23"/>
      <c r="AS640" s="23"/>
    </row>
    <row r="641" spans="5:45" x14ac:dyDescent="0.3">
      <c r="E641" s="15"/>
      <c r="H641" s="15"/>
      <c r="K641" s="15"/>
      <c r="P641" s="9"/>
      <c r="Q641" s="18"/>
      <c r="T641" s="18"/>
      <c r="W641" s="18"/>
      <c r="AB641" s="22"/>
      <c r="AC641" s="23"/>
      <c r="AE641" s="23"/>
      <c r="AG641" s="23"/>
      <c r="AN641" s="22"/>
      <c r="AO641" s="23"/>
      <c r="AQ641" s="23"/>
      <c r="AS641" s="23"/>
    </row>
    <row r="642" spans="5:45" x14ac:dyDescent="0.3">
      <c r="E642" s="15"/>
      <c r="H642" s="15"/>
      <c r="K642" s="15"/>
      <c r="P642" s="9"/>
      <c r="Q642" s="18"/>
      <c r="T642" s="18"/>
      <c r="W642" s="18"/>
      <c r="AB642" s="22"/>
      <c r="AC642" s="23"/>
      <c r="AE642" s="23"/>
      <c r="AG642" s="23"/>
      <c r="AN642" s="22"/>
      <c r="AO642" s="23"/>
      <c r="AQ642" s="23"/>
      <c r="AS642" s="23"/>
    </row>
    <row r="643" spans="5:45" x14ac:dyDescent="0.3">
      <c r="E643" s="15"/>
      <c r="H643" s="15"/>
      <c r="K643" s="15"/>
      <c r="P643" s="9"/>
      <c r="Q643" s="18"/>
      <c r="T643" s="18"/>
      <c r="W643" s="18"/>
      <c r="AB643" s="22"/>
      <c r="AC643" s="23"/>
      <c r="AE643" s="23"/>
      <c r="AG643" s="23"/>
      <c r="AN643" s="22"/>
      <c r="AO643" s="23"/>
      <c r="AQ643" s="23"/>
      <c r="AS643" s="23"/>
    </row>
    <row r="644" spans="5:45" x14ac:dyDescent="0.3">
      <c r="E644" s="15"/>
      <c r="H644" s="15"/>
      <c r="K644" s="15"/>
      <c r="P644" s="9"/>
      <c r="Q644" s="18"/>
      <c r="T644" s="18"/>
      <c r="W644" s="18"/>
      <c r="AB644" s="22"/>
      <c r="AC644" s="23"/>
      <c r="AE644" s="23"/>
      <c r="AG644" s="23"/>
      <c r="AN644" s="22"/>
      <c r="AO644" s="23"/>
      <c r="AQ644" s="23"/>
      <c r="AS644" s="23"/>
    </row>
    <row r="645" spans="5:45" x14ac:dyDescent="0.3">
      <c r="E645" s="15"/>
      <c r="H645" s="15"/>
      <c r="K645" s="15"/>
      <c r="P645" s="9"/>
      <c r="Q645" s="18"/>
      <c r="T645" s="18"/>
      <c r="W645" s="18"/>
      <c r="AB645" s="22"/>
      <c r="AC645" s="23"/>
      <c r="AE645" s="23"/>
      <c r="AG645" s="23"/>
      <c r="AN645" s="22"/>
      <c r="AO645" s="23"/>
      <c r="AQ645" s="23"/>
      <c r="AS645" s="23"/>
    </row>
    <row r="646" spans="5:45" x14ac:dyDescent="0.3">
      <c r="E646" s="15"/>
      <c r="H646" s="15"/>
      <c r="K646" s="15"/>
      <c r="P646" s="9"/>
      <c r="Q646" s="18"/>
      <c r="T646" s="18"/>
      <c r="W646" s="18"/>
      <c r="AB646" s="22"/>
      <c r="AC646" s="23"/>
      <c r="AE646" s="23"/>
      <c r="AG646" s="23"/>
      <c r="AN646" s="22"/>
      <c r="AO646" s="23"/>
      <c r="AQ646" s="23"/>
      <c r="AS646" s="23"/>
    </row>
    <row r="647" spans="5:45" x14ac:dyDescent="0.3">
      <c r="E647" s="15"/>
      <c r="H647" s="15"/>
      <c r="K647" s="15"/>
      <c r="P647" s="9"/>
      <c r="Q647" s="18"/>
      <c r="T647" s="18"/>
      <c r="W647" s="18"/>
      <c r="AB647" s="22"/>
      <c r="AC647" s="23"/>
      <c r="AE647" s="23"/>
      <c r="AG647" s="23"/>
      <c r="AN647" s="22"/>
      <c r="AO647" s="23"/>
      <c r="AQ647" s="23"/>
      <c r="AS647" s="23"/>
    </row>
    <row r="648" spans="5:45" x14ac:dyDescent="0.3">
      <c r="E648" s="15"/>
      <c r="H648" s="15"/>
      <c r="K648" s="15"/>
      <c r="P648" s="9"/>
      <c r="Q648" s="18"/>
      <c r="T648" s="18"/>
      <c r="W648" s="18"/>
      <c r="AB648" s="22"/>
      <c r="AC648" s="23"/>
      <c r="AE648" s="23"/>
      <c r="AG648" s="23"/>
      <c r="AN648" s="22"/>
      <c r="AO648" s="23"/>
      <c r="AQ648" s="23"/>
      <c r="AS648" s="23"/>
    </row>
    <row r="649" spans="5:45" x14ac:dyDescent="0.3">
      <c r="E649" s="15"/>
      <c r="H649" s="15"/>
      <c r="K649" s="15"/>
      <c r="P649" s="9"/>
      <c r="Q649" s="18"/>
      <c r="T649" s="18"/>
      <c r="W649" s="18"/>
      <c r="AB649" s="22"/>
      <c r="AC649" s="23"/>
      <c r="AE649" s="23"/>
      <c r="AG649" s="23"/>
      <c r="AN649" s="22"/>
      <c r="AO649" s="23"/>
      <c r="AQ649" s="23"/>
      <c r="AS649" s="23"/>
    </row>
    <row r="650" spans="5:45" x14ac:dyDescent="0.3">
      <c r="E650" s="15"/>
      <c r="H650" s="15"/>
      <c r="K650" s="15"/>
      <c r="P650" s="9"/>
      <c r="Q650" s="18"/>
      <c r="T650" s="18"/>
      <c r="W650" s="18"/>
      <c r="AB650" s="22"/>
      <c r="AC650" s="23"/>
      <c r="AE650" s="23"/>
      <c r="AG650" s="23"/>
      <c r="AN650" s="22"/>
      <c r="AO650" s="23"/>
      <c r="AQ650" s="23"/>
      <c r="AS650" s="23"/>
    </row>
    <row r="651" spans="5:45" x14ac:dyDescent="0.3">
      <c r="E651" s="15"/>
      <c r="H651" s="15"/>
      <c r="K651" s="15"/>
      <c r="P651" s="9"/>
      <c r="Q651" s="18"/>
      <c r="T651" s="18"/>
      <c r="W651" s="18"/>
      <c r="AB651" s="22"/>
      <c r="AC651" s="23"/>
      <c r="AE651" s="23"/>
      <c r="AG651" s="23"/>
      <c r="AN651" s="22"/>
      <c r="AO651" s="23"/>
      <c r="AQ651" s="23"/>
      <c r="AS651" s="23"/>
    </row>
    <row r="652" spans="5:45" x14ac:dyDescent="0.3">
      <c r="E652" s="15"/>
      <c r="H652" s="15"/>
      <c r="K652" s="15"/>
      <c r="P652" s="9"/>
      <c r="Q652" s="18"/>
      <c r="T652" s="18"/>
      <c r="W652" s="18"/>
      <c r="AB652" s="22"/>
      <c r="AC652" s="23"/>
      <c r="AE652" s="23"/>
      <c r="AG652" s="23"/>
      <c r="AN652" s="22"/>
      <c r="AO652" s="23"/>
      <c r="AQ652" s="23"/>
      <c r="AS652" s="23"/>
    </row>
    <row r="653" spans="5:45" x14ac:dyDescent="0.3">
      <c r="E653" s="15"/>
      <c r="H653" s="15"/>
      <c r="K653" s="15"/>
      <c r="P653" s="9"/>
      <c r="Q653" s="18"/>
      <c r="T653" s="18"/>
      <c r="W653" s="18"/>
      <c r="AB653" s="22"/>
      <c r="AC653" s="23"/>
      <c r="AE653" s="23"/>
      <c r="AG653" s="23"/>
      <c r="AN653" s="22"/>
      <c r="AO653" s="23"/>
      <c r="AQ653" s="23"/>
      <c r="AS653" s="23"/>
    </row>
    <row r="654" spans="5:45" x14ac:dyDescent="0.3">
      <c r="E654" s="15"/>
      <c r="H654" s="15"/>
      <c r="K654" s="15"/>
      <c r="P654" s="9"/>
      <c r="Q654" s="18"/>
      <c r="T654" s="18"/>
      <c r="W654" s="18"/>
      <c r="AB654" s="22"/>
      <c r="AC654" s="23"/>
      <c r="AE654" s="23"/>
      <c r="AG654" s="23"/>
      <c r="AN654" s="22"/>
      <c r="AO654" s="23"/>
      <c r="AQ654" s="23"/>
      <c r="AS654" s="23"/>
    </row>
    <row r="655" spans="5:45" x14ac:dyDescent="0.3">
      <c r="E655" s="15"/>
      <c r="H655" s="15"/>
      <c r="K655" s="15"/>
      <c r="P655" s="9"/>
      <c r="Q655" s="18"/>
      <c r="T655" s="18"/>
      <c r="W655" s="18"/>
      <c r="AB655" s="22"/>
      <c r="AC655" s="23"/>
      <c r="AE655" s="23"/>
      <c r="AG655" s="23"/>
      <c r="AN655" s="22"/>
      <c r="AO655" s="23"/>
      <c r="AQ655" s="23"/>
      <c r="AS655" s="23"/>
    </row>
    <row r="656" spans="5:45" x14ac:dyDescent="0.3">
      <c r="E656" s="15"/>
      <c r="H656" s="15"/>
      <c r="K656" s="15"/>
      <c r="P656" s="9"/>
      <c r="Q656" s="18"/>
      <c r="T656" s="18"/>
      <c r="W656" s="18"/>
      <c r="AB656" s="22"/>
      <c r="AC656" s="23"/>
      <c r="AE656" s="23"/>
      <c r="AG656" s="23"/>
      <c r="AN656" s="22"/>
      <c r="AO656" s="23"/>
      <c r="AQ656" s="23"/>
      <c r="AS656" s="23"/>
    </row>
    <row r="657" spans="5:45" x14ac:dyDescent="0.3">
      <c r="E657" s="15"/>
      <c r="H657" s="15"/>
      <c r="K657" s="15"/>
      <c r="P657" s="9"/>
      <c r="Q657" s="18"/>
      <c r="T657" s="18"/>
      <c r="W657" s="18"/>
      <c r="AB657" s="22"/>
      <c r="AC657" s="23"/>
      <c r="AE657" s="23"/>
      <c r="AG657" s="23"/>
      <c r="AN657" s="22"/>
      <c r="AO657" s="23"/>
      <c r="AQ657" s="23"/>
      <c r="AS657" s="23"/>
    </row>
    <row r="658" spans="5:45" x14ac:dyDescent="0.3">
      <c r="E658" s="15"/>
      <c r="H658" s="15"/>
      <c r="K658" s="15"/>
      <c r="P658" s="9"/>
      <c r="Q658" s="18"/>
      <c r="T658" s="18"/>
      <c r="W658" s="18"/>
      <c r="AB658" s="22"/>
      <c r="AC658" s="23"/>
      <c r="AE658" s="23"/>
      <c r="AG658" s="23"/>
      <c r="AN658" s="22"/>
      <c r="AO658" s="23"/>
      <c r="AQ658" s="23"/>
      <c r="AS658" s="23"/>
    </row>
    <row r="659" spans="5:45" x14ac:dyDescent="0.3">
      <c r="E659" s="15"/>
      <c r="H659" s="15"/>
      <c r="K659" s="15"/>
      <c r="P659" s="9"/>
      <c r="Q659" s="18"/>
      <c r="T659" s="18"/>
      <c r="W659" s="18"/>
      <c r="AB659" s="22"/>
      <c r="AC659" s="23"/>
      <c r="AE659" s="23"/>
      <c r="AG659" s="23"/>
      <c r="AN659" s="22"/>
      <c r="AO659" s="23"/>
      <c r="AQ659" s="23"/>
      <c r="AS659" s="23"/>
    </row>
    <row r="660" spans="5:45" x14ac:dyDescent="0.3">
      <c r="E660" s="15"/>
      <c r="H660" s="15"/>
      <c r="K660" s="15"/>
      <c r="P660" s="9"/>
      <c r="Q660" s="18"/>
      <c r="T660" s="18"/>
      <c r="W660" s="18"/>
      <c r="AB660" s="22"/>
      <c r="AC660" s="23"/>
      <c r="AE660" s="23"/>
      <c r="AG660" s="23"/>
      <c r="AN660" s="22"/>
      <c r="AO660" s="23"/>
      <c r="AQ660" s="23"/>
      <c r="AS660" s="23"/>
    </row>
    <row r="661" spans="5:45" x14ac:dyDescent="0.3">
      <c r="E661" s="15"/>
      <c r="H661" s="15"/>
      <c r="K661" s="15"/>
      <c r="P661" s="9"/>
      <c r="Q661" s="18"/>
      <c r="T661" s="18"/>
      <c r="W661" s="18"/>
      <c r="AB661" s="22"/>
      <c r="AC661" s="23"/>
      <c r="AE661" s="23"/>
      <c r="AG661" s="23"/>
      <c r="AN661" s="22"/>
      <c r="AO661" s="23"/>
      <c r="AQ661" s="23"/>
      <c r="AS661" s="23"/>
    </row>
    <row r="662" spans="5:45" x14ac:dyDescent="0.3">
      <c r="E662" s="15"/>
      <c r="H662" s="15"/>
      <c r="K662" s="15"/>
      <c r="P662" s="9"/>
      <c r="Q662" s="18"/>
      <c r="T662" s="18"/>
      <c r="W662" s="18"/>
      <c r="AB662" s="22"/>
      <c r="AC662" s="23"/>
      <c r="AE662" s="23"/>
      <c r="AG662" s="23"/>
      <c r="AN662" s="22"/>
      <c r="AO662" s="23"/>
      <c r="AQ662" s="23"/>
      <c r="AS662" s="23"/>
    </row>
    <row r="663" spans="5:45" x14ac:dyDescent="0.3">
      <c r="E663" s="15"/>
      <c r="H663" s="15"/>
      <c r="K663" s="15"/>
      <c r="P663" s="9"/>
      <c r="Q663" s="18"/>
      <c r="T663" s="18"/>
      <c r="W663" s="18"/>
      <c r="AB663" s="22"/>
      <c r="AC663" s="23"/>
      <c r="AE663" s="23"/>
      <c r="AG663" s="23"/>
      <c r="AN663" s="22"/>
      <c r="AO663" s="23"/>
      <c r="AQ663" s="23"/>
      <c r="AS663" s="23"/>
    </row>
    <row r="664" spans="5:45" x14ac:dyDescent="0.3">
      <c r="E664" s="15"/>
      <c r="H664" s="15"/>
      <c r="K664" s="15"/>
      <c r="P664" s="9"/>
      <c r="Q664" s="18"/>
      <c r="T664" s="18"/>
      <c r="W664" s="18"/>
      <c r="AB664" s="22"/>
      <c r="AC664" s="23"/>
      <c r="AE664" s="23"/>
      <c r="AG664" s="23"/>
      <c r="AN664" s="22"/>
      <c r="AO664" s="23"/>
      <c r="AQ664" s="23"/>
      <c r="AS664" s="23"/>
    </row>
    <row r="665" spans="5:45" x14ac:dyDescent="0.3">
      <c r="E665" s="15"/>
      <c r="H665" s="15"/>
      <c r="K665" s="15"/>
      <c r="P665" s="9"/>
      <c r="Q665" s="18"/>
      <c r="T665" s="18"/>
      <c r="W665" s="18"/>
      <c r="AB665" s="22"/>
      <c r="AC665" s="23"/>
      <c r="AE665" s="23"/>
      <c r="AG665" s="23"/>
      <c r="AN665" s="22"/>
      <c r="AO665" s="23"/>
      <c r="AQ665" s="23"/>
      <c r="AS665" s="23"/>
    </row>
    <row r="666" spans="5:45" x14ac:dyDescent="0.3">
      <c r="E666" s="15"/>
      <c r="H666" s="15"/>
      <c r="K666" s="15"/>
      <c r="P666" s="9"/>
      <c r="Q666" s="18"/>
      <c r="T666" s="18"/>
      <c r="W666" s="18"/>
      <c r="AB666" s="22"/>
      <c r="AC666" s="23"/>
      <c r="AE666" s="23"/>
      <c r="AG666" s="23"/>
      <c r="AN666" s="22"/>
      <c r="AO666" s="23"/>
      <c r="AQ666" s="23"/>
      <c r="AS666" s="23"/>
    </row>
    <row r="667" spans="5:45" x14ac:dyDescent="0.3">
      <c r="E667" s="15"/>
      <c r="H667" s="15"/>
      <c r="K667" s="15"/>
      <c r="P667" s="9"/>
      <c r="Q667" s="18"/>
      <c r="T667" s="18"/>
      <c r="W667" s="18"/>
      <c r="AB667" s="22"/>
      <c r="AC667" s="23"/>
      <c r="AE667" s="23"/>
      <c r="AG667" s="23"/>
      <c r="AN667" s="22"/>
      <c r="AO667" s="23"/>
      <c r="AQ667" s="23"/>
      <c r="AS667" s="23"/>
    </row>
    <row r="668" spans="5:45" x14ac:dyDescent="0.3">
      <c r="E668" s="15"/>
      <c r="H668" s="15"/>
      <c r="K668" s="15"/>
      <c r="P668" s="9"/>
      <c r="Q668" s="18"/>
      <c r="T668" s="18"/>
      <c r="W668" s="18"/>
      <c r="AB668" s="22"/>
      <c r="AC668" s="23"/>
      <c r="AE668" s="23"/>
      <c r="AG668" s="23"/>
      <c r="AN668" s="22"/>
      <c r="AO668" s="23"/>
      <c r="AQ668" s="23"/>
      <c r="AS668" s="23"/>
    </row>
    <row r="669" spans="5:45" x14ac:dyDescent="0.3">
      <c r="E669" s="15"/>
      <c r="H669" s="15"/>
      <c r="K669" s="15"/>
      <c r="P669" s="9"/>
      <c r="Q669" s="18"/>
      <c r="T669" s="18"/>
      <c r="W669" s="18"/>
      <c r="AB669" s="22"/>
      <c r="AC669" s="23"/>
      <c r="AE669" s="23"/>
      <c r="AG669" s="23"/>
      <c r="AN669" s="22"/>
      <c r="AO669" s="23"/>
      <c r="AQ669" s="23"/>
      <c r="AS669" s="23"/>
    </row>
    <row r="670" spans="5:45" x14ac:dyDescent="0.3">
      <c r="E670" s="15"/>
      <c r="H670" s="15"/>
      <c r="K670" s="15"/>
      <c r="P670" s="9"/>
      <c r="Q670" s="18"/>
      <c r="T670" s="18"/>
      <c r="W670" s="18"/>
      <c r="AB670" s="22"/>
      <c r="AC670" s="23"/>
      <c r="AE670" s="23"/>
      <c r="AG670" s="23"/>
      <c r="AN670" s="22"/>
      <c r="AO670" s="23"/>
      <c r="AQ670" s="23"/>
      <c r="AS670" s="23"/>
    </row>
    <row r="671" spans="5:45" x14ac:dyDescent="0.3">
      <c r="E671" s="15"/>
      <c r="H671" s="15"/>
      <c r="K671" s="15"/>
      <c r="P671" s="9"/>
      <c r="Q671" s="18"/>
      <c r="T671" s="18"/>
      <c r="W671" s="18"/>
      <c r="AB671" s="22"/>
      <c r="AC671" s="23"/>
      <c r="AE671" s="23"/>
      <c r="AG671" s="23"/>
      <c r="AN671" s="22"/>
      <c r="AO671" s="23"/>
      <c r="AQ671" s="23"/>
      <c r="AS671" s="23"/>
    </row>
    <row r="672" spans="5:45" x14ac:dyDescent="0.3">
      <c r="E672" s="15"/>
      <c r="H672" s="15"/>
      <c r="K672" s="15"/>
      <c r="P672" s="9"/>
      <c r="Q672" s="18"/>
      <c r="T672" s="18"/>
      <c r="W672" s="18"/>
      <c r="AB672" s="22"/>
      <c r="AC672" s="23"/>
      <c r="AE672" s="23"/>
      <c r="AG672" s="23"/>
      <c r="AN672" s="22"/>
      <c r="AO672" s="23"/>
      <c r="AQ672" s="23"/>
      <c r="AS672" s="23"/>
    </row>
    <row r="673" spans="5:45" x14ac:dyDescent="0.3">
      <c r="E673" s="15"/>
      <c r="H673" s="15"/>
      <c r="K673" s="15"/>
      <c r="P673" s="9"/>
      <c r="Q673" s="18"/>
      <c r="T673" s="18"/>
      <c r="W673" s="18"/>
      <c r="AB673" s="22"/>
      <c r="AC673" s="23"/>
      <c r="AE673" s="23"/>
      <c r="AG673" s="23"/>
      <c r="AN673" s="22"/>
      <c r="AO673" s="23"/>
      <c r="AQ673" s="23"/>
      <c r="AS673" s="23"/>
    </row>
    <row r="674" spans="5:45" x14ac:dyDescent="0.3">
      <c r="E674" s="15"/>
      <c r="H674" s="15"/>
      <c r="K674" s="15"/>
      <c r="P674" s="9"/>
      <c r="Q674" s="18"/>
      <c r="T674" s="18"/>
      <c r="W674" s="18"/>
      <c r="AB674" s="22"/>
      <c r="AC674" s="23"/>
      <c r="AE674" s="23"/>
      <c r="AG674" s="23"/>
      <c r="AN674" s="22"/>
      <c r="AO674" s="23"/>
      <c r="AQ674" s="23"/>
      <c r="AS674" s="23"/>
    </row>
    <row r="675" spans="5:45" x14ac:dyDescent="0.3">
      <c r="E675" s="15"/>
      <c r="H675" s="15"/>
      <c r="K675" s="15"/>
      <c r="P675" s="9"/>
      <c r="Q675" s="18"/>
      <c r="T675" s="18"/>
      <c r="W675" s="18"/>
      <c r="AB675" s="22"/>
      <c r="AC675" s="23"/>
      <c r="AE675" s="23"/>
      <c r="AG675" s="23"/>
      <c r="AN675" s="22"/>
      <c r="AO675" s="23"/>
      <c r="AQ675" s="23"/>
      <c r="AS675" s="23"/>
    </row>
    <row r="676" spans="5:45" x14ac:dyDescent="0.3">
      <c r="E676" s="15"/>
      <c r="H676" s="15"/>
      <c r="K676" s="15"/>
      <c r="P676" s="9"/>
      <c r="Q676" s="18"/>
      <c r="T676" s="18"/>
      <c r="W676" s="18"/>
      <c r="AB676" s="22"/>
      <c r="AC676" s="23"/>
      <c r="AE676" s="23"/>
      <c r="AG676" s="23"/>
      <c r="AN676" s="22"/>
      <c r="AO676" s="23"/>
      <c r="AQ676" s="23"/>
      <c r="AS676" s="23"/>
    </row>
    <row r="677" spans="5:45" x14ac:dyDescent="0.3">
      <c r="E677" s="15"/>
      <c r="H677" s="15"/>
      <c r="K677" s="15"/>
      <c r="P677" s="9"/>
      <c r="Q677" s="18"/>
      <c r="T677" s="18"/>
      <c r="W677" s="18"/>
      <c r="AB677" s="22"/>
      <c r="AC677" s="23"/>
      <c r="AE677" s="23"/>
      <c r="AG677" s="23"/>
      <c r="AN677" s="22"/>
      <c r="AO677" s="23"/>
      <c r="AQ677" s="23"/>
      <c r="AS677" s="23"/>
    </row>
    <row r="678" spans="5:45" x14ac:dyDescent="0.3">
      <c r="E678" s="15"/>
      <c r="H678" s="15"/>
      <c r="K678" s="15"/>
      <c r="P678" s="9"/>
      <c r="Q678" s="18"/>
      <c r="T678" s="18"/>
      <c r="W678" s="18"/>
      <c r="AB678" s="22"/>
      <c r="AC678" s="23"/>
      <c r="AE678" s="23"/>
      <c r="AG678" s="23"/>
      <c r="AN678" s="22"/>
      <c r="AO678" s="23"/>
      <c r="AQ678" s="23"/>
      <c r="AS678" s="23"/>
    </row>
    <row r="679" spans="5:45" x14ac:dyDescent="0.3">
      <c r="E679" s="15"/>
      <c r="H679" s="15"/>
      <c r="K679" s="15"/>
      <c r="P679" s="9"/>
      <c r="Q679" s="18"/>
      <c r="T679" s="18"/>
      <c r="W679" s="18"/>
      <c r="AB679" s="22"/>
      <c r="AC679" s="23"/>
      <c r="AE679" s="23"/>
      <c r="AG679" s="23"/>
      <c r="AN679" s="22"/>
      <c r="AO679" s="23"/>
      <c r="AQ679" s="23"/>
      <c r="AS679" s="23"/>
    </row>
    <row r="680" spans="5:45" x14ac:dyDescent="0.3">
      <c r="E680" s="15"/>
      <c r="H680" s="15"/>
      <c r="K680" s="15"/>
      <c r="P680" s="9"/>
      <c r="Q680" s="18"/>
      <c r="T680" s="18"/>
      <c r="W680" s="18"/>
      <c r="AB680" s="22"/>
      <c r="AC680" s="23"/>
      <c r="AE680" s="23"/>
      <c r="AG680" s="23"/>
      <c r="AN680" s="22"/>
      <c r="AO680" s="23"/>
      <c r="AQ680" s="23"/>
      <c r="AS680" s="23"/>
    </row>
    <row r="681" spans="5:45" x14ac:dyDescent="0.3">
      <c r="E681" s="15"/>
      <c r="H681" s="15"/>
      <c r="K681" s="15"/>
      <c r="P681" s="9"/>
      <c r="Q681" s="18"/>
      <c r="T681" s="18"/>
      <c r="W681" s="18"/>
      <c r="AB681" s="22"/>
      <c r="AC681" s="23"/>
      <c r="AE681" s="23"/>
      <c r="AG681" s="23"/>
      <c r="AN681" s="22"/>
      <c r="AO681" s="23"/>
      <c r="AQ681" s="23"/>
      <c r="AS681" s="23"/>
    </row>
    <row r="682" spans="5:45" x14ac:dyDescent="0.3">
      <c r="E682" s="15"/>
      <c r="H682" s="15"/>
      <c r="K682" s="15"/>
      <c r="P682" s="9"/>
      <c r="Q682" s="18"/>
      <c r="T682" s="18"/>
      <c r="W682" s="18"/>
      <c r="AB682" s="22"/>
      <c r="AC682" s="23"/>
      <c r="AE682" s="23"/>
      <c r="AG682" s="23"/>
      <c r="AN682" s="22"/>
      <c r="AO682" s="23"/>
      <c r="AQ682" s="23"/>
      <c r="AS682" s="23"/>
    </row>
    <row r="683" spans="5:45" x14ac:dyDescent="0.3">
      <c r="E683" s="15"/>
      <c r="H683" s="15"/>
      <c r="K683" s="15"/>
      <c r="P683" s="9"/>
      <c r="Q683" s="18"/>
      <c r="T683" s="18"/>
      <c r="W683" s="18"/>
      <c r="AB683" s="22"/>
      <c r="AC683" s="23"/>
      <c r="AE683" s="23"/>
      <c r="AG683" s="23"/>
      <c r="AN683" s="22"/>
      <c r="AO683" s="23"/>
      <c r="AQ683" s="23"/>
      <c r="AS683" s="23"/>
    </row>
    <row r="684" spans="5:45" x14ac:dyDescent="0.3">
      <c r="E684" s="15"/>
      <c r="H684" s="15"/>
      <c r="K684" s="15"/>
      <c r="P684" s="9"/>
      <c r="Q684" s="18"/>
      <c r="T684" s="18"/>
      <c r="W684" s="18"/>
      <c r="AB684" s="22"/>
      <c r="AC684" s="23"/>
      <c r="AE684" s="23"/>
      <c r="AG684" s="23"/>
      <c r="AN684" s="22"/>
      <c r="AO684" s="23"/>
      <c r="AQ684" s="23"/>
      <c r="AS684" s="23"/>
    </row>
    <row r="685" spans="5:45" x14ac:dyDescent="0.3">
      <c r="E685" s="15"/>
      <c r="H685" s="15"/>
      <c r="K685" s="15"/>
      <c r="P685" s="9"/>
      <c r="Q685" s="18"/>
      <c r="T685" s="18"/>
      <c r="W685" s="18"/>
      <c r="AB685" s="22"/>
      <c r="AC685" s="23"/>
      <c r="AE685" s="23"/>
      <c r="AG685" s="23"/>
      <c r="AN685" s="22"/>
      <c r="AO685" s="23"/>
      <c r="AQ685" s="23"/>
      <c r="AS685" s="23"/>
    </row>
    <row r="686" spans="5:45" x14ac:dyDescent="0.3">
      <c r="E686" s="15"/>
      <c r="H686" s="15"/>
      <c r="K686" s="15"/>
      <c r="P686" s="9"/>
      <c r="Q686" s="18"/>
      <c r="T686" s="18"/>
      <c r="W686" s="18"/>
      <c r="AB686" s="22"/>
      <c r="AC686" s="23"/>
      <c r="AE686" s="23"/>
      <c r="AG686" s="23"/>
      <c r="AN686" s="22"/>
      <c r="AO686" s="23"/>
      <c r="AQ686" s="23"/>
      <c r="AS686" s="23"/>
    </row>
    <row r="687" spans="5:45" x14ac:dyDescent="0.3">
      <c r="E687" s="15"/>
      <c r="H687" s="15"/>
      <c r="K687" s="15"/>
      <c r="P687" s="9"/>
      <c r="Q687" s="18"/>
      <c r="T687" s="18"/>
      <c r="W687" s="18"/>
      <c r="AB687" s="22"/>
      <c r="AC687" s="23"/>
      <c r="AE687" s="23"/>
      <c r="AG687" s="23"/>
      <c r="AN687" s="22"/>
      <c r="AO687" s="23"/>
      <c r="AQ687" s="23"/>
      <c r="AS687" s="23"/>
    </row>
    <row r="688" spans="5:45" x14ac:dyDescent="0.3">
      <c r="E688" s="15"/>
      <c r="H688" s="15"/>
      <c r="K688" s="15"/>
      <c r="P688" s="9"/>
      <c r="Q688" s="18"/>
      <c r="T688" s="18"/>
      <c r="W688" s="18"/>
      <c r="AB688" s="22"/>
      <c r="AC688" s="23"/>
      <c r="AE688" s="23"/>
      <c r="AG688" s="23"/>
      <c r="AN688" s="22"/>
      <c r="AO688" s="23"/>
      <c r="AQ688" s="23"/>
      <c r="AS688" s="23"/>
    </row>
    <row r="689" spans="5:45" x14ac:dyDescent="0.3">
      <c r="E689" s="15"/>
      <c r="H689" s="15"/>
      <c r="K689" s="15"/>
      <c r="P689" s="9"/>
      <c r="Q689" s="18"/>
      <c r="T689" s="18"/>
      <c r="W689" s="18"/>
      <c r="AB689" s="22"/>
      <c r="AC689" s="23"/>
      <c r="AE689" s="23"/>
      <c r="AG689" s="23"/>
      <c r="AN689" s="22"/>
      <c r="AO689" s="23"/>
      <c r="AQ689" s="23"/>
      <c r="AS689" s="23"/>
    </row>
    <row r="690" spans="5:45" x14ac:dyDescent="0.3">
      <c r="E690" s="15"/>
      <c r="H690" s="15"/>
      <c r="K690" s="15"/>
      <c r="P690" s="9"/>
      <c r="Q690" s="18"/>
      <c r="T690" s="18"/>
      <c r="W690" s="18"/>
      <c r="AB690" s="22"/>
      <c r="AC690" s="23"/>
      <c r="AE690" s="23"/>
      <c r="AG690" s="23"/>
      <c r="AN690" s="22"/>
      <c r="AO690" s="23"/>
      <c r="AQ690" s="23"/>
      <c r="AS690" s="23"/>
    </row>
    <row r="691" spans="5:45" x14ac:dyDescent="0.3">
      <c r="E691" s="15"/>
      <c r="H691" s="15"/>
      <c r="K691" s="15"/>
      <c r="P691" s="9"/>
      <c r="Q691" s="18"/>
      <c r="T691" s="18"/>
      <c r="W691" s="18"/>
      <c r="AB691" s="22"/>
      <c r="AC691" s="23"/>
      <c r="AE691" s="23"/>
      <c r="AG691" s="23"/>
      <c r="AN691" s="22"/>
      <c r="AO691" s="23"/>
      <c r="AQ691" s="23"/>
      <c r="AS691" s="23"/>
    </row>
    <row r="692" spans="5:45" x14ac:dyDescent="0.3">
      <c r="E692" s="15"/>
      <c r="H692" s="15"/>
      <c r="K692" s="15"/>
      <c r="P692" s="9"/>
      <c r="Q692" s="18"/>
      <c r="T692" s="18"/>
      <c r="W692" s="18"/>
      <c r="AB692" s="22"/>
      <c r="AC692" s="23"/>
      <c r="AE692" s="23"/>
      <c r="AG692" s="23"/>
      <c r="AN692" s="22"/>
      <c r="AO692" s="23"/>
      <c r="AQ692" s="23"/>
      <c r="AS692" s="23"/>
    </row>
    <row r="693" spans="5:45" x14ac:dyDescent="0.3">
      <c r="E693" s="15"/>
      <c r="H693" s="15"/>
      <c r="K693" s="15"/>
      <c r="P693" s="9"/>
      <c r="Q693" s="18"/>
      <c r="T693" s="18"/>
      <c r="W693" s="18"/>
      <c r="AB693" s="22"/>
      <c r="AC693" s="23"/>
      <c r="AE693" s="23"/>
      <c r="AG693" s="23"/>
      <c r="AN693" s="22"/>
      <c r="AO693" s="23"/>
      <c r="AQ693" s="23"/>
      <c r="AS693" s="23"/>
    </row>
    <row r="694" spans="5:45" x14ac:dyDescent="0.3">
      <c r="E694" s="15"/>
      <c r="H694" s="15"/>
      <c r="K694" s="15"/>
      <c r="P694" s="9"/>
      <c r="Q694" s="18"/>
      <c r="T694" s="18"/>
      <c r="W694" s="18"/>
      <c r="AB694" s="22"/>
      <c r="AC694" s="23"/>
      <c r="AE694" s="23"/>
      <c r="AG694" s="23"/>
      <c r="AN694" s="22"/>
      <c r="AO694" s="23"/>
      <c r="AQ694" s="23"/>
      <c r="AS694" s="23"/>
    </row>
    <row r="695" spans="5:45" x14ac:dyDescent="0.3">
      <c r="E695" s="15"/>
      <c r="H695" s="15"/>
      <c r="K695" s="15"/>
      <c r="P695" s="9"/>
      <c r="Q695" s="18"/>
      <c r="T695" s="18"/>
      <c r="W695" s="18"/>
      <c r="AB695" s="22"/>
      <c r="AC695" s="23"/>
      <c r="AE695" s="23"/>
      <c r="AG695" s="23"/>
      <c r="AN695" s="22"/>
      <c r="AO695" s="23"/>
      <c r="AQ695" s="23"/>
      <c r="AS695" s="23"/>
    </row>
    <row r="696" spans="5:45" x14ac:dyDescent="0.3">
      <c r="E696" s="15"/>
      <c r="H696" s="15"/>
      <c r="K696" s="15"/>
      <c r="P696" s="9"/>
      <c r="Q696" s="18"/>
      <c r="T696" s="18"/>
      <c r="W696" s="18"/>
      <c r="AB696" s="22"/>
      <c r="AC696" s="23"/>
      <c r="AE696" s="23"/>
      <c r="AG696" s="23"/>
      <c r="AN696" s="22"/>
      <c r="AO696" s="23"/>
      <c r="AQ696" s="23"/>
      <c r="AS696" s="23"/>
    </row>
    <row r="697" spans="5:45" x14ac:dyDescent="0.3">
      <c r="E697" s="15"/>
      <c r="H697" s="15"/>
      <c r="K697" s="15"/>
      <c r="P697" s="9"/>
      <c r="Q697" s="18"/>
      <c r="T697" s="18"/>
      <c r="W697" s="18"/>
      <c r="AB697" s="22"/>
      <c r="AC697" s="23"/>
      <c r="AE697" s="23"/>
      <c r="AG697" s="23"/>
      <c r="AN697" s="22"/>
      <c r="AO697" s="23"/>
      <c r="AQ697" s="23"/>
      <c r="AS697" s="23"/>
    </row>
    <row r="698" spans="5:45" x14ac:dyDescent="0.3">
      <c r="E698" s="15"/>
      <c r="H698" s="15"/>
      <c r="K698" s="15"/>
      <c r="P698" s="9"/>
      <c r="Q698" s="18"/>
      <c r="T698" s="18"/>
      <c r="W698" s="18"/>
      <c r="AB698" s="22"/>
      <c r="AC698" s="23"/>
      <c r="AE698" s="23"/>
      <c r="AG698" s="23"/>
      <c r="AN698" s="22"/>
      <c r="AO698" s="23"/>
      <c r="AQ698" s="23"/>
      <c r="AS698" s="23"/>
    </row>
    <row r="699" spans="5:45" x14ac:dyDescent="0.3">
      <c r="E699" s="15"/>
      <c r="H699" s="15"/>
      <c r="K699" s="15"/>
      <c r="P699" s="9"/>
      <c r="Q699" s="18"/>
      <c r="T699" s="18"/>
      <c r="W699" s="18"/>
      <c r="AB699" s="22"/>
      <c r="AC699" s="23"/>
      <c r="AE699" s="23"/>
      <c r="AG699" s="23"/>
      <c r="AN699" s="22"/>
      <c r="AO699" s="23"/>
      <c r="AQ699" s="23"/>
      <c r="AS699" s="23"/>
    </row>
    <row r="700" spans="5:45" x14ac:dyDescent="0.3">
      <c r="E700" s="15"/>
      <c r="H700" s="15"/>
      <c r="K700" s="15"/>
      <c r="P700" s="9"/>
      <c r="Q700" s="18"/>
      <c r="T700" s="18"/>
      <c r="W700" s="18"/>
      <c r="AB700" s="22"/>
      <c r="AC700" s="23"/>
      <c r="AE700" s="23"/>
      <c r="AG700" s="23"/>
      <c r="AN700" s="22"/>
      <c r="AO700" s="23"/>
      <c r="AQ700" s="23"/>
      <c r="AS700" s="23"/>
    </row>
    <row r="701" spans="5:45" x14ac:dyDescent="0.3">
      <c r="E701" s="15"/>
      <c r="H701" s="15"/>
      <c r="K701" s="15"/>
      <c r="P701" s="9"/>
      <c r="Q701" s="18"/>
      <c r="T701" s="18"/>
      <c r="W701" s="18"/>
      <c r="AB701" s="22"/>
      <c r="AC701" s="23"/>
      <c r="AE701" s="23"/>
      <c r="AG701" s="23"/>
      <c r="AN701" s="22"/>
      <c r="AO701" s="23"/>
      <c r="AQ701" s="23"/>
      <c r="AS701" s="23"/>
    </row>
    <row r="702" spans="5:45" x14ac:dyDescent="0.3">
      <c r="E702" s="15"/>
      <c r="H702" s="15"/>
      <c r="K702" s="15"/>
      <c r="P702" s="9"/>
      <c r="Q702" s="18"/>
      <c r="T702" s="18"/>
      <c r="W702" s="18"/>
      <c r="AB702" s="22"/>
      <c r="AC702" s="23"/>
      <c r="AE702" s="23"/>
      <c r="AG702" s="23"/>
      <c r="AN702" s="22"/>
      <c r="AO702" s="23"/>
      <c r="AQ702" s="23"/>
      <c r="AS702" s="23"/>
    </row>
    <row r="703" spans="5:45" x14ac:dyDescent="0.3">
      <c r="E703" s="15"/>
      <c r="H703" s="15"/>
      <c r="K703" s="15"/>
      <c r="P703" s="9"/>
      <c r="Q703" s="18"/>
      <c r="T703" s="18"/>
      <c r="W703" s="18"/>
      <c r="AB703" s="22"/>
      <c r="AC703" s="23"/>
      <c r="AE703" s="23"/>
      <c r="AG703" s="23"/>
      <c r="AN703" s="22"/>
      <c r="AO703" s="23"/>
      <c r="AQ703" s="23"/>
      <c r="AS703" s="23"/>
    </row>
    <row r="704" spans="5:45" x14ac:dyDescent="0.3">
      <c r="E704" s="15"/>
      <c r="H704" s="15"/>
      <c r="K704" s="15"/>
      <c r="P704" s="9"/>
      <c r="Q704" s="18"/>
      <c r="T704" s="18"/>
      <c r="W704" s="18"/>
      <c r="AB704" s="22"/>
      <c r="AC704" s="23"/>
      <c r="AE704" s="23"/>
      <c r="AG704" s="23"/>
      <c r="AN704" s="22"/>
      <c r="AO704" s="23"/>
      <c r="AQ704" s="23"/>
      <c r="AS704" s="23"/>
    </row>
    <row r="705" spans="5:45" x14ac:dyDescent="0.3">
      <c r="E705" s="15"/>
      <c r="H705" s="15"/>
      <c r="K705" s="15"/>
      <c r="P705" s="9"/>
      <c r="Q705" s="18"/>
      <c r="T705" s="18"/>
      <c r="W705" s="18"/>
      <c r="AB705" s="22"/>
      <c r="AC705" s="23"/>
      <c r="AE705" s="23"/>
      <c r="AG705" s="23"/>
      <c r="AN705" s="22"/>
      <c r="AO705" s="23"/>
      <c r="AQ705" s="23"/>
      <c r="AS705" s="23"/>
    </row>
    <row r="706" spans="5:45" x14ac:dyDescent="0.3">
      <c r="E706" s="15"/>
      <c r="H706" s="15"/>
      <c r="K706" s="15"/>
      <c r="P706" s="9"/>
      <c r="Q706" s="18"/>
      <c r="T706" s="18"/>
      <c r="W706" s="18"/>
      <c r="AB706" s="22"/>
      <c r="AC706" s="23"/>
      <c r="AE706" s="23"/>
      <c r="AG706" s="23"/>
      <c r="AN706" s="22"/>
      <c r="AO706" s="23"/>
      <c r="AQ706" s="23"/>
      <c r="AS706" s="23"/>
    </row>
    <row r="707" spans="5:45" x14ac:dyDescent="0.3">
      <c r="E707" s="15"/>
      <c r="H707" s="15"/>
      <c r="K707" s="15"/>
      <c r="P707" s="9"/>
      <c r="Q707" s="18"/>
      <c r="T707" s="18"/>
      <c r="W707" s="18"/>
      <c r="AB707" s="22"/>
      <c r="AC707" s="23"/>
      <c r="AE707" s="23"/>
      <c r="AG707" s="23"/>
      <c r="AN707" s="22"/>
      <c r="AO707" s="23"/>
      <c r="AQ707" s="23"/>
      <c r="AS707" s="23"/>
    </row>
    <row r="708" spans="5:45" x14ac:dyDescent="0.3">
      <c r="E708" s="15"/>
      <c r="H708" s="15"/>
      <c r="K708" s="15"/>
      <c r="P708" s="9"/>
      <c r="Q708" s="18"/>
      <c r="T708" s="18"/>
      <c r="W708" s="18"/>
      <c r="AB708" s="22"/>
      <c r="AC708" s="23"/>
      <c r="AE708" s="23"/>
      <c r="AG708" s="23"/>
      <c r="AN708" s="22"/>
      <c r="AO708" s="23"/>
      <c r="AQ708" s="23"/>
      <c r="AS708" s="23"/>
    </row>
    <row r="709" spans="5:45" x14ac:dyDescent="0.3">
      <c r="E709" s="15"/>
      <c r="H709" s="15"/>
      <c r="K709" s="15"/>
      <c r="P709" s="9"/>
      <c r="Q709" s="18"/>
      <c r="T709" s="18"/>
      <c r="W709" s="18"/>
      <c r="AB709" s="22"/>
      <c r="AC709" s="23"/>
      <c r="AE709" s="23"/>
      <c r="AG709" s="23"/>
      <c r="AN709" s="22"/>
      <c r="AO709" s="23"/>
      <c r="AQ709" s="23"/>
      <c r="AS709" s="23"/>
    </row>
    <row r="710" spans="5:45" x14ac:dyDescent="0.3">
      <c r="E710" s="15"/>
      <c r="H710" s="15"/>
      <c r="K710" s="15"/>
      <c r="P710" s="9"/>
      <c r="Q710" s="18"/>
      <c r="T710" s="18"/>
      <c r="W710" s="18"/>
      <c r="AB710" s="22"/>
      <c r="AC710" s="23"/>
      <c r="AE710" s="23"/>
      <c r="AG710" s="23"/>
      <c r="AN710" s="22"/>
      <c r="AO710" s="23"/>
      <c r="AQ710" s="23"/>
      <c r="AS710" s="23"/>
    </row>
    <row r="711" spans="5:45" x14ac:dyDescent="0.3">
      <c r="E711" s="15"/>
      <c r="H711" s="15"/>
      <c r="K711" s="15"/>
      <c r="P711" s="9"/>
      <c r="Q711" s="18"/>
      <c r="T711" s="18"/>
      <c r="W711" s="18"/>
      <c r="AB711" s="22"/>
      <c r="AC711" s="23"/>
      <c r="AE711" s="23"/>
      <c r="AG711" s="23"/>
      <c r="AN711" s="22"/>
      <c r="AO711" s="23"/>
      <c r="AQ711" s="23"/>
      <c r="AS711" s="23"/>
    </row>
    <row r="712" spans="5:45" x14ac:dyDescent="0.3">
      <c r="E712" s="15"/>
      <c r="H712" s="15"/>
      <c r="K712" s="15"/>
      <c r="P712" s="9"/>
      <c r="Q712" s="18"/>
      <c r="T712" s="18"/>
      <c r="W712" s="18"/>
      <c r="AB712" s="22"/>
      <c r="AC712" s="23"/>
      <c r="AE712" s="23"/>
      <c r="AG712" s="23"/>
      <c r="AN712" s="22"/>
      <c r="AO712" s="23"/>
      <c r="AQ712" s="23"/>
      <c r="AS712" s="23"/>
    </row>
    <row r="713" spans="5:45" x14ac:dyDescent="0.3">
      <c r="E713" s="15"/>
      <c r="H713" s="15"/>
      <c r="K713" s="15"/>
      <c r="P713" s="9"/>
      <c r="Q713" s="18"/>
      <c r="T713" s="18"/>
      <c r="W713" s="18"/>
      <c r="AB713" s="22"/>
      <c r="AC713" s="23"/>
      <c r="AE713" s="23"/>
      <c r="AG713" s="23"/>
      <c r="AN713" s="22"/>
      <c r="AO713" s="23"/>
      <c r="AQ713" s="23"/>
      <c r="AS713" s="23"/>
    </row>
    <row r="714" spans="5:45" x14ac:dyDescent="0.3">
      <c r="E714" s="15"/>
      <c r="H714" s="15"/>
      <c r="K714" s="15"/>
      <c r="P714" s="9"/>
      <c r="Q714" s="18"/>
      <c r="T714" s="18"/>
      <c r="W714" s="18"/>
      <c r="AB714" s="22"/>
      <c r="AC714" s="23"/>
      <c r="AE714" s="23"/>
      <c r="AG714" s="23"/>
      <c r="AN714" s="22"/>
      <c r="AO714" s="23"/>
      <c r="AQ714" s="23"/>
      <c r="AS714" s="23"/>
    </row>
    <row r="715" spans="5:45" x14ac:dyDescent="0.3">
      <c r="E715" s="15"/>
      <c r="H715" s="15"/>
      <c r="K715" s="15"/>
      <c r="P715" s="9"/>
      <c r="Q715" s="18"/>
      <c r="T715" s="18"/>
      <c r="W715" s="18"/>
      <c r="AB715" s="22"/>
      <c r="AC715" s="23"/>
      <c r="AE715" s="23"/>
      <c r="AG715" s="23"/>
      <c r="AN715" s="22"/>
      <c r="AO715" s="23"/>
      <c r="AQ715" s="23"/>
      <c r="AS715" s="23"/>
    </row>
    <row r="716" spans="5:45" x14ac:dyDescent="0.3">
      <c r="E716" s="15"/>
      <c r="H716" s="15"/>
      <c r="K716" s="15"/>
      <c r="P716" s="9"/>
      <c r="Q716" s="18"/>
      <c r="T716" s="18"/>
      <c r="W716" s="18"/>
      <c r="AB716" s="22"/>
      <c r="AC716" s="23"/>
      <c r="AE716" s="23"/>
      <c r="AG716" s="23"/>
      <c r="AN716" s="22"/>
      <c r="AO716" s="23"/>
      <c r="AQ716" s="23"/>
      <c r="AS716" s="23"/>
    </row>
    <row r="717" spans="5:45" x14ac:dyDescent="0.3">
      <c r="E717" s="15"/>
      <c r="H717" s="15"/>
      <c r="K717" s="15"/>
      <c r="P717" s="9"/>
      <c r="Q717" s="18"/>
      <c r="T717" s="18"/>
      <c r="W717" s="18"/>
      <c r="AB717" s="22"/>
      <c r="AC717" s="23"/>
      <c r="AE717" s="23"/>
      <c r="AG717" s="23"/>
      <c r="AN717" s="22"/>
      <c r="AO717" s="23"/>
      <c r="AQ717" s="23"/>
      <c r="AS717" s="23"/>
    </row>
    <row r="718" spans="5:45" x14ac:dyDescent="0.3">
      <c r="E718" s="15"/>
      <c r="H718" s="15"/>
      <c r="K718" s="15"/>
      <c r="P718" s="9"/>
      <c r="Q718" s="18"/>
      <c r="T718" s="18"/>
      <c r="W718" s="18"/>
      <c r="AB718" s="22"/>
      <c r="AC718" s="23"/>
      <c r="AE718" s="23"/>
      <c r="AG718" s="23"/>
      <c r="AN718" s="22"/>
      <c r="AO718" s="23"/>
      <c r="AQ718" s="23"/>
      <c r="AS718" s="23"/>
    </row>
    <row r="719" spans="5:45" x14ac:dyDescent="0.3">
      <c r="E719" s="15"/>
      <c r="H719" s="15"/>
      <c r="K719" s="15"/>
      <c r="P719" s="9"/>
      <c r="Q719" s="18"/>
      <c r="T719" s="18"/>
      <c r="W719" s="18"/>
      <c r="AB719" s="22"/>
      <c r="AC719" s="23"/>
      <c r="AE719" s="23"/>
      <c r="AG719" s="23"/>
      <c r="AN719" s="22"/>
      <c r="AO719" s="23"/>
      <c r="AQ719" s="23"/>
      <c r="AS719" s="23"/>
    </row>
    <row r="720" spans="5:45" x14ac:dyDescent="0.3">
      <c r="E720" s="15"/>
      <c r="H720" s="15"/>
      <c r="K720" s="15"/>
      <c r="P720" s="9"/>
      <c r="Q720" s="18"/>
      <c r="T720" s="18"/>
      <c r="W720" s="18"/>
      <c r="AB720" s="22"/>
      <c r="AC720" s="23"/>
      <c r="AE720" s="23"/>
      <c r="AG720" s="23"/>
      <c r="AN720" s="22"/>
      <c r="AO720" s="23"/>
      <c r="AQ720" s="23"/>
      <c r="AS720" s="23"/>
    </row>
    <row r="721" spans="5:45" x14ac:dyDescent="0.3">
      <c r="E721" s="15"/>
      <c r="H721" s="15"/>
      <c r="K721" s="15"/>
      <c r="P721" s="9"/>
      <c r="Q721" s="18"/>
      <c r="T721" s="18"/>
      <c r="W721" s="18"/>
      <c r="AB721" s="22"/>
      <c r="AC721" s="23"/>
      <c r="AE721" s="23"/>
      <c r="AG721" s="23"/>
      <c r="AN721" s="22"/>
      <c r="AO721" s="23"/>
      <c r="AQ721" s="23"/>
      <c r="AS721" s="23"/>
    </row>
    <row r="722" spans="5:45" x14ac:dyDescent="0.3">
      <c r="E722" s="15"/>
      <c r="H722" s="15"/>
      <c r="K722" s="15"/>
      <c r="P722" s="9"/>
      <c r="Q722" s="18"/>
      <c r="T722" s="18"/>
      <c r="W722" s="18"/>
      <c r="AB722" s="22"/>
      <c r="AC722" s="23"/>
      <c r="AE722" s="23"/>
      <c r="AG722" s="23"/>
      <c r="AN722" s="22"/>
      <c r="AO722" s="23"/>
      <c r="AQ722" s="23"/>
      <c r="AS722" s="23"/>
    </row>
    <row r="723" spans="5:45" x14ac:dyDescent="0.3">
      <c r="E723" s="15"/>
      <c r="H723" s="15"/>
      <c r="K723" s="15"/>
      <c r="P723" s="9"/>
      <c r="Q723" s="18"/>
      <c r="T723" s="18"/>
      <c r="W723" s="18"/>
      <c r="AB723" s="22"/>
      <c r="AC723" s="23"/>
      <c r="AE723" s="23"/>
      <c r="AG723" s="23"/>
      <c r="AN723" s="22"/>
      <c r="AO723" s="23"/>
      <c r="AQ723" s="23"/>
      <c r="AS723" s="23"/>
    </row>
    <row r="724" spans="5:45" x14ac:dyDescent="0.3">
      <c r="E724" s="15"/>
      <c r="H724" s="15"/>
      <c r="K724" s="15"/>
      <c r="P724" s="9"/>
      <c r="Q724" s="18"/>
      <c r="T724" s="18"/>
      <c r="W724" s="18"/>
      <c r="AB724" s="22"/>
      <c r="AC724" s="23"/>
      <c r="AE724" s="23"/>
      <c r="AG724" s="23"/>
      <c r="AN724" s="22"/>
      <c r="AO724" s="23"/>
      <c r="AQ724" s="23"/>
      <c r="AS724" s="23"/>
    </row>
    <row r="725" spans="5:45" x14ac:dyDescent="0.3">
      <c r="E725" s="15"/>
      <c r="H725" s="15"/>
      <c r="K725" s="15"/>
      <c r="P725" s="9"/>
      <c r="Q725" s="18"/>
      <c r="T725" s="18"/>
      <c r="W725" s="18"/>
      <c r="AB725" s="22"/>
      <c r="AC725" s="23"/>
      <c r="AE725" s="23"/>
      <c r="AG725" s="23"/>
      <c r="AN725" s="22"/>
      <c r="AO725" s="23"/>
      <c r="AQ725" s="23"/>
      <c r="AS725" s="23"/>
    </row>
    <row r="726" spans="5:45" x14ac:dyDescent="0.3">
      <c r="E726" s="15"/>
      <c r="H726" s="15"/>
      <c r="K726" s="15"/>
      <c r="P726" s="9"/>
      <c r="Q726" s="18"/>
      <c r="T726" s="18"/>
      <c r="W726" s="18"/>
      <c r="AB726" s="22"/>
      <c r="AC726" s="23"/>
      <c r="AE726" s="23"/>
      <c r="AG726" s="23"/>
      <c r="AN726" s="22"/>
      <c r="AO726" s="23"/>
      <c r="AQ726" s="23"/>
      <c r="AS726" s="23"/>
    </row>
    <row r="727" spans="5:45" x14ac:dyDescent="0.3">
      <c r="E727" s="15"/>
      <c r="H727" s="15"/>
      <c r="K727" s="15"/>
      <c r="P727" s="9"/>
      <c r="Q727" s="18"/>
      <c r="T727" s="18"/>
      <c r="W727" s="18"/>
      <c r="AB727" s="22"/>
      <c r="AC727" s="23"/>
      <c r="AE727" s="23"/>
      <c r="AG727" s="23"/>
      <c r="AN727" s="22"/>
      <c r="AO727" s="23"/>
      <c r="AQ727" s="23"/>
      <c r="AS727" s="23"/>
    </row>
    <row r="728" spans="5:45" x14ac:dyDescent="0.3">
      <c r="E728" s="15"/>
      <c r="H728" s="15"/>
      <c r="K728" s="15"/>
      <c r="P728" s="9"/>
      <c r="Q728" s="18"/>
      <c r="T728" s="18"/>
      <c r="W728" s="18"/>
      <c r="AB728" s="22"/>
      <c r="AC728" s="23"/>
      <c r="AE728" s="23"/>
      <c r="AG728" s="23"/>
      <c r="AN728" s="22"/>
      <c r="AO728" s="23"/>
      <c r="AQ728" s="23"/>
      <c r="AS728" s="23"/>
    </row>
    <row r="729" spans="5:45" x14ac:dyDescent="0.3">
      <c r="E729" s="15"/>
      <c r="H729" s="15"/>
      <c r="K729" s="15"/>
      <c r="P729" s="9"/>
      <c r="Q729" s="18"/>
      <c r="T729" s="18"/>
      <c r="W729" s="18"/>
      <c r="AB729" s="22"/>
      <c r="AC729" s="23"/>
      <c r="AE729" s="23"/>
      <c r="AG729" s="23"/>
      <c r="AN729" s="22"/>
      <c r="AO729" s="23"/>
      <c r="AQ729" s="23"/>
      <c r="AS729" s="23"/>
    </row>
    <row r="730" spans="5:45" x14ac:dyDescent="0.3">
      <c r="E730" s="15"/>
      <c r="H730" s="15"/>
      <c r="K730" s="15"/>
      <c r="P730" s="9"/>
      <c r="Q730" s="18"/>
      <c r="T730" s="18"/>
      <c r="W730" s="18"/>
      <c r="AB730" s="22"/>
      <c r="AC730" s="23"/>
      <c r="AE730" s="23"/>
      <c r="AG730" s="23"/>
      <c r="AN730" s="22"/>
      <c r="AO730" s="23"/>
      <c r="AQ730" s="23"/>
      <c r="AS730" s="23"/>
    </row>
    <row r="731" spans="5:45" x14ac:dyDescent="0.3">
      <c r="E731" s="15"/>
      <c r="H731" s="15"/>
      <c r="K731" s="15"/>
      <c r="P731" s="9"/>
      <c r="Q731" s="18"/>
      <c r="T731" s="18"/>
      <c r="W731" s="18"/>
      <c r="AB731" s="22"/>
      <c r="AC731" s="23"/>
      <c r="AE731" s="23"/>
      <c r="AG731" s="23"/>
      <c r="AN731" s="22"/>
      <c r="AO731" s="23"/>
      <c r="AQ731" s="23"/>
      <c r="AS731" s="23"/>
    </row>
    <row r="732" spans="5:45" x14ac:dyDescent="0.3">
      <c r="E732" s="15"/>
      <c r="H732" s="15"/>
      <c r="K732" s="15"/>
      <c r="P732" s="9"/>
      <c r="Q732" s="18"/>
      <c r="T732" s="18"/>
      <c r="W732" s="18"/>
      <c r="AB732" s="22"/>
      <c r="AC732" s="23"/>
      <c r="AE732" s="23"/>
      <c r="AG732" s="23"/>
      <c r="AN732" s="22"/>
      <c r="AO732" s="23"/>
      <c r="AQ732" s="23"/>
      <c r="AS732" s="23"/>
    </row>
    <row r="733" spans="5:45" x14ac:dyDescent="0.3">
      <c r="E733" s="15"/>
      <c r="H733" s="15"/>
      <c r="K733" s="15"/>
      <c r="P733" s="9"/>
      <c r="Q733" s="18"/>
      <c r="T733" s="18"/>
      <c r="W733" s="18"/>
      <c r="AB733" s="22"/>
      <c r="AC733" s="23"/>
      <c r="AE733" s="23"/>
      <c r="AG733" s="23"/>
      <c r="AN733" s="22"/>
      <c r="AO733" s="23"/>
      <c r="AQ733" s="23"/>
      <c r="AS733" s="23"/>
    </row>
    <row r="734" spans="5:45" x14ac:dyDescent="0.3">
      <c r="E734" s="15"/>
      <c r="H734" s="15"/>
      <c r="K734" s="15"/>
      <c r="P734" s="9"/>
      <c r="Q734" s="18"/>
      <c r="T734" s="18"/>
      <c r="W734" s="18"/>
      <c r="AB734" s="22"/>
      <c r="AC734" s="23"/>
      <c r="AE734" s="23"/>
      <c r="AG734" s="23"/>
      <c r="AN734" s="22"/>
      <c r="AO734" s="23"/>
      <c r="AQ734" s="23"/>
      <c r="AS734" s="23"/>
    </row>
    <row r="735" spans="5:45" x14ac:dyDescent="0.3">
      <c r="E735" s="15"/>
      <c r="H735" s="15"/>
      <c r="K735" s="15"/>
      <c r="P735" s="9"/>
      <c r="Q735" s="18"/>
      <c r="T735" s="18"/>
      <c r="W735" s="18"/>
      <c r="AB735" s="22"/>
      <c r="AC735" s="23"/>
      <c r="AE735" s="23"/>
      <c r="AG735" s="23"/>
      <c r="AN735" s="22"/>
      <c r="AO735" s="23"/>
      <c r="AQ735" s="23"/>
      <c r="AS735" s="23"/>
    </row>
    <row r="736" spans="5:45" x14ac:dyDescent="0.3">
      <c r="E736" s="15"/>
      <c r="H736" s="15"/>
      <c r="K736" s="15"/>
      <c r="P736" s="9"/>
      <c r="Q736" s="18"/>
      <c r="T736" s="18"/>
      <c r="W736" s="18"/>
      <c r="AB736" s="22"/>
      <c r="AC736" s="23"/>
      <c r="AE736" s="23"/>
      <c r="AG736" s="23"/>
      <c r="AN736" s="22"/>
      <c r="AO736" s="23"/>
      <c r="AQ736" s="23"/>
      <c r="AS736" s="23"/>
    </row>
    <row r="737" spans="5:45" x14ac:dyDescent="0.3">
      <c r="E737" s="15"/>
      <c r="H737" s="15"/>
      <c r="K737" s="15"/>
      <c r="P737" s="9"/>
      <c r="Q737" s="18"/>
      <c r="T737" s="18"/>
      <c r="W737" s="18"/>
      <c r="AB737" s="22"/>
      <c r="AC737" s="23"/>
      <c r="AE737" s="23"/>
      <c r="AG737" s="23"/>
      <c r="AN737" s="22"/>
      <c r="AO737" s="23"/>
      <c r="AQ737" s="23"/>
      <c r="AS737" s="23"/>
    </row>
    <row r="738" spans="5:45" x14ac:dyDescent="0.3">
      <c r="E738" s="15"/>
      <c r="H738" s="15"/>
      <c r="K738" s="15"/>
      <c r="P738" s="9"/>
      <c r="Q738" s="18"/>
      <c r="T738" s="18"/>
      <c r="W738" s="18"/>
      <c r="AB738" s="22"/>
      <c r="AC738" s="23"/>
      <c r="AE738" s="23"/>
      <c r="AG738" s="23"/>
      <c r="AN738" s="22"/>
      <c r="AO738" s="23"/>
      <c r="AQ738" s="23"/>
      <c r="AS738" s="23"/>
    </row>
    <row r="739" spans="5:45" x14ac:dyDescent="0.3">
      <c r="E739" s="15"/>
      <c r="H739" s="15"/>
      <c r="K739" s="15"/>
      <c r="P739" s="9"/>
      <c r="Q739" s="18"/>
      <c r="T739" s="18"/>
      <c r="W739" s="18"/>
      <c r="AB739" s="22"/>
      <c r="AC739" s="23"/>
      <c r="AE739" s="23"/>
      <c r="AG739" s="23"/>
      <c r="AN739" s="22"/>
      <c r="AO739" s="23"/>
      <c r="AQ739" s="23"/>
      <c r="AS739" s="23"/>
    </row>
    <row r="740" spans="5:45" x14ac:dyDescent="0.3">
      <c r="E740" s="15"/>
      <c r="H740" s="15"/>
      <c r="K740" s="15"/>
      <c r="P740" s="9"/>
      <c r="Q740" s="18"/>
      <c r="T740" s="18"/>
      <c r="W740" s="18"/>
      <c r="AB740" s="22"/>
      <c r="AC740" s="23"/>
      <c r="AE740" s="23"/>
      <c r="AG740" s="23"/>
      <c r="AN740" s="22"/>
      <c r="AO740" s="23"/>
      <c r="AQ740" s="23"/>
      <c r="AS740" s="23"/>
    </row>
    <row r="741" spans="5:45" x14ac:dyDescent="0.3">
      <c r="E741" s="15"/>
      <c r="H741" s="15"/>
      <c r="K741" s="15"/>
      <c r="P741" s="9"/>
      <c r="Q741" s="18"/>
      <c r="T741" s="18"/>
      <c r="W741" s="18"/>
      <c r="AB741" s="22"/>
      <c r="AC741" s="23"/>
      <c r="AE741" s="23"/>
      <c r="AG741" s="23"/>
      <c r="AN741" s="22"/>
      <c r="AO741" s="23"/>
      <c r="AQ741" s="23"/>
      <c r="AS741" s="23"/>
    </row>
    <row r="742" spans="5:45" x14ac:dyDescent="0.3">
      <c r="E742" s="15"/>
      <c r="H742" s="15"/>
      <c r="K742" s="15"/>
      <c r="P742" s="9"/>
      <c r="Q742" s="18"/>
      <c r="T742" s="18"/>
      <c r="W742" s="18"/>
      <c r="AB742" s="22"/>
      <c r="AC742" s="23"/>
      <c r="AE742" s="23"/>
      <c r="AG742" s="23"/>
      <c r="AN742" s="22"/>
      <c r="AO742" s="23"/>
      <c r="AQ742" s="23"/>
      <c r="AS742" s="23"/>
    </row>
    <row r="743" spans="5:45" x14ac:dyDescent="0.3">
      <c r="E743" s="15"/>
      <c r="H743" s="15"/>
      <c r="K743" s="15"/>
      <c r="P743" s="9"/>
      <c r="Q743" s="18"/>
      <c r="T743" s="18"/>
      <c r="W743" s="18"/>
      <c r="AB743" s="22"/>
      <c r="AC743" s="23"/>
      <c r="AE743" s="23"/>
      <c r="AG743" s="23"/>
      <c r="AN743" s="22"/>
      <c r="AO743" s="23"/>
      <c r="AQ743" s="23"/>
      <c r="AS743" s="23"/>
    </row>
    <row r="744" spans="5:45" x14ac:dyDescent="0.3">
      <c r="E744" s="15"/>
      <c r="H744" s="15"/>
      <c r="K744" s="15"/>
      <c r="P744" s="9"/>
      <c r="Q744" s="18"/>
      <c r="T744" s="18"/>
      <c r="W744" s="18"/>
      <c r="AB744" s="22"/>
      <c r="AC744" s="23"/>
      <c r="AE744" s="23"/>
      <c r="AG744" s="23"/>
      <c r="AN744" s="22"/>
      <c r="AO744" s="23"/>
      <c r="AQ744" s="23"/>
      <c r="AS744" s="23"/>
    </row>
    <row r="745" spans="5:45" x14ac:dyDescent="0.3">
      <c r="E745" s="15"/>
      <c r="H745" s="15"/>
      <c r="K745" s="15"/>
      <c r="P745" s="9"/>
      <c r="Q745" s="18"/>
      <c r="T745" s="18"/>
      <c r="W745" s="18"/>
      <c r="AB745" s="22"/>
      <c r="AC745" s="23"/>
      <c r="AE745" s="23"/>
      <c r="AG745" s="23"/>
      <c r="AN745" s="22"/>
      <c r="AO745" s="23"/>
      <c r="AQ745" s="23"/>
      <c r="AS745" s="23"/>
    </row>
    <row r="746" spans="5:45" x14ac:dyDescent="0.3">
      <c r="E746" s="15"/>
      <c r="H746" s="15"/>
      <c r="K746" s="15"/>
      <c r="P746" s="9"/>
      <c r="Q746" s="18"/>
      <c r="T746" s="18"/>
      <c r="W746" s="18"/>
      <c r="AB746" s="22"/>
      <c r="AC746" s="23"/>
      <c r="AE746" s="23"/>
      <c r="AG746" s="23"/>
      <c r="AN746" s="22"/>
      <c r="AO746" s="23"/>
      <c r="AQ746" s="23"/>
      <c r="AS746" s="23"/>
    </row>
    <row r="747" spans="5:45" x14ac:dyDescent="0.3">
      <c r="E747" s="15"/>
      <c r="H747" s="15"/>
      <c r="K747" s="15"/>
      <c r="P747" s="9"/>
      <c r="Q747" s="18"/>
      <c r="T747" s="18"/>
      <c r="W747" s="18"/>
      <c r="AB747" s="22"/>
      <c r="AC747" s="23"/>
      <c r="AE747" s="23"/>
      <c r="AG747" s="23"/>
      <c r="AN747" s="22"/>
      <c r="AO747" s="23"/>
      <c r="AQ747" s="23"/>
      <c r="AS747" s="23"/>
    </row>
    <row r="748" spans="5:45" x14ac:dyDescent="0.3">
      <c r="E748" s="15"/>
      <c r="H748" s="15"/>
      <c r="K748" s="15"/>
      <c r="P748" s="9"/>
      <c r="Q748" s="18"/>
      <c r="T748" s="18"/>
      <c r="W748" s="18"/>
      <c r="AB748" s="22"/>
      <c r="AC748" s="23"/>
      <c r="AE748" s="23"/>
      <c r="AG748" s="23"/>
      <c r="AN748" s="22"/>
      <c r="AO748" s="23"/>
      <c r="AQ748" s="23"/>
      <c r="AS748" s="23"/>
    </row>
    <row r="749" spans="5:45" x14ac:dyDescent="0.3">
      <c r="E749" s="15"/>
      <c r="H749" s="15"/>
      <c r="K749" s="15"/>
      <c r="P749" s="9"/>
      <c r="Q749" s="18"/>
      <c r="T749" s="18"/>
      <c r="W749" s="18"/>
      <c r="AB749" s="22"/>
      <c r="AC749" s="23"/>
      <c r="AE749" s="23"/>
      <c r="AG749" s="23"/>
      <c r="AN749" s="22"/>
      <c r="AO749" s="23"/>
      <c r="AQ749" s="23"/>
      <c r="AS749" s="23"/>
    </row>
    <row r="750" spans="5:45" x14ac:dyDescent="0.3">
      <c r="E750" s="15"/>
      <c r="H750" s="15"/>
      <c r="K750" s="15"/>
      <c r="P750" s="9"/>
      <c r="Q750" s="18"/>
      <c r="T750" s="18"/>
      <c r="W750" s="18"/>
      <c r="AB750" s="22"/>
      <c r="AC750" s="23"/>
      <c r="AE750" s="23"/>
      <c r="AG750" s="23"/>
      <c r="AN750" s="22"/>
      <c r="AO750" s="23"/>
      <c r="AQ750" s="23"/>
      <c r="AS750" s="23"/>
    </row>
    <row r="751" spans="5:45" x14ac:dyDescent="0.3">
      <c r="E751" s="15"/>
      <c r="H751" s="15"/>
      <c r="K751" s="15"/>
      <c r="P751" s="9"/>
      <c r="Q751" s="18"/>
      <c r="T751" s="18"/>
      <c r="W751" s="18"/>
      <c r="AB751" s="22"/>
      <c r="AC751" s="23"/>
      <c r="AE751" s="23"/>
      <c r="AG751" s="23"/>
      <c r="AN751" s="22"/>
      <c r="AO751" s="23"/>
      <c r="AQ751" s="23"/>
      <c r="AS751" s="23"/>
    </row>
    <row r="752" spans="5:45" x14ac:dyDescent="0.3">
      <c r="E752" s="15"/>
      <c r="H752" s="15"/>
      <c r="K752" s="15"/>
      <c r="P752" s="9"/>
      <c r="Q752" s="18"/>
      <c r="T752" s="18"/>
      <c r="W752" s="18"/>
      <c r="AB752" s="22"/>
      <c r="AC752" s="23"/>
      <c r="AE752" s="23"/>
      <c r="AG752" s="23"/>
      <c r="AN752" s="22"/>
      <c r="AO752" s="23"/>
      <c r="AQ752" s="23"/>
      <c r="AS752" s="23"/>
    </row>
    <row r="753" spans="5:45" x14ac:dyDescent="0.3">
      <c r="E753" s="15"/>
      <c r="H753" s="15"/>
      <c r="K753" s="15"/>
      <c r="P753" s="9"/>
      <c r="Q753" s="18"/>
      <c r="T753" s="18"/>
      <c r="W753" s="18"/>
      <c r="AB753" s="22"/>
      <c r="AC753" s="23"/>
      <c r="AE753" s="23"/>
      <c r="AG753" s="23"/>
      <c r="AN753" s="22"/>
      <c r="AO753" s="23"/>
      <c r="AQ753" s="23"/>
      <c r="AS753" s="23"/>
    </row>
    <row r="754" spans="5:45" x14ac:dyDescent="0.3">
      <c r="E754" s="15"/>
      <c r="H754" s="15"/>
      <c r="K754" s="15"/>
      <c r="P754" s="9"/>
      <c r="Q754" s="18"/>
      <c r="T754" s="18"/>
      <c r="W754" s="18"/>
      <c r="AB754" s="22"/>
      <c r="AC754" s="23"/>
      <c r="AE754" s="23"/>
      <c r="AG754" s="23"/>
      <c r="AN754" s="22"/>
      <c r="AO754" s="23"/>
      <c r="AQ754" s="23"/>
      <c r="AS754" s="23"/>
    </row>
    <row r="755" spans="5:45" x14ac:dyDescent="0.3">
      <c r="E755" s="15"/>
      <c r="H755" s="15"/>
      <c r="K755" s="15"/>
      <c r="P755" s="9"/>
      <c r="Q755" s="18"/>
      <c r="T755" s="18"/>
      <c r="W755" s="18"/>
      <c r="AB755" s="22"/>
      <c r="AC755" s="23"/>
      <c r="AE755" s="23"/>
      <c r="AG755" s="23"/>
      <c r="AN755" s="22"/>
      <c r="AO755" s="23"/>
      <c r="AQ755" s="23"/>
      <c r="AS755" s="23"/>
    </row>
    <row r="756" spans="5:45" x14ac:dyDescent="0.3">
      <c r="E756" s="15"/>
      <c r="H756" s="15"/>
      <c r="K756" s="15"/>
      <c r="P756" s="9"/>
      <c r="Q756" s="18"/>
      <c r="T756" s="18"/>
      <c r="W756" s="18"/>
      <c r="AB756" s="22"/>
      <c r="AC756" s="23"/>
      <c r="AE756" s="23"/>
      <c r="AG756" s="23"/>
      <c r="AN756" s="22"/>
      <c r="AO756" s="23"/>
      <c r="AQ756" s="23"/>
      <c r="AS756" s="23"/>
    </row>
    <row r="757" spans="5:45" x14ac:dyDescent="0.3">
      <c r="E757" s="15"/>
      <c r="H757" s="15"/>
      <c r="K757" s="15"/>
      <c r="P757" s="9"/>
      <c r="Q757" s="18"/>
      <c r="T757" s="18"/>
      <c r="W757" s="18"/>
      <c r="AB757" s="22"/>
      <c r="AC757" s="23"/>
      <c r="AE757" s="23"/>
      <c r="AG757" s="23"/>
      <c r="AN757" s="22"/>
      <c r="AO757" s="23"/>
      <c r="AQ757" s="23"/>
      <c r="AS757" s="23"/>
    </row>
    <row r="758" spans="5:45" x14ac:dyDescent="0.3">
      <c r="E758" s="15"/>
      <c r="H758" s="15"/>
      <c r="K758" s="15"/>
      <c r="P758" s="9"/>
      <c r="Q758" s="18"/>
      <c r="T758" s="18"/>
      <c r="W758" s="18"/>
      <c r="AB758" s="22"/>
      <c r="AC758" s="23"/>
      <c r="AE758" s="23"/>
      <c r="AG758" s="23"/>
      <c r="AN758" s="22"/>
      <c r="AO758" s="23"/>
      <c r="AQ758" s="23"/>
      <c r="AS758" s="23"/>
    </row>
    <row r="759" spans="5:45" x14ac:dyDescent="0.3">
      <c r="E759" s="15"/>
      <c r="H759" s="15"/>
      <c r="K759" s="15"/>
      <c r="P759" s="9"/>
      <c r="Q759" s="18"/>
      <c r="T759" s="18"/>
      <c r="W759" s="18"/>
      <c r="AB759" s="22"/>
      <c r="AC759" s="23"/>
      <c r="AE759" s="23"/>
      <c r="AG759" s="23"/>
      <c r="AN759" s="22"/>
      <c r="AO759" s="23"/>
      <c r="AQ759" s="23"/>
      <c r="AS759" s="23"/>
    </row>
    <row r="760" spans="5:45" x14ac:dyDescent="0.3">
      <c r="E760" s="15"/>
      <c r="H760" s="15"/>
      <c r="K760" s="15"/>
      <c r="P760" s="9"/>
      <c r="Q760" s="18"/>
      <c r="T760" s="18"/>
      <c r="W760" s="18"/>
      <c r="AB760" s="22"/>
      <c r="AC760" s="23"/>
      <c r="AE760" s="23"/>
      <c r="AG760" s="23"/>
      <c r="AN760" s="22"/>
      <c r="AO760" s="23"/>
      <c r="AQ760" s="23"/>
      <c r="AS760" s="23"/>
    </row>
    <row r="761" spans="5:45" x14ac:dyDescent="0.3">
      <c r="E761" s="15"/>
      <c r="H761" s="15"/>
      <c r="K761" s="15"/>
      <c r="P761" s="9"/>
      <c r="Q761" s="18"/>
      <c r="T761" s="18"/>
      <c r="W761" s="18"/>
      <c r="AB761" s="22"/>
      <c r="AC761" s="23"/>
      <c r="AE761" s="23"/>
      <c r="AG761" s="23"/>
      <c r="AN761" s="22"/>
      <c r="AO761" s="23"/>
      <c r="AQ761" s="23"/>
      <c r="AS761" s="23"/>
    </row>
    <row r="762" spans="5:45" x14ac:dyDescent="0.3">
      <c r="E762" s="15"/>
      <c r="H762" s="15"/>
      <c r="K762" s="15"/>
      <c r="P762" s="9"/>
      <c r="Q762" s="18"/>
      <c r="T762" s="18"/>
      <c r="W762" s="18"/>
      <c r="AB762" s="22"/>
      <c r="AC762" s="23"/>
      <c r="AE762" s="23"/>
      <c r="AG762" s="23"/>
      <c r="AN762" s="22"/>
      <c r="AO762" s="23"/>
      <c r="AQ762" s="23"/>
      <c r="AS762" s="23"/>
    </row>
    <row r="763" spans="5:45" x14ac:dyDescent="0.3">
      <c r="E763" s="15"/>
      <c r="H763" s="15"/>
      <c r="K763" s="15"/>
      <c r="P763" s="9"/>
      <c r="Q763" s="18"/>
      <c r="T763" s="18"/>
      <c r="W763" s="18"/>
      <c r="AB763" s="22"/>
      <c r="AC763" s="23"/>
      <c r="AE763" s="23"/>
      <c r="AG763" s="23"/>
      <c r="AN763" s="22"/>
      <c r="AO763" s="23"/>
      <c r="AQ763" s="23"/>
      <c r="AS763" s="23"/>
    </row>
    <row r="764" spans="5:45" x14ac:dyDescent="0.3">
      <c r="E764" s="15"/>
      <c r="H764" s="15"/>
      <c r="K764" s="15"/>
      <c r="P764" s="9"/>
      <c r="Q764" s="18"/>
      <c r="T764" s="18"/>
      <c r="W764" s="18"/>
      <c r="AB764" s="22"/>
      <c r="AC764" s="23"/>
      <c r="AE764" s="23"/>
      <c r="AG764" s="23"/>
      <c r="AN764" s="22"/>
      <c r="AO764" s="23"/>
      <c r="AQ764" s="23"/>
      <c r="AS764" s="23"/>
    </row>
    <row r="765" spans="5:45" x14ac:dyDescent="0.3">
      <c r="E765" s="15"/>
      <c r="H765" s="15"/>
      <c r="K765" s="15"/>
      <c r="P765" s="9"/>
      <c r="Q765" s="18"/>
      <c r="T765" s="18"/>
      <c r="W765" s="18"/>
      <c r="AB765" s="22"/>
      <c r="AC765" s="23"/>
      <c r="AE765" s="23"/>
      <c r="AG765" s="23"/>
      <c r="AN765" s="22"/>
      <c r="AO765" s="23"/>
      <c r="AQ765" s="23"/>
      <c r="AS765" s="23"/>
    </row>
    <row r="766" spans="5:45" x14ac:dyDescent="0.3">
      <c r="E766" s="15"/>
      <c r="H766" s="15"/>
      <c r="K766" s="15"/>
      <c r="P766" s="9"/>
      <c r="Q766" s="18"/>
      <c r="T766" s="18"/>
      <c r="W766" s="18"/>
      <c r="AB766" s="22"/>
      <c r="AC766" s="23"/>
      <c r="AE766" s="23"/>
      <c r="AG766" s="23"/>
      <c r="AN766" s="22"/>
      <c r="AO766" s="23"/>
      <c r="AQ766" s="23"/>
      <c r="AS766" s="23"/>
    </row>
    <row r="767" spans="5:45" x14ac:dyDescent="0.3">
      <c r="E767" s="15"/>
      <c r="H767" s="15"/>
      <c r="K767" s="15"/>
      <c r="P767" s="9"/>
      <c r="Q767" s="18"/>
      <c r="T767" s="18"/>
      <c r="W767" s="18"/>
      <c r="AB767" s="22"/>
      <c r="AC767" s="23"/>
      <c r="AE767" s="23"/>
      <c r="AG767" s="23"/>
      <c r="AN767" s="22"/>
      <c r="AO767" s="23"/>
      <c r="AQ767" s="23"/>
      <c r="AS767" s="23"/>
    </row>
    <row r="768" spans="5:45" x14ac:dyDescent="0.3">
      <c r="E768" s="15"/>
      <c r="H768" s="15"/>
      <c r="K768" s="15"/>
      <c r="P768" s="9"/>
      <c r="Q768" s="18"/>
      <c r="T768" s="18"/>
      <c r="W768" s="18"/>
      <c r="AB768" s="22"/>
      <c r="AC768" s="23"/>
      <c r="AE768" s="23"/>
      <c r="AG768" s="23"/>
      <c r="AN768" s="22"/>
      <c r="AO768" s="23"/>
      <c r="AQ768" s="23"/>
      <c r="AS768" s="23"/>
    </row>
    <row r="769" spans="5:45" x14ac:dyDescent="0.3">
      <c r="E769" s="15"/>
      <c r="H769" s="15"/>
      <c r="K769" s="15"/>
      <c r="P769" s="9"/>
      <c r="Q769" s="18"/>
      <c r="T769" s="18"/>
      <c r="W769" s="18"/>
      <c r="AB769" s="22"/>
      <c r="AC769" s="23"/>
      <c r="AE769" s="23"/>
      <c r="AG769" s="23"/>
      <c r="AN769" s="22"/>
      <c r="AO769" s="23"/>
      <c r="AQ769" s="23"/>
      <c r="AS769" s="23"/>
    </row>
    <row r="770" spans="5:45" x14ac:dyDescent="0.3">
      <c r="E770" s="15"/>
      <c r="H770" s="15"/>
      <c r="K770" s="15"/>
      <c r="P770" s="9"/>
      <c r="Q770" s="18"/>
      <c r="T770" s="18"/>
      <c r="W770" s="18"/>
      <c r="AB770" s="22"/>
      <c r="AC770" s="23"/>
      <c r="AE770" s="23"/>
      <c r="AG770" s="23"/>
      <c r="AN770" s="22"/>
      <c r="AO770" s="23"/>
      <c r="AQ770" s="23"/>
      <c r="AS770" s="23"/>
    </row>
    <row r="771" spans="5:45" x14ac:dyDescent="0.3">
      <c r="E771" s="15"/>
      <c r="H771" s="15"/>
      <c r="K771" s="15"/>
      <c r="P771" s="9"/>
      <c r="Q771" s="18"/>
      <c r="T771" s="18"/>
      <c r="W771" s="18"/>
      <c r="AB771" s="22"/>
      <c r="AC771" s="23"/>
      <c r="AE771" s="23"/>
      <c r="AG771" s="23"/>
      <c r="AN771" s="22"/>
      <c r="AO771" s="23"/>
      <c r="AQ771" s="23"/>
      <c r="AS771" s="23"/>
    </row>
    <row r="772" spans="5:45" x14ac:dyDescent="0.3">
      <c r="E772" s="15"/>
      <c r="H772" s="15"/>
      <c r="K772" s="15"/>
      <c r="P772" s="9"/>
      <c r="Q772" s="18"/>
      <c r="T772" s="18"/>
      <c r="W772" s="18"/>
      <c r="AB772" s="22"/>
      <c r="AC772" s="23"/>
      <c r="AE772" s="23"/>
      <c r="AG772" s="23"/>
      <c r="AN772" s="22"/>
      <c r="AO772" s="23"/>
      <c r="AQ772" s="23"/>
      <c r="AS772" s="23"/>
    </row>
    <row r="773" spans="5:45" x14ac:dyDescent="0.3">
      <c r="E773" s="15"/>
      <c r="H773" s="15"/>
      <c r="K773" s="15"/>
      <c r="P773" s="9"/>
      <c r="Q773" s="18"/>
      <c r="T773" s="18"/>
      <c r="W773" s="18"/>
      <c r="AB773" s="22"/>
      <c r="AC773" s="23"/>
      <c r="AE773" s="23"/>
      <c r="AG773" s="23"/>
      <c r="AN773" s="22"/>
      <c r="AO773" s="23"/>
      <c r="AQ773" s="23"/>
      <c r="AS773" s="23"/>
    </row>
    <row r="774" spans="5:45" x14ac:dyDescent="0.3">
      <c r="E774" s="15"/>
      <c r="H774" s="15"/>
      <c r="K774" s="15"/>
      <c r="P774" s="9"/>
      <c r="Q774" s="18"/>
      <c r="T774" s="18"/>
      <c r="W774" s="18"/>
      <c r="AB774" s="22"/>
      <c r="AC774" s="23"/>
      <c r="AE774" s="23"/>
      <c r="AG774" s="23"/>
      <c r="AN774" s="22"/>
      <c r="AO774" s="23"/>
      <c r="AQ774" s="23"/>
      <c r="AS774" s="23"/>
    </row>
    <row r="775" spans="5:45" x14ac:dyDescent="0.3">
      <c r="E775" s="15"/>
      <c r="H775" s="15"/>
      <c r="K775" s="15"/>
      <c r="P775" s="9"/>
      <c r="Q775" s="18"/>
      <c r="T775" s="18"/>
      <c r="W775" s="18"/>
      <c r="AB775" s="22"/>
      <c r="AC775" s="23"/>
      <c r="AE775" s="23"/>
      <c r="AG775" s="23"/>
      <c r="AN775" s="22"/>
      <c r="AO775" s="23"/>
      <c r="AQ775" s="23"/>
      <c r="AS775" s="23"/>
    </row>
    <row r="776" spans="5:45" x14ac:dyDescent="0.3">
      <c r="E776" s="15"/>
      <c r="H776" s="15"/>
      <c r="K776" s="15"/>
      <c r="P776" s="9"/>
      <c r="Q776" s="18"/>
      <c r="T776" s="18"/>
      <c r="W776" s="18"/>
      <c r="AB776" s="22"/>
      <c r="AC776" s="23"/>
      <c r="AE776" s="23"/>
      <c r="AG776" s="23"/>
      <c r="AN776" s="22"/>
      <c r="AO776" s="23"/>
      <c r="AQ776" s="23"/>
      <c r="AS776" s="23"/>
    </row>
    <row r="777" spans="5:45" x14ac:dyDescent="0.3">
      <c r="E777" s="15"/>
      <c r="H777" s="15"/>
      <c r="K777" s="15"/>
      <c r="P777" s="9"/>
      <c r="Q777" s="18"/>
      <c r="T777" s="18"/>
      <c r="W777" s="18"/>
      <c r="AB777" s="22"/>
      <c r="AC777" s="23"/>
      <c r="AE777" s="23"/>
      <c r="AG777" s="23"/>
      <c r="AN777" s="22"/>
      <c r="AO777" s="23"/>
      <c r="AQ777" s="23"/>
      <c r="AS777" s="23"/>
    </row>
    <row r="778" spans="5:45" x14ac:dyDescent="0.3">
      <c r="E778" s="15"/>
      <c r="H778" s="15"/>
      <c r="K778" s="15"/>
      <c r="P778" s="9"/>
      <c r="Q778" s="18"/>
      <c r="T778" s="18"/>
      <c r="W778" s="18"/>
      <c r="AB778" s="22"/>
      <c r="AC778" s="23"/>
      <c r="AE778" s="23"/>
      <c r="AG778" s="23"/>
      <c r="AN778" s="22"/>
      <c r="AO778" s="23"/>
      <c r="AQ778" s="23"/>
      <c r="AS778" s="23"/>
    </row>
    <row r="779" spans="5:45" x14ac:dyDescent="0.3">
      <c r="E779" s="15"/>
      <c r="H779" s="15"/>
      <c r="K779" s="15"/>
      <c r="P779" s="9"/>
      <c r="Q779" s="18"/>
      <c r="T779" s="18"/>
      <c r="W779" s="18"/>
      <c r="AB779" s="22"/>
      <c r="AC779" s="23"/>
      <c r="AE779" s="23"/>
      <c r="AG779" s="23"/>
      <c r="AN779" s="22"/>
      <c r="AO779" s="23"/>
      <c r="AQ779" s="23"/>
      <c r="AS779" s="23"/>
    </row>
    <row r="780" spans="5:45" x14ac:dyDescent="0.3">
      <c r="E780" s="15"/>
      <c r="H780" s="15"/>
      <c r="K780" s="15"/>
      <c r="P780" s="9"/>
      <c r="Q780" s="18"/>
      <c r="T780" s="18"/>
      <c r="W780" s="18"/>
      <c r="AB780" s="22"/>
      <c r="AC780" s="23"/>
      <c r="AE780" s="23"/>
      <c r="AG780" s="23"/>
      <c r="AN780" s="22"/>
      <c r="AO780" s="23"/>
      <c r="AQ780" s="23"/>
      <c r="AS780" s="23"/>
    </row>
    <row r="781" spans="5:45" x14ac:dyDescent="0.3">
      <c r="E781" s="15"/>
      <c r="H781" s="15"/>
      <c r="K781" s="15"/>
      <c r="P781" s="9"/>
      <c r="Q781" s="18"/>
      <c r="T781" s="18"/>
      <c r="W781" s="18"/>
      <c r="AB781" s="22"/>
      <c r="AC781" s="23"/>
      <c r="AE781" s="23"/>
      <c r="AG781" s="23"/>
      <c r="AN781" s="22"/>
      <c r="AO781" s="23"/>
      <c r="AQ781" s="23"/>
      <c r="AS781" s="23"/>
    </row>
    <row r="782" spans="5:45" x14ac:dyDescent="0.3">
      <c r="E782" s="15"/>
      <c r="H782" s="15"/>
      <c r="K782" s="15"/>
      <c r="P782" s="9"/>
      <c r="Q782" s="18"/>
      <c r="T782" s="18"/>
      <c r="W782" s="18"/>
      <c r="AB782" s="22"/>
      <c r="AC782" s="23"/>
      <c r="AE782" s="23"/>
      <c r="AG782" s="23"/>
      <c r="AN782" s="22"/>
      <c r="AO782" s="23"/>
      <c r="AQ782" s="23"/>
      <c r="AS782" s="23"/>
    </row>
    <row r="783" spans="5:45" x14ac:dyDescent="0.3">
      <c r="E783" s="15"/>
      <c r="H783" s="15"/>
      <c r="K783" s="15"/>
      <c r="P783" s="9"/>
      <c r="Q783" s="18"/>
      <c r="T783" s="18"/>
      <c r="W783" s="18"/>
      <c r="AB783" s="22"/>
      <c r="AC783" s="23"/>
      <c r="AE783" s="23"/>
      <c r="AG783" s="23"/>
      <c r="AN783" s="22"/>
      <c r="AO783" s="23"/>
      <c r="AQ783" s="23"/>
      <c r="AS783" s="23"/>
    </row>
    <row r="784" spans="5:45" x14ac:dyDescent="0.3">
      <c r="E784" s="15"/>
      <c r="H784" s="15"/>
      <c r="K784" s="15"/>
      <c r="P784" s="9"/>
      <c r="Q784" s="18"/>
      <c r="T784" s="18"/>
      <c r="W784" s="18"/>
      <c r="AB784" s="22"/>
      <c r="AC784" s="23"/>
      <c r="AE784" s="23"/>
      <c r="AG784" s="23"/>
      <c r="AN784" s="22"/>
      <c r="AO784" s="23"/>
      <c r="AQ784" s="23"/>
      <c r="AS784" s="23"/>
    </row>
    <row r="785" spans="5:45" x14ac:dyDescent="0.3">
      <c r="E785" s="15"/>
      <c r="H785" s="15"/>
      <c r="K785" s="15"/>
      <c r="P785" s="9"/>
      <c r="Q785" s="18"/>
      <c r="T785" s="18"/>
      <c r="W785" s="18"/>
      <c r="AB785" s="22"/>
      <c r="AC785" s="23"/>
      <c r="AE785" s="23"/>
      <c r="AG785" s="23"/>
      <c r="AN785" s="22"/>
      <c r="AO785" s="23"/>
      <c r="AQ785" s="23"/>
      <c r="AS785" s="23"/>
    </row>
    <row r="786" spans="5:45" x14ac:dyDescent="0.3">
      <c r="E786" s="15"/>
      <c r="H786" s="15"/>
      <c r="K786" s="15"/>
      <c r="P786" s="9"/>
      <c r="Q786" s="18"/>
      <c r="T786" s="18"/>
      <c r="W786" s="18"/>
      <c r="AB786" s="22"/>
      <c r="AC786" s="23"/>
      <c r="AE786" s="23"/>
      <c r="AG786" s="23"/>
      <c r="AN786" s="22"/>
      <c r="AO786" s="23"/>
      <c r="AQ786" s="23"/>
      <c r="AS786" s="23"/>
    </row>
    <row r="787" spans="5:45" x14ac:dyDescent="0.3">
      <c r="E787" s="15"/>
      <c r="H787" s="15"/>
      <c r="K787" s="15"/>
      <c r="P787" s="9"/>
      <c r="Q787" s="18"/>
      <c r="T787" s="18"/>
      <c r="W787" s="18"/>
      <c r="AB787" s="22"/>
      <c r="AC787" s="23"/>
      <c r="AE787" s="23"/>
      <c r="AG787" s="23"/>
      <c r="AN787" s="22"/>
      <c r="AO787" s="23"/>
      <c r="AQ787" s="23"/>
      <c r="AS787" s="23"/>
    </row>
    <row r="788" spans="5:45" x14ac:dyDescent="0.3">
      <c r="E788" s="15"/>
      <c r="H788" s="15"/>
      <c r="K788" s="15"/>
      <c r="P788" s="9"/>
      <c r="Q788" s="18"/>
      <c r="T788" s="18"/>
      <c r="W788" s="18"/>
      <c r="AB788" s="22"/>
      <c r="AC788" s="23"/>
      <c r="AE788" s="23"/>
      <c r="AG788" s="23"/>
      <c r="AN788" s="22"/>
      <c r="AO788" s="23"/>
      <c r="AQ788" s="23"/>
      <c r="AS788" s="23"/>
    </row>
    <row r="789" spans="5:45" x14ac:dyDescent="0.3">
      <c r="E789" s="15"/>
      <c r="H789" s="15"/>
      <c r="K789" s="15"/>
      <c r="P789" s="9"/>
      <c r="Q789" s="18"/>
      <c r="T789" s="18"/>
      <c r="W789" s="18"/>
      <c r="AB789" s="22"/>
      <c r="AC789" s="23"/>
      <c r="AE789" s="23"/>
      <c r="AG789" s="23"/>
      <c r="AN789" s="22"/>
      <c r="AO789" s="23"/>
      <c r="AQ789" s="23"/>
      <c r="AS789" s="23"/>
    </row>
    <row r="790" spans="5:45" x14ac:dyDescent="0.3">
      <c r="E790" s="15"/>
      <c r="H790" s="15"/>
      <c r="K790" s="15"/>
      <c r="P790" s="9"/>
      <c r="Q790" s="18"/>
      <c r="T790" s="18"/>
      <c r="W790" s="18"/>
      <c r="AB790" s="22"/>
      <c r="AC790" s="23"/>
      <c r="AE790" s="23"/>
      <c r="AG790" s="23"/>
      <c r="AN790" s="22"/>
      <c r="AO790" s="23"/>
      <c r="AQ790" s="23"/>
      <c r="AS790" s="23"/>
    </row>
    <row r="791" spans="5:45" x14ac:dyDescent="0.3">
      <c r="E791" s="15"/>
      <c r="H791" s="15"/>
      <c r="K791" s="15"/>
      <c r="P791" s="9"/>
      <c r="Q791" s="18"/>
      <c r="T791" s="18"/>
      <c r="W791" s="18"/>
      <c r="AB791" s="22"/>
      <c r="AC791" s="23"/>
      <c r="AE791" s="23"/>
      <c r="AG791" s="23"/>
      <c r="AN791" s="22"/>
      <c r="AO791" s="23"/>
      <c r="AQ791" s="23"/>
      <c r="AS791" s="23"/>
    </row>
    <row r="792" spans="5:45" x14ac:dyDescent="0.3">
      <c r="E792" s="15"/>
      <c r="H792" s="15"/>
      <c r="K792" s="15"/>
      <c r="P792" s="9"/>
      <c r="Q792" s="18"/>
      <c r="T792" s="18"/>
      <c r="W792" s="18"/>
      <c r="AB792" s="22"/>
      <c r="AC792" s="23"/>
      <c r="AE792" s="23"/>
      <c r="AG792" s="23"/>
      <c r="AN792" s="22"/>
      <c r="AO792" s="23"/>
      <c r="AQ792" s="23"/>
      <c r="AS792" s="23"/>
    </row>
    <row r="793" spans="5:45" x14ac:dyDescent="0.3">
      <c r="E793" s="15"/>
      <c r="H793" s="15"/>
      <c r="K793" s="15"/>
      <c r="P793" s="9"/>
      <c r="Q793" s="18"/>
      <c r="T793" s="18"/>
      <c r="W793" s="18"/>
      <c r="AB793" s="22"/>
      <c r="AC793" s="23"/>
      <c r="AE793" s="23"/>
      <c r="AG793" s="23"/>
      <c r="AN793" s="22"/>
      <c r="AO793" s="23"/>
      <c r="AQ793" s="23"/>
      <c r="AS793" s="23"/>
    </row>
    <row r="794" spans="5:45" x14ac:dyDescent="0.3">
      <c r="E794" s="15"/>
      <c r="H794" s="15"/>
      <c r="K794" s="15"/>
      <c r="P794" s="9"/>
      <c r="Q794" s="18"/>
      <c r="T794" s="18"/>
      <c r="W794" s="18"/>
      <c r="AB794" s="22"/>
      <c r="AC794" s="23"/>
      <c r="AE794" s="23"/>
      <c r="AG794" s="23"/>
      <c r="AN794" s="22"/>
      <c r="AO794" s="23"/>
      <c r="AQ794" s="23"/>
      <c r="AS794" s="23"/>
    </row>
    <row r="795" spans="5:45" x14ac:dyDescent="0.3">
      <c r="E795" s="15"/>
      <c r="H795" s="15"/>
      <c r="K795" s="15"/>
      <c r="P795" s="9"/>
      <c r="Q795" s="18"/>
      <c r="T795" s="18"/>
      <c r="W795" s="18"/>
      <c r="AB795" s="22"/>
      <c r="AC795" s="23"/>
      <c r="AE795" s="23"/>
      <c r="AG795" s="23"/>
      <c r="AN795" s="22"/>
      <c r="AO795" s="23"/>
      <c r="AQ795" s="23"/>
      <c r="AS795" s="23"/>
    </row>
    <row r="796" spans="5:45" x14ac:dyDescent="0.3">
      <c r="E796" s="15"/>
      <c r="H796" s="15"/>
      <c r="K796" s="15"/>
      <c r="P796" s="9"/>
      <c r="Q796" s="18"/>
      <c r="T796" s="18"/>
      <c r="W796" s="18"/>
      <c r="AB796" s="22"/>
      <c r="AC796" s="23"/>
      <c r="AE796" s="23"/>
      <c r="AG796" s="23"/>
      <c r="AN796" s="22"/>
      <c r="AO796" s="23"/>
      <c r="AQ796" s="23"/>
      <c r="AS796" s="23"/>
    </row>
    <row r="797" spans="5:45" x14ac:dyDescent="0.3">
      <c r="E797" s="15"/>
      <c r="H797" s="15"/>
      <c r="K797" s="15"/>
      <c r="P797" s="9"/>
      <c r="Q797" s="18"/>
      <c r="T797" s="18"/>
      <c r="W797" s="18"/>
      <c r="AB797" s="22"/>
      <c r="AC797" s="23"/>
      <c r="AE797" s="23"/>
      <c r="AG797" s="23"/>
      <c r="AN797" s="22"/>
      <c r="AO797" s="23"/>
      <c r="AQ797" s="23"/>
      <c r="AS797" s="23"/>
    </row>
    <row r="798" spans="5:45" x14ac:dyDescent="0.3">
      <c r="E798" s="15"/>
      <c r="H798" s="15"/>
      <c r="K798" s="15"/>
      <c r="P798" s="9"/>
      <c r="Q798" s="18"/>
      <c r="T798" s="18"/>
      <c r="W798" s="18"/>
      <c r="AB798" s="22"/>
      <c r="AC798" s="23"/>
      <c r="AE798" s="23"/>
      <c r="AG798" s="23"/>
      <c r="AN798" s="22"/>
      <c r="AO798" s="23"/>
      <c r="AQ798" s="23"/>
      <c r="AS798" s="23"/>
    </row>
    <row r="799" spans="5:45" x14ac:dyDescent="0.3">
      <c r="E799" s="15"/>
      <c r="H799" s="15"/>
      <c r="K799" s="15"/>
      <c r="P799" s="9"/>
      <c r="Q799" s="18"/>
      <c r="T799" s="18"/>
      <c r="W799" s="18"/>
      <c r="AB799" s="22"/>
      <c r="AC799" s="23"/>
      <c r="AE799" s="23"/>
      <c r="AG799" s="23"/>
      <c r="AN799" s="22"/>
      <c r="AO799" s="23"/>
      <c r="AQ799" s="23"/>
      <c r="AS799" s="23"/>
    </row>
    <row r="800" spans="5:45" x14ac:dyDescent="0.3">
      <c r="E800" s="15"/>
      <c r="H800" s="15"/>
      <c r="K800" s="15"/>
      <c r="P800" s="9"/>
      <c r="Q800" s="18"/>
      <c r="T800" s="18"/>
      <c r="W800" s="18"/>
      <c r="AB800" s="22"/>
      <c r="AC800" s="23"/>
      <c r="AE800" s="23"/>
      <c r="AG800" s="23"/>
      <c r="AN800" s="22"/>
      <c r="AO800" s="23"/>
      <c r="AQ800" s="23"/>
      <c r="AS800" s="23"/>
    </row>
    <row r="801" spans="5:45" x14ac:dyDescent="0.3">
      <c r="E801" s="15"/>
      <c r="H801" s="15"/>
      <c r="K801" s="15"/>
      <c r="P801" s="9"/>
      <c r="Q801" s="18"/>
      <c r="T801" s="18"/>
      <c r="W801" s="18"/>
      <c r="AB801" s="22"/>
      <c r="AC801" s="23"/>
      <c r="AE801" s="23"/>
      <c r="AG801" s="23"/>
      <c r="AN801" s="22"/>
      <c r="AO801" s="23"/>
      <c r="AQ801" s="23"/>
      <c r="AS801" s="23"/>
    </row>
    <row r="802" spans="5:45" x14ac:dyDescent="0.3">
      <c r="E802" s="15"/>
      <c r="H802" s="15"/>
      <c r="K802" s="15"/>
      <c r="P802" s="9"/>
      <c r="Q802" s="18"/>
      <c r="T802" s="18"/>
      <c r="W802" s="18"/>
      <c r="AB802" s="22"/>
      <c r="AC802" s="23"/>
      <c r="AE802" s="23"/>
      <c r="AG802" s="23"/>
      <c r="AN802" s="22"/>
      <c r="AO802" s="23"/>
      <c r="AQ802" s="23"/>
      <c r="AS802" s="23"/>
    </row>
    <row r="803" spans="5:45" x14ac:dyDescent="0.3">
      <c r="E803" s="15"/>
      <c r="H803" s="15"/>
      <c r="K803" s="15"/>
      <c r="P803" s="9"/>
      <c r="Q803" s="18"/>
      <c r="T803" s="18"/>
      <c r="W803" s="18"/>
      <c r="AB803" s="22"/>
      <c r="AC803" s="23"/>
      <c r="AE803" s="23"/>
      <c r="AG803" s="23"/>
      <c r="AN803" s="22"/>
      <c r="AO803" s="23"/>
      <c r="AQ803" s="23"/>
      <c r="AS803" s="23"/>
    </row>
    <row r="804" spans="5:45" x14ac:dyDescent="0.3">
      <c r="E804" s="15"/>
      <c r="H804" s="15"/>
      <c r="K804" s="15"/>
      <c r="P804" s="9"/>
      <c r="Q804" s="18"/>
      <c r="T804" s="18"/>
      <c r="W804" s="18"/>
      <c r="AB804" s="22"/>
      <c r="AC804" s="23"/>
      <c r="AE804" s="23"/>
      <c r="AG804" s="23"/>
      <c r="AN804" s="22"/>
      <c r="AO804" s="23"/>
      <c r="AQ804" s="23"/>
      <c r="AS804" s="23"/>
    </row>
    <row r="805" spans="5:45" x14ac:dyDescent="0.3">
      <c r="E805" s="15"/>
      <c r="H805" s="15"/>
      <c r="K805" s="15"/>
      <c r="P805" s="9"/>
      <c r="Q805" s="18"/>
      <c r="T805" s="18"/>
      <c r="W805" s="18"/>
      <c r="AB805" s="22"/>
      <c r="AC805" s="23"/>
      <c r="AE805" s="23"/>
      <c r="AG805" s="23"/>
      <c r="AN805" s="22"/>
      <c r="AO805" s="23"/>
      <c r="AQ805" s="23"/>
      <c r="AS805" s="23"/>
    </row>
    <row r="806" spans="5:45" x14ac:dyDescent="0.3">
      <c r="E806" s="15"/>
      <c r="H806" s="15"/>
      <c r="K806" s="15"/>
      <c r="P806" s="9"/>
      <c r="Q806" s="18"/>
      <c r="T806" s="18"/>
      <c r="W806" s="18"/>
      <c r="AB806" s="22"/>
      <c r="AC806" s="23"/>
      <c r="AE806" s="23"/>
      <c r="AG806" s="23"/>
      <c r="AN806" s="22"/>
      <c r="AO806" s="23"/>
      <c r="AQ806" s="23"/>
      <c r="AS806" s="23"/>
    </row>
    <row r="807" spans="5:45" x14ac:dyDescent="0.3">
      <c r="E807" s="15"/>
      <c r="H807" s="15"/>
      <c r="K807" s="15"/>
      <c r="P807" s="9"/>
      <c r="Q807" s="18"/>
      <c r="T807" s="18"/>
      <c r="W807" s="18"/>
      <c r="AB807" s="22"/>
      <c r="AC807" s="23"/>
      <c r="AE807" s="23"/>
      <c r="AG807" s="23"/>
      <c r="AN807" s="22"/>
      <c r="AO807" s="23"/>
      <c r="AQ807" s="23"/>
      <c r="AS807" s="23"/>
    </row>
    <row r="808" spans="5:45" x14ac:dyDescent="0.3">
      <c r="E808" s="15"/>
      <c r="H808" s="15"/>
      <c r="K808" s="15"/>
      <c r="P808" s="9"/>
      <c r="Q808" s="18"/>
      <c r="T808" s="18"/>
      <c r="W808" s="18"/>
      <c r="AB808" s="22"/>
      <c r="AC808" s="23"/>
      <c r="AE808" s="23"/>
      <c r="AG808" s="23"/>
      <c r="AN808" s="22"/>
      <c r="AO808" s="23"/>
      <c r="AQ808" s="23"/>
      <c r="AS808" s="23"/>
    </row>
    <row r="809" spans="5:45" x14ac:dyDescent="0.3">
      <c r="E809" s="15"/>
      <c r="H809" s="15"/>
      <c r="K809" s="15"/>
      <c r="P809" s="9"/>
      <c r="Q809" s="18"/>
      <c r="T809" s="18"/>
      <c r="W809" s="18"/>
      <c r="AB809" s="22"/>
      <c r="AC809" s="23"/>
      <c r="AE809" s="23"/>
      <c r="AG809" s="23"/>
      <c r="AN809" s="22"/>
      <c r="AO809" s="23"/>
      <c r="AQ809" s="23"/>
      <c r="AS809" s="23"/>
    </row>
    <row r="810" spans="5:45" x14ac:dyDescent="0.3">
      <c r="E810" s="15"/>
      <c r="H810" s="15"/>
      <c r="K810" s="15"/>
      <c r="P810" s="9"/>
      <c r="Q810" s="18"/>
      <c r="T810" s="18"/>
      <c r="W810" s="18"/>
      <c r="AB810" s="22"/>
      <c r="AC810" s="23"/>
      <c r="AE810" s="23"/>
      <c r="AG810" s="23"/>
      <c r="AN810" s="22"/>
      <c r="AO810" s="23"/>
      <c r="AQ810" s="23"/>
      <c r="AS810" s="23"/>
    </row>
    <row r="811" spans="5:45" x14ac:dyDescent="0.3">
      <c r="E811" s="15"/>
      <c r="H811" s="15"/>
      <c r="K811" s="15"/>
      <c r="P811" s="9"/>
      <c r="Q811" s="18"/>
      <c r="T811" s="18"/>
      <c r="W811" s="18"/>
      <c r="AB811" s="22"/>
      <c r="AC811" s="23"/>
      <c r="AE811" s="23"/>
      <c r="AG811" s="23"/>
      <c r="AN811" s="22"/>
      <c r="AO811" s="23"/>
      <c r="AQ811" s="23"/>
      <c r="AS811" s="23"/>
    </row>
    <row r="812" spans="5:45" x14ac:dyDescent="0.3">
      <c r="E812" s="15"/>
      <c r="H812" s="15"/>
      <c r="K812" s="15"/>
      <c r="P812" s="9"/>
      <c r="Q812" s="18"/>
      <c r="T812" s="18"/>
      <c r="W812" s="18"/>
      <c r="AB812" s="22"/>
      <c r="AC812" s="23"/>
      <c r="AE812" s="23"/>
      <c r="AG812" s="23"/>
      <c r="AN812" s="22"/>
      <c r="AO812" s="23"/>
      <c r="AQ812" s="23"/>
      <c r="AS812" s="23"/>
    </row>
    <row r="813" spans="5:45" x14ac:dyDescent="0.3">
      <c r="E813" s="15"/>
      <c r="H813" s="15"/>
      <c r="K813" s="15"/>
      <c r="P813" s="9"/>
      <c r="Q813" s="18"/>
      <c r="T813" s="18"/>
      <c r="W813" s="18"/>
      <c r="AB813" s="22"/>
      <c r="AC813" s="23"/>
      <c r="AE813" s="23"/>
      <c r="AG813" s="23"/>
      <c r="AN813" s="22"/>
      <c r="AO813" s="23"/>
      <c r="AQ813" s="23"/>
      <c r="AS813" s="23"/>
    </row>
    <row r="814" spans="5:45" x14ac:dyDescent="0.3">
      <c r="E814" s="15"/>
      <c r="H814" s="15"/>
      <c r="K814" s="15"/>
      <c r="P814" s="9"/>
      <c r="Q814" s="18"/>
      <c r="T814" s="18"/>
      <c r="W814" s="18"/>
      <c r="AB814" s="22"/>
      <c r="AC814" s="23"/>
      <c r="AE814" s="23"/>
      <c r="AG814" s="23"/>
      <c r="AN814" s="22"/>
      <c r="AO814" s="23"/>
      <c r="AQ814" s="23"/>
      <c r="AS814" s="23"/>
    </row>
    <row r="815" spans="5:45" x14ac:dyDescent="0.3">
      <c r="E815" s="15"/>
      <c r="H815" s="15"/>
      <c r="K815" s="15"/>
      <c r="P815" s="9"/>
      <c r="Q815" s="18"/>
      <c r="T815" s="18"/>
      <c r="W815" s="18"/>
      <c r="AB815" s="22"/>
      <c r="AC815" s="23"/>
      <c r="AE815" s="23"/>
      <c r="AG815" s="23"/>
      <c r="AN815" s="22"/>
      <c r="AO815" s="23"/>
      <c r="AQ815" s="23"/>
      <c r="AS815" s="23"/>
    </row>
    <row r="816" spans="5:45" x14ac:dyDescent="0.3">
      <c r="E816" s="15"/>
      <c r="H816" s="15"/>
      <c r="K816" s="15"/>
      <c r="P816" s="9"/>
      <c r="Q816" s="18"/>
      <c r="T816" s="18"/>
      <c r="W816" s="18"/>
      <c r="AB816" s="22"/>
      <c r="AC816" s="23"/>
      <c r="AE816" s="23"/>
      <c r="AG816" s="23"/>
      <c r="AN816" s="22"/>
      <c r="AO816" s="23"/>
      <c r="AQ816" s="23"/>
      <c r="AS816" s="23"/>
    </row>
    <row r="817" spans="5:45" x14ac:dyDescent="0.3">
      <c r="E817" s="15"/>
      <c r="H817" s="15"/>
      <c r="K817" s="15"/>
      <c r="P817" s="9"/>
      <c r="Q817" s="18"/>
      <c r="T817" s="18"/>
      <c r="W817" s="18"/>
      <c r="AB817" s="22"/>
      <c r="AC817" s="23"/>
      <c r="AE817" s="23"/>
      <c r="AG817" s="23"/>
      <c r="AN817" s="22"/>
      <c r="AO817" s="23"/>
      <c r="AQ817" s="23"/>
      <c r="AS817" s="23"/>
    </row>
    <row r="818" spans="5:45" x14ac:dyDescent="0.3">
      <c r="E818" s="15"/>
      <c r="H818" s="15"/>
      <c r="K818" s="15"/>
      <c r="P818" s="9"/>
      <c r="Q818" s="18"/>
      <c r="T818" s="18"/>
      <c r="W818" s="18"/>
      <c r="AB818" s="22"/>
      <c r="AC818" s="23"/>
      <c r="AE818" s="23"/>
      <c r="AG818" s="23"/>
      <c r="AN818" s="22"/>
      <c r="AO818" s="23"/>
      <c r="AQ818" s="23"/>
      <c r="AS818" s="23"/>
    </row>
    <row r="819" spans="5:45" x14ac:dyDescent="0.3">
      <c r="E819" s="15"/>
      <c r="H819" s="15"/>
      <c r="K819" s="15"/>
      <c r="P819" s="9"/>
      <c r="Q819" s="18"/>
      <c r="T819" s="18"/>
      <c r="W819" s="18"/>
      <c r="AB819" s="22"/>
      <c r="AC819" s="23"/>
      <c r="AE819" s="23"/>
      <c r="AG819" s="23"/>
      <c r="AN819" s="22"/>
      <c r="AO819" s="23"/>
      <c r="AQ819" s="23"/>
      <c r="AS819" s="23"/>
    </row>
    <row r="820" spans="5:45" x14ac:dyDescent="0.3">
      <c r="E820" s="15"/>
      <c r="H820" s="15"/>
      <c r="K820" s="15"/>
      <c r="P820" s="9"/>
      <c r="Q820" s="18"/>
      <c r="T820" s="18"/>
      <c r="W820" s="18"/>
      <c r="AB820" s="22"/>
      <c r="AC820" s="23"/>
      <c r="AE820" s="23"/>
      <c r="AG820" s="23"/>
      <c r="AN820" s="22"/>
      <c r="AO820" s="23"/>
      <c r="AQ820" s="23"/>
      <c r="AS820" s="23"/>
    </row>
    <row r="821" spans="5:45" x14ac:dyDescent="0.3">
      <c r="E821" s="15"/>
      <c r="H821" s="15"/>
      <c r="K821" s="15"/>
      <c r="P821" s="9"/>
      <c r="Q821" s="18"/>
      <c r="T821" s="18"/>
      <c r="W821" s="18"/>
      <c r="AB821" s="22"/>
      <c r="AC821" s="23"/>
      <c r="AE821" s="23"/>
      <c r="AG821" s="23"/>
      <c r="AN821" s="22"/>
      <c r="AO821" s="23"/>
      <c r="AQ821" s="23"/>
      <c r="AS821" s="23"/>
    </row>
    <row r="822" spans="5:45" x14ac:dyDescent="0.3">
      <c r="E822" s="15"/>
      <c r="H822" s="15"/>
      <c r="K822" s="15"/>
      <c r="P822" s="9"/>
      <c r="Q822" s="18"/>
      <c r="T822" s="18"/>
      <c r="W822" s="18"/>
      <c r="AB822" s="22"/>
      <c r="AC822" s="23"/>
      <c r="AE822" s="23"/>
      <c r="AG822" s="23"/>
      <c r="AN822" s="22"/>
      <c r="AO822" s="23"/>
      <c r="AQ822" s="23"/>
      <c r="AS822" s="23"/>
    </row>
    <row r="823" spans="5:45" x14ac:dyDescent="0.3">
      <c r="E823" s="15"/>
      <c r="H823" s="15"/>
      <c r="K823" s="15"/>
      <c r="P823" s="9"/>
      <c r="Q823" s="18"/>
      <c r="T823" s="18"/>
      <c r="W823" s="18"/>
      <c r="AB823" s="22"/>
      <c r="AC823" s="23"/>
      <c r="AE823" s="23"/>
      <c r="AG823" s="23"/>
      <c r="AN823" s="22"/>
      <c r="AO823" s="23"/>
      <c r="AQ823" s="23"/>
      <c r="AS823" s="23"/>
    </row>
    <row r="824" spans="5:45" x14ac:dyDescent="0.3">
      <c r="E824" s="15"/>
      <c r="H824" s="15"/>
      <c r="K824" s="15"/>
      <c r="P824" s="9"/>
      <c r="Q824" s="18"/>
      <c r="T824" s="18"/>
      <c r="W824" s="18"/>
      <c r="AB824" s="22"/>
      <c r="AC824" s="23"/>
      <c r="AE824" s="23"/>
      <c r="AG824" s="23"/>
      <c r="AN824" s="22"/>
      <c r="AO824" s="23"/>
      <c r="AQ824" s="23"/>
      <c r="AS824" s="23"/>
    </row>
    <row r="825" spans="5:45" x14ac:dyDescent="0.3">
      <c r="E825" s="15"/>
      <c r="H825" s="15"/>
      <c r="K825" s="15"/>
      <c r="P825" s="9"/>
      <c r="Q825" s="18"/>
      <c r="T825" s="18"/>
      <c r="W825" s="18"/>
      <c r="AB825" s="22"/>
      <c r="AC825" s="23"/>
      <c r="AE825" s="23"/>
      <c r="AG825" s="23"/>
      <c r="AN825" s="22"/>
      <c r="AO825" s="23"/>
      <c r="AQ825" s="23"/>
      <c r="AS825" s="23"/>
    </row>
    <row r="826" spans="5:45" x14ac:dyDescent="0.3">
      <c r="E826" s="15"/>
      <c r="H826" s="15"/>
      <c r="K826" s="15"/>
      <c r="P826" s="9"/>
      <c r="Q826" s="18"/>
      <c r="T826" s="18"/>
      <c r="W826" s="18"/>
      <c r="AB826" s="22"/>
      <c r="AC826" s="23"/>
      <c r="AE826" s="23"/>
      <c r="AG826" s="23"/>
      <c r="AN826" s="22"/>
      <c r="AO826" s="23"/>
      <c r="AQ826" s="23"/>
      <c r="AS826" s="23"/>
    </row>
    <row r="827" spans="5:45" x14ac:dyDescent="0.3">
      <c r="E827" s="15"/>
      <c r="H827" s="15"/>
      <c r="K827" s="15"/>
      <c r="P827" s="9"/>
      <c r="Q827" s="18"/>
      <c r="T827" s="18"/>
      <c r="W827" s="18"/>
      <c r="AB827" s="22"/>
      <c r="AC827" s="23"/>
      <c r="AE827" s="23"/>
      <c r="AG827" s="23"/>
      <c r="AN827" s="22"/>
      <c r="AO827" s="23"/>
      <c r="AQ827" s="23"/>
      <c r="AS827" s="23"/>
    </row>
    <row r="828" spans="5:45" x14ac:dyDescent="0.3">
      <c r="E828" s="15"/>
      <c r="H828" s="15"/>
      <c r="K828" s="15"/>
      <c r="P828" s="9"/>
      <c r="Q828" s="18"/>
      <c r="T828" s="18"/>
      <c r="W828" s="18"/>
      <c r="AB828" s="22"/>
      <c r="AC828" s="23"/>
      <c r="AE828" s="23"/>
      <c r="AG828" s="23"/>
      <c r="AN828" s="22"/>
      <c r="AO828" s="23"/>
      <c r="AQ828" s="23"/>
      <c r="AS828" s="23"/>
    </row>
    <row r="829" spans="5:45" x14ac:dyDescent="0.3">
      <c r="E829" s="15"/>
      <c r="H829" s="15"/>
      <c r="K829" s="15"/>
      <c r="P829" s="9"/>
      <c r="Q829" s="18"/>
      <c r="T829" s="18"/>
      <c r="W829" s="18"/>
      <c r="AB829" s="22"/>
      <c r="AC829" s="23"/>
      <c r="AE829" s="23"/>
      <c r="AG829" s="23"/>
      <c r="AN829" s="22"/>
      <c r="AO829" s="23"/>
      <c r="AQ829" s="23"/>
      <c r="AS829" s="23"/>
    </row>
    <row r="830" spans="5:45" x14ac:dyDescent="0.3">
      <c r="E830" s="15"/>
      <c r="H830" s="15"/>
      <c r="K830" s="15"/>
      <c r="P830" s="9"/>
      <c r="Q830" s="18"/>
      <c r="T830" s="18"/>
      <c r="W830" s="18"/>
      <c r="AB830" s="22"/>
      <c r="AC830" s="23"/>
      <c r="AE830" s="23"/>
      <c r="AG830" s="23"/>
      <c r="AN830" s="22"/>
      <c r="AO830" s="23"/>
      <c r="AQ830" s="23"/>
      <c r="AS830" s="23"/>
    </row>
    <row r="831" spans="5:45" x14ac:dyDescent="0.3">
      <c r="E831" s="15"/>
      <c r="H831" s="15"/>
      <c r="K831" s="15"/>
      <c r="P831" s="9"/>
      <c r="Q831" s="18"/>
      <c r="T831" s="18"/>
      <c r="W831" s="18"/>
      <c r="AB831" s="22"/>
      <c r="AC831" s="23"/>
      <c r="AE831" s="23"/>
      <c r="AG831" s="23"/>
      <c r="AN831" s="22"/>
      <c r="AO831" s="23"/>
      <c r="AQ831" s="23"/>
      <c r="AS831" s="23"/>
    </row>
    <row r="832" spans="5:45" x14ac:dyDescent="0.3">
      <c r="E832" s="15"/>
      <c r="H832" s="15"/>
      <c r="K832" s="15"/>
      <c r="P832" s="9"/>
      <c r="Q832" s="18"/>
      <c r="T832" s="18"/>
      <c r="W832" s="18"/>
      <c r="AB832" s="22"/>
      <c r="AC832" s="23"/>
      <c r="AE832" s="23"/>
      <c r="AG832" s="23"/>
      <c r="AN832" s="22"/>
      <c r="AO832" s="23"/>
      <c r="AQ832" s="23"/>
      <c r="AS832" s="23"/>
    </row>
    <row r="833" spans="5:45" x14ac:dyDescent="0.3">
      <c r="E833" s="15"/>
      <c r="H833" s="15"/>
      <c r="K833" s="15"/>
      <c r="P833" s="9"/>
      <c r="Q833" s="18"/>
      <c r="T833" s="18"/>
      <c r="W833" s="18"/>
      <c r="AB833" s="22"/>
      <c r="AC833" s="23"/>
      <c r="AE833" s="23"/>
      <c r="AG833" s="23"/>
      <c r="AN833" s="22"/>
      <c r="AO833" s="23"/>
      <c r="AQ833" s="23"/>
      <c r="AS833" s="23"/>
    </row>
    <row r="834" spans="5:45" x14ac:dyDescent="0.3">
      <c r="E834" s="15"/>
      <c r="H834" s="15"/>
      <c r="K834" s="15"/>
      <c r="P834" s="9"/>
      <c r="Q834" s="18"/>
      <c r="T834" s="18"/>
      <c r="W834" s="18"/>
      <c r="AB834" s="22"/>
      <c r="AC834" s="23"/>
      <c r="AE834" s="23"/>
      <c r="AG834" s="23"/>
      <c r="AN834" s="22"/>
      <c r="AO834" s="23"/>
      <c r="AQ834" s="23"/>
      <c r="AS834" s="23"/>
    </row>
    <row r="835" spans="5:45" x14ac:dyDescent="0.3">
      <c r="E835" s="15"/>
      <c r="H835" s="15"/>
      <c r="K835" s="15"/>
      <c r="P835" s="9"/>
      <c r="Q835" s="18"/>
      <c r="T835" s="18"/>
      <c r="W835" s="18"/>
      <c r="AB835" s="22"/>
      <c r="AC835" s="23"/>
      <c r="AE835" s="23"/>
      <c r="AG835" s="23"/>
      <c r="AN835" s="22"/>
      <c r="AO835" s="23"/>
      <c r="AQ835" s="23"/>
      <c r="AS835" s="23"/>
    </row>
    <row r="836" spans="5:45" x14ac:dyDescent="0.3">
      <c r="E836" s="15"/>
      <c r="H836" s="15"/>
      <c r="K836" s="15"/>
      <c r="P836" s="9"/>
      <c r="Q836" s="18"/>
      <c r="T836" s="18"/>
      <c r="W836" s="18"/>
      <c r="AB836" s="22"/>
      <c r="AC836" s="23"/>
      <c r="AE836" s="23"/>
      <c r="AG836" s="23"/>
      <c r="AN836" s="22"/>
      <c r="AO836" s="23"/>
      <c r="AQ836" s="23"/>
      <c r="AS836" s="23"/>
    </row>
    <row r="837" spans="5:45" x14ac:dyDescent="0.3">
      <c r="E837" s="15"/>
      <c r="H837" s="15"/>
      <c r="K837" s="15"/>
      <c r="P837" s="9"/>
      <c r="Q837" s="18"/>
      <c r="T837" s="18"/>
      <c r="W837" s="18"/>
      <c r="AB837" s="22"/>
      <c r="AC837" s="23"/>
      <c r="AE837" s="23"/>
      <c r="AG837" s="23"/>
      <c r="AN837" s="22"/>
      <c r="AO837" s="23"/>
      <c r="AQ837" s="23"/>
      <c r="AS837" s="23"/>
    </row>
    <row r="838" spans="5:45" x14ac:dyDescent="0.3">
      <c r="E838" s="15"/>
      <c r="H838" s="15"/>
      <c r="K838" s="15"/>
      <c r="P838" s="9"/>
      <c r="Q838" s="18"/>
      <c r="T838" s="18"/>
      <c r="W838" s="18"/>
      <c r="AB838" s="22"/>
      <c r="AC838" s="23"/>
      <c r="AE838" s="23"/>
      <c r="AG838" s="23"/>
      <c r="AN838" s="22"/>
      <c r="AO838" s="23"/>
      <c r="AQ838" s="23"/>
      <c r="AS838" s="23"/>
    </row>
    <row r="839" spans="5:45" x14ac:dyDescent="0.3">
      <c r="E839" s="15"/>
      <c r="H839" s="15"/>
      <c r="K839" s="15"/>
      <c r="P839" s="9"/>
      <c r="Q839" s="18"/>
      <c r="T839" s="18"/>
      <c r="W839" s="18"/>
      <c r="AB839" s="22"/>
      <c r="AC839" s="23"/>
      <c r="AE839" s="23"/>
      <c r="AG839" s="23"/>
      <c r="AN839" s="22"/>
      <c r="AO839" s="23"/>
      <c r="AQ839" s="23"/>
      <c r="AS839" s="23"/>
    </row>
    <row r="840" spans="5:45" x14ac:dyDescent="0.3">
      <c r="E840" s="15"/>
      <c r="H840" s="15"/>
      <c r="K840" s="15"/>
      <c r="P840" s="9"/>
      <c r="Q840" s="18"/>
      <c r="T840" s="18"/>
      <c r="W840" s="18"/>
      <c r="AB840" s="22"/>
      <c r="AC840" s="23"/>
      <c r="AE840" s="23"/>
      <c r="AG840" s="23"/>
      <c r="AN840" s="22"/>
      <c r="AO840" s="23"/>
      <c r="AQ840" s="23"/>
      <c r="AS840" s="23"/>
    </row>
    <row r="841" spans="5:45" x14ac:dyDescent="0.3">
      <c r="E841" s="15"/>
      <c r="H841" s="15"/>
      <c r="K841" s="15"/>
      <c r="P841" s="9"/>
      <c r="Q841" s="18"/>
      <c r="T841" s="18"/>
      <c r="W841" s="18"/>
      <c r="AB841" s="22"/>
      <c r="AC841" s="23"/>
      <c r="AE841" s="23"/>
      <c r="AG841" s="23"/>
      <c r="AN841" s="22"/>
      <c r="AO841" s="23"/>
      <c r="AQ841" s="23"/>
      <c r="AS841" s="23"/>
    </row>
    <row r="842" spans="5:45" x14ac:dyDescent="0.3">
      <c r="E842" s="15"/>
      <c r="H842" s="15"/>
      <c r="K842" s="15"/>
      <c r="P842" s="9"/>
      <c r="Q842" s="18"/>
      <c r="T842" s="18"/>
      <c r="W842" s="18"/>
      <c r="AB842" s="22"/>
      <c r="AC842" s="23"/>
      <c r="AE842" s="23"/>
      <c r="AG842" s="23"/>
      <c r="AN842" s="22"/>
      <c r="AO842" s="23"/>
      <c r="AQ842" s="23"/>
      <c r="AS842" s="23"/>
    </row>
    <row r="843" spans="5:45" x14ac:dyDescent="0.3">
      <c r="E843" s="15"/>
      <c r="H843" s="15"/>
      <c r="K843" s="15"/>
      <c r="P843" s="9"/>
      <c r="Q843" s="18"/>
      <c r="T843" s="18"/>
      <c r="W843" s="18"/>
      <c r="AB843" s="22"/>
      <c r="AC843" s="23"/>
      <c r="AE843" s="23"/>
      <c r="AG843" s="23"/>
      <c r="AN843" s="22"/>
      <c r="AO843" s="23"/>
      <c r="AQ843" s="23"/>
      <c r="AS843" s="23"/>
    </row>
    <row r="844" spans="5:45" x14ac:dyDescent="0.3">
      <c r="E844" s="15"/>
      <c r="H844" s="15"/>
      <c r="K844" s="15"/>
      <c r="P844" s="9"/>
      <c r="Q844" s="18"/>
      <c r="T844" s="18"/>
      <c r="W844" s="18"/>
      <c r="AB844" s="22"/>
      <c r="AC844" s="23"/>
      <c r="AE844" s="23"/>
      <c r="AG844" s="23"/>
      <c r="AN844" s="22"/>
      <c r="AO844" s="23"/>
      <c r="AQ844" s="23"/>
      <c r="AS844" s="23"/>
    </row>
    <row r="845" spans="5:45" x14ac:dyDescent="0.3">
      <c r="E845" s="15"/>
      <c r="H845" s="15"/>
      <c r="K845" s="15"/>
      <c r="P845" s="9"/>
      <c r="Q845" s="18"/>
      <c r="T845" s="18"/>
      <c r="W845" s="18"/>
      <c r="AB845" s="22"/>
      <c r="AC845" s="23"/>
      <c r="AE845" s="23"/>
      <c r="AG845" s="23"/>
      <c r="AN845" s="22"/>
      <c r="AO845" s="23"/>
      <c r="AQ845" s="23"/>
      <c r="AS845" s="23"/>
    </row>
    <row r="846" spans="5:45" x14ac:dyDescent="0.3">
      <c r="E846" s="15"/>
      <c r="H846" s="15"/>
      <c r="K846" s="15"/>
      <c r="P846" s="9"/>
      <c r="Q846" s="18"/>
      <c r="T846" s="18"/>
      <c r="W846" s="18"/>
      <c r="AB846" s="22"/>
      <c r="AC846" s="23"/>
      <c r="AE846" s="23"/>
      <c r="AG846" s="23"/>
      <c r="AN846" s="22"/>
      <c r="AO846" s="23"/>
      <c r="AQ846" s="23"/>
      <c r="AS846" s="23"/>
    </row>
    <row r="847" spans="5:45" x14ac:dyDescent="0.3">
      <c r="E847" s="15"/>
      <c r="H847" s="15"/>
      <c r="K847" s="15"/>
      <c r="P847" s="9"/>
      <c r="Q847" s="18"/>
      <c r="T847" s="18"/>
      <c r="W847" s="18"/>
      <c r="AB847" s="22"/>
      <c r="AC847" s="23"/>
      <c r="AE847" s="23"/>
      <c r="AG847" s="23"/>
      <c r="AN847" s="22"/>
      <c r="AO847" s="23"/>
      <c r="AQ847" s="23"/>
      <c r="AS847" s="23"/>
    </row>
    <row r="848" spans="5:45" x14ac:dyDescent="0.3">
      <c r="E848" s="15"/>
      <c r="H848" s="15"/>
      <c r="K848" s="15"/>
      <c r="P848" s="9"/>
      <c r="Q848" s="18"/>
      <c r="T848" s="18"/>
      <c r="W848" s="18"/>
      <c r="AB848" s="22"/>
      <c r="AC848" s="23"/>
      <c r="AE848" s="23"/>
      <c r="AG848" s="23"/>
      <c r="AN848" s="22"/>
      <c r="AO848" s="23"/>
      <c r="AQ848" s="23"/>
      <c r="AS848" s="23"/>
    </row>
    <row r="849" spans="5:45" x14ac:dyDescent="0.3">
      <c r="E849" s="15"/>
      <c r="H849" s="15"/>
      <c r="K849" s="15"/>
      <c r="P849" s="9"/>
      <c r="Q849" s="18"/>
      <c r="T849" s="18"/>
      <c r="W849" s="18"/>
      <c r="AB849" s="22"/>
      <c r="AC849" s="23"/>
      <c r="AE849" s="23"/>
      <c r="AG849" s="23"/>
      <c r="AN849" s="22"/>
      <c r="AO849" s="23"/>
      <c r="AQ849" s="23"/>
      <c r="AS849" s="23"/>
    </row>
    <row r="850" spans="5:45" x14ac:dyDescent="0.3">
      <c r="E850" s="15"/>
      <c r="H850" s="15"/>
      <c r="K850" s="15"/>
      <c r="P850" s="9"/>
      <c r="Q850" s="18"/>
      <c r="T850" s="18"/>
      <c r="W850" s="18"/>
      <c r="AB850" s="22"/>
      <c r="AC850" s="23"/>
      <c r="AE850" s="23"/>
      <c r="AG850" s="23"/>
      <c r="AN850" s="22"/>
      <c r="AO850" s="23"/>
      <c r="AQ850" s="23"/>
      <c r="AS850" s="23"/>
    </row>
    <row r="851" spans="5:45" x14ac:dyDescent="0.3">
      <c r="E851" s="15"/>
      <c r="H851" s="15"/>
      <c r="K851" s="15"/>
      <c r="P851" s="9"/>
      <c r="Q851" s="18"/>
      <c r="T851" s="18"/>
      <c r="W851" s="18"/>
      <c r="AB851" s="22"/>
      <c r="AC851" s="23"/>
      <c r="AE851" s="23"/>
      <c r="AG851" s="23"/>
      <c r="AN851" s="22"/>
      <c r="AO851" s="23"/>
      <c r="AQ851" s="23"/>
      <c r="AS851" s="23"/>
    </row>
    <row r="852" spans="5:45" x14ac:dyDescent="0.3">
      <c r="E852" s="15"/>
      <c r="H852" s="15"/>
      <c r="K852" s="15"/>
      <c r="P852" s="9"/>
      <c r="Q852" s="18"/>
      <c r="T852" s="18"/>
      <c r="W852" s="18"/>
      <c r="AB852" s="22"/>
      <c r="AC852" s="23"/>
      <c r="AE852" s="23"/>
      <c r="AG852" s="23"/>
      <c r="AN852" s="22"/>
      <c r="AO852" s="23"/>
      <c r="AQ852" s="23"/>
      <c r="AS852" s="23"/>
    </row>
    <row r="853" spans="5:45" x14ac:dyDescent="0.3">
      <c r="E853" s="15"/>
      <c r="H853" s="15"/>
      <c r="K853" s="15"/>
      <c r="P853" s="9"/>
      <c r="Q853" s="18"/>
      <c r="T853" s="18"/>
      <c r="W853" s="18"/>
      <c r="AB853" s="22"/>
      <c r="AC853" s="23"/>
      <c r="AE853" s="23"/>
      <c r="AG853" s="23"/>
      <c r="AN853" s="22"/>
      <c r="AO853" s="23"/>
      <c r="AQ853" s="23"/>
      <c r="AS853" s="23"/>
    </row>
    <row r="854" spans="5:45" x14ac:dyDescent="0.3">
      <c r="E854" s="15"/>
      <c r="H854" s="15"/>
      <c r="K854" s="15"/>
      <c r="P854" s="9"/>
      <c r="Q854" s="18"/>
      <c r="T854" s="18"/>
      <c r="W854" s="18"/>
      <c r="AB854" s="22"/>
      <c r="AC854" s="23"/>
      <c r="AE854" s="23"/>
      <c r="AG854" s="23"/>
      <c r="AN854" s="22"/>
      <c r="AO854" s="23"/>
      <c r="AQ854" s="23"/>
      <c r="AS854" s="23"/>
    </row>
    <row r="855" spans="5:45" x14ac:dyDescent="0.3">
      <c r="E855" s="15"/>
      <c r="H855" s="15"/>
      <c r="K855" s="15"/>
      <c r="P855" s="9"/>
      <c r="Q855" s="18"/>
      <c r="T855" s="18"/>
      <c r="W855" s="18"/>
      <c r="AB855" s="22"/>
      <c r="AC855" s="23"/>
      <c r="AE855" s="23"/>
      <c r="AG855" s="23"/>
      <c r="AN855" s="22"/>
      <c r="AO855" s="23"/>
      <c r="AQ855" s="23"/>
      <c r="AS855" s="23"/>
    </row>
    <row r="856" spans="5:45" x14ac:dyDescent="0.3">
      <c r="E856" s="15"/>
      <c r="H856" s="15"/>
      <c r="K856" s="15"/>
      <c r="P856" s="9"/>
      <c r="Q856" s="18"/>
      <c r="T856" s="18"/>
      <c r="W856" s="18"/>
      <c r="AB856" s="22"/>
      <c r="AC856" s="23"/>
      <c r="AE856" s="23"/>
      <c r="AG856" s="23"/>
      <c r="AN856" s="22"/>
      <c r="AO856" s="23"/>
      <c r="AQ856" s="23"/>
      <c r="AS856" s="23"/>
    </row>
    <row r="857" spans="5:45" x14ac:dyDescent="0.3">
      <c r="E857" s="15"/>
      <c r="H857" s="15"/>
      <c r="K857" s="15"/>
      <c r="P857" s="9"/>
      <c r="Q857" s="18"/>
      <c r="T857" s="18"/>
      <c r="W857" s="18"/>
      <c r="AB857" s="22"/>
      <c r="AC857" s="23"/>
      <c r="AE857" s="23"/>
      <c r="AG857" s="23"/>
      <c r="AN857" s="22"/>
      <c r="AO857" s="23"/>
      <c r="AQ857" s="23"/>
      <c r="AS857" s="23"/>
    </row>
    <row r="858" spans="5:45" x14ac:dyDescent="0.3">
      <c r="E858" s="15"/>
      <c r="H858" s="15"/>
      <c r="K858" s="15"/>
      <c r="P858" s="9"/>
      <c r="Q858" s="18"/>
      <c r="T858" s="18"/>
      <c r="W858" s="18"/>
      <c r="AB858" s="22"/>
      <c r="AC858" s="23"/>
      <c r="AE858" s="23"/>
      <c r="AG858" s="23"/>
      <c r="AN858" s="22"/>
      <c r="AO858" s="23"/>
      <c r="AQ858" s="23"/>
      <c r="AS858" s="23"/>
    </row>
    <row r="859" spans="5:45" x14ac:dyDescent="0.3">
      <c r="E859" s="15"/>
      <c r="H859" s="15"/>
      <c r="K859" s="15"/>
      <c r="P859" s="9"/>
      <c r="Q859" s="18"/>
      <c r="T859" s="18"/>
      <c r="W859" s="18"/>
      <c r="AB859" s="22"/>
      <c r="AC859" s="23"/>
      <c r="AE859" s="23"/>
      <c r="AG859" s="23"/>
      <c r="AN859" s="22"/>
      <c r="AO859" s="23"/>
      <c r="AQ859" s="23"/>
      <c r="AS859" s="23"/>
    </row>
    <row r="860" spans="5:45" x14ac:dyDescent="0.3">
      <c r="E860" s="15"/>
      <c r="H860" s="15"/>
      <c r="K860" s="15"/>
      <c r="P860" s="9"/>
      <c r="Q860" s="18"/>
      <c r="T860" s="18"/>
      <c r="W860" s="18"/>
      <c r="AB860" s="22"/>
      <c r="AC860" s="23"/>
      <c r="AE860" s="23"/>
      <c r="AG860" s="23"/>
      <c r="AN860" s="22"/>
      <c r="AO860" s="23"/>
      <c r="AQ860" s="23"/>
      <c r="AS860" s="23"/>
    </row>
    <row r="861" spans="5:45" x14ac:dyDescent="0.3">
      <c r="E861" s="15"/>
      <c r="H861" s="15"/>
      <c r="K861" s="15"/>
      <c r="P861" s="9"/>
      <c r="Q861" s="18"/>
      <c r="T861" s="18"/>
      <c r="W861" s="18"/>
      <c r="AB861" s="22"/>
      <c r="AC861" s="23"/>
      <c r="AE861" s="23"/>
      <c r="AG861" s="23"/>
      <c r="AN861" s="22"/>
      <c r="AO861" s="23"/>
      <c r="AQ861" s="23"/>
      <c r="AS861" s="23"/>
    </row>
    <row r="862" spans="5:45" x14ac:dyDescent="0.3">
      <c r="E862" s="15"/>
      <c r="H862" s="15"/>
      <c r="K862" s="15"/>
      <c r="P862" s="9"/>
      <c r="Q862" s="18"/>
      <c r="T862" s="18"/>
      <c r="W862" s="18"/>
      <c r="AB862" s="22"/>
      <c r="AC862" s="23"/>
      <c r="AE862" s="23"/>
      <c r="AG862" s="23"/>
      <c r="AN862" s="22"/>
      <c r="AO862" s="23"/>
      <c r="AQ862" s="23"/>
      <c r="AS862" s="23"/>
    </row>
    <row r="863" spans="5:45" x14ac:dyDescent="0.3">
      <c r="E863" s="15"/>
      <c r="H863" s="15"/>
      <c r="K863" s="15"/>
      <c r="P863" s="9"/>
      <c r="Q863" s="18"/>
      <c r="T863" s="18"/>
      <c r="W863" s="18"/>
      <c r="AB863" s="22"/>
      <c r="AC863" s="23"/>
      <c r="AE863" s="23"/>
      <c r="AG863" s="23"/>
      <c r="AN863" s="22"/>
      <c r="AO863" s="23"/>
      <c r="AQ863" s="23"/>
      <c r="AS863" s="23"/>
    </row>
    <row r="864" spans="5:45" x14ac:dyDescent="0.3">
      <c r="E864" s="15"/>
      <c r="H864" s="15"/>
      <c r="K864" s="15"/>
      <c r="P864" s="9"/>
      <c r="Q864" s="18"/>
      <c r="T864" s="18"/>
      <c r="W864" s="18"/>
      <c r="AB864" s="22"/>
      <c r="AC864" s="23"/>
      <c r="AE864" s="23"/>
      <c r="AG864" s="23"/>
      <c r="AN864" s="22"/>
      <c r="AO864" s="23"/>
      <c r="AQ864" s="23"/>
      <c r="AS864" s="23"/>
    </row>
    <row r="865" spans="5:45" x14ac:dyDescent="0.3">
      <c r="E865" s="15"/>
      <c r="H865" s="15"/>
      <c r="K865" s="15"/>
      <c r="P865" s="9"/>
      <c r="Q865" s="18"/>
      <c r="T865" s="18"/>
      <c r="W865" s="18"/>
      <c r="AB865" s="22"/>
      <c r="AC865" s="23"/>
      <c r="AE865" s="23"/>
      <c r="AG865" s="23"/>
      <c r="AN865" s="22"/>
      <c r="AO865" s="23"/>
      <c r="AQ865" s="23"/>
      <c r="AS865" s="23"/>
    </row>
    <row r="866" spans="5:45" x14ac:dyDescent="0.3">
      <c r="E866" s="15"/>
      <c r="H866" s="15"/>
      <c r="K866" s="15"/>
      <c r="P866" s="9"/>
      <c r="Q866" s="18"/>
      <c r="T866" s="18"/>
      <c r="W866" s="18"/>
      <c r="AB866" s="22"/>
      <c r="AC866" s="23"/>
      <c r="AE866" s="23"/>
      <c r="AG866" s="23"/>
      <c r="AN866" s="22"/>
      <c r="AO866" s="23"/>
      <c r="AQ866" s="23"/>
      <c r="AS866" s="23"/>
    </row>
    <row r="867" spans="5:45" x14ac:dyDescent="0.3">
      <c r="E867" s="15"/>
      <c r="H867" s="15"/>
      <c r="K867" s="15"/>
      <c r="P867" s="9"/>
      <c r="Q867" s="18"/>
      <c r="T867" s="18"/>
      <c r="W867" s="18"/>
      <c r="AB867" s="22"/>
      <c r="AC867" s="23"/>
      <c r="AE867" s="23"/>
      <c r="AG867" s="23"/>
      <c r="AN867" s="22"/>
      <c r="AO867" s="23"/>
      <c r="AQ867" s="23"/>
      <c r="AS867" s="23"/>
    </row>
    <row r="868" spans="5:45" x14ac:dyDescent="0.3">
      <c r="E868" s="15"/>
      <c r="H868" s="15"/>
      <c r="K868" s="15"/>
      <c r="P868" s="9"/>
      <c r="Q868" s="18"/>
      <c r="T868" s="18"/>
      <c r="W868" s="18"/>
      <c r="AB868" s="22"/>
      <c r="AC868" s="23"/>
      <c r="AE868" s="23"/>
      <c r="AG868" s="23"/>
      <c r="AN868" s="22"/>
      <c r="AO868" s="23"/>
      <c r="AQ868" s="23"/>
      <c r="AS868" s="23"/>
    </row>
    <row r="869" spans="5:45" x14ac:dyDescent="0.3">
      <c r="E869" s="15"/>
      <c r="H869" s="15"/>
      <c r="K869" s="15"/>
      <c r="P869" s="9"/>
      <c r="Q869" s="18"/>
      <c r="T869" s="18"/>
      <c r="W869" s="18"/>
      <c r="AB869" s="22"/>
      <c r="AC869" s="23"/>
      <c r="AE869" s="23"/>
      <c r="AG869" s="23"/>
      <c r="AN869" s="22"/>
      <c r="AO869" s="23"/>
      <c r="AQ869" s="23"/>
      <c r="AS869" s="23"/>
    </row>
    <row r="870" spans="5:45" x14ac:dyDescent="0.3">
      <c r="E870" s="15"/>
      <c r="H870" s="15"/>
      <c r="K870" s="15"/>
      <c r="P870" s="9"/>
      <c r="Q870" s="18"/>
      <c r="T870" s="18"/>
      <c r="W870" s="18"/>
      <c r="AB870" s="22"/>
      <c r="AC870" s="23"/>
      <c r="AE870" s="23"/>
      <c r="AG870" s="23"/>
      <c r="AN870" s="22"/>
      <c r="AO870" s="23"/>
      <c r="AQ870" s="23"/>
      <c r="AS870" s="23"/>
    </row>
    <row r="871" spans="5:45" x14ac:dyDescent="0.3">
      <c r="E871" s="15"/>
      <c r="H871" s="15"/>
      <c r="K871" s="15"/>
      <c r="P871" s="9"/>
      <c r="Q871" s="18"/>
      <c r="T871" s="18"/>
      <c r="W871" s="18"/>
      <c r="AB871" s="22"/>
      <c r="AC871" s="23"/>
      <c r="AE871" s="23"/>
      <c r="AG871" s="23"/>
      <c r="AN871" s="22"/>
      <c r="AO871" s="23"/>
      <c r="AQ871" s="23"/>
      <c r="AS871" s="23"/>
    </row>
    <row r="872" spans="5:45" x14ac:dyDescent="0.3">
      <c r="E872" s="15"/>
      <c r="H872" s="15"/>
      <c r="K872" s="15"/>
      <c r="P872" s="9"/>
      <c r="Q872" s="18"/>
      <c r="T872" s="18"/>
      <c r="W872" s="18"/>
      <c r="AB872" s="22"/>
      <c r="AC872" s="23"/>
      <c r="AE872" s="23"/>
      <c r="AG872" s="23"/>
      <c r="AN872" s="22"/>
      <c r="AO872" s="23"/>
      <c r="AQ872" s="23"/>
      <c r="AS872" s="23"/>
    </row>
    <row r="873" spans="5:45" x14ac:dyDescent="0.3">
      <c r="E873" s="15"/>
      <c r="H873" s="15"/>
      <c r="K873" s="15"/>
      <c r="P873" s="9"/>
      <c r="Q873" s="18"/>
      <c r="T873" s="18"/>
      <c r="W873" s="18"/>
      <c r="AB873" s="22"/>
      <c r="AC873" s="23"/>
      <c r="AE873" s="23"/>
      <c r="AG873" s="23"/>
      <c r="AN873" s="22"/>
      <c r="AO873" s="23"/>
      <c r="AQ873" s="23"/>
      <c r="AS873" s="23"/>
    </row>
    <row r="874" spans="5:45" x14ac:dyDescent="0.3">
      <c r="E874" s="15"/>
      <c r="H874" s="15"/>
      <c r="K874" s="15"/>
      <c r="P874" s="9"/>
      <c r="Q874" s="18"/>
      <c r="T874" s="18"/>
      <c r="W874" s="18"/>
      <c r="AB874" s="22"/>
      <c r="AC874" s="23"/>
      <c r="AE874" s="23"/>
      <c r="AG874" s="23"/>
      <c r="AN874" s="22"/>
      <c r="AO874" s="23"/>
      <c r="AQ874" s="23"/>
      <c r="AS874" s="23"/>
    </row>
    <row r="875" spans="5:45" x14ac:dyDescent="0.3">
      <c r="E875" s="15"/>
      <c r="H875" s="15"/>
      <c r="K875" s="15"/>
      <c r="P875" s="9"/>
      <c r="Q875" s="18"/>
      <c r="T875" s="18"/>
      <c r="W875" s="18"/>
      <c r="AB875" s="22"/>
      <c r="AC875" s="23"/>
      <c r="AE875" s="23"/>
      <c r="AG875" s="23"/>
      <c r="AN875" s="22"/>
      <c r="AO875" s="23"/>
      <c r="AQ875" s="23"/>
      <c r="AS875" s="23"/>
    </row>
    <row r="876" spans="5:45" x14ac:dyDescent="0.3">
      <c r="E876" s="15"/>
      <c r="H876" s="15"/>
      <c r="K876" s="15"/>
      <c r="P876" s="9"/>
      <c r="Q876" s="18"/>
      <c r="T876" s="18"/>
      <c r="W876" s="18"/>
      <c r="AB876" s="22"/>
      <c r="AC876" s="23"/>
      <c r="AE876" s="23"/>
      <c r="AG876" s="23"/>
      <c r="AN876" s="22"/>
      <c r="AO876" s="23"/>
      <c r="AQ876" s="23"/>
      <c r="AS876" s="23"/>
    </row>
    <row r="877" spans="5:45" x14ac:dyDescent="0.3">
      <c r="E877" s="15"/>
      <c r="H877" s="15"/>
      <c r="K877" s="15"/>
      <c r="P877" s="9"/>
      <c r="Q877" s="18"/>
      <c r="T877" s="18"/>
      <c r="W877" s="18"/>
      <c r="AB877" s="22"/>
      <c r="AC877" s="23"/>
      <c r="AE877" s="23"/>
      <c r="AG877" s="23"/>
      <c r="AN877" s="22"/>
      <c r="AO877" s="23"/>
      <c r="AQ877" s="23"/>
      <c r="AS877" s="23"/>
    </row>
    <row r="878" spans="5:45" x14ac:dyDescent="0.3">
      <c r="E878" s="15"/>
      <c r="H878" s="15"/>
      <c r="K878" s="15"/>
      <c r="P878" s="9"/>
      <c r="Q878" s="18"/>
      <c r="T878" s="18"/>
      <c r="W878" s="18"/>
      <c r="AB878" s="22"/>
      <c r="AC878" s="23"/>
      <c r="AE878" s="23"/>
      <c r="AG878" s="23"/>
      <c r="AN878" s="22"/>
      <c r="AO878" s="23"/>
      <c r="AQ878" s="23"/>
      <c r="AS878" s="23"/>
    </row>
    <row r="879" spans="5:45" x14ac:dyDescent="0.3">
      <c r="E879" s="15"/>
      <c r="H879" s="15"/>
      <c r="K879" s="15"/>
      <c r="P879" s="9"/>
      <c r="Q879" s="18"/>
      <c r="T879" s="18"/>
      <c r="W879" s="18"/>
      <c r="AB879" s="22"/>
      <c r="AC879" s="23"/>
      <c r="AE879" s="23"/>
      <c r="AG879" s="23"/>
      <c r="AN879" s="22"/>
      <c r="AO879" s="23"/>
      <c r="AQ879" s="23"/>
      <c r="AS879" s="23"/>
    </row>
    <row r="880" spans="5:45" x14ac:dyDescent="0.3">
      <c r="E880" s="15"/>
      <c r="H880" s="15"/>
      <c r="K880" s="15"/>
      <c r="P880" s="9"/>
      <c r="Q880" s="18"/>
      <c r="T880" s="18"/>
      <c r="W880" s="18"/>
      <c r="AB880" s="22"/>
      <c r="AC880" s="23"/>
      <c r="AE880" s="23"/>
      <c r="AG880" s="23"/>
      <c r="AN880" s="22"/>
      <c r="AO880" s="23"/>
      <c r="AQ880" s="23"/>
      <c r="AS880" s="23"/>
    </row>
    <row r="881" spans="5:45" x14ac:dyDescent="0.3">
      <c r="E881" s="15"/>
      <c r="H881" s="15"/>
      <c r="K881" s="15"/>
      <c r="P881" s="9"/>
      <c r="Q881" s="18"/>
      <c r="T881" s="18"/>
      <c r="W881" s="18"/>
      <c r="AB881" s="22"/>
      <c r="AC881" s="23"/>
      <c r="AE881" s="23"/>
      <c r="AG881" s="23"/>
      <c r="AN881" s="22"/>
      <c r="AO881" s="23"/>
      <c r="AQ881" s="23"/>
      <c r="AS881" s="23"/>
    </row>
    <row r="882" spans="5:45" x14ac:dyDescent="0.3">
      <c r="E882" s="15"/>
      <c r="H882" s="15"/>
      <c r="K882" s="15"/>
      <c r="P882" s="9"/>
      <c r="Q882" s="18"/>
      <c r="T882" s="18"/>
      <c r="W882" s="18"/>
      <c r="AB882" s="22"/>
      <c r="AC882" s="23"/>
      <c r="AE882" s="23"/>
      <c r="AG882" s="23"/>
      <c r="AN882" s="22"/>
      <c r="AO882" s="23"/>
      <c r="AQ882" s="23"/>
      <c r="AS882" s="23"/>
    </row>
    <row r="883" spans="5:45" x14ac:dyDescent="0.3">
      <c r="E883" s="15"/>
      <c r="H883" s="15"/>
      <c r="K883" s="15"/>
      <c r="P883" s="9"/>
      <c r="Q883" s="18"/>
      <c r="T883" s="18"/>
      <c r="W883" s="18"/>
      <c r="AB883" s="22"/>
      <c r="AC883" s="23"/>
      <c r="AE883" s="23"/>
      <c r="AG883" s="23"/>
      <c r="AN883" s="22"/>
      <c r="AO883" s="23"/>
      <c r="AQ883" s="23"/>
      <c r="AS883" s="23"/>
    </row>
    <row r="884" spans="5:45" x14ac:dyDescent="0.3">
      <c r="E884" s="15"/>
      <c r="H884" s="15"/>
      <c r="K884" s="15"/>
      <c r="P884" s="9"/>
      <c r="Q884" s="18"/>
      <c r="T884" s="18"/>
      <c r="W884" s="18"/>
      <c r="AB884" s="22"/>
      <c r="AC884" s="23"/>
      <c r="AE884" s="23"/>
      <c r="AG884" s="23"/>
      <c r="AN884" s="22"/>
      <c r="AO884" s="23"/>
      <c r="AQ884" s="23"/>
      <c r="AS884" s="23"/>
    </row>
    <row r="885" spans="5:45" x14ac:dyDescent="0.3">
      <c r="E885" s="15"/>
      <c r="H885" s="15"/>
      <c r="K885" s="15"/>
      <c r="P885" s="9"/>
      <c r="Q885" s="18"/>
      <c r="T885" s="18"/>
      <c r="W885" s="18"/>
      <c r="AB885" s="22"/>
      <c r="AC885" s="23"/>
      <c r="AE885" s="23"/>
      <c r="AG885" s="23"/>
      <c r="AN885" s="22"/>
      <c r="AO885" s="23"/>
      <c r="AQ885" s="23"/>
      <c r="AS885" s="23"/>
    </row>
    <row r="886" spans="5:45" x14ac:dyDescent="0.3">
      <c r="E886" s="15"/>
      <c r="H886" s="15"/>
      <c r="K886" s="15"/>
      <c r="P886" s="9"/>
      <c r="Q886" s="18"/>
      <c r="T886" s="18"/>
      <c r="W886" s="18"/>
      <c r="AB886" s="22"/>
      <c r="AC886" s="23"/>
      <c r="AE886" s="23"/>
      <c r="AG886" s="23"/>
      <c r="AN886" s="22"/>
      <c r="AO886" s="23"/>
      <c r="AQ886" s="23"/>
      <c r="AS886" s="23"/>
    </row>
    <row r="887" spans="5:45" x14ac:dyDescent="0.3">
      <c r="E887" s="15"/>
      <c r="H887" s="15"/>
      <c r="K887" s="15"/>
      <c r="P887" s="9"/>
      <c r="Q887" s="18"/>
      <c r="T887" s="18"/>
      <c r="W887" s="18"/>
      <c r="AB887" s="22"/>
      <c r="AC887" s="23"/>
      <c r="AE887" s="23"/>
      <c r="AG887" s="23"/>
      <c r="AN887" s="22"/>
      <c r="AO887" s="23"/>
      <c r="AQ887" s="23"/>
      <c r="AS887" s="23"/>
    </row>
    <row r="888" spans="5:45" x14ac:dyDescent="0.3">
      <c r="E888" s="15"/>
      <c r="H888" s="15"/>
      <c r="K888" s="15"/>
      <c r="P888" s="9"/>
      <c r="Q888" s="18"/>
      <c r="T888" s="18"/>
      <c r="W888" s="18"/>
      <c r="AB888" s="22"/>
      <c r="AC888" s="23"/>
      <c r="AE888" s="23"/>
      <c r="AG888" s="23"/>
      <c r="AN888" s="22"/>
      <c r="AO888" s="23"/>
      <c r="AQ888" s="23"/>
      <c r="AS888" s="23"/>
    </row>
    <row r="889" spans="5:45" x14ac:dyDescent="0.3">
      <c r="E889" s="15"/>
      <c r="H889" s="15"/>
      <c r="K889" s="15"/>
      <c r="P889" s="9"/>
      <c r="Q889" s="18"/>
      <c r="T889" s="18"/>
      <c r="W889" s="18"/>
      <c r="AB889" s="22"/>
      <c r="AC889" s="23"/>
      <c r="AE889" s="23"/>
      <c r="AG889" s="23"/>
      <c r="AN889" s="22"/>
      <c r="AO889" s="23"/>
      <c r="AQ889" s="23"/>
      <c r="AS889" s="23"/>
    </row>
    <row r="890" spans="5:45" x14ac:dyDescent="0.3">
      <c r="E890" s="15"/>
      <c r="H890" s="15"/>
      <c r="K890" s="15"/>
      <c r="P890" s="9"/>
      <c r="Q890" s="18"/>
      <c r="T890" s="18"/>
      <c r="W890" s="18"/>
      <c r="AB890" s="22"/>
      <c r="AC890" s="23"/>
      <c r="AE890" s="23"/>
      <c r="AG890" s="23"/>
      <c r="AN890" s="22"/>
      <c r="AO890" s="23"/>
      <c r="AQ890" s="23"/>
      <c r="AS890" s="23"/>
    </row>
    <row r="891" spans="5:45" x14ac:dyDescent="0.3">
      <c r="E891" s="15"/>
      <c r="H891" s="15"/>
      <c r="K891" s="15"/>
      <c r="P891" s="9"/>
      <c r="Q891" s="18"/>
      <c r="T891" s="18"/>
      <c r="W891" s="18"/>
      <c r="AB891" s="22"/>
      <c r="AC891" s="23"/>
      <c r="AE891" s="23"/>
      <c r="AG891" s="23"/>
      <c r="AN891" s="22"/>
      <c r="AO891" s="23"/>
      <c r="AQ891" s="23"/>
      <c r="AS891" s="23"/>
    </row>
    <row r="892" spans="5:45" x14ac:dyDescent="0.3">
      <c r="E892" s="15"/>
      <c r="H892" s="15"/>
      <c r="K892" s="15"/>
      <c r="P892" s="9"/>
      <c r="Q892" s="18"/>
      <c r="T892" s="18"/>
      <c r="W892" s="18"/>
      <c r="AB892" s="22"/>
      <c r="AC892" s="23"/>
      <c r="AE892" s="23"/>
      <c r="AG892" s="23"/>
      <c r="AN892" s="22"/>
      <c r="AO892" s="23"/>
      <c r="AQ892" s="23"/>
      <c r="AS892" s="23"/>
    </row>
    <row r="893" spans="5:45" x14ac:dyDescent="0.3">
      <c r="E893" s="15"/>
      <c r="H893" s="15"/>
      <c r="K893" s="15"/>
      <c r="P893" s="9"/>
      <c r="Q893" s="18"/>
      <c r="T893" s="18"/>
      <c r="W893" s="18"/>
      <c r="AB893" s="22"/>
      <c r="AC893" s="23"/>
      <c r="AE893" s="23"/>
      <c r="AG893" s="23"/>
      <c r="AN893" s="22"/>
      <c r="AO893" s="23"/>
      <c r="AQ893" s="23"/>
      <c r="AS893" s="23"/>
    </row>
    <row r="894" spans="5:45" x14ac:dyDescent="0.3">
      <c r="E894" s="15"/>
      <c r="H894" s="15"/>
      <c r="K894" s="15"/>
      <c r="P894" s="9"/>
      <c r="Q894" s="18"/>
      <c r="T894" s="18"/>
      <c r="W894" s="18"/>
      <c r="AB894" s="22"/>
      <c r="AC894" s="23"/>
      <c r="AE894" s="23"/>
      <c r="AG894" s="23"/>
      <c r="AN894" s="22"/>
      <c r="AO894" s="23"/>
      <c r="AQ894" s="23"/>
      <c r="AS894" s="23"/>
    </row>
    <row r="895" spans="5:45" x14ac:dyDescent="0.3">
      <c r="E895" s="15"/>
      <c r="H895" s="15"/>
      <c r="K895" s="15"/>
      <c r="P895" s="9"/>
      <c r="Q895" s="18"/>
      <c r="T895" s="18"/>
      <c r="W895" s="18"/>
      <c r="AB895" s="22"/>
      <c r="AC895" s="23"/>
      <c r="AE895" s="23"/>
      <c r="AG895" s="23"/>
      <c r="AN895" s="22"/>
      <c r="AO895" s="23"/>
      <c r="AQ895" s="23"/>
      <c r="AS895" s="23"/>
    </row>
    <row r="896" spans="5:45" x14ac:dyDescent="0.3">
      <c r="E896" s="15"/>
      <c r="H896" s="15"/>
      <c r="K896" s="15"/>
      <c r="P896" s="9"/>
      <c r="Q896" s="18"/>
      <c r="T896" s="18"/>
      <c r="W896" s="18"/>
      <c r="AB896" s="22"/>
      <c r="AC896" s="23"/>
      <c r="AE896" s="23"/>
      <c r="AG896" s="23"/>
      <c r="AN896" s="22"/>
      <c r="AO896" s="23"/>
      <c r="AQ896" s="23"/>
      <c r="AS896" s="23"/>
    </row>
    <row r="897" spans="5:45" x14ac:dyDescent="0.3">
      <c r="E897" s="15"/>
      <c r="H897" s="15"/>
      <c r="K897" s="15"/>
      <c r="P897" s="9"/>
      <c r="Q897" s="18"/>
      <c r="T897" s="18"/>
      <c r="W897" s="18"/>
      <c r="AB897" s="22"/>
      <c r="AC897" s="23"/>
      <c r="AE897" s="23"/>
      <c r="AG897" s="23"/>
      <c r="AN897" s="22"/>
      <c r="AO897" s="23"/>
      <c r="AQ897" s="23"/>
      <c r="AS897" s="23"/>
    </row>
    <row r="898" spans="5:45" x14ac:dyDescent="0.3">
      <c r="E898" s="15"/>
      <c r="H898" s="15"/>
      <c r="K898" s="15"/>
      <c r="P898" s="9"/>
      <c r="Q898" s="18"/>
      <c r="T898" s="18"/>
      <c r="W898" s="18"/>
      <c r="AB898" s="22"/>
      <c r="AC898" s="23"/>
      <c r="AE898" s="23"/>
      <c r="AG898" s="23"/>
      <c r="AN898" s="22"/>
      <c r="AO898" s="23"/>
      <c r="AQ898" s="23"/>
      <c r="AS898" s="23"/>
    </row>
    <row r="899" spans="5:45" x14ac:dyDescent="0.3">
      <c r="E899" s="15"/>
      <c r="H899" s="15"/>
      <c r="K899" s="15"/>
      <c r="P899" s="9"/>
      <c r="Q899" s="18"/>
      <c r="T899" s="18"/>
      <c r="W899" s="18"/>
      <c r="AB899" s="22"/>
      <c r="AC899" s="23"/>
      <c r="AE899" s="23"/>
      <c r="AG899" s="23"/>
      <c r="AN899" s="22"/>
      <c r="AO899" s="23"/>
      <c r="AQ899" s="23"/>
      <c r="AS899" s="23"/>
    </row>
    <row r="900" spans="5:45" x14ac:dyDescent="0.3">
      <c r="E900" s="15"/>
      <c r="H900" s="15"/>
      <c r="K900" s="15"/>
      <c r="P900" s="9"/>
      <c r="Q900" s="18"/>
      <c r="T900" s="18"/>
      <c r="W900" s="18"/>
      <c r="AB900" s="22"/>
      <c r="AC900" s="23"/>
      <c r="AE900" s="23"/>
      <c r="AG900" s="23"/>
      <c r="AN900" s="22"/>
      <c r="AO900" s="23"/>
      <c r="AQ900" s="23"/>
      <c r="AS900" s="23"/>
    </row>
    <row r="901" spans="5:45" x14ac:dyDescent="0.3">
      <c r="E901" s="15"/>
      <c r="H901" s="15"/>
      <c r="K901" s="15"/>
      <c r="P901" s="9"/>
      <c r="Q901" s="18"/>
      <c r="T901" s="18"/>
      <c r="W901" s="18"/>
      <c r="AB901" s="22"/>
      <c r="AC901" s="23"/>
      <c r="AE901" s="23"/>
      <c r="AG901" s="23"/>
      <c r="AN901" s="22"/>
      <c r="AO901" s="23"/>
      <c r="AQ901" s="23"/>
      <c r="AS901" s="23"/>
    </row>
    <row r="902" spans="5:45" x14ac:dyDescent="0.3">
      <c r="E902" s="15"/>
      <c r="H902" s="15"/>
      <c r="K902" s="15"/>
      <c r="P902" s="9"/>
      <c r="Q902" s="18"/>
      <c r="T902" s="18"/>
      <c r="W902" s="18"/>
      <c r="AB902" s="22"/>
      <c r="AC902" s="23"/>
      <c r="AE902" s="23"/>
      <c r="AG902" s="23"/>
      <c r="AN902" s="22"/>
      <c r="AO902" s="23"/>
      <c r="AQ902" s="23"/>
      <c r="AS902" s="23"/>
    </row>
    <row r="903" spans="5:45" x14ac:dyDescent="0.3">
      <c r="E903" s="15"/>
      <c r="H903" s="15"/>
      <c r="K903" s="15"/>
      <c r="P903" s="9"/>
      <c r="Q903" s="18"/>
      <c r="T903" s="18"/>
      <c r="W903" s="18"/>
      <c r="AB903" s="22"/>
      <c r="AC903" s="23"/>
      <c r="AE903" s="23"/>
      <c r="AG903" s="23"/>
      <c r="AN903" s="22"/>
      <c r="AO903" s="23"/>
      <c r="AQ903" s="23"/>
      <c r="AS903" s="23"/>
    </row>
    <row r="904" spans="5:45" x14ac:dyDescent="0.3">
      <c r="E904" s="15"/>
      <c r="H904" s="15"/>
      <c r="K904" s="15"/>
      <c r="P904" s="9"/>
      <c r="Q904" s="18"/>
      <c r="T904" s="18"/>
      <c r="W904" s="18"/>
      <c r="AB904" s="22"/>
      <c r="AC904" s="23"/>
      <c r="AE904" s="23"/>
      <c r="AG904" s="23"/>
      <c r="AN904" s="22"/>
      <c r="AO904" s="23"/>
      <c r="AQ904" s="23"/>
      <c r="AS904" s="23"/>
    </row>
    <row r="905" spans="5:45" x14ac:dyDescent="0.3">
      <c r="E905" s="15"/>
      <c r="H905" s="15"/>
      <c r="K905" s="15"/>
      <c r="P905" s="9"/>
      <c r="Q905" s="18"/>
      <c r="T905" s="18"/>
      <c r="W905" s="18"/>
      <c r="AB905" s="22"/>
      <c r="AC905" s="23"/>
      <c r="AE905" s="23"/>
      <c r="AG905" s="23"/>
      <c r="AN905" s="22"/>
      <c r="AO905" s="23"/>
      <c r="AQ905" s="23"/>
      <c r="AS905" s="23"/>
    </row>
    <row r="906" spans="5:45" x14ac:dyDescent="0.3">
      <c r="E906" s="15"/>
      <c r="H906" s="15"/>
      <c r="K906" s="15"/>
      <c r="P906" s="9"/>
      <c r="Q906" s="18"/>
      <c r="T906" s="18"/>
      <c r="W906" s="18"/>
      <c r="AB906" s="22"/>
      <c r="AC906" s="23"/>
      <c r="AE906" s="23"/>
      <c r="AG906" s="23"/>
      <c r="AN906" s="22"/>
      <c r="AO906" s="23"/>
      <c r="AQ906" s="23"/>
      <c r="AS906" s="23"/>
    </row>
    <row r="907" spans="5:45" x14ac:dyDescent="0.3">
      <c r="E907" s="15"/>
      <c r="H907" s="15"/>
      <c r="K907" s="15"/>
      <c r="P907" s="9"/>
      <c r="Q907" s="18"/>
      <c r="T907" s="18"/>
      <c r="W907" s="18"/>
      <c r="AB907" s="22"/>
      <c r="AC907" s="23"/>
      <c r="AE907" s="23"/>
      <c r="AG907" s="23"/>
      <c r="AN907" s="22"/>
      <c r="AO907" s="23"/>
      <c r="AQ907" s="23"/>
      <c r="AS907" s="23"/>
    </row>
    <row r="908" spans="5:45" x14ac:dyDescent="0.3">
      <c r="E908" s="15"/>
      <c r="H908" s="15"/>
      <c r="K908" s="15"/>
      <c r="P908" s="9"/>
      <c r="Q908" s="18"/>
      <c r="T908" s="18"/>
      <c r="W908" s="18"/>
      <c r="AB908" s="22"/>
      <c r="AC908" s="23"/>
      <c r="AE908" s="23"/>
      <c r="AG908" s="23"/>
      <c r="AN908" s="22"/>
      <c r="AO908" s="23"/>
      <c r="AQ908" s="23"/>
      <c r="AS908" s="23"/>
    </row>
    <row r="909" spans="5:45" x14ac:dyDescent="0.3">
      <c r="E909" s="15"/>
      <c r="H909" s="15"/>
      <c r="K909" s="15"/>
      <c r="P909" s="9"/>
      <c r="Q909" s="18"/>
      <c r="T909" s="18"/>
      <c r="W909" s="18"/>
      <c r="AB909" s="22"/>
      <c r="AC909" s="23"/>
      <c r="AE909" s="23"/>
      <c r="AG909" s="23"/>
      <c r="AN909" s="22"/>
      <c r="AO909" s="23"/>
      <c r="AQ909" s="23"/>
      <c r="AS909" s="23"/>
    </row>
    <row r="910" spans="5:45" x14ac:dyDescent="0.3">
      <c r="E910" s="15"/>
      <c r="H910" s="15"/>
      <c r="K910" s="15"/>
      <c r="P910" s="9"/>
      <c r="Q910" s="18"/>
      <c r="T910" s="18"/>
      <c r="W910" s="18"/>
      <c r="AB910" s="22"/>
      <c r="AC910" s="23"/>
      <c r="AE910" s="23"/>
      <c r="AG910" s="23"/>
      <c r="AN910" s="22"/>
      <c r="AO910" s="23"/>
      <c r="AQ910" s="23"/>
      <c r="AS910" s="23"/>
    </row>
    <row r="911" spans="5:45" x14ac:dyDescent="0.3">
      <c r="E911" s="15"/>
      <c r="H911" s="15"/>
      <c r="K911" s="15"/>
      <c r="P911" s="9"/>
      <c r="Q911" s="18"/>
      <c r="T911" s="18"/>
      <c r="W911" s="18"/>
      <c r="AB911" s="22"/>
      <c r="AC911" s="23"/>
      <c r="AE911" s="23"/>
      <c r="AG911" s="23"/>
      <c r="AN911" s="22"/>
      <c r="AO911" s="23"/>
      <c r="AQ911" s="23"/>
      <c r="AS911" s="23"/>
    </row>
    <row r="912" spans="5:45" x14ac:dyDescent="0.3">
      <c r="E912" s="15"/>
      <c r="H912" s="15"/>
      <c r="K912" s="15"/>
      <c r="P912" s="9"/>
      <c r="Q912" s="18"/>
      <c r="T912" s="18"/>
      <c r="W912" s="18"/>
      <c r="AB912" s="22"/>
      <c r="AC912" s="23"/>
      <c r="AE912" s="23"/>
      <c r="AG912" s="23"/>
      <c r="AN912" s="22"/>
      <c r="AO912" s="23"/>
      <c r="AQ912" s="23"/>
      <c r="AS912" s="23"/>
    </row>
    <row r="913" spans="5:45" x14ac:dyDescent="0.3">
      <c r="E913" s="15"/>
      <c r="H913" s="15"/>
      <c r="K913" s="15"/>
      <c r="P913" s="9"/>
      <c r="Q913" s="18"/>
      <c r="T913" s="18"/>
      <c r="W913" s="18"/>
      <c r="AB913" s="22"/>
      <c r="AC913" s="23"/>
      <c r="AE913" s="23"/>
      <c r="AG913" s="23"/>
      <c r="AN913" s="22"/>
      <c r="AO913" s="23"/>
      <c r="AQ913" s="23"/>
      <c r="AS913" s="23"/>
    </row>
    <row r="914" spans="5:45" x14ac:dyDescent="0.3">
      <c r="E914" s="15"/>
      <c r="H914" s="15"/>
      <c r="K914" s="15"/>
      <c r="P914" s="9"/>
      <c r="Q914" s="18"/>
      <c r="T914" s="18"/>
      <c r="W914" s="18"/>
      <c r="AB914" s="22"/>
      <c r="AC914" s="23"/>
      <c r="AE914" s="23"/>
      <c r="AG914" s="23"/>
      <c r="AN914" s="22"/>
      <c r="AO914" s="23"/>
      <c r="AQ914" s="23"/>
      <c r="AS914" s="23"/>
    </row>
    <row r="915" spans="5:45" x14ac:dyDescent="0.3">
      <c r="E915" s="15"/>
      <c r="H915" s="15"/>
      <c r="K915" s="15"/>
      <c r="P915" s="9"/>
      <c r="Q915" s="18"/>
      <c r="T915" s="18"/>
      <c r="W915" s="18"/>
      <c r="AB915" s="22"/>
      <c r="AC915" s="23"/>
      <c r="AE915" s="23"/>
      <c r="AG915" s="23"/>
      <c r="AN915" s="22"/>
      <c r="AO915" s="23"/>
      <c r="AQ915" s="23"/>
      <c r="AS915" s="23"/>
    </row>
    <row r="916" spans="5:45" x14ac:dyDescent="0.3">
      <c r="E916" s="15"/>
      <c r="H916" s="15"/>
      <c r="K916" s="15"/>
      <c r="P916" s="9"/>
      <c r="Q916" s="18"/>
      <c r="T916" s="18"/>
      <c r="W916" s="18"/>
      <c r="AB916" s="22"/>
      <c r="AC916" s="23"/>
      <c r="AE916" s="23"/>
      <c r="AG916" s="23"/>
      <c r="AN916" s="22"/>
      <c r="AO916" s="23"/>
      <c r="AQ916" s="23"/>
      <c r="AS916" s="23"/>
    </row>
    <row r="917" spans="5:45" x14ac:dyDescent="0.3">
      <c r="E917" s="15"/>
      <c r="H917" s="15"/>
      <c r="K917" s="15"/>
      <c r="P917" s="9"/>
      <c r="Q917" s="18"/>
      <c r="T917" s="18"/>
      <c r="W917" s="18"/>
      <c r="AB917" s="22"/>
      <c r="AC917" s="23"/>
      <c r="AE917" s="23"/>
      <c r="AG917" s="23"/>
      <c r="AN917" s="22"/>
      <c r="AO917" s="23"/>
      <c r="AQ917" s="23"/>
      <c r="AS917" s="23"/>
    </row>
    <row r="918" spans="5:45" x14ac:dyDescent="0.3">
      <c r="E918" s="15"/>
      <c r="H918" s="15"/>
      <c r="K918" s="15"/>
      <c r="P918" s="9"/>
      <c r="Q918" s="18"/>
      <c r="T918" s="18"/>
      <c r="W918" s="18"/>
      <c r="AB918" s="22"/>
      <c r="AC918" s="23"/>
      <c r="AE918" s="23"/>
      <c r="AG918" s="23"/>
      <c r="AN918" s="22"/>
      <c r="AO918" s="23"/>
      <c r="AQ918" s="23"/>
      <c r="AS918" s="23"/>
    </row>
    <row r="919" spans="5:45" x14ac:dyDescent="0.3">
      <c r="E919" s="15"/>
      <c r="H919" s="15"/>
      <c r="K919" s="15"/>
      <c r="P919" s="9"/>
      <c r="Q919" s="18"/>
      <c r="T919" s="18"/>
      <c r="W919" s="18"/>
      <c r="AB919" s="22"/>
      <c r="AC919" s="23"/>
      <c r="AE919" s="23"/>
      <c r="AG919" s="23"/>
      <c r="AN919" s="22"/>
      <c r="AO919" s="23"/>
      <c r="AQ919" s="23"/>
      <c r="AS919" s="23"/>
    </row>
    <row r="920" spans="5:45" x14ac:dyDescent="0.3">
      <c r="E920" s="15"/>
      <c r="H920" s="15"/>
      <c r="K920" s="15"/>
      <c r="P920" s="9"/>
      <c r="Q920" s="18"/>
      <c r="T920" s="18"/>
      <c r="W920" s="18"/>
      <c r="AB920" s="22"/>
      <c r="AC920" s="23"/>
      <c r="AE920" s="23"/>
      <c r="AG920" s="23"/>
      <c r="AN920" s="22"/>
      <c r="AO920" s="23"/>
      <c r="AQ920" s="23"/>
      <c r="AS920" s="23"/>
    </row>
    <row r="921" spans="5:45" x14ac:dyDescent="0.3">
      <c r="E921" s="15"/>
      <c r="H921" s="15"/>
      <c r="K921" s="15"/>
      <c r="P921" s="9"/>
      <c r="Q921" s="18"/>
      <c r="T921" s="18"/>
      <c r="W921" s="18"/>
      <c r="AB921" s="22"/>
      <c r="AC921" s="23"/>
      <c r="AE921" s="23"/>
      <c r="AG921" s="23"/>
      <c r="AN921" s="22"/>
      <c r="AO921" s="23"/>
      <c r="AQ921" s="23"/>
      <c r="AS921" s="23"/>
    </row>
    <row r="922" spans="5:45" x14ac:dyDescent="0.3">
      <c r="E922" s="15"/>
      <c r="H922" s="15"/>
      <c r="K922" s="15"/>
      <c r="P922" s="9"/>
      <c r="Q922" s="18"/>
      <c r="T922" s="18"/>
      <c r="W922" s="18"/>
      <c r="AB922" s="22"/>
      <c r="AC922" s="23"/>
      <c r="AE922" s="23"/>
      <c r="AG922" s="23"/>
      <c r="AN922" s="22"/>
      <c r="AO922" s="23"/>
      <c r="AQ922" s="23"/>
      <c r="AS922" s="23"/>
    </row>
    <row r="923" spans="5:45" x14ac:dyDescent="0.3">
      <c r="E923" s="15"/>
      <c r="H923" s="15"/>
      <c r="K923" s="15"/>
      <c r="P923" s="9"/>
      <c r="Q923" s="18"/>
      <c r="T923" s="18"/>
      <c r="W923" s="18"/>
      <c r="AB923" s="22"/>
      <c r="AC923" s="23"/>
      <c r="AE923" s="23"/>
      <c r="AG923" s="23"/>
      <c r="AN923" s="22"/>
      <c r="AO923" s="23"/>
      <c r="AQ923" s="23"/>
      <c r="AS923" s="23"/>
    </row>
    <row r="924" spans="5:45" x14ac:dyDescent="0.3">
      <c r="E924" s="15"/>
      <c r="H924" s="15"/>
      <c r="K924" s="15"/>
      <c r="P924" s="9"/>
      <c r="Q924" s="18"/>
      <c r="T924" s="18"/>
      <c r="W924" s="18"/>
      <c r="AB924" s="22"/>
      <c r="AC924" s="23"/>
      <c r="AE924" s="23"/>
      <c r="AG924" s="23"/>
      <c r="AN924" s="22"/>
      <c r="AO924" s="23"/>
      <c r="AQ924" s="23"/>
      <c r="AS924" s="23"/>
    </row>
    <row r="925" spans="5:45" x14ac:dyDescent="0.3">
      <c r="E925" s="15"/>
      <c r="H925" s="15"/>
      <c r="K925" s="15"/>
      <c r="P925" s="9"/>
      <c r="Q925" s="18"/>
      <c r="T925" s="18"/>
      <c r="W925" s="18"/>
      <c r="AB925" s="22"/>
      <c r="AC925" s="23"/>
      <c r="AE925" s="23"/>
      <c r="AG925" s="23"/>
      <c r="AN925" s="22"/>
      <c r="AO925" s="23"/>
      <c r="AQ925" s="23"/>
      <c r="AS925" s="23"/>
    </row>
    <row r="926" spans="5:45" x14ac:dyDescent="0.3">
      <c r="E926" s="15"/>
      <c r="H926" s="15"/>
      <c r="K926" s="15"/>
      <c r="P926" s="9"/>
      <c r="Q926" s="18"/>
      <c r="T926" s="18"/>
      <c r="W926" s="18"/>
      <c r="AB926" s="22"/>
      <c r="AC926" s="23"/>
      <c r="AE926" s="23"/>
      <c r="AG926" s="23"/>
      <c r="AN926" s="22"/>
      <c r="AO926" s="23"/>
      <c r="AQ926" s="23"/>
      <c r="AS926" s="23"/>
    </row>
    <row r="927" spans="5:45" x14ac:dyDescent="0.3">
      <c r="E927" s="15"/>
      <c r="H927" s="15"/>
      <c r="K927" s="15"/>
      <c r="P927" s="9"/>
      <c r="Q927" s="18"/>
      <c r="T927" s="18"/>
      <c r="W927" s="18"/>
      <c r="AB927" s="22"/>
      <c r="AC927" s="23"/>
      <c r="AE927" s="23"/>
      <c r="AG927" s="23"/>
      <c r="AN927" s="22"/>
      <c r="AO927" s="23"/>
      <c r="AQ927" s="23"/>
      <c r="AS927" s="23"/>
    </row>
    <row r="928" spans="5:45" x14ac:dyDescent="0.3">
      <c r="E928" s="15"/>
      <c r="H928" s="15"/>
      <c r="K928" s="15"/>
      <c r="P928" s="9"/>
      <c r="Q928" s="18"/>
      <c r="T928" s="18"/>
      <c r="W928" s="18"/>
      <c r="AB928" s="22"/>
      <c r="AC928" s="23"/>
      <c r="AE928" s="23"/>
      <c r="AG928" s="23"/>
      <c r="AN928" s="22"/>
      <c r="AO928" s="23"/>
      <c r="AQ928" s="23"/>
      <c r="AS928" s="23"/>
    </row>
    <row r="929" spans="5:45" x14ac:dyDescent="0.3">
      <c r="E929" s="15"/>
      <c r="H929" s="15"/>
      <c r="K929" s="15"/>
      <c r="P929" s="9"/>
      <c r="Q929" s="18"/>
      <c r="T929" s="18"/>
      <c r="W929" s="18"/>
      <c r="AB929" s="22"/>
      <c r="AC929" s="23"/>
      <c r="AE929" s="23"/>
      <c r="AG929" s="23"/>
      <c r="AN929" s="22"/>
      <c r="AO929" s="23"/>
      <c r="AQ929" s="23"/>
      <c r="AS929" s="23"/>
    </row>
    <row r="930" spans="5:45" x14ac:dyDescent="0.3">
      <c r="E930" s="15"/>
      <c r="H930" s="15"/>
      <c r="K930" s="15"/>
      <c r="P930" s="9"/>
      <c r="Q930" s="18"/>
      <c r="T930" s="18"/>
      <c r="W930" s="18"/>
      <c r="AB930" s="22"/>
      <c r="AC930" s="23"/>
      <c r="AE930" s="23"/>
      <c r="AG930" s="23"/>
      <c r="AN930" s="22"/>
      <c r="AO930" s="23"/>
      <c r="AQ930" s="23"/>
      <c r="AS930" s="23"/>
    </row>
    <row r="931" spans="5:45" x14ac:dyDescent="0.3">
      <c r="E931" s="15"/>
      <c r="H931" s="15"/>
      <c r="K931" s="15"/>
      <c r="P931" s="9"/>
      <c r="Q931" s="18"/>
      <c r="T931" s="18"/>
      <c r="W931" s="18"/>
      <c r="AB931" s="22"/>
      <c r="AC931" s="23"/>
      <c r="AE931" s="23"/>
      <c r="AG931" s="23"/>
      <c r="AN931" s="22"/>
      <c r="AO931" s="23"/>
      <c r="AQ931" s="23"/>
      <c r="AS931" s="23"/>
    </row>
    <row r="932" spans="5:45" x14ac:dyDescent="0.3">
      <c r="E932" s="15"/>
      <c r="H932" s="15"/>
      <c r="K932" s="15"/>
      <c r="P932" s="9"/>
      <c r="Q932" s="18"/>
      <c r="T932" s="18"/>
      <c r="W932" s="18"/>
      <c r="AB932" s="22"/>
      <c r="AC932" s="23"/>
      <c r="AE932" s="23"/>
      <c r="AG932" s="23"/>
      <c r="AN932" s="22"/>
      <c r="AO932" s="23"/>
      <c r="AQ932" s="23"/>
      <c r="AS932" s="23"/>
    </row>
    <row r="933" spans="5:45" x14ac:dyDescent="0.3">
      <c r="E933" s="15"/>
      <c r="H933" s="15"/>
      <c r="K933" s="15"/>
      <c r="P933" s="9"/>
      <c r="Q933" s="18"/>
      <c r="T933" s="18"/>
      <c r="W933" s="18"/>
      <c r="AB933" s="22"/>
      <c r="AC933" s="23"/>
      <c r="AE933" s="23"/>
      <c r="AG933" s="23"/>
      <c r="AN933" s="22"/>
      <c r="AO933" s="23"/>
      <c r="AQ933" s="23"/>
      <c r="AS933" s="23"/>
    </row>
    <row r="934" spans="5:45" x14ac:dyDescent="0.3">
      <c r="E934" s="15"/>
      <c r="H934" s="15"/>
      <c r="K934" s="15"/>
      <c r="P934" s="9"/>
      <c r="Q934" s="18"/>
      <c r="T934" s="18"/>
      <c r="W934" s="18"/>
      <c r="AB934" s="22"/>
      <c r="AC934" s="23"/>
      <c r="AE934" s="23"/>
      <c r="AG934" s="23"/>
      <c r="AN934" s="22"/>
      <c r="AO934" s="23"/>
      <c r="AQ934" s="23"/>
      <c r="AS934" s="23"/>
    </row>
    <row r="935" spans="5:45" x14ac:dyDescent="0.3">
      <c r="E935" s="15"/>
      <c r="H935" s="15"/>
      <c r="K935" s="15"/>
      <c r="P935" s="9"/>
      <c r="Q935" s="18"/>
      <c r="T935" s="18"/>
      <c r="W935" s="18"/>
      <c r="AB935" s="22"/>
      <c r="AC935" s="23"/>
      <c r="AE935" s="23"/>
      <c r="AG935" s="23"/>
      <c r="AN935" s="22"/>
      <c r="AO935" s="23"/>
      <c r="AQ935" s="23"/>
      <c r="AS935" s="23"/>
    </row>
    <row r="936" spans="5:45" x14ac:dyDescent="0.3">
      <c r="E936" s="15"/>
      <c r="H936" s="15"/>
      <c r="K936" s="15"/>
      <c r="P936" s="9"/>
      <c r="Q936" s="18"/>
      <c r="T936" s="18"/>
      <c r="W936" s="18"/>
      <c r="AB936" s="22"/>
      <c r="AC936" s="23"/>
      <c r="AE936" s="23"/>
      <c r="AG936" s="23"/>
      <c r="AN936" s="22"/>
      <c r="AO936" s="23"/>
      <c r="AQ936" s="23"/>
      <c r="AS936" s="23"/>
    </row>
    <row r="937" spans="5:45" x14ac:dyDescent="0.3">
      <c r="E937" s="15"/>
      <c r="H937" s="15"/>
      <c r="K937" s="15"/>
      <c r="P937" s="9"/>
      <c r="Q937" s="18"/>
      <c r="T937" s="18"/>
      <c r="W937" s="18"/>
      <c r="AB937" s="22"/>
      <c r="AC937" s="23"/>
      <c r="AE937" s="23"/>
      <c r="AG937" s="23"/>
      <c r="AN937" s="22"/>
      <c r="AO937" s="23"/>
      <c r="AQ937" s="23"/>
      <c r="AS937" s="23"/>
    </row>
    <row r="938" spans="5:45" x14ac:dyDescent="0.3">
      <c r="E938" s="15"/>
      <c r="H938" s="15"/>
      <c r="K938" s="15"/>
      <c r="P938" s="9"/>
      <c r="Q938" s="18"/>
      <c r="T938" s="18"/>
      <c r="W938" s="18"/>
      <c r="AB938" s="22"/>
      <c r="AC938" s="23"/>
      <c r="AE938" s="23"/>
      <c r="AG938" s="23"/>
      <c r="AN938" s="22"/>
      <c r="AO938" s="23"/>
      <c r="AQ938" s="23"/>
      <c r="AS938" s="23"/>
    </row>
    <row r="939" spans="5:45" x14ac:dyDescent="0.3">
      <c r="E939" s="15"/>
      <c r="H939" s="15"/>
      <c r="K939" s="15"/>
      <c r="P939" s="9"/>
      <c r="Q939" s="18"/>
      <c r="T939" s="18"/>
      <c r="W939" s="18"/>
      <c r="AB939" s="22"/>
      <c r="AC939" s="23"/>
      <c r="AE939" s="23"/>
      <c r="AG939" s="23"/>
      <c r="AN939" s="22"/>
      <c r="AO939" s="23"/>
      <c r="AQ939" s="23"/>
      <c r="AS939" s="23"/>
    </row>
    <row r="940" spans="5:45" x14ac:dyDescent="0.3">
      <c r="E940" s="15"/>
      <c r="H940" s="15"/>
      <c r="K940" s="15"/>
      <c r="P940" s="9"/>
      <c r="Q940" s="18"/>
      <c r="T940" s="18"/>
      <c r="W940" s="18"/>
      <c r="AB940" s="22"/>
      <c r="AC940" s="23"/>
      <c r="AE940" s="23"/>
      <c r="AG940" s="23"/>
      <c r="AN940" s="22"/>
      <c r="AO940" s="23"/>
      <c r="AQ940" s="23"/>
      <c r="AS940" s="23"/>
    </row>
    <row r="941" spans="5:45" x14ac:dyDescent="0.3">
      <c r="E941" s="15"/>
      <c r="H941" s="15"/>
      <c r="K941" s="15"/>
      <c r="P941" s="9"/>
      <c r="Q941" s="18"/>
      <c r="T941" s="18"/>
      <c r="W941" s="18"/>
      <c r="AB941" s="22"/>
      <c r="AC941" s="23"/>
      <c r="AE941" s="23"/>
      <c r="AG941" s="23"/>
      <c r="AN941" s="22"/>
      <c r="AO941" s="23"/>
      <c r="AQ941" s="23"/>
      <c r="AS941" s="23"/>
    </row>
    <row r="942" spans="5:45" x14ac:dyDescent="0.3">
      <c r="E942" s="15"/>
      <c r="H942" s="15"/>
      <c r="K942" s="15"/>
      <c r="P942" s="9"/>
      <c r="Q942" s="18"/>
      <c r="T942" s="18"/>
      <c r="W942" s="18"/>
      <c r="AB942" s="22"/>
      <c r="AC942" s="23"/>
      <c r="AE942" s="23"/>
      <c r="AG942" s="23"/>
      <c r="AN942" s="22"/>
      <c r="AO942" s="23"/>
      <c r="AQ942" s="23"/>
      <c r="AS942" s="23"/>
    </row>
    <row r="943" spans="5:45" x14ac:dyDescent="0.3">
      <c r="E943" s="15"/>
      <c r="H943" s="15"/>
      <c r="K943" s="15"/>
      <c r="P943" s="9"/>
      <c r="Q943" s="18"/>
      <c r="T943" s="18"/>
      <c r="W943" s="18"/>
      <c r="AB943" s="22"/>
      <c r="AC943" s="23"/>
      <c r="AE943" s="23"/>
      <c r="AG943" s="23"/>
      <c r="AN943" s="22"/>
      <c r="AO943" s="23"/>
      <c r="AQ943" s="23"/>
      <c r="AS943" s="23"/>
    </row>
    <row r="944" spans="5:45" x14ac:dyDescent="0.3">
      <c r="E944" s="15"/>
      <c r="H944" s="15"/>
      <c r="K944" s="15"/>
      <c r="P944" s="9"/>
      <c r="Q944" s="18"/>
      <c r="T944" s="18"/>
      <c r="W944" s="18"/>
      <c r="AB944" s="22"/>
      <c r="AC944" s="23"/>
      <c r="AE944" s="23"/>
      <c r="AG944" s="23"/>
      <c r="AN944" s="22"/>
      <c r="AO944" s="23"/>
      <c r="AQ944" s="23"/>
      <c r="AS944" s="23"/>
    </row>
    <row r="945" spans="5:45" x14ac:dyDescent="0.3">
      <c r="E945" s="15"/>
      <c r="H945" s="15"/>
      <c r="K945" s="15"/>
      <c r="P945" s="9"/>
      <c r="Q945" s="18"/>
      <c r="T945" s="18"/>
      <c r="W945" s="18"/>
      <c r="AB945" s="22"/>
      <c r="AC945" s="23"/>
      <c r="AE945" s="23"/>
      <c r="AG945" s="23"/>
      <c r="AN945" s="22"/>
      <c r="AO945" s="23"/>
      <c r="AQ945" s="23"/>
      <c r="AS945" s="23"/>
    </row>
    <row r="946" spans="5:45" x14ac:dyDescent="0.3">
      <c r="E946" s="15"/>
      <c r="H946" s="15"/>
      <c r="K946" s="15"/>
      <c r="P946" s="9"/>
      <c r="Q946" s="18"/>
      <c r="T946" s="18"/>
      <c r="W946" s="18"/>
      <c r="AB946" s="22"/>
      <c r="AC946" s="23"/>
      <c r="AE946" s="23"/>
      <c r="AG946" s="23"/>
      <c r="AN946" s="22"/>
      <c r="AO946" s="23"/>
      <c r="AQ946" s="23"/>
      <c r="AS946" s="23"/>
    </row>
    <row r="947" spans="5:45" x14ac:dyDescent="0.3">
      <c r="E947" s="15"/>
      <c r="H947" s="15"/>
      <c r="K947" s="15"/>
      <c r="P947" s="9"/>
      <c r="Q947" s="18"/>
      <c r="T947" s="18"/>
      <c r="W947" s="18"/>
      <c r="AB947" s="22"/>
      <c r="AC947" s="23"/>
      <c r="AE947" s="23"/>
      <c r="AG947" s="23"/>
      <c r="AN947" s="22"/>
      <c r="AO947" s="23"/>
      <c r="AQ947" s="23"/>
      <c r="AS947" s="23"/>
    </row>
    <row r="948" spans="5:45" x14ac:dyDescent="0.3">
      <c r="E948" s="15"/>
      <c r="H948" s="15"/>
      <c r="K948" s="15"/>
      <c r="P948" s="9"/>
      <c r="Q948" s="18"/>
      <c r="T948" s="18"/>
      <c r="W948" s="18"/>
      <c r="AB948" s="22"/>
      <c r="AC948" s="23"/>
      <c r="AE948" s="23"/>
      <c r="AG948" s="23"/>
      <c r="AN948" s="22"/>
      <c r="AO948" s="23"/>
      <c r="AQ948" s="23"/>
      <c r="AS948" s="23"/>
    </row>
    <row r="949" spans="5:45" x14ac:dyDescent="0.3">
      <c r="E949" s="15"/>
      <c r="H949" s="15"/>
      <c r="K949" s="15"/>
      <c r="P949" s="9"/>
      <c r="Q949" s="18"/>
      <c r="T949" s="18"/>
      <c r="W949" s="18"/>
      <c r="AB949" s="22"/>
      <c r="AC949" s="23"/>
      <c r="AE949" s="23"/>
      <c r="AG949" s="23"/>
      <c r="AN949" s="22"/>
      <c r="AO949" s="23"/>
      <c r="AQ949" s="23"/>
      <c r="AS949" s="23"/>
    </row>
    <row r="950" spans="5:45" x14ac:dyDescent="0.3">
      <c r="E950" s="15"/>
      <c r="H950" s="15"/>
      <c r="K950" s="15"/>
      <c r="P950" s="9"/>
      <c r="Q950" s="18"/>
      <c r="T950" s="18"/>
      <c r="W950" s="18"/>
      <c r="AB950" s="22"/>
      <c r="AC950" s="23"/>
      <c r="AE950" s="23"/>
      <c r="AG950" s="23"/>
      <c r="AN950" s="22"/>
      <c r="AO950" s="23"/>
      <c r="AQ950" s="23"/>
      <c r="AS950" s="23"/>
    </row>
    <row r="951" spans="5:45" x14ac:dyDescent="0.3">
      <c r="E951" s="15"/>
      <c r="H951" s="15"/>
      <c r="K951" s="15"/>
      <c r="P951" s="9"/>
      <c r="Q951" s="18"/>
      <c r="T951" s="18"/>
      <c r="W951" s="18"/>
      <c r="AB951" s="22"/>
      <c r="AC951" s="23"/>
      <c r="AE951" s="23"/>
      <c r="AG951" s="23"/>
      <c r="AN951" s="22"/>
      <c r="AO951" s="23"/>
      <c r="AQ951" s="23"/>
      <c r="AS951" s="23"/>
    </row>
    <row r="952" spans="5:45" x14ac:dyDescent="0.3">
      <c r="E952" s="15"/>
      <c r="H952" s="15"/>
      <c r="K952" s="15"/>
      <c r="P952" s="9"/>
      <c r="Q952" s="18"/>
      <c r="T952" s="18"/>
      <c r="W952" s="18"/>
      <c r="AB952" s="22"/>
      <c r="AC952" s="23"/>
      <c r="AE952" s="23"/>
      <c r="AG952" s="23"/>
      <c r="AN952" s="22"/>
      <c r="AO952" s="23"/>
      <c r="AQ952" s="23"/>
      <c r="AS952" s="23"/>
    </row>
    <row r="953" spans="5:45" x14ac:dyDescent="0.3">
      <c r="E953" s="15"/>
      <c r="H953" s="15"/>
      <c r="K953" s="15"/>
      <c r="P953" s="9"/>
      <c r="Q953" s="18"/>
      <c r="T953" s="18"/>
      <c r="W953" s="18"/>
      <c r="AB953" s="22"/>
      <c r="AC953" s="23"/>
      <c r="AE953" s="23"/>
      <c r="AG953" s="23"/>
      <c r="AN953" s="22"/>
      <c r="AO953" s="23"/>
      <c r="AQ953" s="23"/>
      <c r="AS953" s="23"/>
    </row>
    <row r="954" spans="5:45" x14ac:dyDescent="0.3">
      <c r="E954" s="15"/>
      <c r="H954" s="15"/>
      <c r="K954" s="15"/>
      <c r="P954" s="9"/>
      <c r="Q954" s="18"/>
      <c r="T954" s="18"/>
      <c r="W954" s="18"/>
      <c r="AB954" s="22"/>
      <c r="AC954" s="23"/>
      <c r="AE954" s="23"/>
      <c r="AG954" s="23"/>
      <c r="AN954" s="22"/>
      <c r="AO954" s="23"/>
      <c r="AQ954" s="23"/>
      <c r="AS954" s="23"/>
    </row>
    <row r="955" spans="5:45" x14ac:dyDescent="0.3">
      <c r="E955" s="15"/>
      <c r="H955" s="15"/>
      <c r="K955" s="15"/>
      <c r="P955" s="9"/>
      <c r="Q955" s="18"/>
      <c r="T955" s="18"/>
      <c r="W955" s="18"/>
      <c r="AB955" s="22"/>
      <c r="AC955" s="23"/>
      <c r="AE955" s="23"/>
      <c r="AG955" s="23"/>
      <c r="AN955" s="22"/>
      <c r="AO955" s="23"/>
      <c r="AQ955" s="23"/>
      <c r="AS955" s="23"/>
    </row>
    <row r="956" spans="5:45" x14ac:dyDescent="0.3">
      <c r="E956" s="15"/>
      <c r="H956" s="15"/>
      <c r="K956" s="15"/>
      <c r="P956" s="9"/>
      <c r="Q956" s="18"/>
      <c r="T956" s="18"/>
      <c r="W956" s="18"/>
      <c r="AB956" s="22"/>
      <c r="AC956" s="23"/>
      <c r="AE956" s="23"/>
      <c r="AG956" s="23"/>
      <c r="AN956" s="22"/>
      <c r="AO956" s="23"/>
      <c r="AQ956" s="23"/>
      <c r="AS956" s="23"/>
    </row>
    <row r="957" spans="5:45" x14ac:dyDescent="0.3">
      <c r="E957" s="15"/>
      <c r="H957" s="15"/>
      <c r="K957" s="15"/>
      <c r="P957" s="9"/>
      <c r="Q957" s="18"/>
      <c r="T957" s="18"/>
      <c r="W957" s="18"/>
      <c r="AB957" s="22"/>
      <c r="AC957" s="23"/>
      <c r="AE957" s="23"/>
      <c r="AG957" s="23"/>
      <c r="AN957" s="22"/>
      <c r="AO957" s="23"/>
      <c r="AQ957" s="23"/>
      <c r="AS957" s="23"/>
    </row>
    <row r="958" spans="5:45" x14ac:dyDescent="0.3">
      <c r="E958" s="15"/>
      <c r="H958" s="15"/>
      <c r="K958" s="15"/>
      <c r="P958" s="9"/>
      <c r="Q958" s="18"/>
      <c r="T958" s="18"/>
      <c r="W958" s="18"/>
      <c r="AB958" s="22"/>
      <c r="AC958" s="23"/>
      <c r="AE958" s="23"/>
      <c r="AG958" s="23"/>
      <c r="AN958" s="22"/>
      <c r="AO958" s="23"/>
      <c r="AQ958" s="23"/>
      <c r="AS958" s="23"/>
    </row>
    <row r="959" spans="5:45" x14ac:dyDescent="0.3">
      <c r="E959" s="15"/>
      <c r="H959" s="15"/>
      <c r="K959" s="15"/>
      <c r="P959" s="9"/>
      <c r="Q959" s="18"/>
      <c r="T959" s="18"/>
      <c r="W959" s="18"/>
      <c r="AB959" s="22"/>
      <c r="AC959" s="23"/>
      <c r="AE959" s="23"/>
      <c r="AG959" s="23"/>
      <c r="AN959" s="22"/>
      <c r="AO959" s="23"/>
      <c r="AQ959" s="23"/>
      <c r="AS959" s="23"/>
    </row>
    <row r="960" spans="5:45" x14ac:dyDescent="0.3">
      <c r="E960" s="15"/>
      <c r="H960" s="15"/>
      <c r="K960" s="15"/>
      <c r="P960" s="9"/>
      <c r="Q960" s="18"/>
      <c r="T960" s="18"/>
      <c r="W960" s="18"/>
      <c r="AB960" s="22"/>
      <c r="AC960" s="23"/>
      <c r="AE960" s="23"/>
      <c r="AG960" s="23"/>
      <c r="AN960" s="22"/>
      <c r="AO960" s="23"/>
      <c r="AQ960" s="23"/>
      <c r="AS960" s="23"/>
    </row>
    <row r="961" spans="5:45" x14ac:dyDescent="0.3">
      <c r="E961" s="15"/>
      <c r="H961" s="15"/>
      <c r="K961" s="15"/>
      <c r="P961" s="9"/>
      <c r="Q961" s="18"/>
      <c r="T961" s="18"/>
      <c r="W961" s="18"/>
      <c r="AB961" s="22"/>
      <c r="AC961" s="23"/>
      <c r="AE961" s="23"/>
      <c r="AG961" s="23"/>
      <c r="AN961" s="22"/>
      <c r="AO961" s="23"/>
      <c r="AQ961" s="23"/>
      <c r="AS961" s="23"/>
    </row>
    <row r="962" spans="5:45" x14ac:dyDescent="0.3">
      <c r="E962" s="15"/>
      <c r="H962" s="15"/>
      <c r="K962" s="15"/>
      <c r="P962" s="9"/>
      <c r="Q962" s="18"/>
      <c r="T962" s="18"/>
      <c r="W962" s="18"/>
      <c r="AB962" s="22"/>
      <c r="AC962" s="23"/>
      <c r="AE962" s="23"/>
      <c r="AG962" s="23"/>
      <c r="AN962" s="22"/>
      <c r="AO962" s="23"/>
      <c r="AQ962" s="23"/>
      <c r="AS962" s="23"/>
    </row>
    <row r="963" spans="5:45" x14ac:dyDescent="0.3">
      <c r="E963" s="15"/>
      <c r="H963" s="15"/>
      <c r="K963" s="15"/>
      <c r="P963" s="9"/>
      <c r="Q963" s="18"/>
      <c r="T963" s="18"/>
      <c r="W963" s="18"/>
      <c r="AB963" s="22"/>
      <c r="AC963" s="23"/>
      <c r="AE963" s="23"/>
      <c r="AG963" s="23"/>
      <c r="AN963" s="22"/>
      <c r="AO963" s="23"/>
      <c r="AQ963" s="23"/>
      <c r="AS963" s="23"/>
    </row>
    <row r="964" spans="5:45" x14ac:dyDescent="0.3">
      <c r="E964" s="15"/>
      <c r="H964" s="15"/>
      <c r="K964" s="15"/>
      <c r="P964" s="9"/>
      <c r="Q964" s="18"/>
      <c r="T964" s="18"/>
      <c r="W964" s="18"/>
      <c r="AB964" s="22"/>
      <c r="AC964" s="23"/>
      <c r="AE964" s="23"/>
      <c r="AG964" s="23"/>
      <c r="AN964" s="22"/>
      <c r="AO964" s="23"/>
      <c r="AQ964" s="23"/>
      <c r="AS964" s="23"/>
    </row>
    <row r="965" spans="5:45" x14ac:dyDescent="0.3">
      <c r="E965" s="15"/>
      <c r="H965" s="15"/>
      <c r="K965" s="15"/>
      <c r="P965" s="9"/>
      <c r="Q965" s="18"/>
      <c r="T965" s="18"/>
      <c r="W965" s="18"/>
      <c r="AB965" s="22"/>
      <c r="AC965" s="23"/>
      <c r="AE965" s="23"/>
      <c r="AG965" s="23"/>
      <c r="AN965" s="22"/>
      <c r="AO965" s="23"/>
      <c r="AQ965" s="23"/>
      <c r="AS965" s="23"/>
    </row>
    <row r="966" spans="5:45" x14ac:dyDescent="0.3">
      <c r="E966" s="15"/>
      <c r="H966" s="15"/>
      <c r="K966" s="15"/>
      <c r="P966" s="9"/>
      <c r="Q966" s="18"/>
      <c r="T966" s="18"/>
      <c r="W966" s="18"/>
      <c r="AB966" s="22"/>
      <c r="AC966" s="23"/>
      <c r="AE966" s="23"/>
      <c r="AG966" s="23"/>
      <c r="AN966" s="22"/>
      <c r="AO966" s="23"/>
      <c r="AQ966" s="23"/>
      <c r="AS966" s="23"/>
    </row>
    <row r="967" spans="5:45" x14ac:dyDescent="0.3">
      <c r="E967" s="15"/>
      <c r="H967" s="15"/>
      <c r="K967" s="15"/>
      <c r="P967" s="9"/>
      <c r="Q967" s="18"/>
      <c r="T967" s="18"/>
      <c r="W967" s="18"/>
      <c r="AB967" s="22"/>
      <c r="AC967" s="23"/>
      <c r="AE967" s="23"/>
      <c r="AG967" s="23"/>
      <c r="AN967" s="22"/>
      <c r="AO967" s="23"/>
      <c r="AQ967" s="23"/>
      <c r="AS967" s="23"/>
    </row>
    <row r="968" spans="5:45" x14ac:dyDescent="0.3">
      <c r="E968" s="15"/>
      <c r="H968" s="15"/>
      <c r="K968" s="15"/>
      <c r="P968" s="9"/>
      <c r="Q968" s="18"/>
      <c r="T968" s="18"/>
      <c r="W968" s="18"/>
      <c r="AB968" s="22"/>
      <c r="AC968" s="23"/>
      <c r="AE968" s="23"/>
      <c r="AG968" s="23"/>
      <c r="AN968" s="22"/>
      <c r="AO968" s="23"/>
      <c r="AQ968" s="23"/>
      <c r="AS968" s="23"/>
    </row>
    <row r="969" spans="5:45" x14ac:dyDescent="0.3">
      <c r="E969" s="15"/>
      <c r="H969" s="15"/>
      <c r="K969" s="15"/>
      <c r="P969" s="9"/>
      <c r="Q969" s="18"/>
      <c r="T969" s="18"/>
      <c r="W969" s="18"/>
      <c r="AB969" s="22"/>
      <c r="AC969" s="23"/>
      <c r="AE969" s="23"/>
      <c r="AG969" s="23"/>
      <c r="AN969" s="22"/>
      <c r="AO969" s="23"/>
      <c r="AQ969" s="23"/>
      <c r="AS969" s="23"/>
    </row>
    <row r="970" spans="5:45" x14ac:dyDescent="0.3">
      <c r="E970" s="15"/>
      <c r="H970" s="15"/>
      <c r="K970" s="15"/>
      <c r="P970" s="9"/>
      <c r="Q970" s="18"/>
      <c r="T970" s="18"/>
      <c r="W970" s="18"/>
      <c r="AB970" s="22"/>
      <c r="AC970" s="23"/>
      <c r="AE970" s="23"/>
      <c r="AG970" s="23"/>
      <c r="AN970" s="22"/>
      <c r="AO970" s="23"/>
      <c r="AQ970" s="23"/>
      <c r="AS970" s="23"/>
    </row>
    <row r="971" spans="5:45" x14ac:dyDescent="0.3">
      <c r="E971" s="15"/>
      <c r="H971" s="15"/>
      <c r="K971" s="15"/>
      <c r="P971" s="9"/>
      <c r="Q971" s="18"/>
      <c r="T971" s="18"/>
      <c r="W971" s="18"/>
      <c r="AB971" s="22"/>
      <c r="AC971" s="23"/>
      <c r="AE971" s="23"/>
      <c r="AG971" s="23"/>
      <c r="AN971" s="22"/>
      <c r="AO971" s="23"/>
      <c r="AQ971" s="23"/>
      <c r="AS971" s="23"/>
    </row>
    <row r="972" spans="5:45" x14ac:dyDescent="0.3">
      <c r="E972" s="15"/>
      <c r="H972" s="15"/>
      <c r="K972" s="15"/>
      <c r="P972" s="9"/>
      <c r="Q972" s="18"/>
      <c r="T972" s="18"/>
      <c r="W972" s="18"/>
      <c r="AB972" s="22"/>
      <c r="AC972" s="23"/>
      <c r="AE972" s="23"/>
      <c r="AG972" s="23"/>
      <c r="AN972" s="22"/>
      <c r="AO972" s="23"/>
      <c r="AQ972" s="23"/>
      <c r="AS972" s="23"/>
    </row>
    <row r="973" spans="5:45" x14ac:dyDescent="0.3">
      <c r="E973" s="15"/>
      <c r="H973" s="15"/>
      <c r="K973" s="15"/>
      <c r="P973" s="9"/>
      <c r="Q973" s="18"/>
      <c r="T973" s="18"/>
      <c r="W973" s="18"/>
      <c r="AB973" s="22"/>
      <c r="AC973" s="23"/>
      <c r="AE973" s="23"/>
      <c r="AG973" s="23"/>
      <c r="AN973" s="22"/>
      <c r="AO973" s="23"/>
      <c r="AQ973" s="23"/>
      <c r="AS973" s="23"/>
    </row>
    <row r="974" spans="5:45" x14ac:dyDescent="0.3">
      <c r="E974" s="15"/>
      <c r="H974" s="15"/>
      <c r="K974" s="15"/>
      <c r="P974" s="9"/>
      <c r="Q974" s="18"/>
      <c r="T974" s="18"/>
      <c r="W974" s="18"/>
      <c r="AB974" s="22"/>
      <c r="AC974" s="23"/>
      <c r="AE974" s="23"/>
      <c r="AG974" s="23"/>
      <c r="AN974" s="22"/>
      <c r="AO974" s="23"/>
      <c r="AQ974" s="23"/>
      <c r="AS974" s="23"/>
    </row>
    <row r="975" spans="5:45" x14ac:dyDescent="0.3">
      <c r="E975" s="15"/>
      <c r="H975" s="15"/>
      <c r="K975" s="15"/>
      <c r="P975" s="9"/>
      <c r="Q975" s="18"/>
      <c r="T975" s="18"/>
      <c r="W975" s="18"/>
      <c r="AB975" s="22"/>
      <c r="AC975" s="23"/>
      <c r="AE975" s="23"/>
      <c r="AG975" s="23"/>
      <c r="AN975" s="22"/>
      <c r="AO975" s="23"/>
      <c r="AQ975" s="23"/>
      <c r="AS975" s="23"/>
    </row>
    <row r="976" spans="5:45" x14ac:dyDescent="0.3">
      <c r="E976" s="15"/>
      <c r="H976" s="15"/>
      <c r="K976" s="15"/>
      <c r="P976" s="9"/>
      <c r="Q976" s="18"/>
      <c r="T976" s="18"/>
      <c r="W976" s="18"/>
      <c r="AB976" s="22"/>
      <c r="AC976" s="23"/>
      <c r="AE976" s="23"/>
      <c r="AG976" s="23"/>
      <c r="AN976" s="22"/>
      <c r="AO976" s="23"/>
      <c r="AQ976" s="23"/>
      <c r="AS976" s="23"/>
    </row>
    <row r="977" spans="5:45" x14ac:dyDescent="0.3">
      <c r="E977" s="15"/>
      <c r="H977" s="15"/>
      <c r="K977" s="15"/>
      <c r="P977" s="9"/>
      <c r="Q977" s="18"/>
      <c r="T977" s="18"/>
      <c r="W977" s="18"/>
      <c r="AB977" s="22"/>
      <c r="AC977" s="23"/>
      <c r="AE977" s="23"/>
      <c r="AG977" s="23"/>
      <c r="AN977" s="22"/>
      <c r="AO977" s="23"/>
      <c r="AQ977" s="23"/>
      <c r="AS977" s="23"/>
    </row>
    <row r="978" spans="5:45" x14ac:dyDescent="0.3">
      <c r="E978" s="15"/>
      <c r="H978" s="15"/>
      <c r="K978" s="15"/>
      <c r="P978" s="9"/>
      <c r="Q978" s="18"/>
      <c r="T978" s="18"/>
      <c r="W978" s="18"/>
      <c r="AB978" s="22"/>
      <c r="AC978" s="23"/>
      <c r="AE978" s="23"/>
      <c r="AG978" s="23"/>
      <c r="AN978" s="22"/>
      <c r="AO978" s="23"/>
      <c r="AQ978" s="23"/>
      <c r="AS978" s="23"/>
    </row>
    <row r="979" spans="5:45" x14ac:dyDescent="0.3">
      <c r="E979" s="15"/>
      <c r="H979" s="15"/>
      <c r="K979" s="15"/>
      <c r="P979" s="9"/>
      <c r="Q979" s="18"/>
      <c r="T979" s="18"/>
      <c r="W979" s="18"/>
      <c r="AB979" s="22"/>
      <c r="AC979" s="23"/>
      <c r="AE979" s="23"/>
      <c r="AG979" s="23"/>
      <c r="AN979" s="22"/>
      <c r="AO979" s="23"/>
      <c r="AQ979" s="23"/>
      <c r="AS979" s="23"/>
    </row>
    <row r="980" spans="5:45" x14ac:dyDescent="0.3">
      <c r="E980" s="15"/>
      <c r="H980" s="15"/>
      <c r="K980" s="15"/>
      <c r="P980" s="9"/>
      <c r="Q980" s="18"/>
      <c r="T980" s="18"/>
      <c r="W980" s="18"/>
      <c r="AB980" s="22"/>
      <c r="AC980" s="23"/>
      <c r="AE980" s="23"/>
      <c r="AG980" s="23"/>
      <c r="AN980" s="22"/>
      <c r="AO980" s="23"/>
      <c r="AQ980" s="23"/>
      <c r="AS980" s="23"/>
    </row>
    <row r="981" spans="5:45" x14ac:dyDescent="0.3">
      <c r="E981" s="15"/>
      <c r="H981" s="15"/>
      <c r="K981" s="15"/>
      <c r="P981" s="9"/>
      <c r="Q981" s="18"/>
      <c r="T981" s="18"/>
      <c r="W981" s="18"/>
      <c r="AB981" s="22"/>
      <c r="AC981" s="23"/>
      <c r="AE981" s="23"/>
      <c r="AG981" s="23"/>
      <c r="AN981" s="22"/>
      <c r="AO981" s="23"/>
      <c r="AQ981" s="23"/>
      <c r="AS981" s="23"/>
    </row>
    <row r="982" spans="5:45" x14ac:dyDescent="0.3">
      <c r="E982" s="15"/>
      <c r="H982" s="15"/>
      <c r="K982" s="15"/>
      <c r="P982" s="9"/>
      <c r="Q982" s="18"/>
      <c r="T982" s="18"/>
      <c r="W982" s="18"/>
      <c r="AB982" s="22"/>
      <c r="AC982" s="23"/>
      <c r="AE982" s="23"/>
      <c r="AG982" s="23"/>
      <c r="AN982" s="22"/>
      <c r="AO982" s="23"/>
      <c r="AQ982" s="23"/>
      <c r="AS982" s="23"/>
    </row>
    <row r="983" spans="5:45" x14ac:dyDescent="0.3">
      <c r="E983" s="15"/>
      <c r="H983" s="15"/>
      <c r="K983" s="15"/>
      <c r="P983" s="9"/>
      <c r="Q983" s="18"/>
      <c r="T983" s="18"/>
      <c r="W983" s="18"/>
      <c r="AB983" s="22"/>
      <c r="AC983" s="23"/>
      <c r="AE983" s="23"/>
      <c r="AG983" s="23"/>
      <c r="AN983" s="22"/>
      <c r="AO983" s="23"/>
      <c r="AQ983" s="23"/>
      <c r="AS983" s="23"/>
    </row>
    <row r="984" spans="5:45" x14ac:dyDescent="0.3">
      <c r="E984" s="15"/>
      <c r="H984" s="15"/>
      <c r="K984" s="15"/>
      <c r="P984" s="9"/>
      <c r="Q984" s="18"/>
      <c r="T984" s="18"/>
      <c r="W984" s="18"/>
      <c r="AB984" s="22"/>
      <c r="AC984" s="23"/>
      <c r="AE984" s="23"/>
      <c r="AG984" s="23"/>
      <c r="AN984" s="22"/>
      <c r="AO984" s="23"/>
      <c r="AQ984" s="23"/>
      <c r="AS984" s="23"/>
    </row>
    <row r="985" spans="5:45" x14ac:dyDescent="0.3">
      <c r="E985" s="15"/>
      <c r="H985" s="15"/>
      <c r="K985" s="15"/>
      <c r="P985" s="9"/>
      <c r="Q985" s="18"/>
      <c r="T985" s="18"/>
      <c r="W985" s="18"/>
      <c r="AB985" s="22"/>
      <c r="AC985" s="23"/>
      <c r="AE985" s="23"/>
      <c r="AG985" s="23"/>
      <c r="AN985" s="22"/>
      <c r="AO985" s="23"/>
      <c r="AQ985" s="23"/>
      <c r="AS985" s="23"/>
    </row>
    <row r="986" spans="5:45" x14ac:dyDescent="0.3">
      <c r="E986" s="15"/>
      <c r="H986" s="15"/>
      <c r="K986" s="15"/>
      <c r="P986" s="9"/>
      <c r="Q986" s="18"/>
      <c r="T986" s="18"/>
      <c r="W986" s="18"/>
      <c r="AB986" s="22"/>
      <c r="AC986" s="23"/>
      <c r="AE986" s="23"/>
      <c r="AG986" s="23"/>
      <c r="AN986" s="22"/>
      <c r="AO986" s="23"/>
      <c r="AQ986" s="23"/>
      <c r="AS986" s="23"/>
    </row>
    <row r="987" spans="5:45" x14ac:dyDescent="0.3">
      <c r="E987" s="15"/>
      <c r="H987" s="15"/>
      <c r="K987" s="15"/>
      <c r="P987" s="9"/>
      <c r="Q987" s="18"/>
      <c r="T987" s="18"/>
      <c r="W987" s="18"/>
      <c r="AB987" s="22"/>
      <c r="AC987" s="23"/>
      <c r="AE987" s="23"/>
      <c r="AG987" s="23"/>
      <c r="AN987" s="22"/>
      <c r="AO987" s="23"/>
      <c r="AQ987" s="23"/>
      <c r="AS987" s="23"/>
    </row>
    <row r="988" spans="5:45" x14ac:dyDescent="0.3">
      <c r="E988" s="15"/>
      <c r="H988" s="15"/>
      <c r="K988" s="15"/>
      <c r="P988" s="9"/>
      <c r="Q988" s="18"/>
      <c r="T988" s="18"/>
      <c r="W988" s="18"/>
      <c r="AB988" s="22"/>
      <c r="AC988" s="23"/>
      <c r="AE988" s="23"/>
      <c r="AG988" s="23"/>
      <c r="AN988" s="22"/>
      <c r="AO988" s="23"/>
      <c r="AQ988" s="23"/>
      <c r="AS988" s="23"/>
    </row>
    <row r="989" spans="5:45" x14ac:dyDescent="0.3">
      <c r="E989" s="15"/>
      <c r="H989" s="15"/>
      <c r="K989" s="15"/>
      <c r="P989" s="9"/>
      <c r="Q989" s="18"/>
      <c r="T989" s="18"/>
      <c r="W989" s="18"/>
      <c r="AB989" s="22"/>
      <c r="AC989" s="23"/>
      <c r="AE989" s="23"/>
      <c r="AG989" s="23"/>
      <c r="AN989" s="22"/>
      <c r="AO989" s="23"/>
      <c r="AQ989" s="23"/>
      <c r="AS989" s="23"/>
    </row>
    <row r="990" spans="5:45" x14ac:dyDescent="0.3">
      <c r="E990" s="15"/>
      <c r="H990" s="15"/>
      <c r="K990" s="15"/>
      <c r="P990" s="9"/>
      <c r="Q990" s="18"/>
      <c r="T990" s="18"/>
      <c r="W990" s="18"/>
      <c r="AB990" s="22"/>
      <c r="AC990" s="23"/>
      <c r="AE990" s="23"/>
      <c r="AG990" s="23"/>
      <c r="AN990" s="22"/>
      <c r="AO990" s="23"/>
      <c r="AQ990" s="23"/>
      <c r="AS990" s="23"/>
    </row>
    <row r="991" spans="5:45" x14ac:dyDescent="0.3">
      <c r="E991" s="15"/>
      <c r="H991" s="15"/>
      <c r="K991" s="15"/>
      <c r="P991" s="9"/>
      <c r="Q991" s="18"/>
      <c r="T991" s="18"/>
      <c r="W991" s="18"/>
      <c r="AB991" s="22"/>
      <c r="AC991" s="23"/>
      <c r="AE991" s="23"/>
      <c r="AG991" s="23"/>
      <c r="AN991" s="22"/>
      <c r="AO991" s="23"/>
      <c r="AQ991" s="23"/>
      <c r="AS991" s="23"/>
    </row>
    <row r="992" spans="5:45" x14ac:dyDescent="0.3">
      <c r="E992" s="15"/>
      <c r="H992" s="15"/>
      <c r="K992" s="15"/>
      <c r="P992" s="9"/>
      <c r="Q992" s="18"/>
      <c r="T992" s="18"/>
      <c r="W992" s="18"/>
      <c r="AB992" s="22"/>
      <c r="AC992" s="23"/>
      <c r="AE992" s="23"/>
      <c r="AG992" s="23"/>
      <c r="AN992" s="22"/>
      <c r="AO992" s="23"/>
      <c r="AQ992" s="23"/>
      <c r="AS992" s="23"/>
    </row>
    <row r="993" spans="5:45" x14ac:dyDescent="0.3">
      <c r="E993" s="15"/>
      <c r="H993" s="15"/>
      <c r="K993" s="15"/>
      <c r="P993" s="9"/>
      <c r="Q993" s="18"/>
      <c r="T993" s="18"/>
      <c r="W993" s="18"/>
      <c r="AB993" s="22"/>
      <c r="AC993" s="23"/>
      <c r="AE993" s="23"/>
      <c r="AG993" s="23"/>
      <c r="AN993" s="22"/>
      <c r="AO993" s="23"/>
      <c r="AQ993" s="23"/>
      <c r="AS993" s="23"/>
    </row>
    <row r="994" spans="5:45" x14ac:dyDescent="0.3">
      <c r="E994" s="15"/>
      <c r="H994" s="15"/>
      <c r="K994" s="15"/>
      <c r="P994" s="9"/>
      <c r="Q994" s="18"/>
      <c r="T994" s="18"/>
      <c r="W994" s="18"/>
      <c r="AB994" s="22"/>
      <c r="AC994" s="23"/>
      <c r="AE994" s="23"/>
      <c r="AG994" s="23"/>
      <c r="AN994" s="22"/>
      <c r="AO994" s="23"/>
      <c r="AQ994" s="23"/>
      <c r="AS994" s="23"/>
    </row>
    <row r="995" spans="5:45" x14ac:dyDescent="0.3">
      <c r="E995" s="15"/>
      <c r="H995" s="15"/>
      <c r="K995" s="15"/>
      <c r="P995" s="9"/>
      <c r="Q995" s="18"/>
      <c r="T995" s="18"/>
      <c r="W995" s="18"/>
      <c r="AB995" s="22"/>
      <c r="AC995" s="23"/>
      <c r="AE995" s="23"/>
      <c r="AG995" s="23"/>
      <c r="AN995" s="22"/>
      <c r="AO995" s="23"/>
      <c r="AQ995" s="23"/>
      <c r="AS995" s="23"/>
    </row>
    <row r="996" spans="5:45" x14ac:dyDescent="0.3">
      <c r="E996" s="15"/>
      <c r="H996" s="15"/>
      <c r="K996" s="15"/>
      <c r="P996" s="9"/>
      <c r="Q996" s="18"/>
      <c r="T996" s="18"/>
      <c r="W996" s="18"/>
      <c r="AB996" s="22"/>
      <c r="AC996" s="23"/>
      <c r="AE996" s="23"/>
      <c r="AG996" s="23"/>
      <c r="AN996" s="22"/>
      <c r="AO996" s="23"/>
      <c r="AQ996" s="23"/>
      <c r="AS996" s="23"/>
    </row>
    <row r="997" spans="5:45" x14ac:dyDescent="0.3">
      <c r="E997" s="15"/>
      <c r="H997" s="15"/>
      <c r="K997" s="15"/>
      <c r="P997" s="9"/>
      <c r="Q997" s="18"/>
      <c r="T997" s="18"/>
      <c r="W997" s="18"/>
      <c r="AB997" s="22"/>
      <c r="AC997" s="23"/>
      <c r="AE997" s="23"/>
      <c r="AG997" s="23"/>
      <c r="AN997" s="22"/>
      <c r="AO997" s="23"/>
      <c r="AQ997" s="23"/>
      <c r="AS997" s="23"/>
    </row>
    <row r="998" spans="5:45" x14ac:dyDescent="0.3">
      <c r="E998" s="15"/>
      <c r="H998" s="15"/>
      <c r="K998" s="15"/>
      <c r="P998" s="9"/>
      <c r="Q998" s="18"/>
      <c r="T998" s="18"/>
      <c r="W998" s="18"/>
      <c r="AB998" s="22"/>
      <c r="AC998" s="23"/>
      <c r="AE998" s="23"/>
      <c r="AG998" s="23"/>
      <c r="AN998" s="22"/>
      <c r="AO998" s="23"/>
      <c r="AQ998" s="23"/>
      <c r="AS998" s="23"/>
    </row>
    <row r="999" spans="5:45" x14ac:dyDescent="0.3">
      <c r="E999" s="15"/>
      <c r="H999" s="15"/>
      <c r="K999" s="15"/>
      <c r="P999" s="9"/>
      <c r="Q999" s="18"/>
      <c r="T999" s="18"/>
      <c r="W999" s="18"/>
      <c r="AB999" s="22"/>
      <c r="AC999" s="23"/>
      <c r="AE999" s="23"/>
      <c r="AG999" s="23"/>
      <c r="AN999" s="22"/>
      <c r="AO999" s="23"/>
      <c r="AQ999" s="23"/>
      <c r="AS999" s="23"/>
    </row>
    <row r="1000" spans="5:45" x14ac:dyDescent="0.3">
      <c r="E1000" s="15"/>
      <c r="H1000" s="15"/>
      <c r="K1000" s="15"/>
      <c r="P1000" s="9"/>
      <c r="Q1000" s="18"/>
      <c r="T1000" s="18"/>
      <c r="W1000" s="18"/>
      <c r="AB1000" s="22"/>
      <c r="AC1000" s="23"/>
      <c r="AE1000" s="23"/>
      <c r="AG1000" s="23"/>
      <c r="AN1000" s="22"/>
      <c r="AO1000" s="23"/>
      <c r="AQ1000" s="23"/>
      <c r="AS1000" s="23"/>
    </row>
    <row r="1001" spans="5:45" x14ac:dyDescent="0.3">
      <c r="E1001" s="15"/>
      <c r="H1001" s="15"/>
      <c r="K1001" s="15"/>
      <c r="P1001" s="9"/>
      <c r="Q1001" s="18"/>
      <c r="T1001" s="18"/>
      <c r="W1001" s="18"/>
      <c r="AB1001" s="22"/>
      <c r="AC1001" s="23"/>
      <c r="AE1001" s="23"/>
      <c r="AG1001" s="23"/>
      <c r="AN1001" s="22"/>
      <c r="AO1001" s="23"/>
      <c r="AQ1001" s="23"/>
      <c r="AS1001" s="23"/>
    </row>
    <row r="1002" spans="5:45" x14ac:dyDescent="0.3">
      <c r="E1002" s="15"/>
      <c r="H1002" s="15"/>
      <c r="K1002" s="15"/>
      <c r="P1002" s="9"/>
      <c r="Q1002" s="18"/>
      <c r="T1002" s="18"/>
      <c r="W1002" s="18"/>
      <c r="AB1002" s="22"/>
      <c r="AC1002" s="23"/>
      <c r="AE1002" s="23"/>
      <c r="AG1002" s="23"/>
      <c r="AN1002" s="22"/>
      <c r="AO1002" s="23"/>
      <c r="AQ1002" s="23"/>
      <c r="AS1002" s="23"/>
    </row>
    <row r="1003" spans="5:45" x14ac:dyDescent="0.3">
      <c r="E1003" s="15"/>
      <c r="H1003" s="15"/>
      <c r="K1003" s="15"/>
      <c r="P1003" s="9"/>
      <c r="Q1003" s="18"/>
      <c r="T1003" s="18"/>
      <c r="W1003" s="18"/>
      <c r="AB1003" s="22"/>
      <c r="AC1003" s="23"/>
      <c r="AE1003" s="23"/>
      <c r="AG1003" s="23"/>
      <c r="AN1003" s="22"/>
      <c r="AO1003" s="23"/>
      <c r="AQ1003" s="23"/>
      <c r="AS1003" s="23"/>
    </row>
    <row r="1004" spans="5:45" x14ac:dyDescent="0.3">
      <c r="E1004" s="15"/>
      <c r="H1004" s="15"/>
      <c r="K1004" s="15"/>
      <c r="P1004" s="9"/>
      <c r="Q1004" s="18"/>
      <c r="T1004" s="18"/>
      <c r="W1004" s="18"/>
      <c r="AB1004" s="22"/>
      <c r="AC1004" s="23"/>
      <c r="AE1004" s="23"/>
      <c r="AG1004" s="23"/>
      <c r="AN1004" s="22"/>
      <c r="AO1004" s="23"/>
      <c r="AQ1004" s="23"/>
      <c r="AS1004" s="23"/>
    </row>
    <row r="1005" spans="5:45" x14ac:dyDescent="0.3">
      <c r="E1005" s="15"/>
      <c r="H1005" s="15"/>
      <c r="K1005" s="15"/>
      <c r="P1005" s="9"/>
      <c r="Q1005" s="18"/>
      <c r="T1005" s="18"/>
      <c r="W1005" s="18"/>
      <c r="AB1005" s="22"/>
      <c r="AC1005" s="23"/>
      <c r="AE1005" s="23"/>
      <c r="AG1005" s="23"/>
      <c r="AN1005" s="22"/>
      <c r="AO1005" s="23"/>
      <c r="AQ1005" s="23"/>
      <c r="AS1005" s="23"/>
    </row>
    <row r="1006" spans="5:45" x14ac:dyDescent="0.3">
      <c r="E1006" s="15"/>
      <c r="H1006" s="15"/>
      <c r="K1006" s="15"/>
      <c r="P1006" s="9"/>
      <c r="Q1006" s="18"/>
      <c r="T1006" s="18"/>
      <c r="W1006" s="18"/>
      <c r="AB1006" s="22"/>
      <c r="AC1006" s="23"/>
      <c r="AE1006" s="23"/>
      <c r="AG1006" s="23"/>
      <c r="AN1006" s="22"/>
      <c r="AO1006" s="23"/>
      <c r="AQ1006" s="23"/>
      <c r="AS1006" s="23"/>
    </row>
    <row r="1007" spans="5:45" x14ac:dyDescent="0.3">
      <c r="E1007" s="15"/>
      <c r="H1007" s="15"/>
      <c r="K1007" s="15"/>
      <c r="P1007" s="9"/>
      <c r="Q1007" s="18"/>
      <c r="T1007" s="18"/>
      <c r="W1007" s="18"/>
      <c r="AB1007" s="22"/>
      <c r="AC1007" s="23"/>
      <c r="AE1007" s="23"/>
      <c r="AG1007" s="23"/>
      <c r="AN1007" s="22"/>
      <c r="AO1007" s="23"/>
      <c r="AQ1007" s="23"/>
      <c r="AS1007" s="23"/>
    </row>
    <row r="1008" spans="5:45" x14ac:dyDescent="0.3">
      <c r="E1008" s="15"/>
      <c r="H1008" s="15"/>
      <c r="K1008" s="15"/>
      <c r="P1008" s="9"/>
      <c r="Q1008" s="18"/>
      <c r="T1008" s="18"/>
      <c r="W1008" s="18"/>
      <c r="AB1008" s="22"/>
      <c r="AC1008" s="23"/>
      <c r="AE1008" s="23"/>
      <c r="AG1008" s="23"/>
      <c r="AN1008" s="22"/>
      <c r="AO1008" s="23"/>
      <c r="AQ1008" s="23"/>
      <c r="AS1008" s="23"/>
    </row>
    <row r="1009" spans="5:45" x14ac:dyDescent="0.3">
      <c r="E1009" s="15"/>
      <c r="H1009" s="15"/>
      <c r="K1009" s="15"/>
      <c r="P1009" s="9"/>
      <c r="Q1009" s="18"/>
      <c r="T1009" s="18"/>
      <c r="W1009" s="18"/>
      <c r="AB1009" s="22"/>
      <c r="AC1009" s="23"/>
      <c r="AE1009" s="23"/>
      <c r="AG1009" s="23"/>
      <c r="AN1009" s="22"/>
      <c r="AO1009" s="23"/>
      <c r="AQ1009" s="23"/>
      <c r="AS1009" s="23"/>
    </row>
    <row r="1010" spans="5:45" x14ac:dyDescent="0.3">
      <c r="E1010" s="15"/>
      <c r="H1010" s="15"/>
      <c r="K1010" s="15"/>
      <c r="P1010" s="9"/>
      <c r="Q1010" s="18"/>
      <c r="T1010" s="18"/>
      <c r="W1010" s="18"/>
      <c r="AB1010" s="22"/>
      <c r="AC1010" s="23"/>
      <c r="AE1010" s="23"/>
      <c r="AG1010" s="23"/>
      <c r="AN1010" s="22"/>
      <c r="AO1010" s="23"/>
      <c r="AQ1010" s="23"/>
      <c r="AS1010" s="23"/>
    </row>
    <row r="1011" spans="5:45" x14ac:dyDescent="0.3">
      <c r="E1011" s="15"/>
      <c r="H1011" s="15"/>
      <c r="K1011" s="15"/>
      <c r="P1011" s="9"/>
      <c r="Q1011" s="18"/>
      <c r="T1011" s="18"/>
      <c r="W1011" s="18"/>
      <c r="AB1011" s="22"/>
      <c r="AC1011" s="23"/>
      <c r="AE1011" s="23"/>
      <c r="AG1011" s="23"/>
      <c r="AN1011" s="22"/>
      <c r="AO1011" s="23"/>
      <c r="AQ1011" s="23"/>
      <c r="AS1011" s="23"/>
    </row>
    <row r="1012" spans="5:45" x14ac:dyDescent="0.3">
      <c r="E1012" s="15"/>
      <c r="H1012" s="15"/>
      <c r="K1012" s="15"/>
      <c r="P1012" s="9"/>
      <c r="Q1012" s="18"/>
      <c r="T1012" s="18"/>
      <c r="W1012" s="18"/>
      <c r="AB1012" s="22"/>
      <c r="AC1012" s="23"/>
      <c r="AE1012" s="23"/>
      <c r="AG1012" s="23"/>
      <c r="AN1012" s="22"/>
      <c r="AO1012" s="23"/>
      <c r="AQ1012" s="23"/>
      <c r="AS1012" s="23"/>
    </row>
    <row r="1013" spans="5:45" x14ac:dyDescent="0.3">
      <c r="E1013" s="15"/>
      <c r="H1013" s="15"/>
      <c r="K1013" s="15"/>
      <c r="P1013" s="9"/>
      <c r="Q1013" s="18"/>
      <c r="T1013" s="18"/>
      <c r="W1013" s="18"/>
      <c r="AB1013" s="22"/>
      <c r="AC1013" s="23"/>
      <c r="AE1013" s="23"/>
      <c r="AG1013" s="23"/>
      <c r="AN1013" s="22"/>
      <c r="AO1013" s="23"/>
      <c r="AQ1013" s="23"/>
      <c r="AS1013" s="23"/>
    </row>
    <row r="1014" spans="5:45" x14ac:dyDescent="0.3">
      <c r="E1014" s="15"/>
      <c r="H1014" s="15"/>
      <c r="K1014" s="15"/>
      <c r="P1014" s="9"/>
      <c r="Q1014" s="18"/>
      <c r="T1014" s="18"/>
      <c r="W1014" s="18"/>
      <c r="AB1014" s="22"/>
      <c r="AC1014" s="23"/>
      <c r="AE1014" s="23"/>
      <c r="AG1014" s="23"/>
      <c r="AN1014" s="22"/>
      <c r="AO1014" s="23"/>
      <c r="AQ1014" s="23"/>
      <c r="AS1014" s="23"/>
    </row>
    <row r="1015" spans="5:45" x14ac:dyDescent="0.3">
      <c r="E1015" s="15"/>
      <c r="H1015" s="15"/>
      <c r="K1015" s="15"/>
      <c r="P1015" s="9"/>
      <c r="Q1015" s="18"/>
      <c r="T1015" s="18"/>
      <c r="W1015" s="18"/>
      <c r="AB1015" s="22"/>
      <c r="AC1015" s="23"/>
      <c r="AE1015" s="23"/>
      <c r="AG1015" s="23"/>
      <c r="AN1015" s="22"/>
      <c r="AO1015" s="23"/>
      <c r="AQ1015" s="23"/>
      <c r="AS1015" s="23"/>
    </row>
    <row r="1016" spans="5:45" x14ac:dyDescent="0.3">
      <c r="E1016" s="15"/>
      <c r="H1016" s="15"/>
      <c r="K1016" s="15"/>
      <c r="P1016" s="9"/>
      <c r="Q1016" s="18"/>
      <c r="T1016" s="18"/>
      <c r="W1016" s="18"/>
      <c r="AB1016" s="22"/>
      <c r="AC1016" s="23"/>
      <c r="AE1016" s="23"/>
      <c r="AG1016" s="23"/>
      <c r="AN1016" s="22"/>
      <c r="AO1016" s="23"/>
      <c r="AQ1016" s="23"/>
      <c r="AS1016" s="23"/>
    </row>
    <row r="1017" spans="5:45" x14ac:dyDescent="0.3">
      <c r="E1017" s="15"/>
      <c r="H1017" s="15"/>
      <c r="K1017" s="15"/>
      <c r="P1017" s="9"/>
      <c r="Q1017" s="18"/>
      <c r="T1017" s="18"/>
      <c r="W1017" s="18"/>
      <c r="AB1017" s="22"/>
      <c r="AC1017" s="23"/>
      <c r="AE1017" s="23"/>
      <c r="AG1017" s="23"/>
      <c r="AN1017" s="22"/>
      <c r="AO1017" s="23"/>
      <c r="AQ1017" s="23"/>
      <c r="AS1017" s="23"/>
    </row>
    <row r="1018" spans="5:45" x14ac:dyDescent="0.3">
      <c r="E1018" s="15"/>
      <c r="H1018" s="15"/>
      <c r="K1018" s="15"/>
      <c r="P1018" s="9"/>
      <c r="Q1018" s="18"/>
      <c r="T1018" s="18"/>
      <c r="W1018" s="18"/>
      <c r="AB1018" s="22"/>
      <c r="AC1018" s="23"/>
      <c r="AE1018" s="23"/>
      <c r="AG1018" s="23"/>
      <c r="AN1018" s="22"/>
      <c r="AO1018" s="23"/>
      <c r="AQ1018" s="23"/>
      <c r="AS1018" s="23"/>
    </row>
    <row r="1019" spans="5:45" x14ac:dyDescent="0.3">
      <c r="E1019" s="15"/>
      <c r="H1019" s="15"/>
      <c r="K1019" s="15"/>
      <c r="P1019" s="9"/>
      <c r="Q1019" s="18"/>
      <c r="T1019" s="18"/>
      <c r="W1019" s="18"/>
      <c r="AB1019" s="22"/>
      <c r="AC1019" s="23"/>
      <c r="AE1019" s="23"/>
      <c r="AG1019" s="23"/>
      <c r="AN1019" s="22"/>
      <c r="AO1019" s="23"/>
      <c r="AQ1019" s="23"/>
      <c r="AS1019" s="23"/>
    </row>
    <row r="1020" spans="5:45" x14ac:dyDescent="0.3">
      <c r="E1020" s="15"/>
      <c r="H1020" s="15"/>
      <c r="K1020" s="15"/>
      <c r="P1020" s="9"/>
      <c r="Q1020" s="18"/>
      <c r="T1020" s="18"/>
      <c r="W1020" s="18"/>
      <c r="AB1020" s="22"/>
      <c r="AC1020" s="23"/>
      <c r="AE1020" s="23"/>
      <c r="AG1020" s="23"/>
      <c r="AN1020" s="22"/>
      <c r="AO1020" s="23"/>
      <c r="AQ1020" s="23"/>
      <c r="AS1020" s="23"/>
    </row>
    <row r="1021" spans="5:45" x14ac:dyDescent="0.3">
      <c r="E1021" s="15"/>
      <c r="H1021" s="15"/>
      <c r="K1021" s="15"/>
      <c r="P1021" s="9"/>
      <c r="Q1021" s="18"/>
      <c r="T1021" s="18"/>
      <c r="W1021" s="18"/>
      <c r="AB1021" s="22"/>
      <c r="AC1021" s="23"/>
      <c r="AE1021" s="23"/>
      <c r="AG1021" s="23"/>
      <c r="AN1021" s="22"/>
      <c r="AO1021" s="23"/>
      <c r="AQ1021" s="23"/>
      <c r="AS1021" s="23"/>
    </row>
    <row r="1022" spans="5:45" x14ac:dyDescent="0.3">
      <c r="E1022" s="15"/>
      <c r="H1022" s="15"/>
      <c r="K1022" s="15"/>
      <c r="P1022" s="9"/>
      <c r="Q1022" s="18"/>
      <c r="T1022" s="18"/>
      <c r="W1022" s="18"/>
      <c r="AB1022" s="22"/>
      <c r="AC1022" s="23"/>
      <c r="AE1022" s="23"/>
      <c r="AG1022" s="23"/>
      <c r="AN1022" s="22"/>
      <c r="AO1022" s="23"/>
      <c r="AQ1022" s="23"/>
      <c r="AS1022" s="23"/>
    </row>
    <row r="1023" spans="5:45" x14ac:dyDescent="0.3">
      <c r="E1023" s="15"/>
      <c r="H1023" s="15"/>
      <c r="K1023" s="15"/>
      <c r="P1023" s="9"/>
      <c r="Q1023" s="18"/>
      <c r="T1023" s="18"/>
      <c r="W1023" s="18"/>
      <c r="AB1023" s="22"/>
      <c r="AC1023" s="23"/>
      <c r="AE1023" s="23"/>
      <c r="AG1023" s="23"/>
      <c r="AN1023" s="22"/>
      <c r="AO1023" s="23"/>
      <c r="AQ1023" s="23"/>
      <c r="AS1023" s="23"/>
    </row>
    <row r="1024" spans="5:45" x14ac:dyDescent="0.3">
      <c r="E1024" s="15"/>
      <c r="H1024" s="15"/>
      <c r="K1024" s="15"/>
      <c r="P1024" s="9"/>
      <c r="Q1024" s="18"/>
      <c r="T1024" s="18"/>
      <c r="W1024" s="18"/>
      <c r="AB1024" s="22"/>
      <c r="AC1024" s="23"/>
      <c r="AE1024" s="23"/>
      <c r="AG1024" s="23"/>
      <c r="AN1024" s="22"/>
      <c r="AO1024" s="23"/>
      <c r="AQ1024" s="23"/>
      <c r="AS1024" s="23"/>
    </row>
    <row r="1025" spans="5:45" x14ac:dyDescent="0.3">
      <c r="E1025" s="15"/>
      <c r="H1025" s="15"/>
      <c r="K1025" s="15"/>
      <c r="P1025" s="9"/>
      <c r="Q1025" s="18"/>
      <c r="T1025" s="18"/>
      <c r="W1025" s="18"/>
      <c r="AB1025" s="22"/>
      <c r="AC1025" s="23"/>
      <c r="AE1025" s="23"/>
      <c r="AG1025" s="23"/>
      <c r="AN1025" s="22"/>
      <c r="AO1025" s="23"/>
      <c r="AQ1025" s="23"/>
      <c r="AS1025" s="23"/>
    </row>
    <row r="1026" spans="5:45" x14ac:dyDescent="0.3">
      <c r="E1026" s="15"/>
      <c r="H1026" s="15"/>
      <c r="K1026" s="15"/>
      <c r="P1026" s="9"/>
      <c r="Q1026" s="18"/>
      <c r="T1026" s="18"/>
      <c r="W1026" s="18"/>
      <c r="AB1026" s="22"/>
      <c r="AC1026" s="23"/>
      <c r="AE1026" s="23"/>
      <c r="AG1026" s="23"/>
      <c r="AN1026" s="22"/>
      <c r="AO1026" s="23"/>
      <c r="AQ1026" s="23"/>
      <c r="AS1026" s="23"/>
    </row>
    <row r="1027" spans="5:45" x14ac:dyDescent="0.3">
      <c r="E1027" s="15"/>
      <c r="H1027" s="15"/>
      <c r="K1027" s="15"/>
      <c r="P1027" s="9"/>
      <c r="Q1027" s="18"/>
      <c r="T1027" s="18"/>
      <c r="W1027" s="18"/>
      <c r="AB1027" s="22"/>
      <c r="AC1027" s="23"/>
      <c r="AE1027" s="23"/>
      <c r="AG1027" s="23"/>
      <c r="AN1027" s="22"/>
      <c r="AO1027" s="23"/>
      <c r="AQ1027" s="23"/>
      <c r="AS1027" s="23"/>
    </row>
    <row r="1028" spans="5:45" x14ac:dyDescent="0.3">
      <c r="E1028" s="15"/>
      <c r="H1028" s="15"/>
      <c r="K1028" s="15"/>
      <c r="P1028" s="9"/>
      <c r="Q1028" s="18"/>
      <c r="T1028" s="18"/>
      <c r="W1028" s="18"/>
      <c r="AB1028" s="22"/>
      <c r="AC1028" s="23"/>
      <c r="AE1028" s="23"/>
      <c r="AG1028" s="23"/>
      <c r="AN1028" s="22"/>
      <c r="AO1028" s="23"/>
      <c r="AQ1028" s="23"/>
      <c r="AS1028" s="23"/>
    </row>
    <row r="1029" spans="5:45" x14ac:dyDescent="0.3">
      <c r="E1029" s="15"/>
      <c r="H1029" s="15"/>
      <c r="K1029" s="15"/>
      <c r="P1029" s="9"/>
      <c r="Q1029" s="18"/>
      <c r="T1029" s="18"/>
      <c r="W1029" s="18"/>
      <c r="AB1029" s="22"/>
      <c r="AC1029" s="23"/>
      <c r="AE1029" s="23"/>
      <c r="AG1029" s="23"/>
      <c r="AN1029" s="22"/>
      <c r="AO1029" s="23"/>
      <c r="AQ1029" s="23"/>
      <c r="AS1029" s="23"/>
    </row>
    <row r="1030" spans="5:45" x14ac:dyDescent="0.3">
      <c r="E1030" s="15"/>
      <c r="H1030" s="15"/>
      <c r="K1030" s="15"/>
      <c r="P1030" s="9"/>
      <c r="Q1030" s="18"/>
      <c r="T1030" s="18"/>
      <c r="W1030" s="18"/>
      <c r="AB1030" s="22"/>
      <c r="AC1030" s="23"/>
      <c r="AE1030" s="23"/>
      <c r="AG1030" s="23"/>
      <c r="AN1030" s="22"/>
      <c r="AO1030" s="23"/>
      <c r="AQ1030" s="23"/>
      <c r="AS1030" s="23"/>
    </row>
    <row r="1031" spans="5:45" x14ac:dyDescent="0.3">
      <c r="E1031" s="15"/>
      <c r="H1031" s="15"/>
      <c r="K1031" s="15"/>
      <c r="P1031" s="9"/>
      <c r="Q1031" s="18"/>
      <c r="T1031" s="18"/>
      <c r="W1031" s="18"/>
      <c r="AB1031" s="22"/>
      <c r="AC1031" s="23"/>
      <c r="AE1031" s="23"/>
      <c r="AG1031" s="23"/>
      <c r="AN1031" s="22"/>
      <c r="AO1031" s="23"/>
      <c r="AQ1031" s="23"/>
      <c r="AS1031" s="23"/>
    </row>
    <row r="1032" spans="5:45" x14ac:dyDescent="0.3">
      <c r="E1032" s="15"/>
      <c r="H1032" s="15"/>
      <c r="K1032" s="15"/>
      <c r="P1032" s="9"/>
      <c r="Q1032" s="18"/>
      <c r="T1032" s="18"/>
      <c r="W1032" s="18"/>
      <c r="AB1032" s="22"/>
      <c r="AC1032" s="23"/>
      <c r="AE1032" s="23"/>
      <c r="AG1032" s="23"/>
      <c r="AN1032" s="22"/>
      <c r="AO1032" s="23"/>
      <c r="AQ1032" s="23"/>
      <c r="AS1032" s="23"/>
    </row>
    <row r="1033" spans="5:45" x14ac:dyDescent="0.3">
      <c r="E1033" s="15"/>
      <c r="H1033" s="15"/>
      <c r="K1033" s="15"/>
      <c r="P1033" s="9"/>
      <c r="Q1033" s="18"/>
      <c r="T1033" s="18"/>
      <c r="W1033" s="18"/>
      <c r="AB1033" s="22"/>
      <c r="AC1033" s="23"/>
      <c r="AE1033" s="23"/>
      <c r="AG1033" s="23"/>
      <c r="AN1033" s="22"/>
      <c r="AO1033" s="23"/>
      <c r="AQ1033" s="23"/>
      <c r="AS1033" s="23"/>
    </row>
    <row r="1034" spans="5:45" x14ac:dyDescent="0.3">
      <c r="E1034" s="15"/>
      <c r="H1034" s="15"/>
      <c r="K1034" s="15"/>
      <c r="P1034" s="9"/>
      <c r="Q1034" s="18"/>
      <c r="T1034" s="18"/>
      <c r="W1034" s="18"/>
      <c r="AB1034" s="22"/>
      <c r="AC1034" s="23"/>
      <c r="AE1034" s="23"/>
      <c r="AG1034" s="23"/>
      <c r="AN1034" s="22"/>
      <c r="AO1034" s="23"/>
      <c r="AQ1034" s="23"/>
      <c r="AS1034" s="23"/>
    </row>
    <row r="1035" spans="5:45" x14ac:dyDescent="0.3">
      <c r="E1035" s="15"/>
      <c r="H1035" s="15"/>
      <c r="K1035" s="15"/>
      <c r="P1035" s="9"/>
      <c r="Q1035" s="18"/>
      <c r="T1035" s="18"/>
      <c r="W1035" s="18"/>
      <c r="AB1035" s="22"/>
      <c r="AC1035" s="23"/>
      <c r="AE1035" s="23"/>
      <c r="AG1035" s="23"/>
      <c r="AN1035" s="22"/>
      <c r="AO1035" s="23"/>
      <c r="AQ1035" s="23"/>
      <c r="AS1035" s="23"/>
    </row>
    <row r="1036" spans="5:45" x14ac:dyDescent="0.3">
      <c r="E1036" s="15"/>
      <c r="H1036" s="15"/>
      <c r="K1036" s="15"/>
      <c r="P1036" s="9"/>
      <c r="Q1036" s="18"/>
      <c r="T1036" s="18"/>
      <c r="W1036" s="18"/>
      <c r="AB1036" s="22"/>
      <c r="AC1036" s="23"/>
      <c r="AE1036" s="23"/>
      <c r="AG1036" s="23"/>
      <c r="AN1036" s="22"/>
      <c r="AO1036" s="23"/>
      <c r="AQ1036" s="23"/>
      <c r="AS1036" s="23"/>
    </row>
    <row r="1037" spans="5:45" x14ac:dyDescent="0.3">
      <c r="E1037" s="15"/>
      <c r="H1037" s="15"/>
      <c r="K1037" s="15"/>
      <c r="P1037" s="9"/>
      <c r="Q1037" s="18"/>
      <c r="T1037" s="18"/>
      <c r="W1037" s="18"/>
      <c r="AB1037" s="22"/>
      <c r="AC1037" s="23"/>
      <c r="AE1037" s="23"/>
      <c r="AG1037" s="23"/>
      <c r="AN1037" s="22"/>
      <c r="AO1037" s="23"/>
      <c r="AQ1037" s="23"/>
      <c r="AS1037" s="23"/>
    </row>
    <row r="1038" spans="5:45" x14ac:dyDescent="0.3">
      <c r="E1038" s="15"/>
      <c r="H1038" s="15"/>
      <c r="K1038" s="15"/>
      <c r="P1038" s="9"/>
      <c r="Q1038" s="18"/>
      <c r="T1038" s="18"/>
      <c r="W1038" s="18"/>
      <c r="AB1038" s="22"/>
      <c r="AC1038" s="23"/>
      <c r="AE1038" s="23"/>
      <c r="AG1038" s="23"/>
      <c r="AN1038" s="22"/>
      <c r="AO1038" s="23"/>
      <c r="AQ1038" s="23"/>
      <c r="AS1038" s="23"/>
    </row>
    <row r="1039" spans="5:45" x14ac:dyDescent="0.3">
      <c r="E1039" s="15"/>
      <c r="H1039" s="15"/>
      <c r="K1039" s="15"/>
      <c r="P1039" s="9"/>
      <c r="Q1039" s="18"/>
      <c r="T1039" s="18"/>
      <c r="W1039" s="18"/>
      <c r="AB1039" s="22"/>
      <c r="AC1039" s="23"/>
      <c r="AE1039" s="23"/>
      <c r="AG1039" s="23"/>
      <c r="AN1039" s="22"/>
      <c r="AO1039" s="23"/>
      <c r="AQ1039" s="23"/>
      <c r="AS1039" s="23"/>
    </row>
    <row r="1040" spans="5:45" x14ac:dyDescent="0.3">
      <c r="E1040" s="15"/>
      <c r="H1040" s="15"/>
      <c r="K1040" s="15"/>
      <c r="P1040" s="9"/>
      <c r="Q1040" s="18"/>
      <c r="T1040" s="18"/>
      <c r="W1040" s="18"/>
      <c r="AB1040" s="22"/>
      <c r="AC1040" s="23"/>
      <c r="AE1040" s="23"/>
      <c r="AG1040" s="23"/>
      <c r="AN1040" s="22"/>
      <c r="AO1040" s="23"/>
      <c r="AQ1040" s="23"/>
      <c r="AS1040" s="23"/>
    </row>
    <row r="1041" spans="5:45" x14ac:dyDescent="0.3">
      <c r="E1041" s="15"/>
      <c r="H1041" s="15"/>
      <c r="K1041" s="15"/>
      <c r="P1041" s="9"/>
      <c r="Q1041" s="18"/>
      <c r="T1041" s="18"/>
      <c r="W1041" s="18"/>
      <c r="AB1041" s="22"/>
      <c r="AC1041" s="23"/>
      <c r="AE1041" s="23"/>
      <c r="AG1041" s="23"/>
      <c r="AN1041" s="22"/>
      <c r="AO1041" s="23"/>
      <c r="AQ1041" s="23"/>
      <c r="AS1041" s="23"/>
    </row>
    <row r="1042" spans="5:45" x14ac:dyDescent="0.3">
      <c r="E1042" s="15"/>
      <c r="H1042" s="15"/>
      <c r="K1042" s="15"/>
      <c r="P1042" s="9"/>
      <c r="Q1042" s="18"/>
      <c r="T1042" s="18"/>
      <c r="W1042" s="18"/>
      <c r="AB1042" s="22"/>
      <c r="AC1042" s="23"/>
      <c r="AE1042" s="23"/>
      <c r="AG1042" s="23"/>
      <c r="AN1042" s="22"/>
      <c r="AO1042" s="23"/>
      <c r="AQ1042" s="23"/>
      <c r="AS1042" s="23"/>
    </row>
    <row r="1043" spans="5:45" x14ac:dyDescent="0.3">
      <c r="E1043" s="15"/>
      <c r="H1043" s="15"/>
      <c r="K1043" s="15"/>
      <c r="P1043" s="9"/>
      <c r="Q1043" s="18"/>
      <c r="T1043" s="18"/>
      <c r="W1043" s="18"/>
      <c r="AB1043" s="22"/>
      <c r="AC1043" s="23"/>
      <c r="AE1043" s="23"/>
      <c r="AG1043" s="23"/>
      <c r="AN1043" s="22"/>
      <c r="AO1043" s="23"/>
      <c r="AQ1043" s="23"/>
      <c r="AS1043" s="23"/>
    </row>
    <row r="1044" spans="5:45" x14ac:dyDescent="0.3">
      <c r="E1044" s="15"/>
      <c r="H1044" s="15"/>
      <c r="K1044" s="15"/>
      <c r="P1044" s="9"/>
      <c r="Q1044" s="18"/>
      <c r="T1044" s="18"/>
      <c r="W1044" s="18"/>
      <c r="AB1044" s="22"/>
      <c r="AC1044" s="23"/>
      <c r="AE1044" s="23"/>
      <c r="AG1044" s="23"/>
      <c r="AN1044" s="22"/>
      <c r="AO1044" s="23"/>
      <c r="AQ1044" s="23"/>
      <c r="AS1044" s="23"/>
    </row>
    <row r="1045" spans="5:45" x14ac:dyDescent="0.3">
      <c r="E1045" s="15"/>
      <c r="H1045" s="15"/>
      <c r="K1045" s="15"/>
      <c r="P1045" s="9"/>
      <c r="Q1045" s="18"/>
      <c r="T1045" s="18"/>
      <c r="W1045" s="18"/>
      <c r="AB1045" s="22"/>
      <c r="AC1045" s="23"/>
      <c r="AE1045" s="23"/>
      <c r="AG1045" s="23"/>
      <c r="AN1045" s="22"/>
      <c r="AO1045" s="23"/>
      <c r="AQ1045" s="23"/>
      <c r="AS1045" s="23"/>
    </row>
    <row r="1046" spans="5:45" x14ac:dyDescent="0.3">
      <c r="E1046" s="15"/>
      <c r="H1046" s="15"/>
      <c r="K1046" s="15"/>
      <c r="P1046" s="9"/>
      <c r="Q1046" s="18"/>
      <c r="T1046" s="18"/>
      <c r="W1046" s="18"/>
      <c r="AB1046" s="22"/>
      <c r="AC1046" s="23"/>
      <c r="AE1046" s="23"/>
      <c r="AG1046" s="23"/>
      <c r="AN1046" s="22"/>
      <c r="AO1046" s="23"/>
      <c r="AQ1046" s="23"/>
      <c r="AS1046" s="23"/>
    </row>
    <row r="1047" spans="5:45" x14ac:dyDescent="0.3">
      <c r="E1047" s="15"/>
      <c r="H1047" s="15"/>
      <c r="K1047" s="15"/>
      <c r="P1047" s="9"/>
      <c r="Q1047" s="18"/>
      <c r="T1047" s="18"/>
      <c r="W1047" s="18"/>
      <c r="AB1047" s="22"/>
      <c r="AC1047" s="23"/>
      <c r="AE1047" s="23"/>
      <c r="AG1047" s="23"/>
      <c r="AN1047" s="22"/>
      <c r="AO1047" s="23"/>
      <c r="AQ1047" s="23"/>
      <c r="AS1047" s="23"/>
    </row>
    <row r="1048" spans="5:45" x14ac:dyDescent="0.3">
      <c r="E1048" s="15"/>
      <c r="H1048" s="15"/>
      <c r="K1048" s="15"/>
      <c r="P1048" s="9"/>
      <c r="Q1048" s="18"/>
      <c r="T1048" s="18"/>
      <c r="W1048" s="18"/>
      <c r="AB1048" s="22"/>
      <c r="AC1048" s="23"/>
      <c r="AE1048" s="23"/>
      <c r="AG1048" s="23"/>
      <c r="AN1048" s="22"/>
      <c r="AO1048" s="23"/>
      <c r="AQ1048" s="23"/>
      <c r="AS1048" s="23"/>
    </row>
    <row r="1049" spans="5:45" x14ac:dyDescent="0.3">
      <c r="E1049" s="15"/>
      <c r="H1049" s="15"/>
      <c r="K1049" s="15"/>
      <c r="P1049" s="9"/>
      <c r="Q1049" s="18"/>
      <c r="T1049" s="18"/>
      <c r="W1049" s="18"/>
      <c r="AB1049" s="22"/>
      <c r="AC1049" s="23"/>
      <c r="AE1049" s="23"/>
      <c r="AG1049" s="23"/>
      <c r="AN1049" s="22"/>
      <c r="AO1049" s="23"/>
      <c r="AQ1049" s="23"/>
      <c r="AS1049" s="23"/>
    </row>
    <row r="1050" spans="5:45" x14ac:dyDescent="0.3">
      <c r="E1050" s="15"/>
      <c r="H1050" s="15"/>
      <c r="K1050" s="15"/>
      <c r="P1050" s="9"/>
      <c r="Q1050" s="18"/>
      <c r="T1050" s="18"/>
      <c r="W1050" s="18"/>
      <c r="AB1050" s="22"/>
      <c r="AC1050" s="23"/>
      <c r="AE1050" s="23"/>
      <c r="AG1050" s="23"/>
      <c r="AN1050" s="22"/>
      <c r="AO1050" s="23"/>
      <c r="AQ1050" s="23"/>
      <c r="AS1050" s="23"/>
    </row>
    <row r="1051" spans="5:45" x14ac:dyDescent="0.3">
      <c r="E1051" s="15"/>
      <c r="H1051" s="15"/>
      <c r="K1051" s="15"/>
      <c r="P1051" s="9"/>
      <c r="Q1051" s="18"/>
      <c r="T1051" s="18"/>
      <c r="W1051" s="18"/>
      <c r="AB1051" s="22"/>
      <c r="AC1051" s="23"/>
      <c r="AE1051" s="23"/>
      <c r="AG1051" s="23"/>
      <c r="AN1051" s="22"/>
      <c r="AO1051" s="23"/>
      <c r="AQ1051" s="23"/>
      <c r="AS1051" s="23"/>
    </row>
    <row r="1052" spans="5:45" x14ac:dyDescent="0.3">
      <c r="E1052" s="15"/>
      <c r="H1052" s="15"/>
      <c r="K1052" s="15"/>
      <c r="P1052" s="9"/>
      <c r="Q1052" s="18"/>
      <c r="T1052" s="18"/>
      <c r="W1052" s="18"/>
      <c r="AB1052" s="22"/>
      <c r="AC1052" s="23"/>
      <c r="AE1052" s="23"/>
      <c r="AG1052" s="23"/>
      <c r="AN1052" s="22"/>
      <c r="AO1052" s="23"/>
      <c r="AQ1052" s="23"/>
      <c r="AS1052" s="23"/>
    </row>
    <row r="1053" spans="5:45" x14ac:dyDescent="0.3">
      <c r="E1053" s="15"/>
      <c r="H1053" s="15"/>
      <c r="K1053" s="15"/>
      <c r="P1053" s="9"/>
      <c r="Q1053" s="18"/>
      <c r="T1053" s="18"/>
      <c r="W1053" s="18"/>
      <c r="AB1053" s="22"/>
      <c r="AC1053" s="23"/>
      <c r="AE1053" s="23"/>
      <c r="AG1053" s="23"/>
      <c r="AN1053" s="22"/>
      <c r="AO1053" s="23"/>
      <c r="AQ1053" s="23"/>
      <c r="AS1053" s="23"/>
    </row>
    <row r="1054" spans="5:45" x14ac:dyDescent="0.3">
      <c r="E1054" s="15"/>
      <c r="H1054" s="15"/>
      <c r="K1054" s="15"/>
      <c r="P1054" s="9"/>
      <c r="Q1054" s="18"/>
      <c r="T1054" s="18"/>
      <c r="W1054" s="18"/>
      <c r="AB1054" s="22"/>
      <c r="AC1054" s="23"/>
      <c r="AE1054" s="23"/>
      <c r="AG1054" s="23"/>
      <c r="AN1054" s="22"/>
      <c r="AO1054" s="23"/>
      <c r="AQ1054" s="23"/>
      <c r="AS1054" s="23"/>
    </row>
    <row r="1055" spans="5:45" x14ac:dyDescent="0.3">
      <c r="E1055" s="15"/>
      <c r="H1055" s="15"/>
      <c r="K1055" s="15"/>
      <c r="P1055" s="9"/>
      <c r="Q1055" s="18"/>
      <c r="T1055" s="18"/>
      <c r="W1055" s="18"/>
      <c r="AB1055" s="22"/>
      <c r="AC1055" s="23"/>
      <c r="AE1055" s="23"/>
      <c r="AG1055" s="23"/>
      <c r="AN1055" s="22"/>
      <c r="AO1055" s="23"/>
      <c r="AQ1055" s="23"/>
      <c r="AS1055" s="23"/>
    </row>
    <row r="1056" spans="5:45" x14ac:dyDescent="0.3">
      <c r="E1056" s="15"/>
      <c r="H1056" s="15"/>
      <c r="K1056" s="15"/>
      <c r="P1056" s="9"/>
      <c r="Q1056" s="18"/>
      <c r="T1056" s="18"/>
      <c r="W1056" s="18"/>
      <c r="AB1056" s="22"/>
      <c r="AC1056" s="23"/>
      <c r="AE1056" s="23"/>
      <c r="AG1056" s="23"/>
      <c r="AN1056" s="22"/>
      <c r="AO1056" s="23"/>
      <c r="AQ1056" s="23"/>
      <c r="AS1056" s="23"/>
    </row>
    <row r="1057" spans="5:45" x14ac:dyDescent="0.3">
      <c r="E1057" s="15"/>
      <c r="H1057" s="15"/>
      <c r="K1057" s="15"/>
      <c r="P1057" s="9"/>
      <c r="Q1057" s="18"/>
      <c r="T1057" s="18"/>
      <c r="W1057" s="18"/>
      <c r="AB1057" s="22"/>
      <c r="AC1057" s="23"/>
      <c r="AE1057" s="23"/>
      <c r="AG1057" s="23"/>
      <c r="AN1057" s="22"/>
      <c r="AO1057" s="23"/>
      <c r="AQ1057" s="23"/>
      <c r="AS1057" s="23"/>
    </row>
    <row r="1058" spans="5:45" x14ac:dyDescent="0.3">
      <c r="E1058" s="15"/>
      <c r="H1058" s="15"/>
      <c r="K1058" s="15"/>
      <c r="P1058" s="9"/>
      <c r="Q1058" s="18"/>
      <c r="T1058" s="18"/>
      <c r="W1058" s="18"/>
      <c r="AB1058" s="22"/>
      <c r="AC1058" s="23"/>
      <c r="AE1058" s="23"/>
      <c r="AG1058" s="23"/>
      <c r="AN1058" s="22"/>
      <c r="AO1058" s="23"/>
      <c r="AQ1058" s="23"/>
      <c r="AS1058" s="23"/>
    </row>
    <row r="1059" spans="5:45" x14ac:dyDescent="0.3">
      <c r="E1059" s="15"/>
      <c r="H1059" s="15"/>
      <c r="K1059" s="15"/>
      <c r="P1059" s="9"/>
      <c r="Q1059" s="18"/>
      <c r="T1059" s="18"/>
      <c r="W1059" s="18"/>
      <c r="AB1059" s="22"/>
      <c r="AC1059" s="23"/>
      <c r="AE1059" s="23"/>
      <c r="AG1059" s="23"/>
      <c r="AN1059" s="22"/>
      <c r="AO1059" s="23"/>
      <c r="AQ1059" s="23"/>
      <c r="AS1059" s="23"/>
    </row>
    <row r="1060" spans="5:45" x14ac:dyDescent="0.3">
      <c r="E1060" s="15"/>
      <c r="H1060" s="15"/>
      <c r="K1060" s="15"/>
      <c r="P1060" s="9"/>
      <c r="Q1060" s="18"/>
      <c r="T1060" s="18"/>
      <c r="W1060" s="18"/>
      <c r="AB1060" s="22"/>
      <c r="AC1060" s="23"/>
      <c r="AE1060" s="23"/>
      <c r="AG1060" s="23"/>
      <c r="AN1060" s="22"/>
      <c r="AO1060" s="23"/>
      <c r="AQ1060" s="23"/>
      <c r="AS1060" s="23"/>
    </row>
    <row r="1061" spans="5:45" x14ac:dyDescent="0.3">
      <c r="E1061" s="15"/>
      <c r="H1061" s="15"/>
      <c r="K1061" s="15"/>
      <c r="P1061" s="9"/>
      <c r="Q1061" s="18"/>
      <c r="T1061" s="18"/>
      <c r="W1061" s="18"/>
      <c r="AB1061" s="22"/>
      <c r="AC1061" s="23"/>
      <c r="AE1061" s="23"/>
      <c r="AG1061" s="23"/>
      <c r="AN1061" s="22"/>
      <c r="AO1061" s="23"/>
      <c r="AQ1061" s="23"/>
      <c r="AS1061" s="23"/>
    </row>
    <row r="1062" spans="5:45" x14ac:dyDescent="0.3">
      <c r="E1062" s="15"/>
      <c r="H1062" s="15"/>
      <c r="K1062" s="15"/>
      <c r="P1062" s="9"/>
      <c r="Q1062" s="18"/>
      <c r="T1062" s="18"/>
      <c r="W1062" s="18"/>
      <c r="AB1062" s="22"/>
      <c r="AC1062" s="23"/>
      <c r="AE1062" s="23"/>
      <c r="AG1062" s="23"/>
      <c r="AN1062" s="22"/>
      <c r="AO1062" s="23"/>
      <c r="AQ1062" s="23"/>
      <c r="AS1062" s="23"/>
    </row>
    <row r="1063" spans="5:45" x14ac:dyDescent="0.3">
      <c r="E1063" s="15"/>
      <c r="H1063" s="15"/>
      <c r="K1063" s="15"/>
      <c r="P1063" s="9"/>
      <c r="Q1063" s="18"/>
      <c r="T1063" s="18"/>
      <c r="W1063" s="18"/>
      <c r="AB1063" s="22"/>
      <c r="AC1063" s="23"/>
      <c r="AE1063" s="23"/>
      <c r="AG1063" s="23"/>
      <c r="AN1063" s="22"/>
      <c r="AO1063" s="23"/>
      <c r="AQ1063" s="23"/>
      <c r="AS1063" s="23"/>
    </row>
    <row r="1064" spans="5:45" x14ac:dyDescent="0.3">
      <c r="E1064" s="15"/>
      <c r="H1064" s="15"/>
      <c r="K1064" s="15"/>
      <c r="P1064" s="9"/>
      <c r="Q1064" s="18"/>
      <c r="T1064" s="18"/>
      <c r="W1064" s="18"/>
      <c r="AB1064" s="22"/>
      <c r="AC1064" s="23"/>
      <c r="AE1064" s="23"/>
      <c r="AG1064" s="23"/>
      <c r="AN1064" s="22"/>
      <c r="AO1064" s="23"/>
      <c r="AQ1064" s="23"/>
      <c r="AS1064" s="23"/>
    </row>
    <row r="1065" spans="5:45" x14ac:dyDescent="0.3">
      <c r="E1065" s="15"/>
      <c r="H1065" s="15"/>
      <c r="K1065" s="15"/>
      <c r="P1065" s="9"/>
      <c r="Q1065" s="18"/>
      <c r="T1065" s="18"/>
      <c r="W1065" s="18"/>
      <c r="AB1065" s="22"/>
      <c r="AC1065" s="23"/>
      <c r="AE1065" s="23"/>
      <c r="AG1065" s="23"/>
      <c r="AN1065" s="22"/>
      <c r="AO1065" s="23"/>
      <c r="AQ1065" s="23"/>
      <c r="AS1065" s="23"/>
    </row>
    <row r="1066" spans="5:45" x14ac:dyDescent="0.3">
      <c r="E1066" s="15"/>
      <c r="H1066" s="15"/>
      <c r="K1066" s="15"/>
      <c r="P1066" s="9"/>
      <c r="Q1066" s="18"/>
      <c r="T1066" s="18"/>
      <c r="W1066" s="18"/>
      <c r="AB1066" s="22"/>
      <c r="AC1066" s="23"/>
      <c r="AE1066" s="23"/>
      <c r="AG1066" s="23"/>
      <c r="AN1066" s="22"/>
      <c r="AO1066" s="23"/>
      <c r="AQ1066" s="23"/>
      <c r="AS1066" s="23"/>
    </row>
    <row r="1067" spans="5:45" x14ac:dyDescent="0.3">
      <c r="E1067" s="15"/>
      <c r="H1067" s="15"/>
      <c r="K1067" s="15"/>
      <c r="P1067" s="9"/>
      <c r="Q1067" s="18"/>
      <c r="T1067" s="18"/>
      <c r="W1067" s="18"/>
      <c r="AB1067" s="22"/>
      <c r="AC1067" s="23"/>
      <c r="AE1067" s="23"/>
      <c r="AG1067" s="23"/>
      <c r="AN1067" s="22"/>
      <c r="AO1067" s="23"/>
      <c r="AQ1067" s="23"/>
      <c r="AS1067" s="23"/>
    </row>
    <row r="1068" spans="5:45" x14ac:dyDescent="0.3">
      <c r="E1068" s="15"/>
      <c r="H1068" s="15"/>
      <c r="K1068" s="15"/>
      <c r="P1068" s="9"/>
      <c r="Q1068" s="18"/>
      <c r="T1068" s="18"/>
      <c r="W1068" s="18"/>
      <c r="AB1068" s="22"/>
      <c r="AC1068" s="23"/>
      <c r="AE1068" s="23"/>
      <c r="AG1068" s="23"/>
      <c r="AN1068" s="22"/>
      <c r="AO1068" s="23"/>
      <c r="AQ1068" s="23"/>
      <c r="AS1068" s="23"/>
    </row>
    <row r="1069" spans="5:45" x14ac:dyDescent="0.3">
      <c r="E1069" s="15"/>
      <c r="H1069" s="15"/>
      <c r="K1069" s="15"/>
      <c r="P1069" s="9"/>
      <c r="Q1069" s="18"/>
      <c r="T1069" s="18"/>
      <c r="W1069" s="18"/>
      <c r="AB1069" s="22"/>
      <c r="AC1069" s="23"/>
      <c r="AE1069" s="23"/>
      <c r="AG1069" s="23"/>
      <c r="AN1069" s="22"/>
      <c r="AO1069" s="23"/>
      <c r="AQ1069" s="23"/>
      <c r="AS1069" s="23"/>
    </row>
    <row r="1070" spans="5:45" x14ac:dyDescent="0.3">
      <c r="E1070" s="15"/>
      <c r="H1070" s="15"/>
      <c r="K1070" s="15"/>
      <c r="P1070" s="9"/>
      <c r="Q1070" s="18"/>
      <c r="T1070" s="18"/>
      <c r="W1070" s="18"/>
      <c r="AB1070" s="22"/>
      <c r="AC1070" s="23"/>
      <c r="AE1070" s="23"/>
      <c r="AG1070" s="23"/>
      <c r="AN1070" s="22"/>
      <c r="AO1070" s="23"/>
      <c r="AQ1070" s="23"/>
      <c r="AS1070" s="23"/>
    </row>
    <row r="1071" spans="5:45" x14ac:dyDescent="0.3">
      <c r="E1071" s="15"/>
      <c r="H1071" s="15"/>
      <c r="K1071" s="15"/>
      <c r="P1071" s="9"/>
      <c r="Q1071" s="18"/>
      <c r="T1071" s="18"/>
      <c r="W1071" s="18"/>
      <c r="AB1071" s="22"/>
      <c r="AC1071" s="23"/>
      <c r="AE1071" s="23"/>
      <c r="AG1071" s="23"/>
      <c r="AN1071" s="22"/>
      <c r="AO1071" s="23"/>
      <c r="AQ1071" s="23"/>
      <c r="AS1071" s="23"/>
    </row>
    <row r="1072" spans="5:45" x14ac:dyDescent="0.3">
      <c r="E1072" s="15"/>
      <c r="H1072" s="15"/>
      <c r="K1072" s="15"/>
      <c r="P1072" s="9"/>
      <c r="Q1072" s="18"/>
      <c r="T1072" s="18"/>
      <c r="W1072" s="18"/>
      <c r="AB1072" s="22"/>
      <c r="AC1072" s="23"/>
      <c r="AE1072" s="23"/>
      <c r="AG1072" s="23"/>
      <c r="AN1072" s="22"/>
      <c r="AO1072" s="23"/>
      <c r="AQ1072" s="23"/>
      <c r="AS1072" s="23"/>
    </row>
    <row r="1073" spans="5:45" x14ac:dyDescent="0.3">
      <c r="E1073" s="15"/>
      <c r="H1073" s="15"/>
      <c r="K1073" s="15"/>
      <c r="P1073" s="9"/>
      <c r="Q1073" s="18"/>
      <c r="T1073" s="18"/>
      <c r="W1073" s="18"/>
      <c r="AB1073" s="22"/>
      <c r="AC1073" s="23"/>
      <c r="AE1073" s="23"/>
      <c r="AG1073" s="23"/>
      <c r="AN1073" s="22"/>
      <c r="AO1073" s="23"/>
      <c r="AQ1073" s="23"/>
      <c r="AS1073" s="23"/>
    </row>
    <row r="1074" spans="5:45" x14ac:dyDescent="0.3">
      <c r="E1074" s="15"/>
      <c r="H1074" s="15"/>
      <c r="K1074" s="15"/>
      <c r="P1074" s="9"/>
      <c r="Q1074" s="18"/>
      <c r="T1074" s="18"/>
      <c r="W1074" s="18"/>
      <c r="AB1074" s="22"/>
      <c r="AC1074" s="23"/>
      <c r="AE1074" s="23"/>
      <c r="AG1074" s="23"/>
      <c r="AN1074" s="22"/>
      <c r="AO1074" s="23"/>
      <c r="AQ1074" s="23"/>
      <c r="AS1074" s="23"/>
    </row>
    <row r="1075" spans="5:45" x14ac:dyDescent="0.3">
      <c r="E1075" s="15"/>
      <c r="H1075" s="15"/>
      <c r="K1075" s="15"/>
      <c r="P1075" s="9"/>
      <c r="Q1075" s="18"/>
      <c r="T1075" s="18"/>
      <c r="W1075" s="18"/>
      <c r="AB1075" s="22"/>
      <c r="AC1075" s="23"/>
      <c r="AE1075" s="23"/>
      <c r="AG1075" s="23"/>
      <c r="AN1075" s="22"/>
      <c r="AO1075" s="23"/>
      <c r="AQ1075" s="23"/>
      <c r="AS1075" s="23"/>
    </row>
    <row r="1076" spans="5:45" x14ac:dyDescent="0.3">
      <c r="E1076" s="15"/>
      <c r="H1076" s="15"/>
      <c r="K1076" s="15"/>
      <c r="P1076" s="9"/>
      <c r="Q1076" s="18"/>
      <c r="T1076" s="18"/>
      <c r="W1076" s="18"/>
      <c r="AB1076" s="22"/>
      <c r="AC1076" s="23"/>
      <c r="AE1076" s="23"/>
      <c r="AG1076" s="23"/>
      <c r="AN1076" s="22"/>
      <c r="AO1076" s="23"/>
      <c r="AQ1076" s="23"/>
      <c r="AS1076" s="23"/>
    </row>
    <row r="1077" spans="5:45" x14ac:dyDescent="0.3">
      <c r="E1077" s="15"/>
      <c r="H1077" s="15"/>
      <c r="K1077" s="15"/>
      <c r="P1077" s="9"/>
      <c r="Q1077" s="18"/>
      <c r="T1077" s="18"/>
      <c r="W1077" s="18"/>
      <c r="AB1077" s="22"/>
      <c r="AC1077" s="23"/>
      <c r="AE1077" s="23"/>
      <c r="AG1077" s="23"/>
      <c r="AN1077" s="22"/>
      <c r="AO1077" s="23"/>
      <c r="AQ1077" s="23"/>
      <c r="AS1077" s="23"/>
    </row>
    <row r="1078" spans="5:45" x14ac:dyDescent="0.3">
      <c r="E1078" s="15"/>
      <c r="H1078" s="15"/>
      <c r="K1078" s="15"/>
      <c r="P1078" s="9"/>
      <c r="Q1078" s="18"/>
      <c r="T1078" s="18"/>
      <c r="W1078" s="18"/>
      <c r="AB1078" s="22"/>
      <c r="AC1078" s="23"/>
      <c r="AE1078" s="23"/>
      <c r="AG1078" s="23"/>
      <c r="AN1078" s="22"/>
      <c r="AO1078" s="23"/>
      <c r="AQ1078" s="23"/>
      <c r="AS1078" s="23"/>
    </row>
    <row r="1079" spans="5:45" x14ac:dyDescent="0.3">
      <c r="E1079" s="15"/>
      <c r="H1079" s="15"/>
      <c r="K1079" s="15"/>
      <c r="P1079" s="9"/>
      <c r="Q1079" s="18"/>
      <c r="T1079" s="18"/>
      <c r="W1079" s="18"/>
      <c r="AB1079" s="22"/>
      <c r="AC1079" s="23"/>
      <c r="AE1079" s="23"/>
      <c r="AG1079" s="23"/>
      <c r="AN1079" s="22"/>
      <c r="AO1079" s="23"/>
      <c r="AQ1079" s="23"/>
      <c r="AS1079" s="23"/>
    </row>
    <row r="1080" spans="5:45" x14ac:dyDescent="0.3">
      <c r="E1080" s="15"/>
      <c r="H1080" s="15"/>
      <c r="K1080" s="15"/>
      <c r="P1080" s="9"/>
      <c r="Q1080" s="18"/>
      <c r="T1080" s="18"/>
      <c r="W1080" s="18"/>
      <c r="AB1080" s="22"/>
      <c r="AC1080" s="23"/>
      <c r="AE1080" s="23"/>
      <c r="AG1080" s="23"/>
      <c r="AN1080" s="22"/>
      <c r="AO1080" s="23"/>
      <c r="AQ1080" s="23"/>
      <c r="AS1080" s="23"/>
    </row>
    <row r="1081" spans="5:45" x14ac:dyDescent="0.3">
      <c r="E1081" s="15"/>
      <c r="H1081" s="15"/>
      <c r="K1081" s="15"/>
      <c r="P1081" s="9"/>
      <c r="Q1081" s="18"/>
      <c r="T1081" s="18"/>
      <c r="W1081" s="18"/>
      <c r="AB1081" s="22"/>
      <c r="AC1081" s="23"/>
      <c r="AE1081" s="23"/>
      <c r="AG1081" s="23"/>
      <c r="AN1081" s="22"/>
      <c r="AO1081" s="23"/>
      <c r="AQ1081" s="23"/>
      <c r="AS1081" s="23"/>
    </row>
    <row r="1082" spans="5:45" x14ac:dyDescent="0.3">
      <c r="E1082" s="15"/>
      <c r="H1082" s="15"/>
      <c r="K1082" s="15"/>
      <c r="P1082" s="9"/>
      <c r="Q1082" s="18"/>
      <c r="T1082" s="18"/>
      <c r="W1082" s="18"/>
      <c r="AB1082" s="22"/>
      <c r="AC1082" s="23"/>
      <c r="AE1082" s="23"/>
      <c r="AG1082" s="23"/>
      <c r="AN1082" s="22"/>
      <c r="AO1082" s="23"/>
      <c r="AQ1082" s="23"/>
      <c r="AS1082" s="23"/>
    </row>
    <row r="1083" spans="5:45" x14ac:dyDescent="0.3">
      <c r="E1083" s="15"/>
      <c r="H1083" s="15"/>
      <c r="K1083" s="15"/>
      <c r="P1083" s="9"/>
      <c r="Q1083" s="18"/>
      <c r="T1083" s="18"/>
      <c r="W1083" s="18"/>
      <c r="AB1083" s="22"/>
      <c r="AC1083" s="23"/>
      <c r="AE1083" s="23"/>
      <c r="AG1083" s="23"/>
      <c r="AN1083" s="22"/>
      <c r="AO1083" s="23"/>
      <c r="AQ1083" s="23"/>
      <c r="AS1083" s="23"/>
    </row>
    <row r="1084" spans="5:45" x14ac:dyDescent="0.3">
      <c r="E1084" s="15"/>
      <c r="H1084" s="15"/>
      <c r="K1084" s="15"/>
      <c r="P1084" s="9"/>
      <c r="Q1084" s="18"/>
      <c r="T1084" s="18"/>
      <c r="W1084" s="18"/>
      <c r="AB1084" s="22"/>
      <c r="AC1084" s="23"/>
      <c r="AE1084" s="23"/>
      <c r="AG1084" s="23"/>
      <c r="AN1084" s="22"/>
      <c r="AO1084" s="23"/>
      <c r="AQ1084" s="23"/>
      <c r="AS1084" s="23"/>
    </row>
    <row r="1085" spans="5:45" x14ac:dyDescent="0.3">
      <c r="E1085" s="15"/>
      <c r="H1085" s="15"/>
      <c r="K1085" s="15"/>
      <c r="P1085" s="9"/>
      <c r="Q1085" s="18"/>
      <c r="T1085" s="18"/>
      <c r="W1085" s="18"/>
      <c r="AB1085" s="22"/>
      <c r="AC1085" s="23"/>
      <c r="AE1085" s="23"/>
      <c r="AG1085" s="23"/>
      <c r="AN1085" s="22"/>
      <c r="AO1085" s="23"/>
      <c r="AQ1085" s="23"/>
      <c r="AS1085" s="23"/>
    </row>
    <row r="1086" spans="5:45" x14ac:dyDescent="0.3">
      <c r="E1086" s="15"/>
      <c r="H1086" s="15"/>
      <c r="K1086" s="15"/>
      <c r="P1086" s="9"/>
      <c r="Q1086" s="18"/>
      <c r="T1086" s="18"/>
      <c r="W1086" s="18"/>
      <c r="AB1086" s="22"/>
      <c r="AC1086" s="23"/>
      <c r="AE1086" s="23"/>
      <c r="AG1086" s="23"/>
      <c r="AN1086" s="22"/>
      <c r="AO1086" s="23"/>
      <c r="AQ1086" s="23"/>
      <c r="AS1086" s="23"/>
    </row>
    <row r="1087" spans="5:45" x14ac:dyDescent="0.3">
      <c r="E1087" s="15"/>
      <c r="H1087" s="15"/>
      <c r="K1087" s="15"/>
      <c r="P1087" s="9"/>
      <c r="Q1087" s="18"/>
      <c r="T1087" s="18"/>
      <c r="W1087" s="18"/>
      <c r="AB1087" s="22"/>
      <c r="AC1087" s="23"/>
      <c r="AE1087" s="23"/>
      <c r="AG1087" s="23"/>
      <c r="AN1087" s="22"/>
      <c r="AO1087" s="23"/>
      <c r="AQ1087" s="23"/>
      <c r="AS1087" s="23"/>
    </row>
    <row r="1088" spans="5:45" x14ac:dyDescent="0.3">
      <c r="E1088" s="15"/>
      <c r="H1088" s="15"/>
      <c r="K1088" s="15"/>
      <c r="P1088" s="9"/>
      <c r="Q1088" s="18"/>
      <c r="T1088" s="18"/>
      <c r="W1088" s="18"/>
      <c r="AB1088" s="22"/>
      <c r="AC1088" s="23"/>
      <c r="AE1088" s="23"/>
      <c r="AG1088" s="23"/>
      <c r="AN1088" s="22"/>
      <c r="AO1088" s="23"/>
      <c r="AQ1088" s="23"/>
      <c r="AS1088" s="23"/>
    </row>
    <row r="1089" spans="5:45" x14ac:dyDescent="0.3">
      <c r="E1089" s="15"/>
      <c r="H1089" s="15"/>
      <c r="K1089" s="15"/>
      <c r="P1089" s="9"/>
      <c r="Q1089" s="18"/>
      <c r="T1089" s="18"/>
      <c r="W1089" s="18"/>
      <c r="AB1089" s="22"/>
      <c r="AC1089" s="23"/>
      <c r="AE1089" s="23"/>
      <c r="AG1089" s="23"/>
      <c r="AN1089" s="22"/>
      <c r="AO1089" s="23"/>
      <c r="AQ1089" s="23"/>
      <c r="AS1089" s="23"/>
    </row>
    <row r="1090" spans="5:45" x14ac:dyDescent="0.3">
      <c r="E1090" s="15"/>
      <c r="H1090" s="15"/>
      <c r="K1090" s="15"/>
      <c r="P1090" s="9"/>
      <c r="Q1090" s="18"/>
      <c r="T1090" s="18"/>
      <c r="W1090" s="18"/>
      <c r="AB1090" s="22"/>
      <c r="AC1090" s="23"/>
      <c r="AE1090" s="23"/>
      <c r="AG1090" s="23"/>
      <c r="AN1090" s="22"/>
      <c r="AO1090" s="23"/>
      <c r="AQ1090" s="23"/>
      <c r="AS1090" s="23"/>
    </row>
    <row r="1091" spans="5:45" x14ac:dyDescent="0.3">
      <c r="E1091" s="15"/>
      <c r="H1091" s="15"/>
      <c r="K1091" s="15"/>
      <c r="P1091" s="9"/>
      <c r="Q1091" s="18"/>
      <c r="T1091" s="18"/>
      <c r="W1091" s="18"/>
      <c r="AB1091" s="22"/>
      <c r="AC1091" s="23"/>
      <c r="AE1091" s="23"/>
      <c r="AG1091" s="23"/>
      <c r="AN1091" s="22"/>
      <c r="AO1091" s="23"/>
      <c r="AQ1091" s="23"/>
      <c r="AS1091" s="23"/>
    </row>
    <row r="1092" spans="5:45" x14ac:dyDescent="0.3">
      <c r="E1092" s="15"/>
      <c r="H1092" s="15"/>
      <c r="K1092" s="15"/>
      <c r="P1092" s="9"/>
      <c r="Q1092" s="18"/>
      <c r="T1092" s="18"/>
      <c r="W1092" s="18"/>
      <c r="AB1092" s="22"/>
      <c r="AC1092" s="23"/>
      <c r="AE1092" s="23"/>
      <c r="AG1092" s="23"/>
      <c r="AN1092" s="22"/>
      <c r="AO1092" s="23"/>
      <c r="AQ1092" s="23"/>
      <c r="AS1092" s="23"/>
    </row>
    <row r="1093" spans="5:45" x14ac:dyDescent="0.3">
      <c r="E1093" s="15"/>
      <c r="H1093" s="15"/>
      <c r="K1093" s="15"/>
      <c r="P1093" s="9"/>
      <c r="Q1093" s="18"/>
      <c r="T1093" s="18"/>
      <c r="W1093" s="18"/>
      <c r="AB1093" s="22"/>
      <c r="AC1093" s="23"/>
      <c r="AE1093" s="23"/>
      <c r="AG1093" s="23"/>
      <c r="AN1093" s="22"/>
      <c r="AO1093" s="23"/>
      <c r="AQ1093" s="23"/>
      <c r="AS1093" s="23"/>
    </row>
    <row r="1094" spans="5:45" x14ac:dyDescent="0.3">
      <c r="E1094" s="15"/>
      <c r="H1094" s="15"/>
      <c r="K1094" s="15"/>
      <c r="P1094" s="9"/>
      <c r="Q1094" s="18"/>
      <c r="T1094" s="18"/>
      <c r="W1094" s="18"/>
      <c r="AB1094" s="22"/>
      <c r="AC1094" s="23"/>
      <c r="AE1094" s="23"/>
      <c r="AG1094" s="23"/>
      <c r="AN1094" s="22"/>
      <c r="AO1094" s="23"/>
      <c r="AQ1094" s="23"/>
      <c r="AS1094" s="23"/>
    </row>
    <row r="1095" spans="5:45" x14ac:dyDescent="0.3">
      <c r="E1095" s="15"/>
      <c r="H1095" s="15"/>
      <c r="K1095" s="15"/>
      <c r="P1095" s="9"/>
      <c r="Q1095" s="18"/>
      <c r="T1095" s="18"/>
      <c r="W1095" s="18"/>
      <c r="AB1095" s="22"/>
      <c r="AC1095" s="23"/>
      <c r="AE1095" s="23"/>
      <c r="AG1095" s="23"/>
      <c r="AN1095" s="22"/>
      <c r="AO1095" s="23"/>
      <c r="AQ1095" s="23"/>
      <c r="AS1095" s="23"/>
    </row>
    <row r="1096" spans="5:45" x14ac:dyDescent="0.3">
      <c r="E1096" s="15"/>
      <c r="H1096" s="15"/>
      <c r="K1096" s="15"/>
      <c r="P1096" s="9"/>
      <c r="Q1096" s="18"/>
      <c r="T1096" s="18"/>
      <c r="W1096" s="18"/>
      <c r="AB1096" s="22"/>
      <c r="AC1096" s="23"/>
      <c r="AE1096" s="23"/>
      <c r="AG1096" s="23"/>
      <c r="AN1096" s="22"/>
      <c r="AO1096" s="23"/>
      <c r="AQ1096" s="23"/>
      <c r="AS1096" s="23"/>
    </row>
    <row r="1097" spans="5:45" x14ac:dyDescent="0.3">
      <c r="E1097" s="15"/>
      <c r="H1097" s="15"/>
      <c r="K1097" s="15"/>
      <c r="P1097" s="9"/>
      <c r="Q1097" s="18"/>
      <c r="T1097" s="18"/>
      <c r="W1097" s="18"/>
      <c r="AB1097" s="22"/>
      <c r="AC1097" s="23"/>
      <c r="AE1097" s="23"/>
      <c r="AG1097" s="23"/>
      <c r="AN1097" s="22"/>
      <c r="AO1097" s="23"/>
      <c r="AQ1097" s="23"/>
      <c r="AS1097" s="23"/>
    </row>
    <row r="1098" spans="5:45" x14ac:dyDescent="0.3">
      <c r="E1098" s="15"/>
      <c r="H1098" s="15"/>
      <c r="K1098" s="15"/>
      <c r="P1098" s="9"/>
      <c r="Q1098" s="18"/>
      <c r="T1098" s="18"/>
      <c r="W1098" s="18"/>
      <c r="AB1098" s="22"/>
      <c r="AC1098" s="23"/>
      <c r="AE1098" s="23"/>
      <c r="AG1098" s="23"/>
      <c r="AN1098" s="22"/>
      <c r="AO1098" s="23"/>
      <c r="AQ1098" s="23"/>
      <c r="AS1098" s="23"/>
    </row>
    <row r="1099" spans="5:45" x14ac:dyDescent="0.3">
      <c r="E1099" s="15"/>
      <c r="H1099" s="15"/>
      <c r="K1099" s="15"/>
      <c r="P1099" s="9"/>
      <c r="Q1099" s="18"/>
      <c r="T1099" s="18"/>
      <c r="W1099" s="18"/>
      <c r="AB1099" s="22"/>
      <c r="AC1099" s="23"/>
      <c r="AE1099" s="23"/>
      <c r="AG1099" s="23"/>
      <c r="AN1099" s="22"/>
      <c r="AO1099" s="23"/>
      <c r="AQ1099" s="23"/>
      <c r="AS1099" s="23"/>
    </row>
    <row r="1100" spans="5:45" x14ac:dyDescent="0.3">
      <c r="E1100" s="15"/>
      <c r="H1100" s="15"/>
      <c r="K1100" s="15"/>
      <c r="P1100" s="9"/>
      <c r="Q1100" s="18"/>
      <c r="T1100" s="18"/>
      <c r="W1100" s="18"/>
      <c r="AB1100" s="22"/>
      <c r="AC1100" s="23"/>
      <c r="AE1100" s="23"/>
      <c r="AG1100" s="23"/>
      <c r="AN1100" s="22"/>
      <c r="AO1100" s="23"/>
      <c r="AQ1100" s="23"/>
      <c r="AS1100" s="23"/>
    </row>
    <row r="1101" spans="5:45" x14ac:dyDescent="0.3">
      <c r="E1101" s="15"/>
      <c r="H1101" s="15"/>
      <c r="K1101" s="15"/>
      <c r="P1101" s="9"/>
      <c r="Q1101" s="18"/>
      <c r="T1101" s="18"/>
      <c r="W1101" s="18"/>
      <c r="AB1101" s="22"/>
      <c r="AC1101" s="23"/>
      <c r="AE1101" s="23"/>
      <c r="AG1101" s="23"/>
      <c r="AN1101" s="22"/>
      <c r="AO1101" s="23"/>
      <c r="AQ1101" s="23"/>
      <c r="AS1101" s="23"/>
    </row>
    <row r="1102" spans="5:45" x14ac:dyDescent="0.3">
      <c r="E1102" s="15"/>
      <c r="H1102" s="15"/>
      <c r="K1102" s="15"/>
      <c r="P1102" s="9"/>
      <c r="Q1102" s="18"/>
      <c r="T1102" s="18"/>
      <c r="W1102" s="18"/>
      <c r="AB1102" s="22"/>
      <c r="AC1102" s="23"/>
      <c r="AE1102" s="23"/>
      <c r="AG1102" s="23"/>
      <c r="AN1102" s="22"/>
      <c r="AO1102" s="23"/>
      <c r="AQ1102" s="23"/>
      <c r="AS1102" s="23"/>
    </row>
    <row r="1103" spans="5:45" x14ac:dyDescent="0.3">
      <c r="E1103" s="15"/>
      <c r="H1103" s="15"/>
      <c r="K1103" s="15"/>
      <c r="P1103" s="9"/>
      <c r="Q1103" s="18"/>
      <c r="T1103" s="18"/>
      <c r="W1103" s="18"/>
      <c r="AB1103" s="22"/>
      <c r="AC1103" s="23"/>
      <c r="AE1103" s="23"/>
      <c r="AG1103" s="23"/>
      <c r="AN1103" s="22"/>
      <c r="AO1103" s="23"/>
      <c r="AQ1103" s="23"/>
      <c r="AS1103" s="23"/>
    </row>
    <row r="1104" spans="5:45" x14ac:dyDescent="0.3">
      <c r="E1104" s="15"/>
      <c r="H1104" s="15"/>
      <c r="K1104" s="15"/>
      <c r="P1104" s="9"/>
      <c r="Q1104" s="18"/>
      <c r="T1104" s="18"/>
      <c r="W1104" s="18"/>
      <c r="AB1104" s="22"/>
      <c r="AC1104" s="23"/>
      <c r="AE1104" s="23"/>
      <c r="AG1104" s="23"/>
      <c r="AN1104" s="22"/>
      <c r="AO1104" s="23"/>
      <c r="AQ1104" s="23"/>
      <c r="AS1104" s="23"/>
    </row>
    <row r="1105" spans="5:45" x14ac:dyDescent="0.3">
      <c r="E1105" s="15"/>
      <c r="H1105" s="15"/>
      <c r="K1105" s="15"/>
      <c r="P1105" s="9"/>
      <c r="Q1105" s="18"/>
      <c r="T1105" s="18"/>
      <c r="W1105" s="18"/>
      <c r="AB1105" s="22"/>
      <c r="AC1105" s="23"/>
      <c r="AE1105" s="23"/>
      <c r="AG1105" s="23"/>
      <c r="AN1105" s="22"/>
      <c r="AO1105" s="23"/>
      <c r="AQ1105" s="23"/>
      <c r="AS1105" s="23"/>
    </row>
    <row r="1106" spans="5:45" x14ac:dyDescent="0.3">
      <c r="E1106" s="15"/>
      <c r="H1106" s="15"/>
      <c r="K1106" s="15"/>
      <c r="P1106" s="9"/>
      <c r="Q1106" s="18"/>
      <c r="T1106" s="18"/>
      <c r="W1106" s="18"/>
      <c r="AB1106" s="22"/>
      <c r="AC1106" s="23"/>
      <c r="AE1106" s="23"/>
      <c r="AG1106" s="23"/>
      <c r="AN1106" s="22"/>
      <c r="AO1106" s="23"/>
      <c r="AQ1106" s="23"/>
      <c r="AS1106" s="23"/>
    </row>
    <row r="1107" spans="5:45" x14ac:dyDescent="0.3">
      <c r="E1107" s="15"/>
      <c r="H1107" s="15"/>
      <c r="K1107" s="15"/>
      <c r="P1107" s="9"/>
      <c r="Q1107" s="18"/>
      <c r="T1107" s="18"/>
      <c r="W1107" s="18"/>
      <c r="AB1107" s="22"/>
      <c r="AC1107" s="23"/>
      <c r="AE1107" s="23"/>
      <c r="AG1107" s="23"/>
      <c r="AN1107" s="22"/>
      <c r="AO1107" s="23"/>
      <c r="AQ1107" s="23"/>
      <c r="AS1107" s="23"/>
    </row>
    <row r="1108" spans="5:45" x14ac:dyDescent="0.3">
      <c r="E1108" s="15"/>
      <c r="H1108" s="15"/>
      <c r="K1108" s="15"/>
      <c r="P1108" s="9"/>
      <c r="Q1108" s="18"/>
      <c r="T1108" s="18"/>
      <c r="W1108" s="18"/>
      <c r="AB1108" s="22"/>
      <c r="AC1108" s="23"/>
      <c r="AE1108" s="23"/>
      <c r="AG1108" s="23"/>
      <c r="AN1108" s="22"/>
      <c r="AO1108" s="23"/>
      <c r="AQ1108" s="23"/>
      <c r="AS1108" s="23"/>
    </row>
    <row r="1109" spans="5:45" x14ac:dyDescent="0.3">
      <c r="E1109" s="15"/>
      <c r="H1109" s="15"/>
      <c r="K1109" s="15"/>
      <c r="P1109" s="9"/>
      <c r="Q1109" s="18"/>
      <c r="T1109" s="18"/>
      <c r="W1109" s="18"/>
      <c r="AB1109" s="22"/>
      <c r="AC1109" s="23"/>
      <c r="AE1109" s="23"/>
      <c r="AG1109" s="23"/>
      <c r="AN1109" s="22"/>
      <c r="AO1109" s="23"/>
      <c r="AQ1109" s="23"/>
      <c r="AS1109" s="23"/>
    </row>
    <row r="1110" spans="5:45" x14ac:dyDescent="0.3">
      <c r="E1110" s="15"/>
      <c r="H1110" s="15"/>
      <c r="K1110" s="15"/>
      <c r="P1110" s="9"/>
      <c r="Q1110" s="18"/>
      <c r="T1110" s="18"/>
      <c r="W1110" s="18"/>
      <c r="AB1110" s="22"/>
      <c r="AC1110" s="23"/>
      <c r="AE1110" s="23"/>
      <c r="AG1110" s="23"/>
      <c r="AN1110" s="22"/>
      <c r="AO1110" s="23"/>
      <c r="AQ1110" s="23"/>
      <c r="AS1110" s="23"/>
    </row>
    <row r="1111" spans="5:45" x14ac:dyDescent="0.3">
      <c r="E1111" s="15"/>
      <c r="H1111" s="15"/>
      <c r="K1111" s="15"/>
      <c r="P1111" s="9"/>
      <c r="Q1111" s="18"/>
      <c r="T1111" s="18"/>
      <c r="W1111" s="18"/>
      <c r="AB1111" s="22"/>
      <c r="AC1111" s="23"/>
      <c r="AE1111" s="23"/>
      <c r="AG1111" s="23"/>
      <c r="AN1111" s="22"/>
      <c r="AO1111" s="23"/>
      <c r="AQ1111" s="23"/>
      <c r="AS1111" s="23"/>
    </row>
    <row r="1112" spans="5:45" x14ac:dyDescent="0.3">
      <c r="E1112" s="15"/>
      <c r="H1112" s="15"/>
      <c r="K1112" s="15"/>
      <c r="P1112" s="9"/>
      <c r="Q1112" s="18"/>
      <c r="T1112" s="18"/>
      <c r="W1112" s="18"/>
      <c r="AB1112" s="22"/>
      <c r="AC1112" s="23"/>
      <c r="AE1112" s="23"/>
      <c r="AG1112" s="23"/>
      <c r="AN1112" s="22"/>
      <c r="AO1112" s="23"/>
      <c r="AQ1112" s="23"/>
      <c r="AS1112" s="23"/>
    </row>
    <row r="1113" spans="5:45" x14ac:dyDescent="0.3">
      <c r="E1113" s="15"/>
      <c r="H1113" s="15"/>
      <c r="K1113" s="15"/>
      <c r="P1113" s="9"/>
      <c r="Q1113" s="18"/>
      <c r="T1113" s="18"/>
      <c r="W1113" s="18"/>
      <c r="AB1113" s="22"/>
      <c r="AC1113" s="23"/>
      <c r="AE1113" s="23"/>
      <c r="AG1113" s="23"/>
      <c r="AN1113" s="22"/>
      <c r="AO1113" s="23"/>
      <c r="AQ1113" s="23"/>
      <c r="AS1113" s="23"/>
    </row>
    <row r="1114" spans="5:45" x14ac:dyDescent="0.3">
      <c r="E1114" s="15"/>
      <c r="H1114" s="15"/>
      <c r="K1114" s="15"/>
      <c r="P1114" s="9"/>
      <c r="Q1114" s="18"/>
      <c r="T1114" s="18"/>
      <c r="W1114" s="18"/>
      <c r="AB1114" s="22"/>
      <c r="AC1114" s="23"/>
      <c r="AE1114" s="23"/>
      <c r="AG1114" s="23"/>
      <c r="AN1114" s="22"/>
      <c r="AO1114" s="23"/>
      <c r="AQ1114" s="23"/>
      <c r="AS1114" s="23"/>
    </row>
    <row r="1115" spans="5:45" x14ac:dyDescent="0.3">
      <c r="E1115" s="15"/>
      <c r="H1115" s="15"/>
      <c r="K1115" s="15"/>
      <c r="P1115" s="9"/>
      <c r="Q1115" s="18"/>
      <c r="T1115" s="18"/>
      <c r="W1115" s="18"/>
      <c r="AB1115" s="22"/>
      <c r="AC1115" s="23"/>
      <c r="AE1115" s="23"/>
      <c r="AG1115" s="23"/>
      <c r="AN1115" s="22"/>
      <c r="AO1115" s="23"/>
      <c r="AQ1115" s="23"/>
      <c r="AS1115" s="23"/>
    </row>
    <row r="1116" spans="5:45" x14ac:dyDescent="0.3">
      <c r="E1116" s="15"/>
      <c r="H1116" s="15"/>
      <c r="K1116" s="15"/>
      <c r="P1116" s="9"/>
      <c r="Q1116" s="18"/>
      <c r="T1116" s="18"/>
      <c r="W1116" s="18"/>
      <c r="AB1116" s="22"/>
      <c r="AC1116" s="23"/>
      <c r="AE1116" s="23"/>
      <c r="AG1116" s="23"/>
      <c r="AN1116" s="22"/>
      <c r="AO1116" s="23"/>
      <c r="AQ1116" s="23"/>
      <c r="AS1116" s="23"/>
    </row>
    <row r="1117" spans="5:45" x14ac:dyDescent="0.3">
      <c r="E1117" s="15"/>
      <c r="H1117" s="15"/>
      <c r="K1117" s="15"/>
      <c r="P1117" s="9"/>
      <c r="Q1117" s="18"/>
      <c r="T1117" s="18"/>
      <c r="W1117" s="18"/>
      <c r="AB1117" s="22"/>
      <c r="AC1117" s="23"/>
      <c r="AE1117" s="23"/>
      <c r="AG1117" s="23"/>
      <c r="AN1117" s="22"/>
      <c r="AO1117" s="23"/>
      <c r="AQ1117" s="23"/>
      <c r="AS1117" s="23"/>
    </row>
    <row r="1118" spans="5:45" x14ac:dyDescent="0.3">
      <c r="E1118" s="15"/>
      <c r="H1118" s="15"/>
      <c r="K1118" s="15"/>
      <c r="P1118" s="9"/>
      <c r="Q1118" s="18"/>
      <c r="T1118" s="18"/>
      <c r="W1118" s="18"/>
      <c r="AB1118" s="22"/>
      <c r="AC1118" s="23"/>
      <c r="AE1118" s="23"/>
      <c r="AG1118" s="23"/>
      <c r="AN1118" s="22"/>
      <c r="AO1118" s="23"/>
      <c r="AQ1118" s="23"/>
      <c r="AS1118" s="23"/>
    </row>
    <row r="1119" spans="5:45" x14ac:dyDescent="0.3">
      <c r="E1119" s="15"/>
      <c r="H1119" s="15"/>
      <c r="K1119" s="15"/>
      <c r="P1119" s="9"/>
      <c r="Q1119" s="18"/>
      <c r="T1119" s="18"/>
      <c r="W1119" s="18"/>
      <c r="AB1119" s="22"/>
      <c r="AC1119" s="23"/>
      <c r="AE1119" s="23"/>
      <c r="AG1119" s="23"/>
      <c r="AN1119" s="22"/>
      <c r="AO1119" s="23"/>
      <c r="AQ1119" s="23"/>
      <c r="AS1119" s="23"/>
    </row>
    <row r="1120" spans="5:45" x14ac:dyDescent="0.3">
      <c r="E1120" s="15"/>
      <c r="H1120" s="15"/>
      <c r="K1120" s="15"/>
      <c r="P1120" s="9"/>
      <c r="Q1120" s="18"/>
      <c r="T1120" s="18"/>
      <c r="W1120" s="18"/>
      <c r="AB1120" s="22"/>
      <c r="AC1120" s="23"/>
      <c r="AE1120" s="23"/>
      <c r="AG1120" s="23"/>
      <c r="AN1120" s="22"/>
      <c r="AO1120" s="23"/>
      <c r="AQ1120" s="23"/>
      <c r="AS1120" s="23"/>
    </row>
    <row r="1121" spans="5:45" x14ac:dyDescent="0.3">
      <c r="E1121" s="15"/>
      <c r="H1121" s="15"/>
      <c r="K1121" s="15"/>
      <c r="P1121" s="9"/>
      <c r="Q1121" s="18"/>
      <c r="T1121" s="18"/>
      <c r="W1121" s="18"/>
      <c r="AB1121" s="22"/>
      <c r="AC1121" s="23"/>
      <c r="AE1121" s="23"/>
      <c r="AG1121" s="23"/>
      <c r="AN1121" s="22"/>
      <c r="AO1121" s="23"/>
      <c r="AQ1121" s="23"/>
      <c r="AS1121" s="23"/>
    </row>
    <row r="1122" spans="5:45" x14ac:dyDescent="0.3">
      <c r="E1122" s="15"/>
      <c r="H1122" s="15"/>
      <c r="K1122" s="15"/>
      <c r="P1122" s="9"/>
      <c r="Q1122" s="18"/>
      <c r="T1122" s="18"/>
      <c r="W1122" s="18"/>
      <c r="AB1122" s="22"/>
      <c r="AC1122" s="23"/>
      <c r="AE1122" s="23"/>
      <c r="AG1122" s="23"/>
      <c r="AN1122" s="22"/>
      <c r="AO1122" s="23"/>
      <c r="AQ1122" s="23"/>
      <c r="AS1122" s="23"/>
    </row>
    <row r="1123" spans="5:45" x14ac:dyDescent="0.3">
      <c r="E1123" s="15"/>
      <c r="H1123" s="15"/>
      <c r="K1123" s="15"/>
      <c r="P1123" s="9"/>
      <c r="Q1123" s="18"/>
      <c r="T1123" s="18"/>
      <c r="W1123" s="18"/>
      <c r="AB1123" s="22"/>
      <c r="AC1123" s="23"/>
      <c r="AE1123" s="23"/>
      <c r="AG1123" s="23"/>
      <c r="AN1123" s="22"/>
      <c r="AO1123" s="23"/>
      <c r="AQ1123" s="23"/>
      <c r="AS1123" s="23"/>
    </row>
    <row r="1124" spans="5:45" x14ac:dyDescent="0.3">
      <c r="E1124" s="15"/>
      <c r="H1124" s="15"/>
      <c r="K1124" s="15"/>
      <c r="P1124" s="9"/>
      <c r="Q1124" s="18"/>
      <c r="T1124" s="18"/>
      <c r="W1124" s="18"/>
      <c r="AB1124" s="22"/>
      <c r="AC1124" s="23"/>
      <c r="AE1124" s="23"/>
      <c r="AG1124" s="23"/>
      <c r="AN1124" s="22"/>
      <c r="AO1124" s="23"/>
      <c r="AQ1124" s="23"/>
      <c r="AS1124" s="23"/>
    </row>
    <row r="1125" spans="5:45" x14ac:dyDescent="0.3">
      <c r="E1125" s="15"/>
      <c r="H1125" s="15"/>
      <c r="K1125" s="15"/>
      <c r="P1125" s="9"/>
      <c r="Q1125" s="18"/>
      <c r="T1125" s="18"/>
      <c r="W1125" s="18"/>
      <c r="AB1125" s="22"/>
      <c r="AC1125" s="23"/>
      <c r="AE1125" s="23"/>
      <c r="AG1125" s="23"/>
      <c r="AN1125" s="22"/>
      <c r="AO1125" s="23"/>
      <c r="AQ1125" s="23"/>
      <c r="AS1125" s="23"/>
    </row>
    <row r="1126" spans="5:45" x14ac:dyDescent="0.3">
      <c r="E1126" s="15"/>
      <c r="H1126" s="15"/>
      <c r="K1126" s="15"/>
      <c r="P1126" s="9"/>
      <c r="Q1126" s="18"/>
      <c r="T1126" s="18"/>
      <c r="W1126" s="18"/>
      <c r="AB1126" s="22"/>
      <c r="AC1126" s="23"/>
      <c r="AE1126" s="23"/>
      <c r="AG1126" s="23"/>
      <c r="AN1126" s="22"/>
      <c r="AO1126" s="23"/>
      <c r="AQ1126" s="23"/>
      <c r="AS1126" s="23"/>
    </row>
    <row r="1127" spans="5:45" x14ac:dyDescent="0.3">
      <c r="E1127" s="15"/>
      <c r="H1127" s="15"/>
      <c r="K1127" s="15"/>
      <c r="P1127" s="9"/>
      <c r="Q1127" s="18"/>
      <c r="T1127" s="18"/>
      <c r="W1127" s="18"/>
      <c r="AB1127" s="22"/>
      <c r="AC1127" s="23"/>
      <c r="AE1127" s="23"/>
      <c r="AG1127" s="23"/>
      <c r="AN1127" s="22"/>
      <c r="AO1127" s="23"/>
      <c r="AQ1127" s="23"/>
      <c r="AS1127" s="23"/>
    </row>
    <row r="1128" spans="5:45" x14ac:dyDescent="0.3">
      <c r="E1128" s="15"/>
      <c r="H1128" s="15"/>
      <c r="K1128" s="15"/>
      <c r="P1128" s="9"/>
      <c r="Q1128" s="18"/>
      <c r="T1128" s="18"/>
      <c r="W1128" s="18"/>
      <c r="AB1128" s="22"/>
      <c r="AC1128" s="23"/>
      <c r="AE1128" s="23"/>
      <c r="AG1128" s="23"/>
      <c r="AN1128" s="22"/>
      <c r="AO1128" s="23"/>
      <c r="AQ1128" s="23"/>
      <c r="AS1128" s="23"/>
    </row>
    <row r="1129" spans="5:45" x14ac:dyDescent="0.3">
      <c r="E1129" s="15"/>
      <c r="H1129" s="15"/>
      <c r="K1129" s="15"/>
      <c r="P1129" s="9"/>
      <c r="Q1129" s="18"/>
      <c r="T1129" s="18"/>
      <c r="W1129" s="18"/>
      <c r="AB1129" s="22"/>
      <c r="AC1129" s="23"/>
      <c r="AE1129" s="23"/>
      <c r="AG1129" s="23"/>
      <c r="AN1129" s="22"/>
      <c r="AO1129" s="23"/>
      <c r="AQ1129" s="23"/>
      <c r="AS1129" s="23"/>
    </row>
    <row r="1130" spans="5:45" x14ac:dyDescent="0.3">
      <c r="E1130" s="15"/>
      <c r="H1130" s="15"/>
      <c r="K1130" s="15"/>
      <c r="P1130" s="9"/>
      <c r="Q1130" s="18"/>
      <c r="T1130" s="18"/>
      <c r="W1130" s="18"/>
      <c r="AB1130" s="22"/>
      <c r="AC1130" s="23"/>
      <c r="AE1130" s="23"/>
      <c r="AG1130" s="23"/>
      <c r="AN1130" s="22"/>
      <c r="AO1130" s="23"/>
      <c r="AQ1130" s="23"/>
      <c r="AS1130" s="23"/>
    </row>
    <row r="1131" spans="5:45" x14ac:dyDescent="0.3">
      <c r="E1131" s="15"/>
      <c r="H1131" s="15"/>
      <c r="K1131" s="15"/>
      <c r="P1131" s="9"/>
      <c r="Q1131" s="18"/>
      <c r="T1131" s="18"/>
      <c r="W1131" s="18"/>
      <c r="AB1131" s="22"/>
      <c r="AC1131" s="23"/>
      <c r="AE1131" s="23"/>
      <c r="AG1131" s="23"/>
      <c r="AN1131" s="22"/>
      <c r="AO1131" s="23"/>
      <c r="AQ1131" s="23"/>
      <c r="AS1131" s="23"/>
    </row>
    <row r="1132" spans="5:45" x14ac:dyDescent="0.3">
      <c r="E1132" s="15"/>
      <c r="H1132" s="15"/>
      <c r="K1132" s="15"/>
      <c r="P1132" s="9"/>
      <c r="Q1132" s="18"/>
      <c r="T1132" s="18"/>
      <c r="W1132" s="18"/>
      <c r="AB1132" s="22"/>
      <c r="AC1132" s="23"/>
      <c r="AE1132" s="23"/>
      <c r="AG1132" s="23"/>
      <c r="AN1132" s="22"/>
      <c r="AO1132" s="23"/>
      <c r="AQ1132" s="23"/>
      <c r="AS1132" s="23"/>
    </row>
    <row r="1133" spans="5:45" x14ac:dyDescent="0.3">
      <c r="E1133" s="15"/>
      <c r="H1133" s="15"/>
      <c r="K1133" s="15"/>
      <c r="P1133" s="9"/>
      <c r="Q1133" s="18"/>
      <c r="T1133" s="18"/>
      <c r="W1133" s="18"/>
      <c r="AB1133" s="22"/>
      <c r="AC1133" s="23"/>
      <c r="AE1133" s="23"/>
      <c r="AG1133" s="23"/>
      <c r="AN1133" s="22"/>
      <c r="AO1133" s="23"/>
      <c r="AQ1133" s="23"/>
      <c r="AS1133" s="23"/>
    </row>
    <row r="1134" spans="5:45" x14ac:dyDescent="0.3">
      <c r="E1134" s="15"/>
      <c r="H1134" s="15"/>
      <c r="K1134" s="15"/>
      <c r="P1134" s="9"/>
      <c r="Q1134" s="18"/>
      <c r="T1134" s="18"/>
      <c r="W1134" s="18"/>
      <c r="AB1134" s="22"/>
      <c r="AC1134" s="23"/>
      <c r="AE1134" s="23"/>
      <c r="AG1134" s="23"/>
      <c r="AN1134" s="22"/>
      <c r="AO1134" s="23"/>
      <c r="AQ1134" s="23"/>
      <c r="AS1134" s="23"/>
    </row>
    <row r="1135" spans="5:45" x14ac:dyDescent="0.3">
      <c r="E1135" s="15"/>
      <c r="H1135" s="15"/>
      <c r="K1135" s="15"/>
      <c r="P1135" s="9"/>
      <c r="Q1135" s="18"/>
      <c r="T1135" s="18"/>
      <c r="W1135" s="18"/>
      <c r="AB1135" s="22"/>
      <c r="AC1135" s="23"/>
      <c r="AE1135" s="23"/>
      <c r="AG1135" s="23"/>
      <c r="AN1135" s="22"/>
      <c r="AO1135" s="23"/>
      <c r="AQ1135" s="23"/>
      <c r="AS1135" s="23"/>
    </row>
    <row r="1136" spans="5:45" x14ac:dyDescent="0.3">
      <c r="E1136" s="15"/>
      <c r="H1136" s="15"/>
      <c r="K1136" s="15"/>
      <c r="P1136" s="9"/>
      <c r="Q1136" s="18"/>
      <c r="T1136" s="18"/>
      <c r="W1136" s="18"/>
      <c r="AB1136" s="22"/>
      <c r="AC1136" s="23"/>
      <c r="AE1136" s="23"/>
      <c r="AG1136" s="23"/>
      <c r="AN1136" s="22"/>
      <c r="AO1136" s="23"/>
      <c r="AQ1136" s="23"/>
      <c r="AS1136" s="23"/>
    </row>
    <row r="1137" spans="5:45" x14ac:dyDescent="0.3">
      <c r="E1137" s="15"/>
      <c r="H1137" s="15"/>
      <c r="K1137" s="15"/>
      <c r="P1137" s="9"/>
      <c r="Q1137" s="18"/>
      <c r="T1137" s="18"/>
      <c r="W1137" s="18"/>
      <c r="AB1137" s="22"/>
      <c r="AC1137" s="23"/>
      <c r="AE1137" s="23"/>
      <c r="AG1137" s="23"/>
      <c r="AN1137" s="22"/>
      <c r="AO1137" s="23"/>
      <c r="AQ1137" s="23"/>
      <c r="AS1137" s="23"/>
    </row>
    <row r="1138" spans="5:45" x14ac:dyDescent="0.3">
      <c r="E1138" s="15"/>
      <c r="H1138" s="15"/>
      <c r="K1138" s="15"/>
      <c r="P1138" s="9"/>
      <c r="Q1138" s="18"/>
      <c r="T1138" s="18"/>
      <c r="W1138" s="18"/>
      <c r="AB1138" s="22"/>
      <c r="AC1138" s="23"/>
      <c r="AE1138" s="23"/>
      <c r="AG1138" s="23"/>
      <c r="AN1138" s="22"/>
      <c r="AO1138" s="23"/>
      <c r="AQ1138" s="23"/>
      <c r="AS1138" s="23"/>
    </row>
    <row r="1139" spans="5:45" x14ac:dyDescent="0.3">
      <c r="E1139" s="15"/>
      <c r="H1139" s="15"/>
      <c r="K1139" s="15"/>
      <c r="P1139" s="9"/>
      <c r="Q1139" s="18"/>
      <c r="T1139" s="18"/>
      <c r="W1139" s="18"/>
      <c r="AB1139" s="22"/>
      <c r="AC1139" s="23"/>
      <c r="AE1139" s="23"/>
      <c r="AG1139" s="23"/>
      <c r="AN1139" s="22"/>
      <c r="AO1139" s="23"/>
      <c r="AQ1139" s="23"/>
      <c r="AS1139" s="23"/>
    </row>
    <row r="1140" spans="5:45" x14ac:dyDescent="0.3">
      <c r="E1140" s="15"/>
      <c r="H1140" s="15"/>
      <c r="K1140" s="15"/>
      <c r="P1140" s="9"/>
      <c r="Q1140" s="18"/>
      <c r="T1140" s="18"/>
      <c r="W1140" s="18"/>
      <c r="AB1140" s="22"/>
      <c r="AC1140" s="23"/>
      <c r="AE1140" s="23"/>
      <c r="AG1140" s="23"/>
      <c r="AN1140" s="22"/>
      <c r="AO1140" s="23"/>
      <c r="AQ1140" s="23"/>
      <c r="AS1140" s="23"/>
    </row>
    <row r="1141" spans="5:45" x14ac:dyDescent="0.3">
      <c r="E1141" s="15"/>
      <c r="H1141" s="15"/>
      <c r="K1141" s="15"/>
      <c r="P1141" s="9"/>
      <c r="Q1141" s="18"/>
      <c r="T1141" s="18"/>
      <c r="W1141" s="18"/>
      <c r="AB1141" s="22"/>
      <c r="AC1141" s="23"/>
      <c r="AE1141" s="23"/>
      <c r="AG1141" s="23"/>
      <c r="AN1141" s="22"/>
      <c r="AO1141" s="23"/>
      <c r="AQ1141" s="23"/>
      <c r="AS1141" s="23"/>
    </row>
    <row r="1142" spans="5:45" x14ac:dyDescent="0.3">
      <c r="E1142" s="15"/>
      <c r="H1142" s="15"/>
      <c r="K1142" s="15"/>
      <c r="P1142" s="9"/>
      <c r="Q1142" s="18"/>
      <c r="T1142" s="18"/>
      <c r="W1142" s="18"/>
      <c r="AB1142" s="22"/>
      <c r="AC1142" s="23"/>
      <c r="AE1142" s="23"/>
      <c r="AG1142" s="23"/>
      <c r="AN1142" s="22"/>
      <c r="AO1142" s="23"/>
      <c r="AQ1142" s="23"/>
      <c r="AS1142" s="23"/>
    </row>
    <row r="1143" spans="5:45" x14ac:dyDescent="0.3">
      <c r="E1143" s="15"/>
      <c r="H1143" s="15"/>
      <c r="K1143" s="15"/>
      <c r="P1143" s="9"/>
      <c r="Q1143" s="18"/>
      <c r="T1143" s="18"/>
      <c r="W1143" s="18"/>
      <c r="AB1143" s="22"/>
      <c r="AC1143" s="23"/>
      <c r="AE1143" s="23"/>
      <c r="AG1143" s="23"/>
      <c r="AN1143" s="22"/>
      <c r="AO1143" s="23"/>
      <c r="AQ1143" s="23"/>
      <c r="AS1143" s="23"/>
    </row>
    <row r="1144" spans="5:45" x14ac:dyDescent="0.3">
      <c r="E1144" s="15"/>
      <c r="H1144" s="15"/>
      <c r="K1144" s="15"/>
      <c r="P1144" s="9"/>
      <c r="Q1144" s="18"/>
      <c r="T1144" s="18"/>
      <c r="W1144" s="18"/>
      <c r="AB1144" s="22"/>
      <c r="AC1144" s="23"/>
      <c r="AE1144" s="23"/>
      <c r="AG1144" s="23"/>
      <c r="AN1144" s="22"/>
      <c r="AO1144" s="23"/>
      <c r="AQ1144" s="23"/>
      <c r="AS1144" s="23"/>
    </row>
    <row r="1145" spans="5:45" x14ac:dyDescent="0.3">
      <c r="E1145" s="15"/>
      <c r="H1145" s="15"/>
      <c r="K1145" s="15"/>
      <c r="P1145" s="9"/>
      <c r="Q1145" s="18"/>
      <c r="T1145" s="18"/>
      <c r="W1145" s="18"/>
      <c r="AB1145" s="22"/>
      <c r="AC1145" s="23"/>
      <c r="AE1145" s="23"/>
      <c r="AG1145" s="23"/>
      <c r="AN1145" s="22"/>
      <c r="AO1145" s="23"/>
      <c r="AQ1145" s="23"/>
      <c r="AS1145" s="23"/>
    </row>
    <row r="1146" spans="5:45" x14ac:dyDescent="0.3">
      <c r="E1146" s="15"/>
      <c r="H1146" s="15"/>
      <c r="K1146" s="15"/>
      <c r="P1146" s="9"/>
      <c r="Q1146" s="18"/>
      <c r="T1146" s="18"/>
      <c r="W1146" s="18"/>
      <c r="AB1146" s="22"/>
      <c r="AC1146" s="23"/>
      <c r="AE1146" s="23"/>
      <c r="AG1146" s="23"/>
      <c r="AN1146" s="22"/>
      <c r="AO1146" s="23"/>
      <c r="AQ1146" s="23"/>
      <c r="AS1146" s="23"/>
    </row>
    <row r="1147" spans="5:45" x14ac:dyDescent="0.3">
      <c r="E1147" s="15"/>
      <c r="H1147" s="15"/>
      <c r="K1147" s="15"/>
      <c r="P1147" s="9"/>
      <c r="Q1147" s="18"/>
      <c r="T1147" s="18"/>
      <c r="W1147" s="18"/>
      <c r="AB1147" s="22"/>
      <c r="AC1147" s="23"/>
      <c r="AE1147" s="23"/>
      <c r="AG1147" s="23"/>
      <c r="AN1147" s="22"/>
      <c r="AO1147" s="23"/>
      <c r="AQ1147" s="23"/>
      <c r="AS1147" s="23"/>
    </row>
    <row r="1148" spans="5:45" x14ac:dyDescent="0.3">
      <c r="E1148" s="15"/>
      <c r="H1148" s="15"/>
      <c r="K1148" s="15"/>
      <c r="P1148" s="9"/>
      <c r="Q1148" s="18"/>
      <c r="T1148" s="18"/>
      <c r="W1148" s="18"/>
      <c r="AB1148" s="22"/>
      <c r="AC1148" s="23"/>
      <c r="AE1148" s="23"/>
      <c r="AG1148" s="23"/>
      <c r="AN1148" s="22"/>
      <c r="AO1148" s="23"/>
      <c r="AQ1148" s="23"/>
      <c r="AS1148" s="23"/>
    </row>
    <row r="1149" spans="5:45" x14ac:dyDescent="0.3">
      <c r="E1149" s="15"/>
      <c r="H1149" s="15"/>
      <c r="K1149" s="15"/>
      <c r="P1149" s="9"/>
      <c r="Q1149" s="18"/>
      <c r="T1149" s="18"/>
      <c r="W1149" s="18"/>
      <c r="AB1149" s="22"/>
      <c r="AC1149" s="23"/>
      <c r="AE1149" s="23"/>
      <c r="AG1149" s="23"/>
      <c r="AN1149" s="22"/>
      <c r="AO1149" s="23"/>
      <c r="AQ1149" s="23"/>
      <c r="AS1149" s="23"/>
    </row>
    <row r="1150" spans="5:45" x14ac:dyDescent="0.3">
      <c r="E1150" s="15"/>
      <c r="H1150" s="15"/>
      <c r="K1150" s="15"/>
      <c r="P1150" s="9"/>
      <c r="Q1150" s="18"/>
      <c r="T1150" s="18"/>
      <c r="W1150" s="18"/>
      <c r="AB1150" s="22"/>
      <c r="AC1150" s="23"/>
      <c r="AE1150" s="23"/>
      <c r="AG1150" s="23"/>
      <c r="AN1150" s="22"/>
      <c r="AO1150" s="23"/>
      <c r="AQ1150" s="23"/>
      <c r="AS1150" s="23"/>
    </row>
    <row r="1151" spans="5:45" x14ac:dyDescent="0.3">
      <c r="E1151" s="15"/>
      <c r="H1151" s="15"/>
      <c r="K1151" s="15"/>
      <c r="P1151" s="9"/>
      <c r="Q1151" s="18"/>
      <c r="T1151" s="18"/>
      <c r="W1151" s="18"/>
      <c r="AB1151" s="22"/>
      <c r="AC1151" s="23"/>
      <c r="AE1151" s="23"/>
      <c r="AG1151" s="23"/>
      <c r="AN1151" s="22"/>
      <c r="AO1151" s="23"/>
      <c r="AQ1151" s="23"/>
      <c r="AS1151" s="23"/>
    </row>
    <row r="1152" spans="5:45" x14ac:dyDescent="0.3">
      <c r="E1152" s="15"/>
      <c r="H1152" s="15"/>
      <c r="K1152" s="15"/>
      <c r="P1152" s="9"/>
      <c r="Q1152" s="18"/>
      <c r="T1152" s="18"/>
      <c r="W1152" s="18"/>
      <c r="AB1152" s="22"/>
      <c r="AC1152" s="23"/>
      <c r="AE1152" s="23"/>
      <c r="AG1152" s="23"/>
      <c r="AN1152" s="22"/>
      <c r="AO1152" s="23"/>
      <c r="AQ1152" s="23"/>
      <c r="AS1152" s="23"/>
    </row>
    <row r="1153" spans="5:45" x14ac:dyDescent="0.3">
      <c r="E1153" s="15"/>
      <c r="H1153" s="15"/>
      <c r="K1153" s="15"/>
      <c r="P1153" s="9"/>
      <c r="Q1153" s="18"/>
      <c r="T1153" s="18"/>
      <c r="W1153" s="18"/>
      <c r="AB1153" s="22"/>
      <c r="AC1153" s="23"/>
      <c r="AE1153" s="23"/>
      <c r="AG1153" s="23"/>
      <c r="AN1153" s="22"/>
      <c r="AO1153" s="23"/>
      <c r="AQ1153" s="23"/>
      <c r="AS1153" s="23"/>
    </row>
    <row r="1154" spans="5:45" x14ac:dyDescent="0.3">
      <c r="E1154" s="15"/>
      <c r="H1154" s="15"/>
      <c r="K1154" s="15"/>
      <c r="P1154" s="9"/>
      <c r="Q1154" s="18"/>
      <c r="T1154" s="18"/>
      <c r="W1154" s="18"/>
      <c r="AB1154" s="22"/>
      <c r="AC1154" s="23"/>
      <c r="AE1154" s="23"/>
      <c r="AG1154" s="23"/>
      <c r="AN1154" s="22"/>
      <c r="AO1154" s="23"/>
      <c r="AQ1154" s="23"/>
      <c r="AS1154" s="23"/>
    </row>
    <row r="1155" spans="5:45" x14ac:dyDescent="0.3">
      <c r="E1155" s="15"/>
      <c r="H1155" s="15"/>
      <c r="K1155" s="15"/>
      <c r="P1155" s="9"/>
      <c r="Q1155" s="18"/>
      <c r="T1155" s="18"/>
      <c r="W1155" s="18"/>
      <c r="AB1155" s="22"/>
      <c r="AC1155" s="23"/>
      <c r="AE1155" s="23"/>
      <c r="AG1155" s="23"/>
      <c r="AN1155" s="22"/>
      <c r="AO1155" s="23"/>
      <c r="AQ1155" s="23"/>
      <c r="AS1155" s="23"/>
    </row>
    <row r="1156" spans="5:45" x14ac:dyDescent="0.3">
      <c r="E1156" s="15"/>
      <c r="H1156" s="15"/>
      <c r="K1156" s="15"/>
      <c r="P1156" s="9"/>
      <c r="Q1156" s="18"/>
      <c r="T1156" s="18"/>
      <c r="W1156" s="18"/>
      <c r="AB1156" s="22"/>
      <c r="AC1156" s="23"/>
      <c r="AE1156" s="23"/>
      <c r="AG1156" s="23"/>
      <c r="AN1156" s="22"/>
      <c r="AO1156" s="23"/>
      <c r="AQ1156" s="23"/>
      <c r="AS1156" s="23"/>
    </row>
    <row r="1157" spans="5:45" x14ac:dyDescent="0.3">
      <c r="E1157" s="15"/>
      <c r="H1157" s="15"/>
      <c r="K1157" s="15"/>
      <c r="P1157" s="9"/>
      <c r="Q1157" s="18"/>
      <c r="T1157" s="18"/>
      <c r="W1157" s="18"/>
      <c r="AB1157" s="22"/>
      <c r="AC1157" s="23"/>
      <c r="AE1157" s="23"/>
      <c r="AG1157" s="23"/>
      <c r="AN1157" s="22"/>
      <c r="AO1157" s="23"/>
      <c r="AQ1157" s="23"/>
      <c r="AS1157" s="23"/>
    </row>
    <row r="1158" spans="5:45" x14ac:dyDescent="0.3">
      <c r="E1158" s="15"/>
      <c r="H1158" s="15"/>
      <c r="K1158" s="15"/>
      <c r="P1158" s="9"/>
      <c r="Q1158" s="18"/>
      <c r="T1158" s="18"/>
      <c r="W1158" s="18"/>
      <c r="AB1158" s="22"/>
      <c r="AC1158" s="23"/>
      <c r="AE1158" s="23"/>
      <c r="AG1158" s="23"/>
      <c r="AN1158" s="22"/>
      <c r="AO1158" s="23"/>
      <c r="AQ1158" s="23"/>
      <c r="AS1158" s="23"/>
    </row>
    <row r="1159" spans="5:45" x14ac:dyDescent="0.3">
      <c r="E1159" s="15"/>
      <c r="H1159" s="15"/>
      <c r="K1159" s="15"/>
      <c r="P1159" s="9"/>
      <c r="Q1159" s="18"/>
      <c r="T1159" s="18"/>
      <c r="W1159" s="18"/>
      <c r="AB1159" s="22"/>
      <c r="AC1159" s="23"/>
      <c r="AE1159" s="23"/>
      <c r="AG1159" s="23"/>
      <c r="AN1159" s="22"/>
      <c r="AO1159" s="23"/>
      <c r="AQ1159" s="23"/>
      <c r="AS1159" s="23"/>
    </row>
    <row r="1160" spans="5:45" x14ac:dyDescent="0.3">
      <c r="E1160" s="15"/>
      <c r="H1160" s="15"/>
      <c r="K1160" s="15"/>
      <c r="P1160" s="9"/>
      <c r="Q1160" s="18"/>
      <c r="T1160" s="18"/>
      <c r="W1160" s="18"/>
      <c r="AB1160" s="22"/>
      <c r="AC1160" s="23"/>
      <c r="AE1160" s="23"/>
      <c r="AG1160" s="23"/>
      <c r="AN1160" s="22"/>
      <c r="AO1160" s="23"/>
      <c r="AQ1160" s="23"/>
      <c r="AS1160" s="23"/>
    </row>
    <row r="1161" spans="5:45" x14ac:dyDescent="0.3">
      <c r="E1161" s="15"/>
      <c r="H1161" s="15"/>
      <c r="K1161" s="15"/>
      <c r="P1161" s="9"/>
      <c r="Q1161" s="18"/>
      <c r="T1161" s="18"/>
      <c r="W1161" s="18"/>
      <c r="AB1161" s="22"/>
      <c r="AC1161" s="23"/>
      <c r="AE1161" s="23"/>
      <c r="AG1161" s="23"/>
      <c r="AN1161" s="22"/>
      <c r="AO1161" s="23"/>
      <c r="AQ1161" s="23"/>
      <c r="AS1161" s="23"/>
    </row>
    <row r="1162" spans="5:45" x14ac:dyDescent="0.3">
      <c r="E1162" s="15"/>
      <c r="H1162" s="15"/>
      <c r="K1162" s="15"/>
      <c r="P1162" s="9"/>
      <c r="Q1162" s="18"/>
      <c r="T1162" s="18"/>
      <c r="W1162" s="18"/>
      <c r="AB1162" s="22"/>
      <c r="AC1162" s="23"/>
      <c r="AE1162" s="23"/>
      <c r="AG1162" s="23"/>
      <c r="AN1162" s="22"/>
      <c r="AO1162" s="23"/>
      <c r="AQ1162" s="23"/>
      <c r="AS1162" s="23"/>
    </row>
    <row r="1163" spans="5:45" x14ac:dyDescent="0.3">
      <c r="E1163" s="15"/>
      <c r="H1163" s="15"/>
      <c r="K1163" s="15"/>
      <c r="P1163" s="9"/>
      <c r="Q1163" s="18"/>
      <c r="T1163" s="18"/>
      <c r="W1163" s="18"/>
      <c r="AB1163" s="22"/>
      <c r="AC1163" s="23"/>
      <c r="AE1163" s="23"/>
      <c r="AG1163" s="23"/>
      <c r="AN1163" s="22"/>
      <c r="AO1163" s="23"/>
      <c r="AQ1163" s="23"/>
      <c r="AS1163" s="23"/>
    </row>
    <row r="1164" spans="5:45" x14ac:dyDescent="0.3">
      <c r="E1164" s="15"/>
      <c r="H1164" s="15"/>
      <c r="K1164" s="15"/>
      <c r="P1164" s="9"/>
      <c r="Q1164" s="18"/>
      <c r="T1164" s="18"/>
      <c r="W1164" s="18"/>
      <c r="AB1164" s="22"/>
      <c r="AC1164" s="23"/>
      <c r="AE1164" s="23"/>
      <c r="AG1164" s="23"/>
      <c r="AN1164" s="22"/>
      <c r="AO1164" s="23"/>
      <c r="AQ1164" s="23"/>
      <c r="AS1164" s="23"/>
    </row>
    <row r="1165" spans="5:45" x14ac:dyDescent="0.3">
      <c r="E1165" s="15"/>
      <c r="H1165" s="15"/>
      <c r="K1165" s="15"/>
      <c r="P1165" s="9"/>
      <c r="Q1165" s="18"/>
      <c r="T1165" s="18"/>
      <c r="W1165" s="18"/>
      <c r="AB1165" s="22"/>
      <c r="AC1165" s="23"/>
      <c r="AE1165" s="23"/>
      <c r="AG1165" s="23"/>
      <c r="AN1165" s="22"/>
      <c r="AO1165" s="23"/>
      <c r="AQ1165" s="23"/>
      <c r="AS1165" s="23"/>
    </row>
    <row r="1166" spans="5:45" x14ac:dyDescent="0.3">
      <c r="E1166" s="15"/>
      <c r="H1166" s="15"/>
      <c r="K1166" s="15"/>
      <c r="P1166" s="9"/>
      <c r="Q1166" s="18"/>
      <c r="T1166" s="18"/>
      <c r="W1166" s="18"/>
      <c r="AB1166" s="22"/>
      <c r="AC1166" s="23"/>
      <c r="AE1166" s="23"/>
      <c r="AG1166" s="23"/>
      <c r="AN1166" s="22"/>
      <c r="AO1166" s="23"/>
      <c r="AQ1166" s="23"/>
      <c r="AS1166" s="23"/>
    </row>
    <row r="1167" spans="5:45" x14ac:dyDescent="0.3">
      <c r="E1167" s="15"/>
      <c r="H1167" s="15"/>
      <c r="K1167" s="15"/>
      <c r="P1167" s="9"/>
      <c r="Q1167" s="18"/>
      <c r="T1167" s="18"/>
      <c r="W1167" s="18"/>
      <c r="AB1167" s="22"/>
      <c r="AC1167" s="23"/>
      <c r="AE1167" s="23"/>
      <c r="AG1167" s="23"/>
      <c r="AN1167" s="22"/>
      <c r="AO1167" s="23"/>
      <c r="AQ1167" s="23"/>
      <c r="AS1167" s="23"/>
    </row>
    <row r="1168" spans="5:45" x14ac:dyDescent="0.3">
      <c r="E1168" s="15"/>
      <c r="H1168" s="15"/>
      <c r="K1168" s="15"/>
      <c r="P1168" s="9"/>
      <c r="Q1168" s="18"/>
      <c r="T1168" s="18"/>
      <c r="W1168" s="18"/>
      <c r="AB1168" s="22"/>
      <c r="AC1168" s="23"/>
      <c r="AE1168" s="23"/>
      <c r="AG1168" s="23"/>
      <c r="AN1168" s="22"/>
      <c r="AO1168" s="23"/>
      <c r="AQ1168" s="23"/>
      <c r="AS1168" s="23"/>
    </row>
    <row r="1169" spans="5:45" x14ac:dyDescent="0.3">
      <c r="E1169" s="15"/>
      <c r="H1169" s="15"/>
      <c r="K1169" s="15"/>
      <c r="P1169" s="9"/>
      <c r="Q1169" s="18"/>
      <c r="T1169" s="18"/>
      <c r="W1169" s="18"/>
      <c r="AB1169" s="22"/>
      <c r="AC1169" s="23"/>
      <c r="AE1169" s="23"/>
      <c r="AG1169" s="23"/>
      <c r="AN1169" s="22"/>
      <c r="AO1169" s="23"/>
      <c r="AQ1169" s="23"/>
      <c r="AS1169" s="23"/>
    </row>
    <row r="1170" spans="5:45" x14ac:dyDescent="0.3">
      <c r="E1170" s="15"/>
      <c r="H1170" s="15"/>
      <c r="K1170" s="15"/>
      <c r="P1170" s="9"/>
      <c r="Q1170" s="18"/>
      <c r="T1170" s="18"/>
      <c r="W1170" s="18"/>
      <c r="AB1170" s="22"/>
      <c r="AC1170" s="23"/>
      <c r="AE1170" s="23"/>
      <c r="AG1170" s="23"/>
      <c r="AN1170" s="22"/>
      <c r="AO1170" s="23"/>
      <c r="AQ1170" s="23"/>
      <c r="AS1170" s="23"/>
    </row>
    <row r="1171" spans="5:45" x14ac:dyDescent="0.3">
      <c r="E1171" s="15"/>
      <c r="H1171" s="15"/>
      <c r="K1171" s="15"/>
      <c r="P1171" s="9"/>
      <c r="Q1171" s="18"/>
      <c r="T1171" s="18"/>
      <c r="W1171" s="18"/>
      <c r="AB1171" s="22"/>
      <c r="AC1171" s="23"/>
      <c r="AE1171" s="23"/>
      <c r="AG1171" s="23"/>
      <c r="AN1171" s="22"/>
      <c r="AO1171" s="23"/>
      <c r="AQ1171" s="23"/>
      <c r="AS1171" s="23"/>
    </row>
    <row r="1172" spans="5:45" x14ac:dyDescent="0.3">
      <c r="E1172" s="15"/>
      <c r="H1172" s="15"/>
      <c r="K1172" s="15"/>
      <c r="P1172" s="9"/>
      <c r="Q1172" s="18"/>
      <c r="T1172" s="18"/>
      <c r="W1172" s="18"/>
      <c r="AB1172" s="22"/>
      <c r="AC1172" s="23"/>
      <c r="AE1172" s="23"/>
      <c r="AG1172" s="23"/>
      <c r="AN1172" s="22"/>
      <c r="AO1172" s="23"/>
      <c r="AQ1172" s="23"/>
      <c r="AS1172" s="23"/>
    </row>
    <row r="1173" spans="5:45" x14ac:dyDescent="0.3">
      <c r="E1173" s="15"/>
      <c r="H1173" s="15"/>
      <c r="K1173" s="15"/>
      <c r="P1173" s="9"/>
      <c r="Q1173" s="18"/>
      <c r="T1173" s="18"/>
      <c r="W1173" s="18"/>
      <c r="AB1173" s="22"/>
      <c r="AC1173" s="23"/>
      <c r="AE1173" s="23"/>
      <c r="AG1173" s="23"/>
      <c r="AN1173" s="22"/>
      <c r="AO1173" s="23"/>
      <c r="AQ1173" s="23"/>
      <c r="AS1173" s="23"/>
    </row>
    <row r="1174" spans="5:45" x14ac:dyDescent="0.3">
      <c r="E1174" s="15"/>
      <c r="H1174" s="15"/>
      <c r="K1174" s="15"/>
      <c r="P1174" s="9"/>
      <c r="Q1174" s="18"/>
      <c r="T1174" s="18"/>
      <c r="W1174" s="18"/>
      <c r="AB1174" s="22"/>
      <c r="AC1174" s="23"/>
      <c r="AE1174" s="23"/>
      <c r="AG1174" s="23"/>
      <c r="AN1174" s="22"/>
      <c r="AO1174" s="23"/>
      <c r="AQ1174" s="23"/>
      <c r="AS1174" s="23"/>
    </row>
    <row r="1175" spans="5:45" x14ac:dyDescent="0.3">
      <c r="E1175" s="15"/>
      <c r="H1175" s="15"/>
      <c r="K1175" s="15"/>
      <c r="P1175" s="9"/>
      <c r="Q1175" s="18"/>
      <c r="T1175" s="18"/>
      <c r="W1175" s="18"/>
      <c r="AB1175" s="22"/>
      <c r="AC1175" s="23"/>
      <c r="AE1175" s="23"/>
      <c r="AG1175" s="23"/>
      <c r="AN1175" s="22"/>
      <c r="AO1175" s="23"/>
      <c r="AQ1175" s="23"/>
      <c r="AS1175" s="23"/>
    </row>
    <row r="1176" spans="5:45" x14ac:dyDescent="0.3">
      <c r="E1176" s="15"/>
      <c r="H1176" s="15"/>
      <c r="K1176" s="15"/>
      <c r="P1176" s="9"/>
      <c r="Q1176" s="18"/>
      <c r="T1176" s="18"/>
      <c r="W1176" s="18"/>
      <c r="AB1176" s="22"/>
      <c r="AC1176" s="23"/>
      <c r="AE1176" s="23"/>
      <c r="AG1176" s="23"/>
      <c r="AN1176" s="22"/>
      <c r="AO1176" s="23"/>
      <c r="AQ1176" s="23"/>
      <c r="AS1176" s="23"/>
    </row>
    <row r="1177" spans="5:45" x14ac:dyDescent="0.3">
      <c r="E1177" s="15"/>
      <c r="H1177" s="15"/>
      <c r="K1177" s="15"/>
      <c r="P1177" s="9"/>
      <c r="Q1177" s="18"/>
      <c r="T1177" s="18"/>
      <c r="W1177" s="18"/>
      <c r="AB1177" s="22"/>
      <c r="AC1177" s="23"/>
      <c r="AE1177" s="23"/>
      <c r="AG1177" s="23"/>
      <c r="AN1177" s="22"/>
      <c r="AO1177" s="23"/>
      <c r="AQ1177" s="23"/>
      <c r="AS1177" s="23"/>
    </row>
    <row r="1178" spans="5:45" x14ac:dyDescent="0.3">
      <c r="E1178" s="15"/>
      <c r="H1178" s="15"/>
      <c r="K1178" s="15"/>
      <c r="P1178" s="9"/>
      <c r="Q1178" s="18"/>
      <c r="T1178" s="18"/>
      <c r="W1178" s="18"/>
      <c r="AB1178" s="22"/>
      <c r="AC1178" s="23"/>
      <c r="AE1178" s="23"/>
      <c r="AG1178" s="23"/>
      <c r="AN1178" s="22"/>
      <c r="AO1178" s="23"/>
      <c r="AQ1178" s="23"/>
      <c r="AS1178" s="23"/>
    </row>
    <row r="1179" spans="5:45" x14ac:dyDescent="0.3">
      <c r="E1179" s="15"/>
      <c r="H1179" s="15"/>
      <c r="K1179" s="15"/>
      <c r="P1179" s="9"/>
      <c r="Q1179" s="18"/>
      <c r="T1179" s="18"/>
      <c r="W1179" s="18"/>
      <c r="AB1179" s="22"/>
      <c r="AC1179" s="23"/>
      <c r="AE1179" s="23"/>
      <c r="AG1179" s="23"/>
      <c r="AN1179" s="22"/>
      <c r="AO1179" s="23"/>
      <c r="AQ1179" s="23"/>
      <c r="AS1179" s="23"/>
    </row>
    <row r="1180" spans="5:45" x14ac:dyDescent="0.3">
      <c r="E1180" s="15"/>
      <c r="H1180" s="15"/>
      <c r="K1180" s="15"/>
      <c r="P1180" s="9"/>
      <c r="Q1180" s="18"/>
      <c r="T1180" s="18"/>
      <c r="W1180" s="18"/>
      <c r="AB1180" s="22"/>
      <c r="AC1180" s="23"/>
      <c r="AE1180" s="23"/>
      <c r="AG1180" s="23"/>
      <c r="AN1180" s="22"/>
      <c r="AO1180" s="23"/>
      <c r="AQ1180" s="23"/>
      <c r="AS1180" s="23"/>
    </row>
    <row r="1181" spans="5:45" x14ac:dyDescent="0.3">
      <c r="E1181" s="15"/>
      <c r="H1181" s="15"/>
      <c r="K1181" s="15"/>
      <c r="P1181" s="9"/>
      <c r="Q1181" s="18"/>
      <c r="T1181" s="18"/>
      <c r="W1181" s="18"/>
      <c r="AB1181" s="22"/>
      <c r="AC1181" s="23"/>
      <c r="AE1181" s="23"/>
      <c r="AG1181" s="23"/>
      <c r="AN1181" s="22"/>
      <c r="AO1181" s="23"/>
      <c r="AQ1181" s="23"/>
      <c r="AS1181" s="23"/>
    </row>
    <row r="1182" spans="5:45" x14ac:dyDescent="0.3">
      <c r="E1182" s="15"/>
      <c r="H1182" s="15"/>
      <c r="K1182" s="15"/>
      <c r="P1182" s="9"/>
      <c r="Q1182" s="18"/>
      <c r="T1182" s="18"/>
      <c r="W1182" s="18"/>
      <c r="AB1182" s="22"/>
      <c r="AC1182" s="23"/>
      <c r="AE1182" s="23"/>
      <c r="AG1182" s="23"/>
      <c r="AN1182" s="22"/>
      <c r="AO1182" s="23"/>
      <c r="AQ1182" s="23"/>
      <c r="AS1182" s="23"/>
    </row>
    <row r="1183" spans="5:45" x14ac:dyDescent="0.3">
      <c r="E1183" s="15"/>
      <c r="H1183" s="15"/>
      <c r="K1183" s="15"/>
      <c r="P1183" s="9"/>
      <c r="Q1183" s="18"/>
      <c r="T1183" s="18"/>
      <c r="W1183" s="18"/>
      <c r="AB1183" s="22"/>
      <c r="AC1183" s="23"/>
      <c r="AE1183" s="23"/>
      <c r="AG1183" s="23"/>
      <c r="AN1183" s="22"/>
      <c r="AO1183" s="23"/>
      <c r="AQ1183" s="23"/>
      <c r="AS1183" s="23"/>
    </row>
    <row r="1184" spans="5:45" x14ac:dyDescent="0.3">
      <c r="E1184" s="15"/>
      <c r="H1184" s="15"/>
      <c r="K1184" s="15"/>
      <c r="P1184" s="9"/>
      <c r="Q1184" s="18"/>
      <c r="T1184" s="18"/>
      <c r="W1184" s="18"/>
      <c r="AB1184" s="22"/>
      <c r="AC1184" s="23"/>
      <c r="AE1184" s="23"/>
      <c r="AG1184" s="23"/>
      <c r="AN1184" s="22"/>
      <c r="AO1184" s="23"/>
      <c r="AQ1184" s="23"/>
      <c r="AS1184" s="23"/>
    </row>
    <row r="1185" spans="5:45" x14ac:dyDescent="0.3">
      <c r="E1185" s="15"/>
      <c r="H1185" s="15"/>
      <c r="K1185" s="15"/>
      <c r="P1185" s="9"/>
      <c r="Q1185" s="18"/>
      <c r="T1185" s="18"/>
      <c r="W1185" s="18"/>
      <c r="AB1185" s="22"/>
      <c r="AC1185" s="23"/>
      <c r="AE1185" s="23"/>
      <c r="AG1185" s="23"/>
      <c r="AN1185" s="22"/>
      <c r="AO1185" s="23"/>
      <c r="AQ1185" s="23"/>
      <c r="AS1185" s="23"/>
    </row>
    <row r="1186" spans="5:45" x14ac:dyDescent="0.3">
      <c r="E1186" s="15"/>
      <c r="H1186" s="15"/>
      <c r="K1186" s="15"/>
      <c r="P1186" s="9"/>
      <c r="Q1186" s="18"/>
      <c r="T1186" s="18"/>
      <c r="W1186" s="18"/>
      <c r="AB1186" s="22"/>
      <c r="AC1186" s="23"/>
      <c r="AE1186" s="23"/>
      <c r="AG1186" s="23"/>
      <c r="AN1186" s="22"/>
      <c r="AO1186" s="23"/>
      <c r="AQ1186" s="23"/>
      <c r="AS1186" s="23"/>
    </row>
    <row r="1187" spans="5:45" x14ac:dyDescent="0.3">
      <c r="E1187" s="15"/>
      <c r="H1187" s="15"/>
      <c r="K1187" s="15"/>
      <c r="P1187" s="9"/>
      <c r="Q1187" s="18"/>
      <c r="T1187" s="18"/>
      <c r="W1187" s="18"/>
      <c r="AB1187" s="22"/>
      <c r="AC1187" s="23"/>
      <c r="AE1187" s="23"/>
      <c r="AG1187" s="23"/>
      <c r="AN1187" s="22"/>
      <c r="AO1187" s="23"/>
      <c r="AQ1187" s="23"/>
      <c r="AS1187" s="23"/>
    </row>
    <row r="1188" spans="5:45" x14ac:dyDescent="0.3">
      <c r="E1188" s="15"/>
      <c r="H1188" s="15"/>
      <c r="K1188" s="15"/>
      <c r="P1188" s="9"/>
      <c r="Q1188" s="18"/>
      <c r="T1188" s="18"/>
      <c r="W1188" s="18"/>
      <c r="AB1188" s="22"/>
      <c r="AC1188" s="23"/>
      <c r="AE1188" s="23"/>
      <c r="AG1188" s="23"/>
      <c r="AN1188" s="22"/>
      <c r="AO1188" s="23"/>
      <c r="AQ1188" s="23"/>
      <c r="AS1188" s="23"/>
    </row>
    <row r="1189" spans="5:45" x14ac:dyDescent="0.3">
      <c r="E1189" s="15"/>
      <c r="H1189" s="15"/>
      <c r="K1189" s="15"/>
      <c r="P1189" s="9"/>
      <c r="Q1189" s="18"/>
      <c r="T1189" s="18"/>
      <c r="W1189" s="18"/>
      <c r="AB1189" s="22"/>
      <c r="AC1189" s="23"/>
      <c r="AE1189" s="23"/>
      <c r="AG1189" s="23"/>
      <c r="AN1189" s="22"/>
      <c r="AO1189" s="23"/>
      <c r="AQ1189" s="23"/>
      <c r="AS1189" s="23"/>
    </row>
    <row r="1190" spans="5:45" x14ac:dyDescent="0.3">
      <c r="E1190" s="15"/>
      <c r="H1190" s="15"/>
      <c r="K1190" s="15"/>
      <c r="P1190" s="9"/>
      <c r="Q1190" s="18"/>
      <c r="T1190" s="18"/>
      <c r="W1190" s="18"/>
      <c r="AB1190" s="22"/>
      <c r="AC1190" s="23"/>
      <c r="AE1190" s="23"/>
      <c r="AG1190" s="23"/>
      <c r="AN1190" s="22"/>
      <c r="AO1190" s="23"/>
      <c r="AQ1190" s="23"/>
      <c r="AS1190" s="23"/>
    </row>
    <row r="1191" spans="5:45" x14ac:dyDescent="0.3">
      <c r="E1191" s="15"/>
      <c r="H1191" s="15"/>
      <c r="K1191" s="15"/>
      <c r="P1191" s="9"/>
      <c r="Q1191" s="18"/>
      <c r="T1191" s="18"/>
      <c r="W1191" s="18"/>
      <c r="AB1191" s="22"/>
      <c r="AC1191" s="23"/>
      <c r="AE1191" s="23"/>
      <c r="AG1191" s="23"/>
      <c r="AN1191" s="22"/>
      <c r="AO1191" s="23"/>
      <c r="AQ1191" s="23"/>
      <c r="AS1191" s="23"/>
    </row>
    <row r="1192" spans="5:45" x14ac:dyDescent="0.3">
      <c r="E1192" s="15"/>
      <c r="H1192" s="15"/>
      <c r="K1192" s="15"/>
      <c r="P1192" s="9"/>
      <c r="Q1192" s="18"/>
      <c r="T1192" s="18"/>
      <c r="W1192" s="18"/>
      <c r="AB1192" s="22"/>
      <c r="AC1192" s="23"/>
      <c r="AE1192" s="23"/>
      <c r="AG1192" s="23"/>
      <c r="AN1192" s="22"/>
      <c r="AO1192" s="23"/>
      <c r="AQ1192" s="23"/>
      <c r="AS1192" s="23"/>
    </row>
    <row r="1193" spans="5:45" x14ac:dyDescent="0.3">
      <c r="E1193" s="15"/>
      <c r="H1193" s="15"/>
      <c r="K1193" s="15"/>
      <c r="P1193" s="9"/>
      <c r="Q1193" s="18"/>
      <c r="T1193" s="18"/>
      <c r="W1193" s="18"/>
      <c r="AB1193" s="22"/>
      <c r="AC1193" s="23"/>
      <c r="AE1193" s="23"/>
      <c r="AG1193" s="23"/>
      <c r="AN1193" s="22"/>
      <c r="AO1193" s="23"/>
      <c r="AQ1193" s="23"/>
      <c r="AS1193" s="23"/>
    </row>
    <row r="1194" spans="5:45" x14ac:dyDescent="0.3">
      <c r="E1194" s="15"/>
      <c r="H1194" s="15"/>
      <c r="K1194" s="15"/>
      <c r="P1194" s="9"/>
      <c r="Q1194" s="18"/>
      <c r="T1194" s="18"/>
      <c r="W1194" s="18"/>
      <c r="AB1194" s="22"/>
      <c r="AC1194" s="23"/>
      <c r="AE1194" s="23"/>
      <c r="AG1194" s="23"/>
      <c r="AN1194" s="22"/>
      <c r="AO1194" s="23"/>
      <c r="AQ1194" s="23"/>
      <c r="AS1194" s="23"/>
    </row>
    <row r="1195" spans="5:45" x14ac:dyDescent="0.3">
      <c r="E1195" s="15"/>
      <c r="H1195" s="15"/>
      <c r="K1195" s="15"/>
      <c r="P1195" s="9"/>
      <c r="Q1195" s="18"/>
      <c r="T1195" s="18"/>
      <c r="W1195" s="18"/>
      <c r="AB1195" s="22"/>
      <c r="AC1195" s="23"/>
      <c r="AE1195" s="23"/>
      <c r="AG1195" s="23"/>
      <c r="AN1195" s="22"/>
      <c r="AO1195" s="23"/>
      <c r="AQ1195" s="23"/>
      <c r="AS1195" s="23"/>
    </row>
    <row r="1196" spans="5:45" x14ac:dyDescent="0.3">
      <c r="E1196" s="15"/>
      <c r="H1196" s="15"/>
      <c r="K1196" s="15"/>
      <c r="P1196" s="9"/>
      <c r="Q1196" s="18"/>
      <c r="T1196" s="18"/>
      <c r="W1196" s="18"/>
      <c r="AB1196" s="22"/>
      <c r="AC1196" s="23"/>
      <c r="AE1196" s="23"/>
      <c r="AG1196" s="23"/>
      <c r="AN1196" s="22"/>
      <c r="AO1196" s="23"/>
      <c r="AQ1196" s="23"/>
      <c r="AS1196" s="23"/>
    </row>
    <row r="1197" spans="5:45" x14ac:dyDescent="0.3">
      <c r="E1197" s="15"/>
      <c r="H1197" s="15"/>
      <c r="K1197" s="15"/>
      <c r="P1197" s="9"/>
      <c r="Q1197" s="18"/>
      <c r="T1197" s="18"/>
      <c r="W1197" s="18"/>
      <c r="AB1197" s="22"/>
      <c r="AC1197" s="23"/>
      <c r="AE1197" s="23"/>
      <c r="AG1197" s="23"/>
      <c r="AN1197" s="22"/>
      <c r="AO1197" s="23"/>
      <c r="AQ1197" s="23"/>
      <c r="AS1197" s="23"/>
    </row>
    <row r="1198" spans="5:45" x14ac:dyDescent="0.3">
      <c r="E1198" s="15"/>
      <c r="H1198" s="15"/>
      <c r="K1198" s="15"/>
      <c r="P1198" s="9"/>
      <c r="Q1198" s="18"/>
      <c r="T1198" s="18"/>
      <c r="W1198" s="18"/>
      <c r="AB1198" s="22"/>
      <c r="AC1198" s="23"/>
      <c r="AE1198" s="23"/>
      <c r="AG1198" s="23"/>
      <c r="AN1198" s="22"/>
      <c r="AO1198" s="23"/>
      <c r="AQ1198" s="23"/>
      <c r="AS1198" s="23"/>
    </row>
    <row r="1199" spans="5:45" x14ac:dyDescent="0.3">
      <c r="E1199" s="15"/>
      <c r="H1199" s="15"/>
      <c r="K1199" s="15"/>
      <c r="P1199" s="9"/>
      <c r="Q1199" s="18"/>
      <c r="T1199" s="18"/>
      <c r="W1199" s="18"/>
      <c r="AB1199" s="22"/>
      <c r="AC1199" s="23"/>
      <c r="AE1199" s="23"/>
      <c r="AG1199" s="23"/>
      <c r="AN1199" s="22"/>
      <c r="AO1199" s="23"/>
      <c r="AQ1199" s="23"/>
      <c r="AS1199" s="23"/>
    </row>
    <row r="1200" spans="5:45" x14ac:dyDescent="0.3">
      <c r="E1200" s="15"/>
      <c r="H1200" s="15"/>
      <c r="K1200" s="15"/>
      <c r="P1200" s="9"/>
      <c r="Q1200" s="18"/>
      <c r="T1200" s="18"/>
      <c r="W1200" s="18"/>
      <c r="AB1200" s="22"/>
      <c r="AC1200" s="23"/>
      <c r="AE1200" s="23"/>
      <c r="AG1200" s="23"/>
      <c r="AN1200" s="22"/>
      <c r="AO1200" s="23"/>
      <c r="AQ1200" s="23"/>
      <c r="AS1200" s="23"/>
    </row>
    <row r="1201" spans="5:45" x14ac:dyDescent="0.3">
      <c r="E1201" s="15"/>
      <c r="H1201" s="15"/>
      <c r="K1201" s="15"/>
      <c r="P1201" s="9"/>
      <c r="Q1201" s="18"/>
      <c r="T1201" s="18"/>
      <c r="W1201" s="18"/>
      <c r="AB1201" s="22"/>
      <c r="AC1201" s="23"/>
      <c r="AE1201" s="23"/>
      <c r="AG1201" s="23"/>
      <c r="AN1201" s="22"/>
      <c r="AO1201" s="23"/>
      <c r="AQ1201" s="23"/>
      <c r="AS1201" s="23"/>
    </row>
    <row r="1202" spans="5:45" x14ac:dyDescent="0.3">
      <c r="E1202" s="15"/>
      <c r="H1202" s="15"/>
      <c r="K1202" s="15"/>
      <c r="P1202" s="9"/>
      <c r="Q1202" s="18"/>
      <c r="T1202" s="18"/>
      <c r="W1202" s="18"/>
      <c r="AB1202" s="22"/>
      <c r="AC1202" s="23"/>
      <c r="AE1202" s="23"/>
      <c r="AG1202" s="23"/>
      <c r="AN1202" s="22"/>
      <c r="AO1202" s="23"/>
      <c r="AQ1202" s="23"/>
      <c r="AS1202" s="23"/>
    </row>
    <row r="1203" spans="5:45" x14ac:dyDescent="0.3">
      <c r="E1203" s="15"/>
      <c r="H1203" s="15"/>
      <c r="K1203" s="15"/>
      <c r="P1203" s="9"/>
      <c r="Q1203" s="18"/>
      <c r="T1203" s="18"/>
      <c r="W1203" s="18"/>
      <c r="AB1203" s="22"/>
      <c r="AC1203" s="23"/>
      <c r="AE1203" s="23"/>
      <c r="AG1203" s="23"/>
      <c r="AN1203" s="22"/>
      <c r="AO1203" s="23"/>
      <c r="AQ1203" s="23"/>
      <c r="AS1203" s="23"/>
    </row>
    <row r="1204" spans="5:45" x14ac:dyDescent="0.3">
      <c r="E1204" s="15"/>
      <c r="H1204" s="15"/>
      <c r="K1204" s="15"/>
      <c r="P1204" s="9"/>
      <c r="Q1204" s="18"/>
      <c r="T1204" s="18"/>
      <c r="W1204" s="18"/>
      <c r="AB1204" s="22"/>
      <c r="AC1204" s="23"/>
      <c r="AE1204" s="23"/>
      <c r="AG1204" s="23"/>
      <c r="AN1204" s="22"/>
      <c r="AO1204" s="23"/>
      <c r="AQ1204" s="23"/>
      <c r="AS1204" s="23"/>
    </row>
    <row r="1205" spans="5:45" x14ac:dyDescent="0.3">
      <c r="E1205" s="15"/>
      <c r="H1205" s="15"/>
      <c r="K1205" s="15"/>
      <c r="P1205" s="9"/>
      <c r="Q1205" s="18"/>
      <c r="T1205" s="18"/>
      <c r="W1205" s="18"/>
      <c r="AB1205" s="22"/>
      <c r="AC1205" s="23"/>
      <c r="AE1205" s="23"/>
      <c r="AG1205" s="23"/>
      <c r="AN1205" s="22"/>
      <c r="AO1205" s="23"/>
      <c r="AQ1205" s="23"/>
      <c r="AS1205" s="23"/>
    </row>
    <row r="1206" spans="5:45" x14ac:dyDescent="0.3">
      <c r="E1206" s="15"/>
      <c r="H1206" s="15"/>
      <c r="K1206" s="15"/>
      <c r="P1206" s="9"/>
      <c r="Q1206" s="18"/>
      <c r="T1206" s="18"/>
      <c r="W1206" s="18"/>
      <c r="AB1206" s="22"/>
      <c r="AC1206" s="23"/>
      <c r="AE1206" s="23"/>
      <c r="AG1206" s="23"/>
      <c r="AN1206" s="22"/>
      <c r="AO1206" s="23"/>
      <c r="AQ1206" s="23"/>
      <c r="AS1206" s="23"/>
    </row>
    <row r="1207" spans="5:45" x14ac:dyDescent="0.3">
      <c r="E1207" s="15"/>
      <c r="H1207" s="15"/>
      <c r="K1207" s="15"/>
      <c r="P1207" s="9"/>
      <c r="Q1207" s="18"/>
      <c r="T1207" s="18"/>
      <c r="W1207" s="18"/>
      <c r="AB1207" s="22"/>
      <c r="AC1207" s="23"/>
      <c r="AE1207" s="23"/>
      <c r="AG1207" s="23"/>
      <c r="AN1207" s="22"/>
      <c r="AO1207" s="23"/>
      <c r="AQ1207" s="23"/>
      <c r="AS1207" s="23"/>
    </row>
    <row r="1208" spans="5:45" x14ac:dyDescent="0.3">
      <c r="E1208" s="15"/>
      <c r="H1208" s="15"/>
      <c r="K1208" s="15"/>
      <c r="P1208" s="9"/>
      <c r="Q1208" s="18"/>
      <c r="T1208" s="18"/>
      <c r="W1208" s="18"/>
      <c r="AB1208" s="22"/>
      <c r="AC1208" s="23"/>
      <c r="AE1208" s="23"/>
      <c r="AG1208" s="23"/>
      <c r="AN1208" s="22"/>
      <c r="AO1208" s="23"/>
      <c r="AQ1208" s="23"/>
      <c r="AS1208" s="23"/>
    </row>
    <row r="1209" spans="5:45" x14ac:dyDescent="0.3">
      <c r="E1209" s="15"/>
      <c r="H1209" s="15"/>
      <c r="K1209" s="15"/>
      <c r="P1209" s="9"/>
      <c r="Q1209" s="18"/>
      <c r="T1209" s="18"/>
      <c r="W1209" s="18"/>
      <c r="AB1209" s="22"/>
      <c r="AC1209" s="23"/>
      <c r="AE1209" s="23"/>
      <c r="AG1209" s="23"/>
      <c r="AN1209" s="22"/>
      <c r="AO1209" s="23"/>
      <c r="AQ1209" s="23"/>
      <c r="AS1209" s="23"/>
    </row>
    <row r="1210" spans="5:45" x14ac:dyDescent="0.3">
      <c r="E1210" s="15"/>
      <c r="H1210" s="15"/>
      <c r="K1210" s="15"/>
      <c r="P1210" s="9"/>
      <c r="Q1210" s="18"/>
      <c r="T1210" s="18"/>
      <c r="W1210" s="18"/>
      <c r="AB1210" s="22"/>
      <c r="AC1210" s="23"/>
      <c r="AE1210" s="23"/>
      <c r="AG1210" s="23"/>
      <c r="AN1210" s="22"/>
      <c r="AO1210" s="23"/>
      <c r="AQ1210" s="23"/>
      <c r="AS1210" s="23"/>
    </row>
    <row r="1211" spans="5:45" x14ac:dyDescent="0.3">
      <c r="E1211" s="15"/>
      <c r="H1211" s="15"/>
      <c r="K1211" s="15"/>
      <c r="P1211" s="9"/>
      <c r="Q1211" s="18"/>
      <c r="T1211" s="18"/>
      <c r="W1211" s="18"/>
      <c r="AB1211" s="22"/>
      <c r="AC1211" s="23"/>
      <c r="AE1211" s="23"/>
      <c r="AG1211" s="23"/>
      <c r="AN1211" s="22"/>
      <c r="AO1211" s="23"/>
      <c r="AQ1211" s="23"/>
      <c r="AS1211" s="23"/>
    </row>
    <row r="1212" spans="5:45" x14ac:dyDescent="0.3">
      <c r="E1212" s="15"/>
      <c r="H1212" s="15"/>
      <c r="K1212" s="15"/>
      <c r="P1212" s="9"/>
      <c r="Q1212" s="18"/>
      <c r="T1212" s="18"/>
      <c r="W1212" s="18"/>
      <c r="AB1212" s="22"/>
      <c r="AC1212" s="23"/>
      <c r="AE1212" s="23"/>
      <c r="AG1212" s="23"/>
      <c r="AN1212" s="22"/>
      <c r="AO1212" s="23"/>
      <c r="AQ1212" s="23"/>
      <c r="AS1212" s="23"/>
    </row>
    <row r="1213" spans="5:45" x14ac:dyDescent="0.3">
      <c r="E1213" s="15"/>
      <c r="H1213" s="15"/>
      <c r="K1213" s="15"/>
      <c r="P1213" s="9"/>
      <c r="Q1213" s="18"/>
      <c r="T1213" s="18"/>
      <c r="W1213" s="18"/>
      <c r="AB1213" s="22"/>
      <c r="AC1213" s="23"/>
      <c r="AE1213" s="23"/>
      <c r="AG1213" s="23"/>
      <c r="AN1213" s="22"/>
      <c r="AO1213" s="23"/>
      <c r="AQ1213" s="23"/>
      <c r="AS1213" s="23"/>
    </row>
    <row r="1214" spans="5:45" x14ac:dyDescent="0.3">
      <c r="E1214" s="15"/>
      <c r="H1214" s="15"/>
      <c r="K1214" s="15"/>
      <c r="P1214" s="9"/>
      <c r="Q1214" s="18"/>
      <c r="T1214" s="18"/>
      <c r="W1214" s="18"/>
      <c r="AB1214" s="22"/>
      <c r="AC1214" s="23"/>
      <c r="AE1214" s="23"/>
      <c r="AG1214" s="23"/>
      <c r="AN1214" s="22"/>
      <c r="AO1214" s="23"/>
      <c r="AQ1214" s="23"/>
      <c r="AS1214" s="23"/>
    </row>
    <row r="1215" spans="5:45" x14ac:dyDescent="0.3">
      <c r="E1215" s="15"/>
      <c r="H1215" s="15"/>
      <c r="K1215" s="15"/>
      <c r="P1215" s="9"/>
      <c r="Q1215" s="18"/>
      <c r="T1215" s="18"/>
      <c r="W1215" s="18"/>
      <c r="AB1215" s="22"/>
      <c r="AC1215" s="23"/>
      <c r="AE1215" s="23"/>
      <c r="AG1215" s="23"/>
      <c r="AN1215" s="22"/>
      <c r="AO1215" s="23"/>
      <c r="AQ1215" s="23"/>
      <c r="AS1215" s="23"/>
    </row>
    <row r="1216" spans="5:45" x14ac:dyDescent="0.3">
      <c r="E1216" s="15"/>
      <c r="H1216" s="15"/>
      <c r="K1216" s="15"/>
      <c r="P1216" s="9"/>
      <c r="Q1216" s="18"/>
      <c r="T1216" s="18"/>
      <c r="W1216" s="18"/>
      <c r="AB1216" s="22"/>
      <c r="AC1216" s="23"/>
      <c r="AE1216" s="23"/>
      <c r="AG1216" s="23"/>
      <c r="AN1216" s="22"/>
      <c r="AO1216" s="23"/>
      <c r="AQ1216" s="23"/>
      <c r="AS1216" s="23"/>
    </row>
    <row r="1217" spans="5:45" x14ac:dyDescent="0.3">
      <c r="E1217" s="15"/>
      <c r="H1217" s="15"/>
      <c r="K1217" s="15"/>
      <c r="P1217" s="9"/>
      <c r="Q1217" s="18"/>
      <c r="T1217" s="18"/>
      <c r="W1217" s="18"/>
      <c r="AB1217" s="22"/>
      <c r="AC1217" s="23"/>
      <c r="AE1217" s="23"/>
      <c r="AG1217" s="23"/>
      <c r="AN1217" s="22"/>
      <c r="AO1217" s="23"/>
      <c r="AQ1217" s="23"/>
      <c r="AS1217" s="23"/>
    </row>
    <row r="1218" spans="5:45" x14ac:dyDescent="0.3">
      <c r="E1218" s="15"/>
      <c r="H1218" s="15"/>
      <c r="K1218" s="15"/>
      <c r="P1218" s="9"/>
      <c r="Q1218" s="18"/>
      <c r="T1218" s="18"/>
      <c r="W1218" s="18"/>
      <c r="AB1218" s="22"/>
      <c r="AC1218" s="23"/>
      <c r="AE1218" s="23"/>
      <c r="AG1218" s="23"/>
      <c r="AN1218" s="22"/>
      <c r="AO1218" s="23"/>
      <c r="AQ1218" s="23"/>
      <c r="AS1218" s="23"/>
    </row>
    <row r="1219" spans="5:45" x14ac:dyDescent="0.3">
      <c r="E1219" s="15"/>
      <c r="H1219" s="15"/>
      <c r="K1219" s="15"/>
      <c r="P1219" s="9"/>
      <c r="Q1219" s="18"/>
      <c r="T1219" s="18"/>
      <c r="W1219" s="18"/>
      <c r="AB1219" s="22"/>
      <c r="AC1219" s="23"/>
      <c r="AE1219" s="23"/>
      <c r="AG1219" s="23"/>
      <c r="AN1219" s="22"/>
      <c r="AO1219" s="23"/>
      <c r="AQ1219" s="23"/>
      <c r="AS1219" s="23"/>
    </row>
    <row r="1220" spans="5:45" x14ac:dyDescent="0.3">
      <c r="E1220" s="15"/>
      <c r="H1220" s="15"/>
      <c r="K1220" s="15"/>
      <c r="P1220" s="9"/>
      <c r="Q1220" s="18"/>
      <c r="T1220" s="18"/>
      <c r="W1220" s="18"/>
      <c r="AB1220" s="22"/>
      <c r="AC1220" s="23"/>
      <c r="AE1220" s="23"/>
      <c r="AG1220" s="23"/>
      <c r="AN1220" s="22"/>
      <c r="AO1220" s="23"/>
      <c r="AQ1220" s="23"/>
      <c r="AS1220" s="23"/>
    </row>
    <row r="1221" spans="5:45" x14ac:dyDescent="0.3">
      <c r="E1221" s="15"/>
      <c r="H1221" s="15"/>
      <c r="K1221" s="15"/>
      <c r="P1221" s="9"/>
      <c r="Q1221" s="18"/>
      <c r="T1221" s="18"/>
      <c r="W1221" s="18"/>
      <c r="AB1221" s="22"/>
      <c r="AC1221" s="23"/>
      <c r="AE1221" s="23"/>
      <c r="AG1221" s="23"/>
      <c r="AN1221" s="22"/>
      <c r="AO1221" s="23"/>
      <c r="AQ1221" s="23"/>
      <c r="AS1221" s="23"/>
    </row>
    <row r="1222" spans="5:45" x14ac:dyDescent="0.3">
      <c r="E1222" s="15"/>
      <c r="H1222" s="15"/>
      <c r="K1222" s="15"/>
      <c r="P1222" s="9"/>
      <c r="Q1222" s="18"/>
      <c r="T1222" s="18"/>
      <c r="W1222" s="18"/>
      <c r="AB1222" s="22"/>
      <c r="AC1222" s="23"/>
      <c r="AE1222" s="23"/>
      <c r="AG1222" s="23"/>
      <c r="AN1222" s="22"/>
      <c r="AO1222" s="23"/>
      <c r="AQ1222" s="23"/>
      <c r="AS1222" s="23"/>
    </row>
    <row r="1223" spans="5:45" x14ac:dyDescent="0.3">
      <c r="E1223" s="15"/>
      <c r="H1223" s="15"/>
      <c r="K1223" s="15"/>
      <c r="P1223" s="9"/>
      <c r="Q1223" s="18"/>
      <c r="T1223" s="18"/>
      <c r="W1223" s="18"/>
      <c r="AB1223" s="22"/>
      <c r="AC1223" s="23"/>
      <c r="AE1223" s="23"/>
      <c r="AG1223" s="23"/>
      <c r="AN1223" s="22"/>
      <c r="AO1223" s="23"/>
      <c r="AQ1223" s="23"/>
      <c r="AS1223" s="23"/>
    </row>
    <row r="1224" spans="5:45" x14ac:dyDescent="0.3">
      <c r="E1224" s="15"/>
      <c r="H1224" s="15"/>
      <c r="K1224" s="15"/>
      <c r="P1224" s="9"/>
      <c r="Q1224" s="18"/>
      <c r="T1224" s="18"/>
      <c r="W1224" s="18"/>
      <c r="AB1224" s="22"/>
      <c r="AC1224" s="23"/>
      <c r="AE1224" s="23"/>
      <c r="AG1224" s="23"/>
      <c r="AN1224" s="22"/>
      <c r="AO1224" s="23"/>
      <c r="AQ1224" s="23"/>
      <c r="AS1224" s="23"/>
    </row>
    <row r="1225" spans="5:45" x14ac:dyDescent="0.3">
      <c r="E1225" s="15"/>
      <c r="H1225" s="15"/>
      <c r="K1225" s="15"/>
      <c r="P1225" s="9"/>
      <c r="Q1225" s="18"/>
      <c r="T1225" s="18"/>
      <c r="W1225" s="18"/>
      <c r="AB1225" s="22"/>
      <c r="AC1225" s="23"/>
      <c r="AE1225" s="23"/>
      <c r="AG1225" s="23"/>
      <c r="AN1225" s="22"/>
      <c r="AO1225" s="23"/>
      <c r="AQ1225" s="23"/>
      <c r="AS1225" s="23"/>
    </row>
    <row r="1226" spans="5:45" x14ac:dyDescent="0.3">
      <c r="E1226" s="15"/>
      <c r="H1226" s="15"/>
      <c r="K1226" s="15"/>
      <c r="P1226" s="9"/>
      <c r="Q1226" s="18"/>
      <c r="T1226" s="18"/>
      <c r="W1226" s="18"/>
      <c r="AB1226" s="22"/>
      <c r="AC1226" s="23"/>
      <c r="AE1226" s="23"/>
      <c r="AG1226" s="23"/>
      <c r="AN1226" s="22"/>
      <c r="AO1226" s="23"/>
      <c r="AQ1226" s="23"/>
      <c r="AS1226" s="23"/>
    </row>
    <row r="1227" spans="5:45" x14ac:dyDescent="0.3">
      <c r="E1227" s="15"/>
      <c r="H1227" s="15"/>
      <c r="K1227" s="15"/>
      <c r="P1227" s="9"/>
      <c r="Q1227" s="18"/>
      <c r="T1227" s="18"/>
      <c r="W1227" s="18"/>
      <c r="AB1227" s="22"/>
      <c r="AC1227" s="23"/>
      <c r="AE1227" s="23"/>
      <c r="AG1227" s="23"/>
      <c r="AN1227" s="22"/>
      <c r="AO1227" s="23"/>
      <c r="AQ1227" s="23"/>
      <c r="AS1227" s="23"/>
    </row>
    <row r="1228" spans="5:45" x14ac:dyDescent="0.3">
      <c r="E1228" s="15"/>
      <c r="H1228" s="15"/>
      <c r="K1228" s="15"/>
      <c r="P1228" s="9"/>
      <c r="Q1228" s="18"/>
      <c r="T1228" s="18"/>
      <c r="W1228" s="18"/>
      <c r="AB1228" s="22"/>
      <c r="AC1228" s="23"/>
      <c r="AE1228" s="23"/>
      <c r="AG1228" s="23"/>
      <c r="AN1228" s="22"/>
      <c r="AO1228" s="23"/>
      <c r="AQ1228" s="23"/>
      <c r="AS1228" s="23"/>
    </row>
    <row r="1229" spans="5:45" x14ac:dyDescent="0.3">
      <c r="E1229" s="15"/>
      <c r="H1229" s="15"/>
      <c r="K1229" s="15"/>
      <c r="P1229" s="9"/>
      <c r="Q1229" s="18"/>
      <c r="T1229" s="18"/>
      <c r="W1229" s="18"/>
      <c r="AB1229" s="22"/>
      <c r="AC1229" s="23"/>
      <c r="AE1229" s="23"/>
      <c r="AG1229" s="23"/>
      <c r="AN1229" s="22"/>
      <c r="AO1229" s="23"/>
      <c r="AQ1229" s="23"/>
      <c r="AS1229" s="23"/>
    </row>
    <row r="1230" spans="5:45" x14ac:dyDescent="0.3">
      <c r="E1230" s="15"/>
      <c r="H1230" s="15"/>
      <c r="K1230" s="15"/>
      <c r="P1230" s="9"/>
      <c r="Q1230" s="18"/>
      <c r="T1230" s="18"/>
      <c r="W1230" s="18"/>
      <c r="AB1230" s="22"/>
      <c r="AC1230" s="23"/>
      <c r="AE1230" s="23"/>
      <c r="AG1230" s="23"/>
      <c r="AN1230" s="22"/>
      <c r="AO1230" s="23"/>
      <c r="AQ1230" s="23"/>
      <c r="AS1230" s="23"/>
    </row>
    <row r="1231" spans="5:45" x14ac:dyDescent="0.3">
      <c r="E1231" s="15"/>
      <c r="H1231" s="15"/>
      <c r="K1231" s="15"/>
      <c r="P1231" s="9"/>
      <c r="Q1231" s="18"/>
      <c r="T1231" s="18"/>
      <c r="W1231" s="18"/>
      <c r="AB1231" s="22"/>
      <c r="AC1231" s="23"/>
      <c r="AE1231" s="23"/>
      <c r="AG1231" s="23"/>
      <c r="AN1231" s="22"/>
      <c r="AO1231" s="23"/>
      <c r="AQ1231" s="23"/>
      <c r="AS1231" s="23"/>
    </row>
    <row r="1232" spans="5:45" x14ac:dyDescent="0.3">
      <c r="E1232" s="15"/>
      <c r="H1232" s="15"/>
      <c r="K1232" s="15"/>
      <c r="P1232" s="9"/>
      <c r="Q1232" s="18"/>
      <c r="T1232" s="18"/>
      <c r="W1232" s="18"/>
      <c r="AB1232" s="22"/>
      <c r="AC1232" s="23"/>
      <c r="AE1232" s="23"/>
      <c r="AG1232" s="23"/>
      <c r="AN1232" s="22"/>
      <c r="AO1232" s="23"/>
      <c r="AQ1232" s="23"/>
      <c r="AS1232" s="23"/>
    </row>
    <row r="1233" spans="5:45" x14ac:dyDescent="0.3">
      <c r="E1233" s="15"/>
      <c r="H1233" s="15"/>
      <c r="K1233" s="15"/>
      <c r="P1233" s="9"/>
      <c r="Q1233" s="18"/>
      <c r="T1233" s="18"/>
      <c r="W1233" s="18"/>
      <c r="AB1233" s="22"/>
      <c r="AC1233" s="23"/>
      <c r="AE1233" s="23"/>
      <c r="AG1233" s="23"/>
      <c r="AN1233" s="22"/>
      <c r="AO1233" s="23"/>
      <c r="AQ1233" s="23"/>
      <c r="AS1233" s="23"/>
    </row>
    <row r="1234" spans="5:45" x14ac:dyDescent="0.3">
      <c r="E1234" s="15"/>
      <c r="H1234" s="15"/>
      <c r="K1234" s="15"/>
      <c r="P1234" s="9"/>
      <c r="Q1234" s="18"/>
      <c r="T1234" s="18"/>
      <c r="W1234" s="18"/>
      <c r="AB1234" s="22"/>
      <c r="AC1234" s="23"/>
      <c r="AE1234" s="23"/>
      <c r="AG1234" s="23"/>
      <c r="AN1234" s="22"/>
      <c r="AO1234" s="23"/>
      <c r="AQ1234" s="23"/>
      <c r="AS1234" s="23"/>
    </row>
    <row r="1235" spans="5:45" x14ac:dyDescent="0.3">
      <c r="E1235" s="15"/>
      <c r="H1235" s="15"/>
      <c r="K1235" s="15"/>
      <c r="P1235" s="9"/>
      <c r="Q1235" s="18"/>
      <c r="T1235" s="18"/>
      <c r="W1235" s="18"/>
      <c r="AB1235" s="22"/>
      <c r="AC1235" s="23"/>
      <c r="AE1235" s="23"/>
      <c r="AG1235" s="23"/>
      <c r="AN1235" s="22"/>
      <c r="AO1235" s="23"/>
      <c r="AQ1235" s="23"/>
      <c r="AS1235" s="23"/>
    </row>
    <row r="1236" spans="5:45" x14ac:dyDescent="0.3">
      <c r="E1236" s="15"/>
      <c r="H1236" s="15"/>
      <c r="K1236" s="15"/>
      <c r="P1236" s="9"/>
      <c r="Q1236" s="18"/>
      <c r="T1236" s="18"/>
      <c r="W1236" s="18"/>
      <c r="AB1236" s="22"/>
      <c r="AC1236" s="23"/>
      <c r="AE1236" s="23"/>
      <c r="AG1236" s="23"/>
      <c r="AN1236" s="22"/>
      <c r="AO1236" s="23"/>
      <c r="AQ1236" s="23"/>
      <c r="AS1236" s="23"/>
    </row>
    <row r="1237" spans="5:45" x14ac:dyDescent="0.3">
      <c r="E1237" s="15"/>
      <c r="H1237" s="15"/>
      <c r="K1237" s="15"/>
      <c r="P1237" s="9"/>
      <c r="Q1237" s="18"/>
      <c r="T1237" s="18"/>
      <c r="W1237" s="18"/>
      <c r="AB1237" s="22"/>
      <c r="AC1237" s="23"/>
      <c r="AE1237" s="23"/>
      <c r="AG1237" s="23"/>
      <c r="AN1237" s="22"/>
      <c r="AO1237" s="23"/>
      <c r="AQ1237" s="23"/>
      <c r="AS1237" s="23"/>
    </row>
    <row r="1238" spans="5:45" x14ac:dyDescent="0.3">
      <c r="E1238" s="15"/>
      <c r="H1238" s="15"/>
      <c r="K1238" s="15"/>
      <c r="P1238" s="9"/>
      <c r="Q1238" s="18"/>
      <c r="T1238" s="18"/>
      <c r="W1238" s="18"/>
      <c r="AB1238" s="22"/>
      <c r="AC1238" s="23"/>
      <c r="AE1238" s="23"/>
      <c r="AG1238" s="23"/>
      <c r="AN1238" s="22"/>
      <c r="AO1238" s="23"/>
      <c r="AQ1238" s="23"/>
      <c r="AS1238" s="23"/>
    </row>
    <row r="1239" spans="5:45" x14ac:dyDescent="0.3">
      <c r="E1239" s="15"/>
      <c r="H1239" s="15"/>
      <c r="K1239" s="15"/>
      <c r="P1239" s="9"/>
      <c r="Q1239" s="18"/>
      <c r="T1239" s="18"/>
      <c r="W1239" s="18"/>
      <c r="AB1239" s="22"/>
      <c r="AC1239" s="23"/>
      <c r="AE1239" s="23"/>
      <c r="AG1239" s="23"/>
      <c r="AN1239" s="22"/>
      <c r="AO1239" s="23"/>
      <c r="AQ1239" s="23"/>
      <c r="AS1239" s="23"/>
    </row>
    <row r="1240" spans="5:45" x14ac:dyDescent="0.3">
      <c r="E1240" s="15"/>
      <c r="H1240" s="15"/>
      <c r="K1240" s="15"/>
      <c r="P1240" s="9"/>
      <c r="Q1240" s="18"/>
      <c r="T1240" s="18"/>
      <c r="W1240" s="18"/>
      <c r="AB1240" s="22"/>
      <c r="AC1240" s="23"/>
      <c r="AE1240" s="23"/>
      <c r="AG1240" s="23"/>
      <c r="AN1240" s="22"/>
      <c r="AO1240" s="23"/>
      <c r="AQ1240" s="23"/>
      <c r="AS1240" s="23"/>
    </row>
    <row r="1241" spans="5:45" x14ac:dyDescent="0.3">
      <c r="E1241" s="15"/>
      <c r="H1241" s="15"/>
      <c r="K1241" s="15"/>
      <c r="P1241" s="9"/>
      <c r="Q1241" s="18"/>
      <c r="T1241" s="18"/>
      <c r="W1241" s="18"/>
      <c r="AB1241" s="22"/>
      <c r="AC1241" s="23"/>
      <c r="AE1241" s="23"/>
      <c r="AG1241" s="23"/>
      <c r="AN1241" s="22"/>
      <c r="AO1241" s="23"/>
      <c r="AQ1241" s="23"/>
      <c r="AS1241" s="23"/>
    </row>
    <row r="1242" spans="5:45" x14ac:dyDescent="0.3">
      <c r="E1242" s="15"/>
      <c r="H1242" s="15"/>
      <c r="K1242" s="15"/>
      <c r="P1242" s="9"/>
      <c r="Q1242" s="18"/>
      <c r="T1242" s="18"/>
      <c r="W1242" s="18"/>
      <c r="AB1242" s="22"/>
      <c r="AC1242" s="23"/>
      <c r="AE1242" s="23"/>
      <c r="AG1242" s="23"/>
      <c r="AN1242" s="22"/>
      <c r="AO1242" s="23"/>
      <c r="AQ1242" s="23"/>
      <c r="AS1242" s="23"/>
    </row>
    <row r="1243" spans="5:45" x14ac:dyDescent="0.3">
      <c r="E1243" s="15"/>
      <c r="H1243" s="15"/>
      <c r="K1243" s="15"/>
      <c r="P1243" s="9"/>
      <c r="Q1243" s="18"/>
      <c r="T1243" s="18"/>
      <c r="W1243" s="18"/>
      <c r="AB1243" s="22"/>
      <c r="AC1243" s="23"/>
      <c r="AE1243" s="23"/>
      <c r="AG1243" s="23"/>
      <c r="AN1243" s="22"/>
      <c r="AO1243" s="23"/>
      <c r="AQ1243" s="23"/>
      <c r="AS1243" s="23"/>
    </row>
    <row r="1244" spans="5:45" x14ac:dyDescent="0.3">
      <c r="E1244" s="15"/>
      <c r="H1244" s="15"/>
      <c r="K1244" s="15"/>
      <c r="P1244" s="9"/>
      <c r="Q1244" s="18"/>
      <c r="T1244" s="18"/>
      <c r="W1244" s="18"/>
      <c r="AB1244" s="22"/>
      <c r="AC1244" s="23"/>
      <c r="AE1244" s="23"/>
      <c r="AG1244" s="23"/>
      <c r="AN1244" s="22"/>
      <c r="AO1244" s="23"/>
      <c r="AQ1244" s="23"/>
      <c r="AS1244" s="23"/>
    </row>
    <row r="1245" spans="5:45" x14ac:dyDescent="0.3">
      <c r="E1245" s="15"/>
      <c r="H1245" s="15"/>
      <c r="K1245" s="15"/>
      <c r="P1245" s="9"/>
      <c r="Q1245" s="18"/>
      <c r="T1245" s="18"/>
      <c r="W1245" s="18"/>
      <c r="AB1245" s="22"/>
      <c r="AC1245" s="23"/>
      <c r="AE1245" s="23"/>
      <c r="AG1245" s="23"/>
      <c r="AN1245" s="22"/>
      <c r="AO1245" s="23"/>
      <c r="AQ1245" s="23"/>
      <c r="AS1245" s="23"/>
    </row>
    <row r="1246" spans="5:45" x14ac:dyDescent="0.3">
      <c r="E1246" s="15"/>
      <c r="H1246" s="15"/>
      <c r="K1246" s="15"/>
      <c r="P1246" s="9"/>
      <c r="Q1246" s="18"/>
      <c r="T1246" s="18"/>
      <c r="W1246" s="18"/>
      <c r="AB1246" s="22"/>
      <c r="AC1246" s="23"/>
      <c r="AE1246" s="23"/>
      <c r="AG1246" s="23"/>
      <c r="AN1246" s="22"/>
      <c r="AO1246" s="23"/>
      <c r="AQ1246" s="23"/>
      <c r="AS1246" s="23"/>
    </row>
    <row r="1247" spans="5:45" x14ac:dyDescent="0.3">
      <c r="E1247" s="15"/>
      <c r="H1247" s="15"/>
      <c r="K1247" s="15"/>
      <c r="P1247" s="9"/>
      <c r="Q1247" s="18"/>
      <c r="T1247" s="18"/>
      <c r="W1247" s="18"/>
      <c r="AB1247" s="22"/>
      <c r="AC1247" s="23"/>
      <c r="AE1247" s="23"/>
      <c r="AG1247" s="23"/>
      <c r="AN1247" s="22"/>
      <c r="AO1247" s="23"/>
      <c r="AQ1247" s="23"/>
      <c r="AS1247" s="23"/>
    </row>
    <row r="1248" spans="5:45" x14ac:dyDescent="0.3">
      <c r="E1248" s="15"/>
      <c r="H1248" s="15"/>
      <c r="K1248" s="15"/>
      <c r="P1248" s="9"/>
      <c r="Q1248" s="18"/>
      <c r="T1248" s="18"/>
      <c r="W1248" s="18"/>
      <c r="AB1248" s="22"/>
      <c r="AC1248" s="23"/>
      <c r="AE1248" s="23"/>
      <c r="AG1248" s="23"/>
      <c r="AN1248" s="22"/>
      <c r="AO1248" s="23"/>
      <c r="AQ1248" s="23"/>
      <c r="AS1248" s="23"/>
    </row>
    <row r="1249" spans="5:45" x14ac:dyDescent="0.3">
      <c r="E1249" s="15"/>
      <c r="H1249" s="15"/>
      <c r="K1249" s="15"/>
      <c r="P1249" s="9"/>
      <c r="Q1249" s="18"/>
      <c r="T1249" s="18"/>
      <c r="W1249" s="18"/>
      <c r="AB1249" s="22"/>
      <c r="AC1249" s="23"/>
      <c r="AE1249" s="23"/>
      <c r="AG1249" s="23"/>
      <c r="AN1249" s="22"/>
      <c r="AO1249" s="23"/>
      <c r="AQ1249" s="23"/>
      <c r="AS1249" s="23"/>
    </row>
    <row r="1250" spans="5:45" x14ac:dyDescent="0.3">
      <c r="E1250" s="15"/>
      <c r="H1250" s="15"/>
      <c r="K1250" s="15"/>
      <c r="P1250" s="9"/>
      <c r="Q1250" s="18"/>
      <c r="T1250" s="18"/>
      <c r="W1250" s="18"/>
      <c r="AB1250" s="22"/>
      <c r="AC1250" s="23"/>
      <c r="AE1250" s="23"/>
      <c r="AG1250" s="23"/>
      <c r="AN1250" s="22"/>
      <c r="AO1250" s="23"/>
      <c r="AQ1250" s="23"/>
      <c r="AS1250" s="23"/>
    </row>
    <row r="1251" spans="5:45" x14ac:dyDescent="0.3">
      <c r="E1251" s="15"/>
      <c r="H1251" s="15"/>
      <c r="K1251" s="15"/>
      <c r="P1251" s="9"/>
      <c r="Q1251" s="18"/>
      <c r="T1251" s="18"/>
      <c r="W1251" s="18"/>
      <c r="AB1251" s="22"/>
      <c r="AC1251" s="23"/>
      <c r="AE1251" s="23"/>
      <c r="AG1251" s="23"/>
      <c r="AN1251" s="22"/>
      <c r="AO1251" s="23"/>
      <c r="AQ1251" s="23"/>
      <c r="AS1251" s="23"/>
    </row>
    <row r="1252" spans="5:45" x14ac:dyDescent="0.3">
      <c r="E1252" s="15"/>
      <c r="H1252" s="15"/>
      <c r="K1252" s="15"/>
      <c r="P1252" s="9"/>
      <c r="Q1252" s="18"/>
      <c r="T1252" s="18"/>
      <c r="W1252" s="18"/>
      <c r="AB1252" s="22"/>
      <c r="AC1252" s="23"/>
      <c r="AE1252" s="23"/>
      <c r="AG1252" s="23"/>
      <c r="AN1252" s="22"/>
      <c r="AO1252" s="23"/>
      <c r="AQ1252" s="23"/>
      <c r="AS1252" s="23"/>
    </row>
    <row r="1253" spans="5:45" x14ac:dyDescent="0.3">
      <c r="E1253" s="15"/>
      <c r="H1253" s="15"/>
      <c r="K1253" s="15"/>
      <c r="P1253" s="9"/>
      <c r="Q1253" s="18"/>
      <c r="T1253" s="18"/>
      <c r="W1253" s="18"/>
      <c r="AB1253" s="22"/>
      <c r="AC1253" s="23"/>
      <c r="AE1253" s="23"/>
      <c r="AG1253" s="23"/>
      <c r="AN1253" s="22"/>
      <c r="AO1253" s="23"/>
      <c r="AQ1253" s="23"/>
      <c r="AS1253" s="23"/>
    </row>
    <row r="1254" spans="5:45" x14ac:dyDescent="0.3">
      <c r="E1254" s="15"/>
      <c r="H1254" s="15"/>
      <c r="K1254" s="15"/>
      <c r="P1254" s="9"/>
      <c r="Q1254" s="18"/>
      <c r="T1254" s="18"/>
      <c r="W1254" s="18"/>
      <c r="AB1254" s="22"/>
      <c r="AC1254" s="23"/>
      <c r="AE1254" s="23"/>
      <c r="AG1254" s="23"/>
      <c r="AN1254" s="22"/>
      <c r="AO1254" s="23"/>
      <c r="AQ1254" s="23"/>
      <c r="AS1254" s="23"/>
    </row>
    <row r="1255" spans="5:45" x14ac:dyDescent="0.3">
      <c r="E1255" s="15"/>
      <c r="H1255" s="15"/>
      <c r="K1255" s="15"/>
      <c r="P1255" s="9"/>
      <c r="Q1255" s="18"/>
      <c r="T1255" s="18"/>
      <c r="W1255" s="18"/>
      <c r="AB1255" s="22"/>
      <c r="AC1255" s="23"/>
      <c r="AE1255" s="23"/>
      <c r="AG1255" s="23"/>
      <c r="AN1255" s="22"/>
      <c r="AO1255" s="23"/>
      <c r="AQ1255" s="23"/>
      <c r="AS1255" s="23"/>
    </row>
    <row r="1256" spans="5:45" x14ac:dyDescent="0.3">
      <c r="E1256" s="15"/>
      <c r="H1256" s="15"/>
      <c r="K1256" s="15"/>
      <c r="P1256" s="9"/>
      <c r="Q1256" s="18"/>
      <c r="T1256" s="18"/>
      <c r="W1256" s="18"/>
      <c r="AB1256" s="22"/>
      <c r="AC1256" s="23"/>
      <c r="AE1256" s="23"/>
      <c r="AG1256" s="23"/>
      <c r="AN1256" s="22"/>
      <c r="AO1256" s="23"/>
      <c r="AQ1256" s="23"/>
      <c r="AS1256" s="23"/>
    </row>
    <row r="1257" spans="5:45" x14ac:dyDescent="0.3">
      <c r="E1257" s="15"/>
      <c r="H1257" s="15"/>
      <c r="K1257" s="15"/>
      <c r="P1257" s="9"/>
      <c r="Q1257" s="18"/>
      <c r="T1257" s="18"/>
      <c r="W1257" s="18"/>
      <c r="AB1257" s="22"/>
      <c r="AC1257" s="23"/>
      <c r="AE1257" s="23"/>
      <c r="AG1257" s="23"/>
      <c r="AN1257" s="22"/>
      <c r="AO1257" s="23"/>
      <c r="AQ1257" s="23"/>
      <c r="AS1257" s="23"/>
    </row>
    <row r="1258" spans="5:45" x14ac:dyDescent="0.3">
      <c r="E1258" s="15"/>
      <c r="H1258" s="15"/>
      <c r="K1258" s="15"/>
      <c r="P1258" s="9"/>
      <c r="Q1258" s="18"/>
      <c r="T1258" s="18"/>
      <c r="W1258" s="18"/>
      <c r="AB1258" s="22"/>
      <c r="AC1258" s="23"/>
      <c r="AE1258" s="23"/>
      <c r="AG1258" s="23"/>
      <c r="AN1258" s="22"/>
      <c r="AO1258" s="23"/>
      <c r="AQ1258" s="23"/>
      <c r="AS1258" s="23"/>
    </row>
    <row r="1259" spans="5:45" x14ac:dyDescent="0.3">
      <c r="E1259" s="15"/>
      <c r="H1259" s="15"/>
      <c r="K1259" s="15"/>
      <c r="P1259" s="9"/>
      <c r="Q1259" s="18"/>
      <c r="T1259" s="18"/>
      <c r="W1259" s="18"/>
      <c r="AB1259" s="22"/>
      <c r="AC1259" s="23"/>
      <c r="AE1259" s="23"/>
      <c r="AG1259" s="23"/>
      <c r="AN1259" s="22"/>
      <c r="AO1259" s="23"/>
      <c r="AQ1259" s="23"/>
      <c r="AS1259" s="23"/>
    </row>
    <row r="1260" spans="5:45" x14ac:dyDescent="0.3">
      <c r="E1260" s="15"/>
      <c r="H1260" s="15"/>
      <c r="K1260" s="15"/>
      <c r="P1260" s="9"/>
      <c r="Q1260" s="18"/>
      <c r="T1260" s="18"/>
      <c r="W1260" s="18"/>
      <c r="AB1260" s="22"/>
      <c r="AC1260" s="23"/>
      <c r="AE1260" s="23"/>
      <c r="AG1260" s="23"/>
      <c r="AN1260" s="22"/>
      <c r="AO1260" s="23"/>
      <c r="AQ1260" s="23"/>
      <c r="AS1260" s="23"/>
    </row>
    <row r="1261" spans="5:45" x14ac:dyDescent="0.3">
      <c r="E1261" s="15"/>
      <c r="H1261" s="15"/>
      <c r="K1261" s="15"/>
      <c r="P1261" s="9"/>
      <c r="Q1261" s="18"/>
      <c r="T1261" s="18"/>
      <c r="W1261" s="18"/>
      <c r="AB1261" s="22"/>
      <c r="AC1261" s="23"/>
      <c r="AE1261" s="23"/>
      <c r="AG1261" s="23"/>
      <c r="AN1261" s="22"/>
      <c r="AO1261" s="23"/>
      <c r="AQ1261" s="23"/>
      <c r="AS1261" s="23"/>
    </row>
    <row r="1262" spans="5:45" x14ac:dyDescent="0.3">
      <c r="E1262" s="15"/>
      <c r="H1262" s="15"/>
      <c r="K1262" s="15"/>
      <c r="P1262" s="9"/>
      <c r="Q1262" s="18"/>
      <c r="T1262" s="18"/>
      <c r="W1262" s="18"/>
      <c r="AB1262" s="22"/>
      <c r="AC1262" s="23"/>
      <c r="AE1262" s="23"/>
      <c r="AG1262" s="23"/>
      <c r="AN1262" s="22"/>
      <c r="AO1262" s="23"/>
      <c r="AQ1262" s="23"/>
      <c r="AS1262" s="23"/>
    </row>
    <row r="1263" spans="5:45" x14ac:dyDescent="0.3">
      <c r="E1263" s="15"/>
      <c r="H1263" s="15"/>
      <c r="K1263" s="15"/>
      <c r="P1263" s="9"/>
      <c r="Q1263" s="18"/>
      <c r="T1263" s="18"/>
      <c r="W1263" s="18"/>
      <c r="AB1263" s="22"/>
      <c r="AC1263" s="23"/>
      <c r="AE1263" s="23"/>
      <c r="AG1263" s="23"/>
      <c r="AN1263" s="22"/>
      <c r="AO1263" s="23"/>
      <c r="AQ1263" s="23"/>
      <c r="AS1263" s="23"/>
    </row>
    <row r="1264" spans="5:45" x14ac:dyDescent="0.3">
      <c r="E1264" s="15"/>
      <c r="H1264" s="15"/>
      <c r="K1264" s="15"/>
      <c r="P1264" s="9"/>
      <c r="Q1264" s="18"/>
      <c r="T1264" s="18"/>
      <c r="W1264" s="18"/>
      <c r="AB1264" s="22"/>
      <c r="AC1264" s="23"/>
      <c r="AE1264" s="23"/>
      <c r="AG1264" s="23"/>
      <c r="AN1264" s="22"/>
      <c r="AO1264" s="23"/>
      <c r="AQ1264" s="23"/>
      <c r="AS1264" s="23"/>
    </row>
    <row r="1265" spans="5:45" x14ac:dyDescent="0.3">
      <c r="E1265" s="15"/>
      <c r="H1265" s="15"/>
      <c r="K1265" s="15"/>
      <c r="P1265" s="9"/>
      <c r="Q1265" s="18"/>
      <c r="T1265" s="18"/>
      <c r="W1265" s="18"/>
      <c r="AB1265" s="22"/>
      <c r="AC1265" s="23"/>
      <c r="AE1265" s="23"/>
      <c r="AG1265" s="23"/>
      <c r="AN1265" s="22"/>
      <c r="AO1265" s="23"/>
      <c r="AQ1265" s="23"/>
      <c r="AS1265" s="23"/>
    </row>
    <row r="1266" spans="5:45" x14ac:dyDescent="0.3">
      <c r="E1266" s="15"/>
      <c r="H1266" s="15"/>
      <c r="K1266" s="15"/>
      <c r="P1266" s="9"/>
      <c r="Q1266" s="18"/>
      <c r="T1266" s="18"/>
      <c r="W1266" s="18"/>
      <c r="AB1266" s="22"/>
      <c r="AC1266" s="23"/>
      <c r="AE1266" s="23"/>
      <c r="AG1266" s="23"/>
      <c r="AN1266" s="22"/>
      <c r="AO1266" s="23"/>
      <c r="AQ1266" s="23"/>
      <c r="AS1266" s="23"/>
    </row>
    <row r="1267" spans="5:45" x14ac:dyDescent="0.3">
      <c r="E1267" s="15"/>
      <c r="H1267" s="15"/>
      <c r="K1267" s="15"/>
      <c r="P1267" s="9"/>
      <c r="Q1267" s="18"/>
      <c r="T1267" s="18"/>
      <c r="W1267" s="18"/>
      <c r="AB1267" s="22"/>
      <c r="AC1267" s="23"/>
      <c r="AE1267" s="23"/>
      <c r="AG1267" s="23"/>
      <c r="AN1267" s="22"/>
      <c r="AO1267" s="23"/>
      <c r="AQ1267" s="23"/>
      <c r="AS1267" s="23"/>
    </row>
    <row r="1268" spans="5:45" x14ac:dyDescent="0.3">
      <c r="E1268" s="15"/>
      <c r="H1268" s="15"/>
      <c r="K1268" s="15"/>
      <c r="P1268" s="9"/>
      <c r="Q1268" s="18"/>
      <c r="T1268" s="18"/>
      <c r="W1268" s="18"/>
      <c r="AB1268" s="22"/>
      <c r="AC1268" s="23"/>
      <c r="AE1268" s="23"/>
      <c r="AG1268" s="23"/>
      <c r="AN1268" s="22"/>
      <c r="AO1268" s="23"/>
      <c r="AQ1268" s="23"/>
      <c r="AS1268" s="23"/>
    </row>
    <row r="1269" spans="5:45" x14ac:dyDescent="0.3">
      <c r="E1269" s="15"/>
      <c r="H1269" s="15"/>
      <c r="K1269" s="15"/>
      <c r="P1269" s="9"/>
      <c r="Q1269" s="18"/>
      <c r="T1269" s="18"/>
      <c r="W1269" s="18"/>
      <c r="AB1269" s="22"/>
      <c r="AC1269" s="23"/>
      <c r="AE1269" s="23"/>
      <c r="AG1269" s="23"/>
      <c r="AN1269" s="22"/>
      <c r="AO1269" s="23"/>
      <c r="AQ1269" s="23"/>
      <c r="AS1269" s="23"/>
    </row>
    <row r="1270" spans="5:45" x14ac:dyDescent="0.3">
      <c r="E1270" s="15"/>
      <c r="H1270" s="15"/>
      <c r="K1270" s="15"/>
      <c r="P1270" s="9"/>
      <c r="Q1270" s="18"/>
      <c r="T1270" s="18"/>
      <c r="W1270" s="18"/>
      <c r="AB1270" s="22"/>
      <c r="AC1270" s="23"/>
      <c r="AE1270" s="23"/>
      <c r="AG1270" s="23"/>
      <c r="AN1270" s="22"/>
      <c r="AO1270" s="23"/>
      <c r="AQ1270" s="23"/>
      <c r="AS1270" s="23"/>
    </row>
    <row r="1271" spans="5:45" x14ac:dyDescent="0.3">
      <c r="E1271" s="15"/>
      <c r="H1271" s="15"/>
      <c r="K1271" s="15"/>
      <c r="P1271" s="9"/>
      <c r="Q1271" s="18"/>
      <c r="T1271" s="18"/>
      <c r="W1271" s="18"/>
      <c r="AB1271" s="22"/>
      <c r="AC1271" s="23"/>
      <c r="AE1271" s="23"/>
      <c r="AG1271" s="23"/>
      <c r="AN1271" s="22"/>
      <c r="AO1271" s="23"/>
      <c r="AQ1271" s="23"/>
      <c r="AS1271" s="23"/>
    </row>
    <row r="1272" spans="5:45" x14ac:dyDescent="0.3">
      <c r="E1272" s="15"/>
      <c r="H1272" s="15"/>
      <c r="K1272" s="15"/>
      <c r="P1272" s="9"/>
      <c r="Q1272" s="18"/>
      <c r="T1272" s="18"/>
      <c r="W1272" s="18"/>
      <c r="AB1272" s="22"/>
      <c r="AC1272" s="23"/>
      <c r="AE1272" s="23"/>
      <c r="AG1272" s="23"/>
      <c r="AN1272" s="22"/>
      <c r="AO1272" s="23"/>
      <c r="AQ1272" s="23"/>
      <c r="AS1272" s="23"/>
    </row>
    <row r="1273" spans="5:45" x14ac:dyDescent="0.3">
      <c r="E1273" s="15"/>
      <c r="H1273" s="15"/>
      <c r="K1273" s="15"/>
      <c r="P1273" s="9"/>
      <c r="Q1273" s="18"/>
      <c r="T1273" s="18"/>
      <c r="W1273" s="18"/>
      <c r="AB1273" s="22"/>
      <c r="AC1273" s="23"/>
      <c r="AE1273" s="23"/>
      <c r="AG1273" s="23"/>
      <c r="AN1273" s="22"/>
      <c r="AO1273" s="23"/>
      <c r="AQ1273" s="23"/>
      <c r="AS1273" s="23"/>
    </row>
    <row r="1274" spans="5:45" x14ac:dyDescent="0.3">
      <c r="E1274" s="15"/>
      <c r="H1274" s="15"/>
      <c r="K1274" s="15"/>
      <c r="P1274" s="9"/>
      <c r="Q1274" s="18"/>
      <c r="T1274" s="18"/>
      <c r="W1274" s="18"/>
      <c r="AB1274" s="22"/>
      <c r="AC1274" s="23"/>
      <c r="AE1274" s="23"/>
      <c r="AG1274" s="23"/>
      <c r="AN1274" s="22"/>
      <c r="AO1274" s="23"/>
      <c r="AQ1274" s="23"/>
      <c r="AS1274" s="23"/>
    </row>
    <row r="1275" spans="5:45" x14ac:dyDescent="0.3">
      <c r="E1275" s="15"/>
      <c r="H1275" s="15"/>
      <c r="K1275" s="15"/>
      <c r="P1275" s="9"/>
      <c r="Q1275" s="18"/>
      <c r="T1275" s="18"/>
      <c r="W1275" s="18"/>
      <c r="AB1275" s="22"/>
      <c r="AC1275" s="23"/>
      <c r="AE1275" s="23"/>
      <c r="AG1275" s="23"/>
      <c r="AN1275" s="22"/>
      <c r="AO1275" s="23"/>
      <c r="AQ1275" s="23"/>
      <c r="AS1275" s="23"/>
    </row>
    <row r="1276" spans="5:45" x14ac:dyDescent="0.3">
      <c r="E1276" s="15"/>
      <c r="H1276" s="15"/>
      <c r="K1276" s="15"/>
      <c r="P1276" s="9"/>
      <c r="Q1276" s="18"/>
      <c r="T1276" s="18"/>
      <c r="W1276" s="18"/>
      <c r="AB1276" s="22"/>
      <c r="AC1276" s="23"/>
      <c r="AE1276" s="23"/>
      <c r="AG1276" s="23"/>
      <c r="AN1276" s="22"/>
      <c r="AO1276" s="23"/>
      <c r="AQ1276" s="23"/>
      <c r="AS1276" s="23"/>
    </row>
    <row r="1277" spans="5:45" x14ac:dyDescent="0.3">
      <c r="E1277" s="15"/>
      <c r="H1277" s="15"/>
      <c r="K1277" s="15"/>
      <c r="P1277" s="9"/>
      <c r="Q1277" s="18"/>
      <c r="T1277" s="18"/>
      <c r="W1277" s="18"/>
      <c r="AB1277" s="22"/>
      <c r="AC1277" s="23"/>
      <c r="AE1277" s="23"/>
      <c r="AG1277" s="23"/>
      <c r="AN1277" s="22"/>
      <c r="AO1277" s="23"/>
      <c r="AQ1277" s="23"/>
      <c r="AS1277" s="23"/>
    </row>
    <row r="1278" spans="5:45" x14ac:dyDescent="0.3">
      <c r="E1278" s="15"/>
      <c r="H1278" s="15"/>
      <c r="K1278" s="15"/>
      <c r="P1278" s="9"/>
      <c r="Q1278" s="18"/>
      <c r="T1278" s="18"/>
      <c r="W1278" s="18"/>
      <c r="AB1278" s="22"/>
      <c r="AC1278" s="23"/>
      <c r="AE1278" s="23"/>
      <c r="AG1278" s="23"/>
      <c r="AN1278" s="22"/>
      <c r="AO1278" s="23"/>
      <c r="AQ1278" s="23"/>
      <c r="AS1278" s="23"/>
    </row>
    <row r="1279" spans="5:45" x14ac:dyDescent="0.3">
      <c r="E1279" s="15"/>
      <c r="H1279" s="15"/>
      <c r="K1279" s="15"/>
      <c r="P1279" s="9"/>
      <c r="Q1279" s="18"/>
      <c r="T1279" s="18"/>
      <c r="W1279" s="18"/>
      <c r="AB1279" s="22"/>
      <c r="AC1279" s="23"/>
      <c r="AE1279" s="23"/>
      <c r="AG1279" s="23"/>
      <c r="AN1279" s="22"/>
      <c r="AO1279" s="23"/>
      <c r="AQ1279" s="23"/>
      <c r="AS1279" s="23"/>
    </row>
    <row r="1280" spans="5:45" x14ac:dyDescent="0.3">
      <c r="E1280" s="15"/>
      <c r="H1280" s="15"/>
      <c r="K1280" s="15"/>
      <c r="P1280" s="9"/>
      <c r="Q1280" s="18"/>
      <c r="T1280" s="18"/>
      <c r="W1280" s="18"/>
      <c r="AB1280" s="22"/>
      <c r="AC1280" s="23"/>
      <c r="AE1280" s="23"/>
      <c r="AG1280" s="23"/>
      <c r="AN1280" s="22"/>
      <c r="AO1280" s="23"/>
      <c r="AQ1280" s="23"/>
      <c r="AS1280" s="23"/>
    </row>
    <row r="1281" spans="5:45" x14ac:dyDescent="0.3">
      <c r="E1281" s="15"/>
      <c r="H1281" s="15"/>
      <c r="K1281" s="15"/>
      <c r="P1281" s="9"/>
      <c r="Q1281" s="18"/>
      <c r="T1281" s="18"/>
      <c r="W1281" s="18"/>
      <c r="AB1281" s="22"/>
      <c r="AC1281" s="23"/>
      <c r="AE1281" s="23"/>
      <c r="AG1281" s="23"/>
      <c r="AN1281" s="22"/>
      <c r="AO1281" s="23"/>
      <c r="AQ1281" s="23"/>
      <c r="AS1281" s="23"/>
    </row>
    <row r="1282" spans="5:45" x14ac:dyDescent="0.3">
      <c r="E1282" s="15"/>
      <c r="H1282" s="15"/>
      <c r="K1282" s="15"/>
      <c r="P1282" s="9"/>
      <c r="Q1282" s="18"/>
      <c r="T1282" s="18"/>
      <c r="W1282" s="18"/>
      <c r="AB1282" s="22"/>
      <c r="AC1282" s="23"/>
      <c r="AE1282" s="23"/>
      <c r="AG1282" s="23"/>
      <c r="AN1282" s="22"/>
      <c r="AO1282" s="23"/>
      <c r="AQ1282" s="23"/>
      <c r="AS1282" s="23"/>
    </row>
    <row r="1283" spans="5:45" x14ac:dyDescent="0.3">
      <c r="E1283" s="15"/>
      <c r="H1283" s="15"/>
      <c r="K1283" s="15"/>
      <c r="P1283" s="9"/>
      <c r="Q1283" s="18"/>
      <c r="T1283" s="18"/>
      <c r="W1283" s="18"/>
      <c r="AB1283" s="22"/>
      <c r="AC1283" s="23"/>
      <c r="AE1283" s="23"/>
      <c r="AG1283" s="23"/>
      <c r="AN1283" s="22"/>
      <c r="AO1283" s="23"/>
      <c r="AQ1283" s="23"/>
      <c r="AS1283" s="23"/>
    </row>
    <row r="1284" spans="5:45" x14ac:dyDescent="0.3">
      <c r="E1284" s="15"/>
      <c r="H1284" s="15"/>
      <c r="K1284" s="15"/>
      <c r="P1284" s="9"/>
      <c r="Q1284" s="18"/>
      <c r="T1284" s="18"/>
      <c r="W1284" s="18"/>
      <c r="AB1284" s="22"/>
      <c r="AC1284" s="23"/>
      <c r="AE1284" s="23"/>
      <c r="AG1284" s="23"/>
      <c r="AN1284" s="22"/>
      <c r="AO1284" s="23"/>
      <c r="AQ1284" s="23"/>
      <c r="AS1284" s="23"/>
    </row>
    <row r="1285" spans="5:45" x14ac:dyDescent="0.3">
      <c r="E1285" s="15"/>
      <c r="H1285" s="15"/>
      <c r="K1285" s="15"/>
      <c r="P1285" s="9"/>
      <c r="Q1285" s="18"/>
      <c r="T1285" s="18"/>
      <c r="W1285" s="18"/>
      <c r="AB1285" s="22"/>
      <c r="AC1285" s="23"/>
      <c r="AE1285" s="23"/>
      <c r="AG1285" s="23"/>
      <c r="AN1285" s="22"/>
      <c r="AO1285" s="23"/>
      <c r="AQ1285" s="23"/>
      <c r="AS1285" s="23"/>
    </row>
    <row r="1286" spans="5:45" x14ac:dyDescent="0.3">
      <c r="E1286" s="15"/>
      <c r="H1286" s="15"/>
      <c r="K1286" s="15"/>
      <c r="P1286" s="9"/>
      <c r="Q1286" s="18"/>
      <c r="T1286" s="18"/>
      <c r="W1286" s="18"/>
      <c r="AB1286" s="22"/>
      <c r="AC1286" s="23"/>
      <c r="AE1286" s="23"/>
      <c r="AG1286" s="23"/>
      <c r="AN1286" s="22"/>
      <c r="AO1286" s="23"/>
      <c r="AQ1286" s="23"/>
      <c r="AS1286" s="23"/>
    </row>
    <row r="1287" spans="5:45" x14ac:dyDescent="0.3">
      <c r="E1287" s="15"/>
      <c r="H1287" s="15"/>
      <c r="K1287" s="15"/>
      <c r="P1287" s="9"/>
      <c r="Q1287" s="18"/>
      <c r="T1287" s="18"/>
      <c r="W1287" s="18"/>
      <c r="AB1287" s="22"/>
      <c r="AC1287" s="23"/>
      <c r="AE1287" s="23"/>
      <c r="AG1287" s="23"/>
      <c r="AN1287" s="22"/>
      <c r="AO1287" s="23"/>
      <c r="AQ1287" s="23"/>
      <c r="AS1287" s="23"/>
    </row>
    <row r="1288" spans="5:45" x14ac:dyDescent="0.3">
      <c r="E1288" s="15"/>
      <c r="H1288" s="15"/>
      <c r="K1288" s="15"/>
      <c r="P1288" s="9"/>
      <c r="Q1288" s="18"/>
      <c r="T1288" s="18"/>
      <c r="W1288" s="18"/>
      <c r="AB1288" s="22"/>
      <c r="AC1288" s="23"/>
      <c r="AE1288" s="23"/>
      <c r="AG1288" s="23"/>
      <c r="AN1288" s="22"/>
      <c r="AO1288" s="23"/>
      <c r="AQ1288" s="23"/>
      <c r="AS1288" s="23"/>
    </row>
    <row r="1289" spans="5:45" x14ac:dyDescent="0.3">
      <c r="E1289" s="15"/>
      <c r="H1289" s="15"/>
      <c r="K1289" s="15"/>
      <c r="P1289" s="9"/>
      <c r="Q1289" s="18"/>
      <c r="T1289" s="18"/>
      <c r="W1289" s="18"/>
      <c r="AB1289" s="22"/>
      <c r="AC1289" s="23"/>
      <c r="AE1289" s="23"/>
      <c r="AG1289" s="23"/>
      <c r="AN1289" s="22"/>
      <c r="AO1289" s="23"/>
      <c r="AQ1289" s="23"/>
      <c r="AS1289" s="23"/>
    </row>
    <row r="1290" spans="5:45" x14ac:dyDescent="0.3">
      <c r="E1290" s="15"/>
      <c r="H1290" s="15"/>
      <c r="K1290" s="15"/>
      <c r="P1290" s="9"/>
      <c r="Q1290" s="18"/>
      <c r="T1290" s="18"/>
      <c r="W1290" s="18"/>
      <c r="AB1290" s="22"/>
      <c r="AC1290" s="23"/>
      <c r="AE1290" s="23"/>
      <c r="AG1290" s="23"/>
      <c r="AN1290" s="22"/>
      <c r="AO1290" s="23"/>
      <c r="AQ1290" s="23"/>
      <c r="AS1290" s="23"/>
    </row>
    <row r="1291" spans="5:45" x14ac:dyDescent="0.3">
      <c r="E1291" s="15"/>
      <c r="H1291" s="15"/>
      <c r="K1291" s="15"/>
      <c r="P1291" s="9"/>
      <c r="Q1291" s="18"/>
      <c r="T1291" s="18"/>
      <c r="W1291" s="18"/>
      <c r="AB1291" s="22"/>
      <c r="AC1291" s="23"/>
      <c r="AE1291" s="23"/>
      <c r="AG1291" s="23"/>
      <c r="AN1291" s="22"/>
      <c r="AO1291" s="23"/>
      <c r="AQ1291" s="23"/>
      <c r="AS1291" s="23"/>
    </row>
    <row r="1292" spans="5:45" x14ac:dyDescent="0.3">
      <c r="E1292" s="15"/>
      <c r="H1292" s="15"/>
      <c r="K1292" s="15"/>
      <c r="P1292" s="9"/>
      <c r="Q1292" s="18"/>
      <c r="T1292" s="18"/>
      <c r="W1292" s="18"/>
      <c r="AB1292" s="22"/>
      <c r="AC1292" s="23"/>
      <c r="AE1292" s="23"/>
      <c r="AG1292" s="23"/>
      <c r="AN1292" s="22"/>
      <c r="AO1292" s="23"/>
      <c r="AQ1292" s="23"/>
      <c r="AS1292" s="23"/>
    </row>
    <row r="1293" spans="5:45" x14ac:dyDescent="0.3">
      <c r="E1293" s="15"/>
      <c r="H1293" s="15"/>
      <c r="K1293" s="15"/>
      <c r="P1293" s="9"/>
      <c r="Q1293" s="18"/>
      <c r="T1293" s="18"/>
      <c r="W1293" s="18"/>
      <c r="AB1293" s="22"/>
      <c r="AC1293" s="23"/>
      <c r="AE1293" s="23"/>
      <c r="AG1293" s="23"/>
      <c r="AN1293" s="22"/>
      <c r="AO1293" s="23"/>
      <c r="AQ1293" s="23"/>
      <c r="AS1293" s="23"/>
    </row>
    <row r="1294" spans="5:45" x14ac:dyDescent="0.3">
      <c r="E1294" s="15"/>
      <c r="H1294" s="15"/>
      <c r="K1294" s="15"/>
      <c r="P1294" s="9"/>
      <c r="Q1294" s="18"/>
      <c r="T1294" s="18"/>
      <c r="W1294" s="18"/>
      <c r="AB1294" s="22"/>
      <c r="AC1294" s="23"/>
      <c r="AE1294" s="23"/>
      <c r="AG1294" s="23"/>
      <c r="AN1294" s="22"/>
      <c r="AO1294" s="23"/>
      <c r="AQ1294" s="23"/>
      <c r="AS1294" s="23"/>
    </row>
    <row r="1295" spans="5:45" x14ac:dyDescent="0.3">
      <c r="E1295" s="15"/>
      <c r="H1295" s="15"/>
      <c r="K1295" s="15"/>
      <c r="P1295" s="9"/>
      <c r="Q1295" s="18"/>
      <c r="T1295" s="18"/>
      <c r="W1295" s="18"/>
      <c r="AB1295" s="22"/>
      <c r="AC1295" s="23"/>
      <c r="AE1295" s="23"/>
      <c r="AG1295" s="23"/>
      <c r="AN1295" s="22"/>
      <c r="AO1295" s="23"/>
      <c r="AQ1295" s="23"/>
      <c r="AS1295" s="23"/>
    </row>
    <row r="1296" spans="5:45" x14ac:dyDescent="0.3">
      <c r="E1296" s="15"/>
      <c r="H1296" s="15"/>
      <c r="K1296" s="15"/>
      <c r="P1296" s="9"/>
      <c r="Q1296" s="18"/>
      <c r="T1296" s="18"/>
      <c r="W1296" s="18"/>
      <c r="AB1296" s="22"/>
      <c r="AC1296" s="23"/>
      <c r="AE1296" s="23"/>
      <c r="AG1296" s="23"/>
      <c r="AN1296" s="22"/>
      <c r="AO1296" s="23"/>
      <c r="AQ1296" s="23"/>
      <c r="AS1296" s="23"/>
    </row>
    <row r="1297" spans="5:45" x14ac:dyDescent="0.3">
      <c r="E1297" s="15"/>
      <c r="H1297" s="15"/>
      <c r="K1297" s="15"/>
      <c r="P1297" s="9"/>
      <c r="Q1297" s="18"/>
      <c r="T1297" s="18"/>
      <c r="W1297" s="18"/>
      <c r="AB1297" s="22"/>
      <c r="AC1297" s="23"/>
      <c r="AE1297" s="23"/>
      <c r="AG1297" s="23"/>
      <c r="AN1297" s="22"/>
      <c r="AO1297" s="23"/>
      <c r="AQ1297" s="23"/>
      <c r="AS1297" s="23"/>
    </row>
    <row r="1298" spans="5:45" x14ac:dyDescent="0.3">
      <c r="E1298" s="15"/>
      <c r="H1298" s="15"/>
      <c r="K1298" s="15"/>
      <c r="P1298" s="9"/>
      <c r="Q1298" s="18"/>
      <c r="T1298" s="18"/>
      <c r="W1298" s="18"/>
      <c r="AB1298" s="22"/>
      <c r="AC1298" s="23"/>
      <c r="AE1298" s="23"/>
      <c r="AG1298" s="23"/>
      <c r="AN1298" s="22"/>
      <c r="AO1298" s="23"/>
      <c r="AQ1298" s="23"/>
      <c r="AS1298" s="23"/>
    </row>
    <row r="1299" spans="5:45" x14ac:dyDescent="0.3">
      <c r="E1299" s="15"/>
      <c r="H1299" s="15"/>
      <c r="K1299" s="15"/>
      <c r="P1299" s="9"/>
      <c r="Q1299" s="18"/>
      <c r="T1299" s="18"/>
      <c r="W1299" s="18"/>
      <c r="AB1299" s="22"/>
      <c r="AC1299" s="23"/>
      <c r="AE1299" s="23"/>
      <c r="AG1299" s="23"/>
      <c r="AN1299" s="22"/>
      <c r="AO1299" s="23"/>
      <c r="AQ1299" s="23"/>
      <c r="AS1299" s="23"/>
    </row>
    <row r="1300" spans="5:45" x14ac:dyDescent="0.3">
      <c r="E1300" s="15"/>
      <c r="H1300" s="15"/>
      <c r="K1300" s="15"/>
      <c r="P1300" s="9"/>
      <c r="Q1300" s="18"/>
      <c r="T1300" s="18"/>
      <c r="W1300" s="18"/>
      <c r="AB1300" s="22"/>
      <c r="AC1300" s="23"/>
      <c r="AE1300" s="23"/>
      <c r="AG1300" s="23"/>
      <c r="AN1300" s="22"/>
      <c r="AO1300" s="23"/>
      <c r="AQ1300" s="23"/>
      <c r="AS1300" s="23"/>
    </row>
    <row r="1301" spans="5:45" x14ac:dyDescent="0.3">
      <c r="E1301" s="15"/>
      <c r="H1301" s="15"/>
      <c r="K1301" s="15"/>
      <c r="P1301" s="9"/>
      <c r="Q1301" s="18"/>
      <c r="T1301" s="18"/>
      <c r="W1301" s="18"/>
      <c r="AB1301" s="22"/>
      <c r="AC1301" s="23"/>
      <c r="AE1301" s="23"/>
      <c r="AG1301" s="23"/>
      <c r="AN1301" s="22"/>
      <c r="AO1301" s="23"/>
      <c r="AQ1301" s="23"/>
      <c r="AS1301" s="23"/>
    </row>
    <row r="1302" spans="5:45" x14ac:dyDescent="0.3">
      <c r="E1302" s="15"/>
      <c r="H1302" s="15"/>
      <c r="K1302" s="15"/>
      <c r="P1302" s="9"/>
      <c r="Q1302" s="18"/>
      <c r="T1302" s="18"/>
      <c r="W1302" s="18"/>
      <c r="AB1302" s="22"/>
      <c r="AC1302" s="23"/>
      <c r="AE1302" s="23"/>
      <c r="AG1302" s="23"/>
      <c r="AN1302" s="22"/>
      <c r="AO1302" s="23"/>
      <c r="AQ1302" s="23"/>
      <c r="AS1302" s="23"/>
    </row>
    <row r="1303" spans="5:45" x14ac:dyDescent="0.3">
      <c r="E1303" s="15"/>
      <c r="H1303" s="15"/>
      <c r="K1303" s="15"/>
      <c r="P1303" s="9"/>
      <c r="Q1303" s="18"/>
      <c r="T1303" s="18"/>
      <c r="W1303" s="18"/>
      <c r="AB1303" s="22"/>
      <c r="AC1303" s="23"/>
      <c r="AE1303" s="23"/>
      <c r="AG1303" s="23"/>
      <c r="AN1303" s="22"/>
      <c r="AO1303" s="23"/>
      <c r="AQ1303" s="23"/>
      <c r="AS1303" s="23"/>
    </row>
    <row r="1304" spans="5:45" x14ac:dyDescent="0.3">
      <c r="E1304" s="15"/>
      <c r="H1304" s="15"/>
      <c r="K1304" s="15"/>
      <c r="P1304" s="9"/>
      <c r="Q1304" s="18"/>
      <c r="T1304" s="18"/>
      <c r="W1304" s="18"/>
      <c r="AB1304" s="22"/>
      <c r="AC1304" s="23"/>
      <c r="AE1304" s="23"/>
      <c r="AG1304" s="23"/>
      <c r="AN1304" s="22"/>
      <c r="AO1304" s="23"/>
      <c r="AQ1304" s="23"/>
      <c r="AS1304" s="23"/>
    </row>
    <row r="1305" spans="5:45" x14ac:dyDescent="0.3">
      <c r="E1305" s="15"/>
      <c r="H1305" s="15"/>
      <c r="K1305" s="15"/>
      <c r="P1305" s="9"/>
      <c r="Q1305" s="18"/>
      <c r="T1305" s="18"/>
      <c r="W1305" s="18"/>
      <c r="AB1305" s="22"/>
      <c r="AC1305" s="23"/>
      <c r="AE1305" s="23"/>
      <c r="AG1305" s="23"/>
      <c r="AN1305" s="22"/>
      <c r="AO1305" s="23"/>
      <c r="AQ1305" s="23"/>
      <c r="AS1305" s="23"/>
    </row>
    <row r="1306" spans="5:45" x14ac:dyDescent="0.3">
      <c r="E1306" s="15"/>
      <c r="H1306" s="15"/>
      <c r="K1306" s="15"/>
      <c r="P1306" s="9"/>
      <c r="Q1306" s="18"/>
      <c r="T1306" s="18"/>
      <c r="W1306" s="18"/>
      <c r="AB1306" s="22"/>
      <c r="AC1306" s="23"/>
      <c r="AE1306" s="23"/>
      <c r="AG1306" s="23"/>
      <c r="AN1306" s="22"/>
      <c r="AO1306" s="23"/>
      <c r="AQ1306" s="23"/>
      <c r="AS1306" s="23"/>
    </row>
    <row r="1307" spans="5:45" x14ac:dyDescent="0.3">
      <c r="E1307" s="15"/>
      <c r="H1307" s="15"/>
      <c r="K1307" s="15"/>
      <c r="P1307" s="9"/>
      <c r="Q1307" s="18"/>
      <c r="T1307" s="18"/>
      <c r="W1307" s="18"/>
      <c r="AB1307" s="22"/>
      <c r="AC1307" s="23"/>
      <c r="AE1307" s="23"/>
      <c r="AG1307" s="23"/>
      <c r="AN1307" s="22"/>
      <c r="AO1307" s="23"/>
      <c r="AQ1307" s="23"/>
      <c r="AS1307" s="23"/>
    </row>
    <row r="1308" spans="5:45" x14ac:dyDescent="0.3">
      <c r="E1308" s="15"/>
      <c r="H1308" s="15"/>
      <c r="K1308" s="15"/>
      <c r="P1308" s="9"/>
      <c r="Q1308" s="18"/>
      <c r="T1308" s="18"/>
      <c r="W1308" s="18"/>
      <c r="AB1308" s="22"/>
      <c r="AC1308" s="23"/>
      <c r="AE1308" s="23"/>
      <c r="AG1308" s="23"/>
      <c r="AN1308" s="22"/>
      <c r="AO1308" s="23"/>
      <c r="AQ1308" s="23"/>
      <c r="AS1308" s="23"/>
    </row>
    <row r="1309" spans="5:45" x14ac:dyDescent="0.3">
      <c r="E1309" s="15"/>
      <c r="H1309" s="15"/>
      <c r="K1309" s="15"/>
      <c r="P1309" s="9"/>
      <c r="Q1309" s="18"/>
      <c r="T1309" s="18"/>
      <c r="W1309" s="18"/>
      <c r="AB1309" s="22"/>
      <c r="AC1309" s="23"/>
      <c r="AE1309" s="23"/>
      <c r="AG1309" s="23"/>
      <c r="AN1309" s="22"/>
      <c r="AO1309" s="23"/>
      <c r="AQ1309" s="23"/>
      <c r="AS1309" s="23"/>
    </row>
    <row r="1310" spans="5:45" x14ac:dyDescent="0.3">
      <c r="E1310" s="15"/>
      <c r="H1310" s="15"/>
      <c r="K1310" s="15"/>
      <c r="P1310" s="9"/>
      <c r="Q1310" s="18"/>
      <c r="T1310" s="18"/>
      <c r="W1310" s="18"/>
      <c r="AB1310" s="22"/>
      <c r="AC1310" s="23"/>
      <c r="AE1310" s="23"/>
      <c r="AG1310" s="23"/>
      <c r="AN1310" s="22"/>
      <c r="AO1310" s="23"/>
      <c r="AQ1310" s="23"/>
      <c r="AS1310" s="23"/>
    </row>
    <row r="1311" spans="5:45" x14ac:dyDescent="0.3">
      <c r="E1311" s="15"/>
      <c r="H1311" s="15"/>
      <c r="K1311" s="15"/>
      <c r="P1311" s="9"/>
      <c r="Q1311" s="18"/>
      <c r="T1311" s="18"/>
      <c r="W1311" s="18"/>
      <c r="AB1311" s="22"/>
      <c r="AC1311" s="23"/>
      <c r="AE1311" s="23"/>
      <c r="AG1311" s="23"/>
      <c r="AN1311" s="22"/>
      <c r="AO1311" s="23"/>
      <c r="AQ1311" s="23"/>
      <c r="AS1311" s="23"/>
    </row>
    <row r="1312" spans="5:45" x14ac:dyDescent="0.3">
      <c r="E1312" s="15"/>
      <c r="H1312" s="15"/>
      <c r="K1312" s="15"/>
      <c r="P1312" s="9"/>
      <c r="Q1312" s="18"/>
      <c r="T1312" s="18"/>
      <c r="W1312" s="18"/>
      <c r="AB1312" s="22"/>
      <c r="AC1312" s="23"/>
      <c r="AE1312" s="23"/>
      <c r="AG1312" s="23"/>
      <c r="AN1312" s="22"/>
      <c r="AO1312" s="23"/>
      <c r="AQ1312" s="23"/>
      <c r="AS1312" s="23"/>
    </row>
    <row r="1313" spans="5:45" x14ac:dyDescent="0.3">
      <c r="E1313" s="15"/>
      <c r="H1313" s="15"/>
      <c r="K1313" s="15"/>
      <c r="P1313" s="9"/>
      <c r="Q1313" s="18"/>
      <c r="T1313" s="18"/>
      <c r="W1313" s="18"/>
      <c r="AB1313" s="22"/>
      <c r="AC1313" s="23"/>
      <c r="AE1313" s="23"/>
      <c r="AG1313" s="23"/>
      <c r="AN1313" s="22"/>
      <c r="AO1313" s="23"/>
      <c r="AQ1313" s="23"/>
      <c r="AS1313" s="23"/>
    </row>
    <row r="1314" spans="5:45" x14ac:dyDescent="0.3">
      <c r="E1314" s="15"/>
      <c r="H1314" s="15"/>
      <c r="K1314" s="15"/>
      <c r="P1314" s="9"/>
      <c r="Q1314" s="18"/>
      <c r="T1314" s="18"/>
      <c r="W1314" s="18"/>
      <c r="AB1314" s="22"/>
      <c r="AC1314" s="23"/>
      <c r="AE1314" s="23"/>
      <c r="AG1314" s="23"/>
      <c r="AN1314" s="22"/>
      <c r="AO1314" s="23"/>
      <c r="AQ1314" s="23"/>
      <c r="AS1314" s="23"/>
    </row>
    <row r="1315" spans="5:45" x14ac:dyDescent="0.3">
      <c r="E1315" s="15"/>
      <c r="H1315" s="15"/>
      <c r="K1315" s="15"/>
      <c r="P1315" s="9"/>
      <c r="Q1315" s="18"/>
      <c r="T1315" s="18"/>
      <c r="W1315" s="18"/>
      <c r="AB1315" s="22"/>
      <c r="AC1315" s="23"/>
      <c r="AE1315" s="23"/>
      <c r="AG1315" s="23"/>
      <c r="AN1315" s="22"/>
      <c r="AO1315" s="23"/>
      <c r="AQ1315" s="23"/>
      <c r="AS1315" s="23"/>
    </row>
    <row r="1316" spans="5:45" x14ac:dyDescent="0.3">
      <c r="E1316" s="15"/>
      <c r="H1316" s="15"/>
      <c r="K1316" s="15"/>
      <c r="P1316" s="9"/>
      <c r="Q1316" s="18"/>
      <c r="T1316" s="18"/>
      <c r="W1316" s="18"/>
      <c r="AB1316" s="22"/>
      <c r="AC1316" s="23"/>
      <c r="AE1316" s="23"/>
      <c r="AG1316" s="23"/>
      <c r="AN1316" s="22"/>
      <c r="AO1316" s="23"/>
      <c r="AQ1316" s="23"/>
      <c r="AS1316" s="23"/>
    </row>
    <row r="1317" spans="5:45" x14ac:dyDescent="0.3">
      <c r="E1317" s="15"/>
      <c r="H1317" s="15"/>
      <c r="K1317" s="15"/>
      <c r="P1317" s="9"/>
      <c r="Q1317" s="18"/>
      <c r="T1317" s="18"/>
      <c r="W1317" s="18"/>
      <c r="AB1317" s="22"/>
      <c r="AC1317" s="23"/>
      <c r="AE1317" s="23"/>
      <c r="AG1317" s="23"/>
      <c r="AN1317" s="22"/>
      <c r="AO1317" s="23"/>
      <c r="AQ1317" s="23"/>
      <c r="AS1317" s="23"/>
    </row>
    <row r="1318" spans="5:45" x14ac:dyDescent="0.3">
      <c r="E1318" s="15"/>
      <c r="H1318" s="15"/>
      <c r="K1318" s="15"/>
      <c r="P1318" s="9"/>
      <c r="Q1318" s="18"/>
      <c r="T1318" s="18"/>
      <c r="W1318" s="18"/>
      <c r="AB1318" s="22"/>
      <c r="AC1318" s="23"/>
      <c r="AE1318" s="23"/>
      <c r="AG1318" s="23"/>
      <c r="AN1318" s="22"/>
      <c r="AO1318" s="23"/>
      <c r="AQ1318" s="23"/>
      <c r="AS1318" s="23"/>
    </row>
    <row r="1319" spans="5:45" x14ac:dyDescent="0.3">
      <c r="E1319" s="15"/>
      <c r="H1319" s="15"/>
      <c r="K1319" s="15"/>
      <c r="P1319" s="9"/>
      <c r="Q1319" s="18"/>
      <c r="T1319" s="18"/>
      <c r="W1319" s="18"/>
      <c r="AB1319" s="22"/>
      <c r="AC1319" s="23"/>
      <c r="AE1319" s="23"/>
      <c r="AG1319" s="23"/>
      <c r="AN1319" s="22"/>
      <c r="AO1319" s="23"/>
      <c r="AQ1319" s="23"/>
      <c r="AS1319" s="23"/>
    </row>
    <row r="1320" spans="5:45" x14ac:dyDescent="0.3">
      <c r="E1320" s="15"/>
      <c r="H1320" s="15"/>
      <c r="K1320" s="15"/>
      <c r="P1320" s="9"/>
      <c r="Q1320" s="18"/>
      <c r="T1320" s="18"/>
      <c r="W1320" s="18"/>
      <c r="AB1320" s="22"/>
      <c r="AC1320" s="23"/>
      <c r="AE1320" s="23"/>
      <c r="AG1320" s="23"/>
      <c r="AN1320" s="22"/>
      <c r="AO1320" s="23"/>
      <c r="AQ1320" s="23"/>
      <c r="AS1320" s="23"/>
    </row>
    <row r="1321" spans="5:45" x14ac:dyDescent="0.3">
      <c r="E1321" s="15"/>
      <c r="H1321" s="15"/>
      <c r="K1321" s="15"/>
      <c r="P1321" s="9"/>
      <c r="Q1321" s="18"/>
      <c r="T1321" s="18"/>
      <c r="W1321" s="18"/>
      <c r="AB1321" s="22"/>
      <c r="AC1321" s="23"/>
      <c r="AE1321" s="23"/>
      <c r="AG1321" s="23"/>
      <c r="AN1321" s="22"/>
      <c r="AO1321" s="23"/>
      <c r="AQ1321" s="23"/>
      <c r="AS1321" s="23"/>
    </row>
    <row r="1322" spans="5:45" x14ac:dyDescent="0.3">
      <c r="E1322" s="15"/>
      <c r="H1322" s="15"/>
      <c r="K1322" s="15"/>
      <c r="P1322" s="9"/>
      <c r="Q1322" s="18"/>
      <c r="T1322" s="18"/>
      <c r="W1322" s="18"/>
      <c r="AB1322" s="22"/>
      <c r="AC1322" s="23"/>
      <c r="AE1322" s="23"/>
      <c r="AG1322" s="23"/>
      <c r="AN1322" s="22"/>
      <c r="AO1322" s="23"/>
      <c r="AQ1322" s="23"/>
      <c r="AS1322" s="23"/>
    </row>
    <row r="1323" spans="5:45" x14ac:dyDescent="0.3">
      <c r="E1323" s="15"/>
      <c r="H1323" s="15"/>
      <c r="K1323" s="15"/>
      <c r="P1323" s="9"/>
      <c r="Q1323" s="18"/>
      <c r="T1323" s="18"/>
      <c r="W1323" s="18"/>
      <c r="AB1323" s="22"/>
      <c r="AC1323" s="23"/>
      <c r="AE1323" s="23"/>
      <c r="AG1323" s="23"/>
      <c r="AN1323" s="22"/>
      <c r="AO1323" s="23"/>
      <c r="AQ1323" s="23"/>
      <c r="AS1323" s="23"/>
    </row>
    <row r="1324" spans="5:45" x14ac:dyDescent="0.3">
      <c r="E1324" s="15"/>
      <c r="H1324" s="15"/>
      <c r="K1324" s="15"/>
      <c r="P1324" s="9"/>
      <c r="Q1324" s="18"/>
      <c r="T1324" s="18"/>
      <c r="W1324" s="18"/>
      <c r="AB1324" s="22"/>
      <c r="AC1324" s="23"/>
      <c r="AE1324" s="23"/>
      <c r="AG1324" s="23"/>
      <c r="AN1324" s="22"/>
      <c r="AO1324" s="23"/>
      <c r="AQ1324" s="23"/>
      <c r="AS1324" s="23"/>
    </row>
    <row r="1325" spans="5:45" x14ac:dyDescent="0.3">
      <c r="E1325" s="15"/>
      <c r="H1325" s="15"/>
      <c r="K1325" s="15"/>
      <c r="P1325" s="9"/>
      <c r="Q1325" s="18"/>
      <c r="T1325" s="18"/>
      <c r="W1325" s="18"/>
      <c r="AB1325" s="22"/>
      <c r="AC1325" s="23"/>
      <c r="AE1325" s="23"/>
      <c r="AG1325" s="23"/>
      <c r="AN1325" s="22"/>
      <c r="AO1325" s="23"/>
      <c r="AQ1325" s="23"/>
      <c r="AS1325" s="23"/>
    </row>
    <row r="1326" spans="5:45" x14ac:dyDescent="0.3">
      <c r="E1326" s="15"/>
      <c r="H1326" s="15"/>
      <c r="K1326" s="15"/>
      <c r="P1326" s="9"/>
      <c r="Q1326" s="18"/>
      <c r="T1326" s="18"/>
      <c r="W1326" s="18"/>
      <c r="AB1326" s="22"/>
      <c r="AC1326" s="23"/>
      <c r="AE1326" s="23"/>
      <c r="AG1326" s="23"/>
      <c r="AN1326" s="22"/>
      <c r="AO1326" s="23"/>
      <c r="AQ1326" s="23"/>
      <c r="AS1326" s="23"/>
    </row>
    <row r="1327" spans="5:45" x14ac:dyDescent="0.3">
      <c r="E1327" s="15"/>
      <c r="H1327" s="15"/>
      <c r="K1327" s="15"/>
      <c r="P1327" s="9"/>
      <c r="Q1327" s="18"/>
      <c r="T1327" s="18"/>
      <c r="W1327" s="18"/>
      <c r="AB1327" s="22"/>
      <c r="AC1327" s="23"/>
      <c r="AE1327" s="23"/>
      <c r="AG1327" s="23"/>
      <c r="AN1327" s="22"/>
      <c r="AO1327" s="23"/>
      <c r="AQ1327" s="23"/>
      <c r="AS1327" s="23"/>
    </row>
    <row r="1328" spans="5:45" x14ac:dyDescent="0.3">
      <c r="E1328" s="15"/>
      <c r="H1328" s="15"/>
      <c r="K1328" s="15"/>
      <c r="P1328" s="9"/>
      <c r="Q1328" s="18"/>
      <c r="T1328" s="18"/>
      <c r="W1328" s="18"/>
      <c r="AB1328" s="22"/>
      <c r="AC1328" s="23"/>
      <c r="AE1328" s="23"/>
      <c r="AG1328" s="23"/>
      <c r="AN1328" s="22"/>
      <c r="AO1328" s="23"/>
      <c r="AQ1328" s="23"/>
      <c r="AS1328" s="23"/>
    </row>
    <row r="1329" spans="5:45" x14ac:dyDescent="0.3">
      <c r="E1329" s="15"/>
      <c r="H1329" s="15"/>
      <c r="K1329" s="15"/>
      <c r="P1329" s="9"/>
      <c r="Q1329" s="18"/>
      <c r="T1329" s="18"/>
      <c r="W1329" s="18"/>
      <c r="AB1329" s="22"/>
      <c r="AC1329" s="23"/>
      <c r="AE1329" s="23"/>
      <c r="AG1329" s="23"/>
      <c r="AN1329" s="22"/>
      <c r="AO1329" s="23"/>
      <c r="AQ1329" s="23"/>
      <c r="AS1329" s="23"/>
    </row>
    <row r="1330" spans="5:45" x14ac:dyDescent="0.3">
      <c r="E1330" s="15"/>
      <c r="H1330" s="15"/>
      <c r="K1330" s="15"/>
      <c r="P1330" s="9"/>
      <c r="Q1330" s="18"/>
      <c r="T1330" s="18"/>
      <c r="W1330" s="18"/>
      <c r="AB1330" s="22"/>
      <c r="AC1330" s="23"/>
      <c r="AE1330" s="23"/>
      <c r="AG1330" s="23"/>
      <c r="AN1330" s="22"/>
      <c r="AO1330" s="23"/>
      <c r="AQ1330" s="23"/>
      <c r="AS1330" s="23"/>
    </row>
    <row r="1331" spans="5:45" x14ac:dyDescent="0.3">
      <c r="E1331" s="15"/>
      <c r="H1331" s="15"/>
      <c r="K1331" s="15"/>
      <c r="P1331" s="9"/>
      <c r="Q1331" s="18"/>
      <c r="T1331" s="18"/>
      <c r="W1331" s="18"/>
      <c r="AB1331" s="22"/>
      <c r="AC1331" s="23"/>
      <c r="AE1331" s="23"/>
      <c r="AG1331" s="23"/>
      <c r="AN1331" s="22"/>
      <c r="AO1331" s="23"/>
      <c r="AQ1331" s="23"/>
      <c r="AS1331" s="23"/>
    </row>
    <row r="1332" spans="5:45" x14ac:dyDescent="0.3">
      <c r="E1332" s="15"/>
      <c r="H1332" s="15"/>
      <c r="K1332" s="15"/>
      <c r="P1332" s="9"/>
      <c r="Q1332" s="18"/>
      <c r="T1332" s="18"/>
      <c r="W1332" s="18"/>
      <c r="AB1332" s="22"/>
      <c r="AC1332" s="23"/>
      <c r="AE1332" s="23"/>
      <c r="AG1332" s="23"/>
      <c r="AN1332" s="22"/>
      <c r="AO1332" s="23"/>
      <c r="AQ1332" s="23"/>
      <c r="AS1332" s="23"/>
    </row>
    <row r="1333" spans="5:45" x14ac:dyDescent="0.3">
      <c r="E1333" s="15"/>
      <c r="H1333" s="15"/>
      <c r="K1333" s="15"/>
      <c r="P1333" s="9"/>
      <c r="Q1333" s="18"/>
      <c r="T1333" s="18"/>
      <c r="W1333" s="18"/>
      <c r="AB1333" s="22"/>
      <c r="AC1333" s="23"/>
      <c r="AE1333" s="23"/>
      <c r="AG1333" s="23"/>
      <c r="AN1333" s="22"/>
      <c r="AO1333" s="23"/>
      <c r="AQ1333" s="23"/>
      <c r="AS1333" s="23"/>
    </row>
    <row r="1334" spans="5:45" x14ac:dyDescent="0.3">
      <c r="E1334" s="15"/>
      <c r="H1334" s="15"/>
      <c r="K1334" s="15"/>
      <c r="P1334" s="9"/>
      <c r="Q1334" s="18"/>
      <c r="T1334" s="18"/>
      <c r="W1334" s="18"/>
      <c r="AB1334" s="22"/>
      <c r="AC1334" s="23"/>
      <c r="AE1334" s="23"/>
      <c r="AG1334" s="23"/>
      <c r="AN1334" s="22"/>
      <c r="AO1334" s="23"/>
      <c r="AQ1334" s="23"/>
      <c r="AS1334" s="23"/>
    </row>
    <row r="1335" spans="5:45" x14ac:dyDescent="0.3">
      <c r="E1335" s="15"/>
      <c r="H1335" s="15"/>
      <c r="K1335" s="15"/>
      <c r="P1335" s="9"/>
      <c r="Q1335" s="18"/>
      <c r="T1335" s="18"/>
      <c r="W1335" s="18"/>
      <c r="AB1335" s="22"/>
      <c r="AC1335" s="23"/>
      <c r="AE1335" s="23"/>
      <c r="AG1335" s="23"/>
      <c r="AN1335" s="22"/>
      <c r="AO1335" s="23"/>
      <c r="AQ1335" s="23"/>
      <c r="AS1335" s="23"/>
    </row>
    <row r="1336" spans="5:45" x14ac:dyDescent="0.3">
      <c r="E1336" s="15"/>
      <c r="H1336" s="15"/>
      <c r="K1336" s="15"/>
      <c r="P1336" s="9"/>
      <c r="Q1336" s="18"/>
      <c r="T1336" s="18"/>
      <c r="W1336" s="18"/>
      <c r="AB1336" s="22"/>
      <c r="AC1336" s="23"/>
      <c r="AE1336" s="23"/>
      <c r="AG1336" s="23"/>
      <c r="AN1336" s="22"/>
      <c r="AO1336" s="23"/>
      <c r="AQ1336" s="23"/>
      <c r="AS1336" s="23"/>
    </row>
    <row r="1337" spans="5:45" x14ac:dyDescent="0.3">
      <c r="E1337" s="15"/>
      <c r="H1337" s="15"/>
      <c r="K1337" s="15"/>
      <c r="P1337" s="9"/>
      <c r="Q1337" s="18"/>
      <c r="T1337" s="18"/>
      <c r="W1337" s="18"/>
      <c r="AB1337" s="22"/>
      <c r="AC1337" s="23"/>
      <c r="AE1337" s="23"/>
      <c r="AG1337" s="23"/>
      <c r="AN1337" s="22"/>
      <c r="AO1337" s="23"/>
      <c r="AQ1337" s="23"/>
      <c r="AS1337" s="23"/>
    </row>
    <row r="1338" spans="5:45" x14ac:dyDescent="0.3">
      <c r="E1338" s="15"/>
      <c r="H1338" s="15"/>
      <c r="K1338" s="15"/>
      <c r="P1338" s="9"/>
      <c r="Q1338" s="18"/>
      <c r="T1338" s="18"/>
      <c r="W1338" s="18"/>
      <c r="AB1338" s="22"/>
      <c r="AC1338" s="23"/>
      <c r="AE1338" s="23"/>
      <c r="AG1338" s="23"/>
      <c r="AN1338" s="22"/>
      <c r="AO1338" s="23"/>
      <c r="AQ1338" s="23"/>
      <c r="AS1338" s="23"/>
    </row>
    <row r="1339" spans="5:45" x14ac:dyDescent="0.3">
      <c r="E1339" s="15"/>
      <c r="H1339" s="15"/>
      <c r="K1339" s="15"/>
      <c r="P1339" s="9"/>
      <c r="Q1339" s="18"/>
      <c r="T1339" s="18"/>
      <c r="W1339" s="18"/>
      <c r="AB1339" s="22"/>
      <c r="AC1339" s="23"/>
      <c r="AE1339" s="23"/>
      <c r="AG1339" s="23"/>
      <c r="AN1339" s="22"/>
      <c r="AO1339" s="23"/>
      <c r="AQ1339" s="23"/>
      <c r="AS1339" s="23"/>
    </row>
    <row r="1340" spans="5:45" x14ac:dyDescent="0.3">
      <c r="E1340" s="15"/>
      <c r="H1340" s="15"/>
      <c r="K1340" s="15"/>
      <c r="P1340" s="9"/>
      <c r="Q1340" s="18"/>
      <c r="T1340" s="18"/>
      <c r="W1340" s="18"/>
      <c r="AB1340" s="22"/>
      <c r="AC1340" s="23"/>
      <c r="AE1340" s="23"/>
      <c r="AG1340" s="23"/>
      <c r="AN1340" s="22"/>
      <c r="AO1340" s="23"/>
      <c r="AQ1340" s="23"/>
      <c r="AS1340" s="23"/>
    </row>
    <row r="1341" spans="5:45" x14ac:dyDescent="0.3">
      <c r="E1341" s="15"/>
      <c r="H1341" s="15"/>
      <c r="K1341" s="15"/>
      <c r="P1341" s="9"/>
      <c r="Q1341" s="18"/>
      <c r="T1341" s="18"/>
      <c r="W1341" s="18"/>
      <c r="AB1341" s="22"/>
      <c r="AC1341" s="23"/>
      <c r="AE1341" s="23"/>
      <c r="AG1341" s="23"/>
      <c r="AN1341" s="22"/>
      <c r="AO1341" s="23"/>
      <c r="AQ1341" s="23"/>
      <c r="AS1341" s="23"/>
    </row>
    <row r="1342" spans="5:45" x14ac:dyDescent="0.3">
      <c r="E1342" s="15"/>
      <c r="H1342" s="15"/>
      <c r="K1342" s="15"/>
      <c r="P1342" s="9"/>
      <c r="Q1342" s="18"/>
      <c r="T1342" s="18"/>
      <c r="W1342" s="18"/>
      <c r="AB1342" s="22"/>
      <c r="AC1342" s="23"/>
      <c r="AE1342" s="23"/>
      <c r="AG1342" s="23"/>
      <c r="AN1342" s="22"/>
      <c r="AO1342" s="23"/>
      <c r="AQ1342" s="23"/>
      <c r="AS1342" s="23"/>
    </row>
    <row r="1343" spans="5:45" x14ac:dyDescent="0.3">
      <c r="E1343" s="15"/>
      <c r="H1343" s="15"/>
      <c r="K1343" s="15"/>
      <c r="P1343" s="9"/>
      <c r="Q1343" s="18"/>
      <c r="T1343" s="18"/>
      <c r="W1343" s="18"/>
      <c r="AB1343" s="22"/>
      <c r="AC1343" s="23"/>
      <c r="AE1343" s="23"/>
      <c r="AG1343" s="23"/>
      <c r="AN1343" s="22"/>
      <c r="AO1343" s="23"/>
      <c r="AQ1343" s="23"/>
      <c r="AS1343" s="23"/>
    </row>
    <row r="1344" spans="5:45" x14ac:dyDescent="0.3">
      <c r="E1344" s="15"/>
      <c r="H1344" s="15"/>
      <c r="K1344" s="15"/>
      <c r="P1344" s="9"/>
      <c r="Q1344" s="18"/>
      <c r="T1344" s="18"/>
      <c r="W1344" s="18"/>
      <c r="AB1344" s="22"/>
      <c r="AC1344" s="23"/>
      <c r="AE1344" s="23"/>
      <c r="AG1344" s="23"/>
      <c r="AN1344" s="22"/>
      <c r="AO1344" s="23"/>
      <c r="AQ1344" s="23"/>
      <c r="AS1344" s="23"/>
    </row>
    <row r="1345" spans="5:45" x14ac:dyDescent="0.3">
      <c r="E1345" s="15"/>
      <c r="H1345" s="15"/>
      <c r="K1345" s="15"/>
      <c r="P1345" s="9"/>
      <c r="Q1345" s="18"/>
      <c r="T1345" s="18"/>
      <c r="W1345" s="18"/>
      <c r="AB1345" s="22"/>
      <c r="AC1345" s="23"/>
      <c r="AE1345" s="23"/>
      <c r="AG1345" s="23"/>
      <c r="AN1345" s="22"/>
      <c r="AO1345" s="23"/>
      <c r="AQ1345" s="23"/>
      <c r="AS1345" s="23"/>
    </row>
    <row r="1346" spans="5:45" x14ac:dyDescent="0.3">
      <c r="E1346" s="15"/>
      <c r="H1346" s="15"/>
      <c r="K1346" s="15"/>
      <c r="P1346" s="9"/>
      <c r="Q1346" s="18"/>
      <c r="T1346" s="18"/>
      <c r="W1346" s="18"/>
      <c r="AB1346" s="22"/>
      <c r="AC1346" s="23"/>
      <c r="AE1346" s="23"/>
      <c r="AG1346" s="23"/>
      <c r="AN1346" s="22"/>
      <c r="AO1346" s="23"/>
      <c r="AQ1346" s="23"/>
      <c r="AS1346" s="23"/>
    </row>
    <row r="1347" spans="5:45" x14ac:dyDescent="0.3">
      <c r="E1347" s="15"/>
      <c r="H1347" s="15"/>
      <c r="K1347" s="15"/>
      <c r="P1347" s="9"/>
      <c r="Q1347" s="18"/>
      <c r="T1347" s="18"/>
      <c r="W1347" s="18"/>
      <c r="AB1347" s="22"/>
      <c r="AC1347" s="23"/>
      <c r="AE1347" s="23"/>
      <c r="AG1347" s="23"/>
      <c r="AN1347" s="22"/>
      <c r="AO1347" s="23"/>
      <c r="AQ1347" s="23"/>
      <c r="AS1347" s="23"/>
    </row>
    <row r="1348" spans="5:45" x14ac:dyDescent="0.3">
      <c r="E1348" s="15"/>
      <c r="H1348" s="15"/>
      <c r="K1348" s="15"/>
      <c r="P1348" s="9"/>
      <c r="Q1348" s="18"/>
      <c r="T1348" s="18"/>
      <c r="W1348" s="18"/>
      <c r="AB1348" s="22"/>
      <c r="AC1348" s="23"/>
      <c r="AE1348" s="23"/>
      <c r="AG1348" s="23"/>
      <c r="AN1348" s="22"/>
      <c r="AO1348" s="23"/>
      <c r="AQ1348" s="23"/>
      <c r="AS1348" s="23"/>
    </row>
    <row r="1349" spans="5:45" x14ac:dyDescent="0.3">
      <c r="E1349" s="15"/>
      <c r="H1349" s="15"/>
      <c r="K1349" s="15"/>
      <c r="P1349" s="9"/>
      <c r="Q1349" s="18"/>
      <c r="T1349" s="18"/>
      <c r="W1349" s="18"/>
      <c r="AB1349" s="22"/>
      <c r="AC1349" s="23"/>
      <c r="AE1349" s="23"/>
      <c r="AG1349" s="23"/>
      <c r="AN1349" s="22"/>
      <c r="AO1349" s="23"/>
      <c r="AQ1349" s="23"/>
      <c r="AS1349" s="23"/>
    </row>
    <row r="1350" spans="5:45" x14ac:dyDescent="0.3">
      <c r="E1350" s="15"/>
      <c r="H1350" s="15"/>
      <c r="K1350" s="15"/>
      <c r="P1350" s="9"/>
      <c r="Q1350" s="18"/>
      <c r="T1350" s="18"/>
      <c r="W1350" s="18"/>
      <c r="AB1350" s="22"/>
      <c r="AC1350" s="23"/>
      <c r="AE1350" s="23"/>
      <c r="AG1350" s="23"/>
      <c r="AN1350" s="22"/>
      <c r="AO1350" s="23"/>
      <c r="AQ1350" s="23"/>
      <c r="AS1350" s="23"/>
    </row>
    <row r="1351" spans="5:45" x14ac:dyDescent="0.3">
      <c r="E1351" s="15"/>
      <c r="H1351" s="15"/>
      <c r="K1351" s="15"/>
      <c r="P1351" s="9"/>
      <c r="Q1351" s="18"/>
      <c r="T1351" s="18"/>
      <c r="W1351" s="18"/>
      <c r="AB1351" s="22"/>
      <c r="AC1351" s="23"/>
      <c r="AE1351" s="23"/>
      <c r="AG1351" s="23"/>
      <c r="AN1351" s="22"/>
      <c r="AO1351" s="23"/>
      <c r="AQ1351" s="23"/>
      <c r="AS1351" s="23"/>
    </row>
    <row r="1352" spans="5:45" x14ac:dyDescent="0.3">
      <c r="E1352" s="15"/>
      <c r="H1352" s="15"/>
      <c r="K1352" s="15"/>
      <c r="P1352" s="9"/>
      <c r="Q1352" s="18"/>
      <c r="T1352" s="18"/>
      <c r="W1352" s="18"/>
      <c r="AB1352" s="22"/>
      <c r="AC1352" s="23"/>
      <c r="AE1352" s="23"/>
      <c r="AG1352" s="23"/>
      <c r="AN1352" s="22"/>
      <c r="AO1352" s="23"/>
      <c r="AQ1352" s="23"/>
      <c r="AS1352" s="23"/>
    </row>
    <row r="1353" spans="5:45" x14ac:dyDescent="0.3">
      <c r="E1353" s="15"/>
      <c r="H1353" s="15"/>
      <c r="K1353" s="15"/>
      <c r="P1353" s="9"/>
      <c r="Q1353" s="18"/>
      <c r="T1353" s="18"/>
      <c r="W1353" s="18"/>
      <c r="AB1353" s="22"/>
      <c r="AC1353" s="23"/>
      <c r="AE1353" s="23"/>
      <c r="AG1353" s="23"/>
      <c r="AN1353" s="22"/>
      <c r="AO1353" s="23"/>
      <c r="AQ1353" s="23"/>
      <c r="AS1353" s="23"/>
    </row>
    <row r="1354" spans="5:45" x14ac:dyDescent="0.3">
      <c r="E1354" s="15"/>
      <c r="H1354" s="15"/>
      <c r="K1354" s="15"/>
      <c r="P1354" s="9"/>
      <c r="Q1354" s="18"/>
      <c r="T1354" s="18"/>
      <c r="W1354" s="18"/>
      <c r="AB1354" s="22"/>
      <c r="AC1354" s="23"/>
      <c r="AE1354" s="23"/>
      <c r="AG1354" s="23"/>
      <c r="AN1354" s="22"/>
      <c r="AO1354" s="23"/>
      <c r="AQ1354" s="23"/>
      <c r="AS1354" s="23"/>
    </row>
    <row r="1355" spans="5:45" x14ac:dyDescent="0.3">
      <c r="E1355" s="15"/>
      <c r="H1355" s="15"/>
      <c r="K1355" s="15"/>
      <c r="P1355" s="9"/>
      <c r="Q1355" s="18"/>
      <c r="T1355" s="18"/>
      <c r="W1355" s="18"/>
      <c r="AB1355" s="22"/>
      <c r="AC1355" s="23"/>
      <c r="AE1355" s="23"/>
      <c r="AG1355" s="23"/>
      <c r="AN1355" s="22"/>
      <c r="AO1355" s="23"/>
      <c r="AQ1355" s="23"/>
      <c r="AS1355" s="23"/>
    </row>
    <row r="1356" spans="5:45" x14ac:dyDescent="0.3">
      <c r="E1356" s="15"/>
      <c r="H1356" s="15"/>
      <c r="K1356" s="15"/>
      <c r="P1356" s="9"/>
      <c r="Q1356" s="18"/>
      <c r="T1356" s="18"/>
      <c r="W1356" s="18"/>
      <c r="AB1356" s="22"/>
      <c r="AC1356" s="23"/>
      <c r="AE1356" s="23"/>
      <c r="AG1356" s="23"/>
      <c r="AN1356" s="22"/>
      <c r="AO1356" s="23"/>
      <c r="AQ1356" s="23"/>
      <c r="AS1356" s="23"/>
    </row>
    <row r="1357" spans="5:45" x14ac:dyDescent="0.3">
      <c r="E1357" s="15"/>
      <c r="H1357" s="15"/>
      <c r="K1357" s="15"/>
      <c r="P1357" s="9"/>
      <c r="Q1357" s="18"/>
      <c r="T1357" s="18"/>
      <c r="W1357" s="18"/>
      <c r="AB1357" s="22"/>
      <c r="AC1357" s="23"/>
      <c r="AE1357" s="23"/>
      <c r="AG1357" s="23"/>
      <c r="AN1357" s="22"/>
      <c r="AO1357" s="23"/>
      <c r="AQ1357" s="23"/>
      <c r="AS1357" s="23"/>
    </row>
    <row r="1358" spans="5:45" x14ac:dyDescent="0.3">
      <c r="E1358" s="15"/>
      <c r="H1358" s="15"/>
      <c r="K1358" s="15"/>
      <c r="P1358" s="9"/>
      <c r="Q1358" s="18"/>
      <c r="T1358" s="18"/>
      <c r="W1358" s="18"/>
      <c r="AB1358" s="22"/>
      <c r="AC1358" s="23"/>
      <c r="AE1358" s="23"/>
      <c r="AG1358" s="23"/>
      <c r="AN1358" s="22"/>
      <c r="AO1358" s="23"/>
      <c r="AQ1358" s="23"/>
      <c r="AS1358" s="23"/>
    </row>
    <row r="1359" spans="5:45" x14ac:dyDescent="0.3">
      <c r="E1359" s="15"/>
      <c r="H1359" s="15"/>
      <c r="K1359" s="15"/>
      <c r="P1359" s="9"/>
      <c r="Q1359" s="18"/>
      <c r="T1359" s="18"/>
      <c r="W1359" s="18"/>
      <c r="AB1359" s="22"/>
      <c r="AC1359" s="23"/>
      <c r="AE1359" s="23"/>
      <c r="AG1359" s="23"/>
      <c r="AN1359" s="22"/>
      <c r="AO1359" s="23"/>
      <c r="AQ1359" s="23"/>
      <c r="AS1359" s="23"/>
    </row>
    <row r="1360" spans="5:45" x14ac:dyDescent="0.3">
      <c r="E1360" s="15"/>
      <c r="H1360" s="15"/>
      <c r="K1360" s="15"/>
      <c r="P1360" s="9"/>
      <c r="Q1360" s="18"/>
      <c r="T1360" s="18"/>
      <c r="W1360" s="18"/>
      <c r="AB1360" s="22"/>
      <c r="AC1360" s="23"/>
      <c r="AE1360" s="23"/>
      <c r="AG1360" s="23"/>
      <c r="AN1360" s="22"/>
      <c r="AO1360" s="23"/>
      <c r="AQ1360" s="23"/>
      <c r="AS1360" s="23"/>
    </row>
    <row r="1361" spans="5:45" x14ac:dyDescent="0.3">
      <c r="E1361" s="15"/>
      <c r="H1361" s="15"/>
      <c r="K1361" s="15"/>
      <c r="P1361" s="9"/>
      <c r="Q1361" s="18"/>
      <c r="T1361" s="18"/>
      <c r="W1361" s="18"/>
      <c r="AB1361" s="22"/>
      <c r="AC1361" s="23"/>
      <c r="AE1361" s="23"/>
      <c r="AG1361" s="23"/>
      <c r="AN1361" s="22"/>
      <c r="AO1361" s="23"/>
      <c r="AQ1361" s="23"/>
      <c r="AS1361" s="23"/>
    </row>
    <row r="1362" spans="5:45" x14ac:dyDescent="0.3">
      <c r="E1362" s="15"/>
      <c r="H1362" s="15"/>
      <c r="K1362" s="15"/>
      <c r="P1362" s="9"/>
      <c r="Q1362" s="18"/>
      <c r="T1362" s="18"/>
      <c r="W1362" s="18"/>
      <c r="AB1362" s="22"/>
      <c r="AC1362" s="23"/>
      <c r="AE1362" s="23"/>
      <c r="AG1362" s="23"/>
      <c r="AN1362" s="22"/>
      <c r="AO1362" s="23"/>
      <c r="AQ1362" s="23"/>
      <c r="AS1362" s="23"/>
    </row>
    <row r="1363" spans="5:45" x14ac:dyDescent="0.3">
      <c r="E1363" s="15"/>
      <c r="H1363" s="15"/>
      <c r="K1363" s="15"/>
      <c r="P1363" s="9"/>
      <c r="Q1363" s="18"/>
      <c r="T1363" s="18"/>
      <c r="W1363" s="18"/>
      <c r="AB1363" s="22"/>
      <c r="AC1363" s="23"/>
      <c r="AE1363" s="23"/>
      <c r="AG1363" s="23"/>
      <c r="AN1363" s="22"/>
      <c r="AO1363" s="23"/>
      <c r="AQ1363" s="23"/>
      <c r="AS1363" s="23"/>
    </row>
    <row r="1364" spans="5:45" x14ac:dyDescent="0.3">
      <c r="E1364" s="15"/>
      <c r="H1364" s="15"/>
      <c r="K1364" s="15"/>
      <c r="P1364" s="9"/>
      <c r="Q1364" s="18"/>
      <c r="T1364" s="18"/>
      <c r="W1364" s="18"/>
      <c r="AB1364" s="22"/>
      <c r="AC1364" s="23"/>
      <c r="AE1364" s="23"/>
      <c r="AG1364" s="23"/>
      <c r="AN1364" s="22"/>
      <c r="AO1364" s="23"/>
      <c r="AQ1364" s="23"/>
      <c r="AS1364" s="23"/>
    </row>
    <row r="1365" spans="5:45" x14ac:dyDescent="0.3">
      <c r="E1365" s="15"/>
      <c r="H1365" s="15"/>
      <c r="K1365" s="15"/>
      <c r="P1365" s="9"/>
      <c r="Q1365" s="18"/>
      <c r="T1365" s="18"/>
      <c r="W1365" s="18"/>
      <c r="AB1365" s="22"/>
      <c r="AC1365" s="23"/>
      <c r="AE1365" s="23"/>
      <c r="AG1365" s="23"/>
      <c r="AN1365" s="22"/>
      <c r="AO1365" s="23"/>
      <c r="AQ1365" s="23"/>
      <c r="AS1365" s="23"/>
    </row>
    <row r="1366" spans="5:45" x14ac:dyDescent="0.3">
      <c r="E1366" s="15"/>
      <c r="H1366" s="15"/>
      <c r="K1366" s="15"/>
      <c r="P1366" s="9"/>
      <c r="Q1366" s="18"/>
      <c r="T1366" s="18"/>
      <c r="W1366" s="18"/>
      <c r="AB1366" s="22"/>
      <c r="AC1366" s="23"/>
      <c r="AE1366" s="23"/>
      <c r="AG1366" s="23"/>
      <c r="AN1366" s="22"/>
      <c r="AO1366" s="23"/>
      <c r="AQ1366" s="23"/>
      <c r="AS1366" s="23"/>
    </row>
    <row r="1367" spans="5:45" x14ac:dyDescent="0.3">
      <c r="E1367" s="15"/>
      <c r="H1367" s="15"/>
      <c r="K1367" s="15"/>
      <c r="P1367" s="9"/>
      <c r="Q1367" s="18"/>
      <c r="T1367" s="18"/>
      <c r="W1367" s="18"/>
      <c r="AB1367" s="22"/>
      <c r="AC1367" s="23"/>
      <c r="AE1367" s="23"/>
      <c r="AG1367" s="23"/>
      <c r="AN1367" s="22"/>
      <c r="AO1367" s="23"/>
      <c r="AQ1367" s="23"/>
      <c r="AS1367" s="23"/>
    </row>
    <row r="1368" spans="5:45" x14ac:dyDescent="0.3">
      <c r="E1368" s="15"/>
      <c r="H1368" s="15"/>
      <c r="K1368" s="15"/>
      <c r="P1368" s="9"/>
      <c r="Q1368" s="18"/>
      <c r="T1368" s="18"/>
      <c r="W1368" s="18"/>
      <c r="AB1368" s="22"/>
      <c r="AC1368" s="23"/>
      <c r="AE1368" s="23"/>
      <c r="AG1368" s="23"/>
      <c r="AN1368" s="22"/>
      <c r="AO1368" s="23"/>
      <c r="AQ1368" s="23"/>
      <c r="AS1368" s="23"/>
    </row>
    <row r="1369" spans="5:45" x14ac:dyDescent="0.3">
      <c r="E1369" s="15"/>
      <c r="H1369" s="15"/>
      <c r="K1369" s="15"/>
      <c r="P1369" s="9"/>
      <c r="Q1369" s="18"/>
      <c r="T1369" s="18"/>
      <c r="W1369" s="18"/>
      <c r="AB1369" s="22"/>
      <c r="AC1369" s="23"/>
      <c r="AE1369" s="23"/>
      <c r="AG1369" s="23"/>
      <c r="AN1369" s="22"/>
      <c r="AO1369" s="23"/>
      <c r="AQ1369" s="23"/>
      <c r="AS1369" s="23"/>
    </row>
    <row r="1370" spans="5:45" x14ac:dyDescent="0.3">
      <c r="E1370" s="15"/>
      <c r="H1370" s="15"/>
      <c r="K1370" s="15"/>
      <c r="P1370" s="9"/>
      <c r="Q1370" s="18"/>
      <c r="T1370" s="18"/>
      <c r="W1370" s="18"/>
      <c r="AB1370" s="22"/>
      <c r="AC1370" s="23"/>
      <c r="AE1370" s="23"/>
      <c r="AG1370" s="23"/>
      <c r="AN1370" s="22"/>
      <c r="AO1370" s="23"/>
      <c r="AQ1370" s="23"/>
      <c r="AS1370" s="23"/>
    </row>
    <row r="1371" spans="5:45" x14ac:dyDescent="0.3">
      <c r="E1371" s="15"/>
      <c r="H1371" s="15"/>
      <c r="K1371" s="15"/>
      <c r="P1371" s="9"/>
      <c r="Q1371" s="18"/>
      <c r="T1371" s="18"/>
      <c r="W1371" s="18"/>
      <c r="AB1371" s="22"/>
      <c r="AC1371" s="23"/>
      <c r="AE1371" s="23"/>
      <c r="AG1371" s="23"/>
      <c r="AN1371" s="22"/>
      <c r="AO1371" s="23"/>
      <c r="AQ1371" s="23"/>
      <c r="AS1371" s="23"/>
    </row>
    <row r="1372" spans="5:45" x14ac:dyDescent="0.3">
      <c r="E1372" s="15"/>
      <c r="H1372" s="15"/>
      <c r="K1372" s="15"/>
      <c r="P1372" s="9"/>
      <c r="Q1372" s="18"/>
      <c r="T1372" s="18"/>
      <c r="W1372" s="18"/>
      <c r="AB1372" s="22"/>
      <c r="AC1372" s="23"/>
      <c r="AE1372" s="23"/>
      <c r="AG1372" s="23"/>
      <c r="AN1372" s="22"/>
      <c r="AO1372" s="23"/>
      <c r="AQ1372" s="23"/>
      <c r="AS1372" s="23"/>
    </row>
    <row r="1373" spans="5:45" x14ac:dyDescent="0.3">
      <c r="E1373" s="15"/>
      <c r="H1373" s="15"/>
      <c r="K1373" s="15"/>
      <c r="P1373" s="9"/>
      <c r="Q1373" s="18"/>
      <c r="T1373" s="18"/>
      <c r="W1373" s="18"/>
      <c r="AB1373" s="22"/>
      <c r="AC1373" s="23"/>
      <c r="AE1373" s="23"/>
      <c r="AG1373" s="23"/>
      <c r="AN1373" s="22"/>
      <c r="AO1373" s="23"/>
      <c r="AQ1373" s="23"/>
      <c r="AS1373" s="23"/>
    </row>
    <row r="1374" spans="5:45" x14ac:dyDescent="0.3">
      <c r="E1374" s="15"/>
      <c r="H1374" s="15"/>
      <c r="K1374" s="15"/>
      <c r="P1374" s="9"/>
      <c r="Q1374" s="18"/>
      <c r="T1374" s="18"/>
      <c r="W1374" s="18"/>
      <c r="AB1374" s="22"/>
      <c r="AC1374" s="23"/>
      <c r="AE1374" s="23"/>
      <c r="AG1374" s="23"/>
      <c r="AN1374" s="22"/>
      <c r="AO1374" s="23"/>
      <c r="AQ1374" s="23"/>
      <c r="AS1374" s="23"/>
    </row>
    <row r="1375" spans="5:45" x14ac:dyDescent="0.3">
      <c r="E1375" s="15"/>
      <c r="H1375" s="15"/>
      <c r="K1375" s="15"/>
      <c r="P1375" s="9"/>
      <c r="Q1375" s="18"/>
      <c r="T1375" s="18"/>
      <c r="W1375" s="18"/>
      <c r="AB1375" s="22"/>
      <c r="AC1375" s="23"/>
      <c r="AE1375" s="23"/>
      <c r="AG1375" s="23"/>
      <c r="AN1375" s="22"/>
      <c r="AO1375" s="23"/>
      <c r="AQ1375" s="23"/>
      <c r="AS1375" s="23"/>
    </row>
    <row r="1376" spans="5:45" x14ac:dyDescent="0.3">
      <c r="E1376" s="15"/>
      <c r="H1376" s="15"/>
      <c r="K1376" s="15"/>
      <c r="P1376" s="9"/>
      <c r="Q1376" s="18"/>
      <c r="T1376" s="18"/>
      <c r="W1376" s="18"/>
      <c r="AB1376" s="22"/>
      <c r="AC1376" s="23"/>
      <c r="AE1376" s="23"/>
      <c r="AG1376" s="23"/>
      <c r="AN1376" s="22"/>
      <c r="AO1376" s="23"/>
      <c r="AQ1376" s="23"/>
      <c r="AS1376" s="23"/>
    </row>
    <row r="1377" spans="5:45" x14ac:dyDescent="0.3">
      <c r="E1377" s="15"/>
      <c r="H1377" s="15"/>
      <c r="K1377" s="15"/>
      <c r="P1377" s="9"/>
      <c r="Q1377" s="18"/>
      <c r="T1377" s="18"/>
      <c r="W1377" s="18"/>
      <c r="AB1377" s="22"/>
      <c r="AC1377" s="23"/>
      <c r="AE1377" s="23"/>
      <c r="AG1377" s="23"/>
      <c r="AN1377" s="22"/>
      <c r="AO1377" s="23"/>
      <c r="AQ1377" s="23"/>
      <c r="AS1377" s="23"/>
    </row>
    <row r="1378" spans="5:45" x14ac:dyDescent="0.3">
      <c r="E1378" s="15"/>
      <c r="H1378" s="15"/>
      <c r="K1378" s="15"/>
      <c r="P1378" s="9"/>
      <c r="Q1378" s="18"/>
      <c r="T1378" s="18"/>
      <c r="W1378" s="18"/>
      <c r="AB1378" s="22"/>
      <c r="AC1378" s="23"/>
      <c r="AE1378" s="23"/>
      <c r="AG1378" s="23"/>
      <c r="AN1378" s="22"/>
      <c r="AO1378" s="23"/>
      <c r="AQ1378" s="23"/>
      <c r="AS1378" s="23"/>
    </row>
    <row r="1379" spans="5:45" x14ac:dyDescent="0.3">
      <c r="E1379" s="15"/>
      <c r="H1379" s="15"/>
      <c r="K1379" s="15"/>
      <c r="P1379" s="9"/>
      <c r="Q1379" s="18"/>
      <c r="T1379" s="18"/>
      <c r="W1379" s="18"/>
      <c r="AB1379" s="22"/>
      <c r="AC1379" s="23"/>
      <c r="AE1379" s="23"/>
      <c r="AG1379" s="23"/>
      <c r="AN1379" s="22"/>
      <c r="AO1379" s="23"/>
      <c r="AQ1379" s="23"/>
      <c r="AS1379" s="23"/>
    </row>
    <row r="1380" spans="5:45" x14ac:dyDescent="0.3">
      <c r="E1380" s="15"/>
      <c r="H1380" s="15"/>
      <c r="K1380" s="15"/>
      <c r="P1380" s="9"/>
      <c r="Q1380" s="18"/>
      <c r="T1380" s="18"/>
      <c r="W1380" s="18"/>
      <c r="AB1380" s="22"/>
      <c r="AC1380" s="23"/>
      <c r="AE1380" s="23"/>
      <c r="AG1380" s="23"/>
      <c r="AN1380" s="22"/>
      <c r="AO1380" s="23"/>
      <c r="AQ1380" s="23"/>
      <c r="AS1380" s="23"/>
    </row>
    <row r="1381" spans="5:45" x14ac:dyDescent="0.3">
      <c r="E1381" s="15"/>
      <c r="H1381" s="15"/>
      <c r="K1381" s="15"/>
      <c r="P1381" s="9"/>
      <c r="Q1381" s="18"/>
      <c r="T1381" s="18"/>
      <c r="W1381" s="18"/>
      <c r="AB1381" s="22"/>
      <c r="AC1381" s="23"/>
      <c r="AE1381" s="23"/>
      <c r="AG1381" s="23"/>
      <c r="AN1381" s="22"/>
      <c r="AO1381" s="23"/>
      <c r="AQ1381" s="23"/>
      <c r="AS1381" s="23"/>
    </row>
    <row r="1382" spans="5:45" x14ac:dyDescent="0.3">
      <c r="E1382" s="15"/>
      <c r="H1382" s="15"/>
      <c r="K1382" s="15"/>
      <c r="P1382" s="9"/>
      <c r="Q1382" s="18"/>
      <c r="T1382" s="18"/>
      <c r="W1382" s="18"/>
      <c r="AB1382" s="22"/>
      <c r="AC1382" s="23"/>
      <c r="AE1382" s="23"/>
      <c r="AG1382" s="23"/>
      <c r="AN1382" s="22"/>
      <c r="AO1382" s="23"/>
      <c r="AQ1382" s="23"/>
      <c r="AS1382" s="23"/>
    </row>
    <row r="1383" spans="5:45" x14ac:dyDescent="0.3">
      <c r="E1383" s="15"/>
      <c r="H1383" s="15"/>
      <c r="K1383" s="15"/>
      <c r="P1383" s="9"/>
      <c r="Q1383" s="18"/>
      <c r="T1383" s="18"/>
      <c r="W1383" s="18"/>
      <c r="AB1383" s="22"/>
      <c r="AC1383" s="23"/>
      <c r="AE1383" s="23"/>
      <c r="AG1383" s="23"/>
      <c r="AN1383" s="22"/>
      <c r="AO1383" s="23"/>
      <c r="AQ1383" s="23"/>
      <c r="AS1383" s="23"/>
    </row>
    <row r="1384" spans="5:45" x14ac:dyDescent="0.3">
      <c r="E1384" s="15"/>
      <c r="H1384" s="15"/>
      <c r="K1384" s="15"/>
      <c r="P1384" s="9"/>
      <c r="Q1384" s="18"/>
      <c r="T1384" s="18"/>
      <c r="W1384" s="18"/>
      <c r="AB1384" s="22"/>
      <c r="AC1384" s="23"/>
      <c r="AE1384" s="23"/>
      <c r="AG1384" s="23"/>
      <c r="AN1384" s="22"/>
      <c r="AO1384" s="23"/>
      <c r="AQ1384" s="23"/>
      <c r="AS1384" s="23"/>
    </row>
    <row r="1385" spans="5:45" x14ac:dyDescent="0.3">
      <c r="E1385" s="15"/>
      <c r="H1385" s="15"/>
      <c r="K1385" s="15"/>
      <c r="P1385" s="9"/>
      <c r="Q1385" s="18"/>
      <c r="T1385" s="18"/>
      <c r="W1385" s="18"/>
      <c r="AB1385" s="22"/>
      <c r="AC1385" s="23"/>
      <c r="AE1385" s="23"/>
      <c r="AG1385" s="23"/>
      <c r="AN1385" s="22"/>
      <c r="AO1385" s="23"/>
      <c r="AQ1385" s="23"/>
      <c r="AS1385" s="23"/>
    </row>
    <row r="1386" spans="5:45" x14ac:dyDescent="0.3">
      <c r="E1386" s="15"/>
      <c r="H1386" s="15"/>
      <c r="K1386" s="15"/>
      <c r="P1386" s="9"/>
      <c r="Q1386" s="18"/>
      <c r="T1386" s="18"/>
      <c r="W1386" s="18"/>
      <c r="AB1386" s="22"/>
      <c r="AC1386" s="23"/>
      <c r="AE1386" s="23"/>
      <c r="AG1386" s="23"/>
      <c r="AN1386" s="22"/>
      <c r="AO1386" s="23"/>
      <c r="AQ1386" s="23"/>
      <c r="AS1386" s="23"/>
    </row>
    <row r="1387" spans="5:45" x14ac:dyDescent="0.3">
      <c r="E1387" s="15"/>
      <c r="H1387" s="15"/>
      <c r="K1387" s="15"/>
      <c r="P1387" s="9"/>
      <c r="Q1387" s="18"/>
      <c r="T1387" s="18"/>
      <c r="W1387" s="18"/>
      <c r="AB1387" s="22"/>
      <c r="AC1387" s="23"/>
      <c r="AE1387" s="23"/>
      <c r="AG1387" s="23"/>
      <c r="AN1387" s="22"/>
      <c r="AO1387" s="23"/>
      <c r="AQ1387" s="23"/>
      <c r="AS1387" s="23"/>
    </row>
    <row r="1388" spans="5:45" x14ac:dyDescent="0.3">
      <c r="E1388" s="15"/>
      <c r="H1388" s="15"/>
      <c r="K1388" s="15"/>
      <c r="P1388" s="9"/>
      <c r="Q1388" s="18"/>
      <c r="T1388" s="18"/>
      <c r="W1388" s="18"/>
      <c r="AB1388" s="22"/>
      <c r="AC1388" s="23"/>
      <c r="AE1388" s="23"/>
      <c r="AG1388" s="23"/>
      <c r="AN1388" s="22"/>
      <c r="AO1388" s="23"/>
      <c r="AQ1388" s="23"/>
      <c r="AS1388" s="23"/>
    </row>
    <row r="1389" spans="5:45" x14ac:dyDescent="0.3">
      <c r="E1389" s="15"/>
      <c r="H1389" s="15"/>
      <c r="K1389" s="15"/>
      <c r="P1389" s="9"/>
      <c r="Q1389" s="18"/>
      <c r="T1389" s="18"/>
      <c r="W1389" s="18"/>
      <c r="AB1389" s="22"/>
      <c r="AC1389" s="23"/>
      <c r="AE1389" s="23"/>
      <c r="AG1389" s="23"/>
      <c r="AN1389" s="22"/>
      <c r="AO1389" s="23"/>
      <c r="AQ1389" s="23"/>
      <c r="AS1389" s="23"/>
    </row>
    <row r="1390" spans="5:45" x14ac:dyDescent="0.3">
      <c r="E1390" s="15"/>
      <c r="H1390" s="15"/>
      <c r="K1390" s="15"/>
      <c r="P1390" s="9"/>
      <c r="Q1390" s="18"/>
      <c r="T1390" s="18"/>
      <c r="W1390" s="18"/>
      <c r="AB1390" s="22"/>
      <c r="AC1390" s="23"/>
      <c r="AE1390" s="23"/>
      <c r="AG1390" s="23"/>
      <c r="AN1390" s="22"/>
      <c r="AO1390" s="23"/>
      <c r="AQ1390" s="23"/>
      <c r="AS1390" s="23"/>
    </row>
    <row r="1391" spans="5:45" x14ac:dyDescent="0.3">
      <c r="E1391" s="15"/>
      <c r="H1391" s="15"/>
      <c r="K1391" s="15"/>
      <c r="P1391" s="9"/>
      <c r="Q1391" s="18"/>
      <c r="T1391" s="18"/>
      <c r="W1391" s="18"/>
      <c r="AB1391" s="22"/>
      <c r="AC1391" s="23"/>
      <c r="AE1391" s="23"/>
      <c r="AG1391" s="23"/>
      <c r="AN1391" s="22"/>
      <c r="AO1391" s="23"/>
      <c r="AQ1391" s="23"/>
      <c r="AS1391" s="23"/>
    </row>
    <row r="1392" spans="5:45" x14ac:dyDescent="0.3">
      <c r="E1392" s="15"/>
      <c r="H1392" s="15"/>
      <c r="K1392" s="15"/>
      <c r="P1392" s="9"/>
      <c r="Q1392" s="18"/>
      <c r="T1392" s="18"/>
      <c r="W1392" s="18"/>
      <c r="AB1392" s="22"/>
      <c r="AC1392" s="23"/>
      <c r="AE1392" s="23"/>
      <c r="AG1392" s="23"/>
      <c r="AN1392" s="22"/>
      <c r="AO1392" s="23"/>
      <c r="AQ1392" s="23"/>
      <c r="AS1392" s="23"/>
    </row>
    <row r="1393" spans="5:45" x14ac:dyDescent="0.3">
      <c r="E1393" s="15"/>
      <c r="H1393" s="15"/>
      <c r="K1393" s="15"/>
      <c r="P1393" s="9"/>
      <c r="Q1393" s="18"/>
      <c r="T1393" s="18"/>
      <c r="W1393" s="18"/>
      <c r="AB1393" s="22"/>
      <c r="AC1393" s="23"/>
      <c r="AE1393" s="23"/>
      <c r="AG1393" s="23"/>
      <c r="AN1393" s="22"/>
      <c r="AO1393" s="23"/>
      <c r="AQ1393" s="23"/>
      <c r="AS1393" s="23"/>
    </row>
    <row r="1394" spans="5:45" x14ac:dyDescent="0.3">
      <c r="E1394" s="15"/>
      <c r="H1394" s="15"/>
      <c r="K1394" s="15"/>
      <c r="P1394" s="9"/>
      <c r="Q1394" s="18"/>
      <c r="T1394" s="18"/>
      <c r="W1394" s="18"/>
      <c r="AB1394" s="22"/>
      <c r="AC1394" s="23"/>
      <c r="AE1394" s="23"/>
      <c r="AG1394" s="23"/>
      <c r="AN1394" s="22"/>
      <c r="AO1394" s="23"/>
      <c r="AQ1394" s="23"/>
      <c r="AS1394" s="23"/>
    </row>
    <row r="1395" spans="5:45" x14ac:dyDescent="0.3">
      <c r="E1395" s="15"/>
      <c r="H1395" s="15"/>
      <c r="K1395" s="15"/>
      <c r="P1395" s="9"/>
      <c r="Q1395" s="18"/>
      <c r="T1395" s="18"/>
      <c r="W1395" s="18"/>
      <c r="AB1395" s="22"/>
      <c r="AC1395" s="23"/>
      <c r="AE1395" s="23"/>
      <c r="AG1395" s="23"/>
      <c r="AN1395" s="22"/>
      <c r="AO1395" s="23"/>
      <c r="AQ1395" s="23"/>
      <c r="AS1395" s="23"/>
    </row>
    <row r="1396" spans="5:45" x14ac:dyDescent="0.3">
      <c r="E1396" s="15"/>
      <c r="H1396" s="15"/>
      <c r="K1396" s="15"/>
      <c r="P1396" s="9"/>
      <c r="Q1396" s="18"/>
      <c r="T1396" s="18"/>
      <c r="W1396" s="18"/>
      <c r="AB1396" s="22"/>
      <c r="AC1396" s="23"/>
      <c r="AE1396" s="23"/>
      <c r="AG1396" s="23"/>
      <c r="AN1396" s="22"/>
      <c r="AO1396" s="23"/>
      <c r="AQ1396" s="23"/>
      <c r="AS1396" s="23"/>
    </row>
    <row r="1397" spans="5:45" x14ac:dyDescent="0.3">
      <c r="E1397" s="15"/>
      <c r="H1397" s="15"/>
      <c r="K1397" s="15"/>
      <c r="P1397" s="9"/>
      <c r="Q1397" s="18"/>
      <c r="T1397" s="18"/>
      <c r="W1397" s="18"/>
      <c r="AB1397" s="22"/>
      <c r="AC1397" s="23"/>
      <c r="AE1397" s="23"/>
      <c r="AG1397" s="23"/>
      <c r="AN1397" s="22"/>
      <c r="AO1397" s="23"/>
      <c r="AQ1397" s="23"/>
      <c r="AS1397" s="23"/>
    </row>
    <row r="1398" spans="5:45" x14ac:dyDescent="0.3">
      <c r="E1398" s="15"/>
      <c r="H1398" s="15"/>
      <c r="K1398" s="15"/>
      <c r="P1398" s="9"/>
      <c r="Q1398" s="18"/>
      <c r="T1398" s="18"/>
      <c r="W1398" s="18"/>
      <c r="AB1398" s="22"/>
      <c r="AC1398" s="23"/>
      <c r="AE1398" s="23"/>
      <c r="AG1398" s="23"/>
      <c r="AN1398" s="22"/>
      <c r="AO1398" s="23"/>
      <c r="AQ1398" s="23"/>
      <c r="AS1398" s="23"/>
    </row>
    <row r="1399" spans="5:45" x14ac:dyDescent="0.3">
      <c r="E1399" s="15"/>
      <c r="H1399" s="15"/>
      <c r="K1399" s="15"/>
      <c r="P1399" s="9"/>
      <c r="Q1399" s="18"/>
      <c r="T1399" s="18"/>
      <c r="W1399" s="18"/>
      <c r="AB1399" s="22"/>
      <c r="AC1399" s="23"/>
      <c r="AE1399" s="23"/>
      <c r="AG1399" s="23"/>
      <c r="AN1399" s="22"/>
      <c r="AO1399" s="23"/>
      <c r="AQ1399" s="23"/>
      <c r="AS1399" s="23"/>
    </row>
    <row r="1400" spans="5:45" x14ac:dyDescent="0.3">
      <c r="E1400" s="15"/>
      <c r="H1400" s="15"/>
      <c r="K1400" s="15"/>
      <c r="P1400" s="9"/>
      <c r="Q1400" s="18"/>
      <c r="T1400" s="18"/>
      <c r="W1400" s="18"/>
      <c r="AB1400" s="22"/>
      <c r="AC1400" s="23"/>
      <c r="AE1400" s="23"/>
      <c r="AG1400" s="23"/>
      <c r="AN1400" s="22"/>
      <c r="AO1400" s="23"/>
      <c r="AQ1400" s="23"/>
      <c r="AS1400" s="23"/>
    </row>
    <row r="1401" spans="5:45" x14ac:dyDescent="0.3">
      <c r="E1401" s="15"/>
      <c r="H1401" s="15"/>
      <c r="K1401" s="15"/>
      <c r="P1401" s="9"/>
      <c r="Q1401" s="18"/>
      <c r="T1401" s="18"/>
      <c r="W1401" s="18"/>
      <c r="AB1401" s="22"/>
      <c r="AC1401" s="23"/>
      <c r="AE1401" s="23"/>
      <c r="AG1401" s="23"/>
      <c r="AN1401" s="22"/>
      <c r="AO1401" s="23"/>
      <c r="AQ1401" s="23"/>
      <c r="AS1401" s="23"/>
    </row>
    <row r="1402" spans="5:45" x14ac:dyDescent="0.3">
      <c r="E1402" s="15"/>
      <c r="H1402" s="15"/>
      <c r="K1402" s="15"/>
      <c r="P1402" s="9"/>
      <c r="Q1402" s="18"/>
      <c r="T1402" s="18"/>
      <c r="W1402" s="18"/>
      <c r="AB1402" s="22"/>
      <c r="AC1402" s="23"/>
      <c r="AE1402" s="23"/>
      <c r="AG1402" s="23"/>
      <c r="AN1402" s="22"/>
      <c r="AO1402" s="23"/>
      <c r="AQ1402" s="23"/>
      <c r="AS1402" s="23"/>
    </row>
    <row r="1403" spans="5:45" x14ac:dyDescent="0.3">
      <c r="E1403" s="15"/>
      <c r="H1403" s="15"/>
      <c r="K1403" s="15"/>
      <c r="P1403" s="9"/>
      <c r="Q1403" s="18"/>
      <c r="T1403" s="18"/>
      <c r="W1403" s="18"/>
      <c r="AB1403" s="22"/>
      <c r="AC1403" s="23"/>
      <c r="AE1403" s="23"/>
      <c r="AG1403" s="23"/>
      <c r="AN1403" s="22"/>
      <c r="AO1403" s="23"/>
      <c r="AQ1403" s="23"/>
      <c r="AS1403" s="23"/>
    </row>
    <row r="1404" spans="5:45" x14ac:dyDescent="0.3">
      <c r="E1404" s="15"/>
      <c r="H1404" s="15"/>
      <c r="K1404" s="15"/>
      <c r="P1404" s="9"/>
      <c r="Q1404" s="18"/>
      <c r="T1404" s="18"/>
      <c r="W1404" s="18"/>
      <c r="AB1404" s="22"/>
      <c r="AC1404" s="23"/>
      <c r="AE1404" s="23"/>
      <c r="AG1404" s="23"/>
      <c r="AN1404" s="22"/>
      <c r="AO1404" s="23"/>
      <c r="AQ1404" s="23"/>
      <c r="AS1404" s="23"/>
    </row>
    <row r="1405" spans="5:45" x14ac:dyDescent="0.3">
      <c r="E1405" s="15"/>
      <c r="H1405" s="15"/>
      <c r="K1405" s="15"/>
      <c r="P1405" s="9"/>
      <c r="Q1405" s="18"/>
      <c r="T1405" s="18"/>
      <c r="W1405" s="18"/>
      <c r="AB1405" s="22"/>
      <c r="AC1405" s="23"/>
      <c r="AE1405" s="23"/>
      <c r="AG1405" s="23"/>
      <c r="AN1405" s="22"/>
      <c r="AO1405" s="23"/>
      <c r="AQ1405" s="23"/>
      <c r="AS1405" s="23"/>
    </row>
    <row r="1406" spans="5:45" x14ac:dyDescent="0.3">
      <c r="E1406" s="15"/>
      <c r="H1406" s="15"/>
      <c r="K1406" s="15"/>
      <c r="P1406" s="9"/>
      <c r="Q1406" s="18"/>
      <c r="T1406" s="18"/>
      <c r="W1406" s="18"/>
      <c r="AB1406" s="22"/>
      <c r="AC1406" s="23"/>
      <c r="AE1406" s="23"/>
      <c r="AG1406" s="23"/>
      <c r="AN1406" s="22"/>
      <c r="AO1406" s="23"/>
      <c r="AQ1406" s="23"/>
      <c r="AS1406" s="23"/>
    </row>
    <row r="1407" spans="5:45" x14ac:dyDescent="0.3">
      <c r="E1407" s="15"/>
      <c r="H1407" s="15"/>
      <c r="K1407" s="15"/>
      <c r="P1407" s="9"/>
      <c r="Q1407" s="18"/>
      <c r="T1407" s="18"/>
      <c r="W1407" s="18"/>
      <c r="AB1407" s="22"/>
      <c r="AC1407" s="23"/>
      <c r="AE1407" s="23"/>
      <c r="AG1407" s="23"/>
      <c r="AN1407" s="22"/>
      <c r="AO1407" s="23"/>
      <c r="AQ1407" s="23"/>
      <c r="AS1407" s="23"/>
    </row>
    <row r="1408" spans="5:45" x14ac:dyDescent="0.3">
      <c r="E1408" s="15"/>
      <c r="H1408" s="15"/>
      <c r="K1408" s="15"/>
      <c r="P1408" s="9"/>
      <c r="Q1408" s="18"/>
      <c r="T1408" s="18"/>
      <c r="W1408" s="18"/>
      <c r="AB1408" s="22"/>
      <c r="AC1408" s="23"/>
      <c r="AE1408" s="23"/>
      <c r="AG1408" s="23"/>
      <c r="AN1408" s="22"/>
      <c r="AO1408" s="23"/>
      <c r="AQ1408" s="23"/>
      <c r="AS1408" s="23"/>
    </row>
    <row r="1409" spans="5:45" x14ac:dyDescent="0.3">
      <c r="E1409" s="15"/>
      <c r="H1409" s="15"/>
      <c r="K1409" s="15"/>
      <c r="P1409" s="9"/>
      <c r="Q1409" s="18"/>
      <c r="T1409" s="18"/>
      <c r="W1409" s="18"/>
      <c r="AB1409" s="22"/>
      <c r="AC1409" s="23"/>
      <c r="AE1409" s="23"/>
      <c r="AG1409" s="23"/>
      <c r="AN1409" s="22"/>
      <c r="AO1409" s="23"/>
      <c r="AQ1409" s="23"/>
      <c r="AS1409" s="23"/>
    </row>
    <row r="1410" spans="5:45" x14ac:dyDescent="0.3">
      <c r="E1410" s="15"/>
      <c r="H1410" s="15"/>
      <c r="K1410" s="15"/>
      <c r="P1410" s="9"/>
      <c r="Q1410" s="18"/>
      <c r="T1410" s="18"/>
      <c r="W1410" s="18"/>
      <c r="AB1410" s="22"/>
      <c r="AC1410" s="23"/>
      <c r="AE1410" s="23"/>
      <c r="AG1410" s="23"/>
      <c r="AN1410" s="22"/>
      <c r="AO1410" s="23"/>
      <c r="AQ1410" s="23"/>
      <c r="AS1410" s="23"/>
    </row>
    <row r="1411" spans="5:45" x14ac:dyDescent="0.3">
      <c r="E1411" s="15"/>
      <c r="H1411" s="15"/>
      <c r="K1411" s="15"/>
      <c r="P1411" s="9"/>
      <c r="Q1411" s="18"/>
      <c r="T1411" s="18"/>
      <c r="W1411" s="18"/>
      <c r="AB1411" s="22"/>
      <c r="AC1411" s="23"/>
      <c r="AE1411" s="23"/>
      <c r="AG1411" s="23"/>
      <c r="AN1411" s="22"/>
      <c r="AO1411" s="23"/>
      <c r="AQ1411" s="23"/>
      <c r="AS1411" s="23"/>
    </row>
    <row r="1412" spans="5:45" x14ac:dyDescent="0.3">
      <c r="E1412" s="15"/>
      <c r="H1412" s="15"/>
      <c r="K1412" s="15"/>
      <c r="P1412" s="9"/>
      <c r="Q1412" s="18"/>
      <c r="T1412" s="18"/>
      <c r="W1412" s="18"/>
      <c r="AB1412" s="22"/>
      <c r="AC1412" s="23"/>
      <c r="AE1412" s="23"/>
      <c r="AG1412" s="23"/>
      <c r="AN1412" s="22"/>
      <c r="AO1412" s="23"/>
      <c r="AQ1412" s="23"/>
      <c r="AS1412" s="23"/>
    </row>
    <row r="1413" spans="5:45" x14ac:dyDescent="0.3">
      <c r="E1413" s="15"/>
      <c r="H1413" s="15"/>
      <c r="K1413" s="15"/>
      <c r="P1413" s="9"/>
      <c r="Q1413" s="18"/>
      <c r="T1413" s="18"/>
      <c r="W1413" s="18"/>
      <c r="AB1413" s="22"/>
      <c r="AC1413" s="23"/>
      <c r="AE1413" s="23"/>
      <c r="AG1413" s="23"/>
      <c r="AN1413" s="22"/>
      <c r="AO1413" s="23"/>
      <c r="AQ1413" s="23"/>
      <c r="AS1413" s="23"/>
    </row>
    <row r="1414" spans="5:45" x14ac:dyDescent="0.3">
      <c r="E1414" s="15"/>
      <c r="H1414" s="15"/>
      <c r="K1414" s="15"/>
      <c r="P1414" s="9"/>
      <c r="Q1414" s="18"/>
      <c r="T1414" s="18"/>
      <c r="W1414" s="18"/>
      <c r="AB1414" s="22"/>
      <c r="AC1414" s="23"/>
      <c r="AE1414" s="23"/>
      <c r="AG1414" s="23"/>
      <c r="AN1414" s="22"/>
      <c r="AO1414" s="23"/>
      <c r="AQ1414" s="23"/>
      <c r="AS1414" s="23"/>
    </row>
    <row r="1415" spans="5:45" x14ac:dyDescent="0.3">
      <c r="E1415" s="15"/>
      <c r="H1415" s="15"/>
      <c r="K1415" s="15"/>
      <c r="P1415" s="9"/>
      <c r="Q1415" s="18"/>
      <c r="T1415" s="18"/>
      <c r="W1415" s="18"/>
      <c r="AB1415" s="22"/>
      <c r="AC1415" s="23"/>
      <c r="AE1415" s="23"/>
      <c r="AG1415" s="23"/>
      <c r="AN1415" s="22"/>
      <c r="AO1415" s="23"/>
      <c r="AQ1415" s="23"/>
      <c r="AS1415" s="23"/>
    </row>
    <row r="1416" spans="5:45" x14ac:dyDescent="0.3">
      <c r="E1416" s="15"/>
      <c r="H1416" s="15"/>
      <c r="K1416" s="15"/>
      <c r="P1416" s="9"/>
      <c r="Q1416" s="18"/>
      <c r="T1416" s="18"/>
      <c r="W1416" s="18"/>
      <c r="AB1416" s="22"/>
      <c r="AC1416" s="23"/>
      <c r="AE1416" s="23"/>
      <c r="AG1416" s="23"/>
      <c r="AN1416" s="22"/>
      <c r="AO1416" s="23"/>
      <c r="AQ1416" s="23"/>
      <c r="AS1416" s="23"/>
    </row>
    <row r="1417" spans="5:45" x14ac:dyDescent="0.3">
      <c r="E1417" s="15"/>
      <c r="H1417" s="15"/>
      <c r="K1417" s="15"/>
      <c r="P1417" s="9"/>
      <c r="Q1417" s="18"/>
      <c r="T1417" s="18"/>
      <c r="W1417" s="18"/>
      <c r="AB1417" s="22"/>
      <c r="AC1417" s="23"/>
      <c r="AE1417" s="23"/>
      <c r="AG1417" s="23"/>
      <c r="AN1417" s="22"/>
      <c r="AO1417" s="23"/>
      <c r="AQ1417" s="23"/>
      <c r="AS1417" s="23"/>
    </row>
    <row r="1418" spans="5:45" x14ac:dyDescent="0.3">
      <c r="E1418" s="15"/>
      <c r="H1418" s="15"/>
      <c r="K1418" s="15"/>
      <c r="P1418" s="9"/>
      <c r="Q1418" s="18"/>
      <c r="T1418" s="18"/>
      <c r="W1418" s="18"/>
      <c r="AB1418" s="22"/>
      <c r="AC1418" s="23"/>
      <c r="AE1418" s="23"/>
      <c r="AG1418" s="23"/>
      <c r="AN1418" s="22"/>
      <c r="AO1418" s="23"/>
      <c r="AQ1418" s="23"/>
      <c r="AS1418" s="23"/>
    </row>
    <row r="1419" spans="5:45" x14ac:dyDescent="0.3">
      <c r="E1419" s="15"/>
      <c r="H1419" s="15"/>
      <c r="K1419" s="15"/>
      <c r="P1419" s="9"/>
      <c r="Q1419" s="18"/>
      <c r="T1419" s="18"/>
      <c r="W1419" s="18"/>
      <c r="AB1419" s="22"/>
      <c r="AC1419" s="23"/>
      <c r="AE1419" s="23"/>
      <c r="AG1419" s="23"/>
      <c r="AN1419" s="22"/>
      <c r="AO1419" s="23"/>
      <c r="AQ1419" s="23"/>
      <c r="AS1419" s="23"/>
    </row>
    <row r="1420" spans="5:45" x14ac:dyDescent="0.3">
      <c r="E1420" s="15"/>
      <c r="H1420" s="15"/>
      <c r="K1420" s="15"/>
      <c r="P1420" s="9"/>
      <c r="Q1420" s="18"/>
      <c r="T1420" s="18"/>
      <c r="W1420" s="18"/>
      <c r="AB1420" s="22"/>
      <c r="AC1420" s="23"/>
      <c r="AE1420" s="23"/>
      <c r="AG1420" s="23"/>
      <c r="AN1420" s="22"/>
      <c r="AO1420" s="23"/>
      <c r="AQ1420" s="23"/>
      <c r="AS1420" s="23"/>
    </row>
    <row r="1421" spans="5:45" x14ac:dyDescent="0.3">
      <c r="E1421" s="15"/>
      <c r="H1421" s="15"/>
      <c r="K1421" s="15"/>
      <c r="P1421" s="9"/>
      <c r="Q1421" s="18"/>
      <c r="T1421" s="18"/>
      <c r="W1421" s="18"/>
      <c r="AB1421" s="22"/>
      <c r="AC1421" s="23"/>
      <c r="AE1421" s="23"/>
      <c r="AG1421" s="23"/>
      <c r="AN1421" s="22"/>
      <c r="AO1421" s="23"/>
      <c r="AQ1421" s="23"/>
      <c r="AS1421" s="23"/>
    </row>
    <row r="1422" spans="5:45" x14ac:dyDescent="0.3">
      <c r="E1422" s="15"/>
      <c r="H1422" s="15"/>
      <c r="K1422" s="15"/>
      <c r="P1422" s="9"/>
      <c r="Q1422" s="18"/>
      <c r="T1422" s="18"/>
      <c r="W1422" s="18"/>
      <c r="AB1422" s="22"/>
      <c r="AC1422" s="23"/>
      <c r="AE1422" s="23"/>
      <c r="AG1422" s="23"/>
      <c r="AN1422" s="22"/>
      <c r="AO1422" s="23"/>
      <c r="AQ1422" s="23"/>
      <c r="AS1422" s="23"/>
    </row>
    <row r="1423" spans="5:45" x14ac:dyDescent="0.3">
      <c r="E1423" s="15"/>
      <c r="H1423" s="15"/>
      <c r="K1423" s="15"/>
      <c r="P1423" s="9"/>
      <c r="Q1423" s="18"/>
      <c r="T1423" s="18"/>
      <c r="W1423" s="18"/>
      <c r="AB1423" s="22"/>
      <c r="AC1423" s="23"/>
      <c r="AE1423" s="23"/>
      <c r="AG1423" s="23"/>
      <c r="AN1423" s="22"/>
      <c r="AO1423" s="23"/>
      <c r="AQ1423" s="23"/>
      <c r="AS1423" s="23"/>
    </row>
    <row r="1424" spans="5:45" x14ac:dyDescent="0.3">
      <c r="E1424" s="15"/>
      <c r="H1424" s="15"/>
      <c r="K1424" s="15"/>
      <c r="P1424" s="9"/>
      <c r="Q1424" s="18"/>
      <c r="T1424" s="18"/>
      <c r="W1424" s="18"/>
      <c r="AB1424" s="22"/>
      <c r="AC1424" s="23"/>
      <c r="AE1424" s="23"/>
      <c r="AG1424" s="23"/>
      <c r="AN1424" s="22"/>
      <c r="AO1424" s="23"/>
      <c r="AQ1424" s="23"/>
      <c r="AS1424" s="23"/>
    </row>
    <row r="1425" spans="5:45" x14ac:dyDescent="0.3">
      <c r="E1425" s="15"/>
      <c r="H1425" s="15"/>
      <c r="K1425" s="15"/>
      <c r="P1425" s="9"/>
      <c r="Q1425" s="18"/>
      <c r="T1425" s="18"/>
      <c r="W1425" s="18"/>
      <c r="AB1425" s="22"/>
      <c r="AC1425" s="23"/>
      <c r="AE1425" s="23"/>
      <c r="AG1425" s="23"/>
      <c r="AN1425" s="22"/>
      <c r="AO1425" s="23"/>
      <c r="AQ1425" s="23"/>
      <c r="AS1425" s="23"/>
    </row>
    <row r="1426" spans="5:45" x14ac:dyDescent="0.3">
      <c r="E1426" s="15"/>
      <c r="H1426" s="15"/>
      <c r="K1426" s="15"/>
      <c r="P1426" s="9"/>
      <c r="Q1426" s="18"/>
      <c r="T1426" s="18"/>
      <c r="W1426" s="18"/>
      <c r="AB1426" s="22"/>
      <c r="AC1426" s="23"/>
      <c r="AE1426" s="23"/>
      <c r="AG1426" s="23"/>
      <c r="AN1426" s="22"/>
      <c r="AO1426" s="23"/>
      <c r="AQ1426" s="23"/>
      <c r="AS1426" s="23"/>
    </row>
    <row r="1427" spans="5:45" x14ac:dyDescent="0.3">
      <c r="E1427" s="15"/>
      <c r="H1427" s="15"/>
      <c r="K1427" s="15"/>
      <c r="P1427" s="9"/>
      <c r="Q1427" s="18"/>
      <c r="T1427" s="18"/>
      <c r="W1427" s="18"/>
      <c r="AB1427" s="22"/>
      <c r="AC1427" s="23"/>
      <c r="AE1427" s="23"/>
      <c r="AG1427" s="23"/>
      <c r="AN1427" s="22"/>
      <c r="AO1427" s="23"/>
      <c r="AQ1427" s="23"/>
      <c r="AS1427" s="23"/>
    </row>
    <row r="1428" spans="5:45" x14ac:dyDescent="0.3">
      <c r="E1428" s="15"/>
      <c r="H1428" s="15"/>
      <c r="K1428" s="15"/>
      <c r="P1428" s="9"/>
      <c r="Q1428" s="18"/>
      <c r="T1428" s="18"/>
      <c r="W1428" s="18"/>
      <c r="AB1428" s="22"/>
      <c r="AC1428" s="23"/>
      <c r="AE1428" s="23"/>
      <c r="AG1428" s="23"/>
      <c r="AN1428" s="22"/>
      <c r="AO1428" s="23"/>
      <c r="AQ1428" s="23"/>
      <c r="AS1428" s="23"/>
    </row>
    <row r="1429" spans="5:45" x14ac:dyDescent="0.3">
      <c r="E1429" s="15"/>
      <c r="H1429" s="15"/>
      <c r="K1429" s="15"/>
      <c r="P1429" s="9"/>
      <c r="Q1429" s="18"/>
      <c r="T1429" s="18"/>
      <c r="W1429" s="18"/>
      <c r="AB1429" s="22"/>
      <c r="AC1429" s="23"/>
      <c r="AE1429" s="23"/>
      <c r="AG1429" s="23"/>
      <c r="AN1429" s="22"/>
      <c r="AO1429" s="23"/>
      <c r="AQ1429" s="23"/>
      <c r="AS1429" s="23"/>
    </row>
    <row r="1430" spans="5:45" x14ac:dyDescent="0.3">
      <c r="E1430" s="15"/>
      <c r="H1430" s="15"/>
      <c r="K1430" s="15"/>
      <c r="P1430" s="9"/>
      <c r="Q1430" s="18"/>
      <c r="T1430" s="18"/>
      <c r="W1430" s="18"/>
      <c r="AB1430" s="22"/>
      <c r="AC1430" s="23"/>
      <c r="AE1430" s="23"/>
      <c r="AG1430" s="23"/>
      <c r="AN1430" s="22"/>
      <c r="AO1430" s="23"/>
      <c r="AQ1430" s="23"/>
      <c r="AS1430" s="23"/>
    </row>
    <row r="1431" spans="5:45" x14ac:dyDescent="0.3">
      <c r="E1431" s="15"/>
      <c r="H1431" s="15"/>
      <c r="K1431" s="15"/>
      <c r="P1431" s="9"/>
      <c r="Q1431" s="18"/>
      <c r="T1431" s="18"/>
      <c r="W1431" s="18"/>
      <c r="AB1431" s="22"/>
      <c r="AC1431" s="23"/>
      <c r="AE1431" s="23"/>
      <c r="AG1431" s="23"/>
      <c r="AN1431" s="22"/>
      <c r="AO1431" s="23"/>
      <c r="AQ1431" s="23"/>
      <c r="AS1431" s="23"/>
    </row>
    <row r="1432" spans="5:45" x14ac:dyDescent="0.3">
      <c r="E1432" s="15"/>
      <c r="H1432" s="15"/>
      <c r="K1432" s="15"/>
      <c r="P1432" s="9"/>
      <c r="Q1432" s="18"/>
      <c r="T1432" s="18"/>
      <c r="W1432" s="18"/>
      <c r="AB1432" s="22"/>
      <c r="AC1432" s="23"/>
      <c r="AE1432" s="23"/>
      <c r="AG1432" s="23"/>
      <c r="AN1432" s="22"/>
      <c r="AO1432" s="23"/>
      <c r="AQ1432" s="23"/>
      <c r="AS1432" s="23"/>
    </row>
    <row r="1433" spans="5:45" x14ac:dyDescent="0.3">
      <c r="E1433" s="15"/>
      <c r="H1433" s="15"/>
      <c r="K1433" s="15"/>
      <c r="P1433" s="9"/>
      <c r="Q1433" s="18"/>
      <c r="T1433" s="18"/>
      <c r="W1433" s="18"/>
      <c r="AB1433" s="22"/>
      <c r="AC1433" s="23"/>
      <c r="AE1433" s="23"/>
      <c r="AG1433" s="23"/>
      <c r="AN1433" s="22"/>
      <c r="AO1433" s="23"/>
      <c r="AQ1433" s="23"/>
      <c r="AS1433" s="23"/>
    </row>
    <row r="1434" spans="5:45" x14ac:dyDescent="0.3">
      <c r="E1434" s="15"/>
      <c r="H1434" s="15"/>
      <c r="K1434" s="15"/>
      <c r="P1434" s="9"/>
      <c r="Q1434" s="18"/>
      <c r="T1434" s="18"/>
      <c r="W1434" s="18"/>
      <c r="AB1434" s="22"/>
      <c r="AC1434" s="23"/>
      <c r="AE1434" s="23"/>
      <c r="AG1434" s="23"/>
      <c r="AN1434" s="22"/>
      <c r="AO1434" s="23"/>
      <c r="AQ1434" s="23"/>
      <c r="AS1434" s="23"/>
    </row>
    <row r="1435" spans="5:45" x14ac:dyDescent="0.3">
      <c r="E1435" s="15"/>
      <c r="H1435" s="15"/>
      <c r="K1435" s="15"/>
      <c r="P1435" s="9"/>
      <c r="Q1435" s="18"/>
      <c r="T1435" s="18"/>
      <c r="W1435" s="18"/>
      <c r="AB1435" s="22"/>
      <c r="AC1435" s="23"/>
      <c r="AE1435" s="23"/>
      <c r="AG1435" s="23"/>
      <c r="AN1435" s="22"/>
      <c r="AO1435" s="23"/>
      <c r="AQ1435" s="23"/>
      <c r="AS1435" s="23"/>
    </row>
    <row r="1436" spans="5:45" x14ac:dyDescent="0.3">
      <c r="E1436" s="15"/>
      <c r="H1436" s="15"/>
      <c r="K1436" s="15"/>
      <c r="P1436" s="9"/>
      <c r="Q1436" s="18"/>
      <c r="T1436" s="18"/>
      <c r="W1436" s="18"/>
      <c r="AB1436" s="22"/>
      <c r="AC1436" s="23"/>
      <c r="AE1436" s="23"/>
      <c r="AG1436" s="23"/>
      <c r="AN1436" s="22"/>
      <c r="AO1436" s="23"/>
      <c r="AQ1436" s="23"/>
      <c r="AS1436" s="23"/>
    </row>
    <row r="1437" spans="5:45" x14ac:dyDescent="0.3">
      <c r="E1437" s="15"/>
      <c r="H1437" s="15"/>
      <c r="K1437" s="15"/>
      <c r="P1437" s="9"/>
      <c r="Q1437" s="18"/>
      <c r="T1437" s="18"/>
      <c r="W1437" s="18"/>
      <c r="AB1437" s="22"/>
      <c r="AC1437" s="23"/>
      <c r="AE1437" s="23"/>
      <c r="AG1437" s="23"/>
      <c r="AN1437" s="22"/>
      <c r="AO1437" s="23"/>
      <c r="AQ1437" s="23"/>
      <c r="AS1437" s="23"/>
    </row>
    <row r="1438" spans="5:45" x14ac:dyDescent="0.3">
      <c r="E1438" s="15"/>
      <c r="H1438" s="15"/>
      <c r="K1438" s="15"/>
      <c r="P1438" s="9"/>
      <c r="Q1438" s="18"/>
      <c r="T1438" s="18"/>
      <c r="W1438" s="18"/>
      <c r="AB1438" s="22"/>
      <c r="AC1438" s="23"/>
      <c r="AE1438" s="23"/>
      <c r="AG1438" s="23"/>
      <c r="AN1438" s="22"/>
      <c r="AO1438" s="23"/>
      <c r="AQ1438" s="23"/>
      <c r="AS1438" s="23"/>
    </row>
    <row r="1439" spans="5:45" x14ac:dyDescent="0.3">
      <c r="E1439" s="15"/>
      <c r="H1439" s="15"/>
      <c r="K1439" s="15"/>
      <c r="P1439" s="9"/>
      <c r="Q1439" s="18"/>
      <c r="T1439" s="18"/>
      <c r="W1439" s="18"/>
      <c r="AB1439" s="22"/>
      <c r="AC1439" s="23"/>
      <c r="AE1439" s="23"/>
      <c r="AG1439" s="23"/>
      <c r="AN1439" s="22"/>
      <c r="AO1439" s="23"/>
      <c r="AQ1439" s="23"/>
      <c r="AS1439" s="23"/>
    </row>
    <row r="1440" spans="5:45" x14ac:dyDescent="0.3">
      <c r="E1440" s="15"/>
      <c r="H1440" s="15"/>
      <c r="K1440" s="15"/>
      <c r="P1440" s="9"/>
      <c r="Q1440" s="18"/>
      <c r="T1440" s="18"/>
      <c r="W1440" s="18"/>
      <c r="AB1440" s="22"/>
      <c r="AC1440" s="23"/>
      <c r="AE1440" s="23"/>
      <c r="AG1440" s="23"/>
      <c r="AN1440" s="22"/>
      <c r="AO1440" s="23"/>
      <c r="AQ1440" s="23"/>
      <c r="AS1440" s="23"/>
    </row>
    <row r="1441" spans="5:45" x14ac:dyDescent="0.3">
      <c r="E1441" s="15"/>
      <c r="H1441" s="15"/>
      <c r="K1441" s="15"/>
      <c r="P1441" s="9"/>
      <c r="Q1441" s="18"/>
      <c r="T1441" s="18"/>
      <c r="W1441" s="18"/>
      <c r="AB1441" s="22"/>
      <c r="AC1441" s="23"/>
      <c r="AE1441" s="23"/>
      <c r="AG1441" s="23"/>
      <c r="AN1441" s="22"/>
      <c r="AO1441" s="23"/>
      <c r="AQ1441" s="23"/>
      <c r="AS1441" s="23"/>
    </row>
    <row r="1442" spans="5:45" x14ac:dyDescent="0.3">
      <c r="E1442" s="15"/>
      <c r="H1442" s="15"/>
      <c r="K1442" s="15"/>
      <c r="P1442" s="9"/>
      <c r="Q1442" s="18"/>
      <c r="T1442" s="18"/>
      <c r="W1442" s="18"/>
      <c r="AB1442" s="22"/>
      <c r="AC1442" s="23"/>
      <c r="AE1442" s="23"/>
      <c r="AG1442" s="23"/>
      <c r="AN1442" s="22"/>
      <c r="AO1442" s="23"/>
      <c r="AQ1442" s="23"/>
      <c r="AS1442" s="23"/>
    </row>
    <row r="1443" spans="5:45" x14ac:dyDescent="0.3">
      <c r="E1443" s="15"/>
      <c r="H1443" s="15"/>
      <c r="K1443" s="15"/>
      <c r="P1443" s="9"/>
      <c r="Q1443" s="18"/>
      <c r="T1443" s="18"/>
      <c r="W1443" s="18"/>
      <c r="AB1443" s="22"/>
      <c r="AC1443" s="23"/>
      <c r="AE1443" s="23"/>
      <c r="AG1443" s="23"/>
      <c r="AN1443" s="22"/>
      <c r="AO1443" s="23"/>
      <c r="AQ1443" s="23"/>
      <c r="AS1443" s="23"/>
    </row>
    <row r="1444" spans="5:45" x14ac:dyDescent="0.3">
      <c r="E1444" s="15"/>
      <c r="H1444" s="15"/>
      <c r="K1444" s="15"/>
      <c r="P1444" s="9"/>
      <c r="Q1444" s="18"/>
      <c r="T1444" s="18"/>
      <c r="W1444" s="18"/>
      <c r="AB1444" s="22"/>
      <c r="AC1444" s="23"/>
      <c r="AE1444" s="23"/>
      <c r="AG1444" s="23"/>
      <c r="AN1444" s="22"/>
      <c r="AO1444" s="23"/>
      <c r="AQ1444" s="23"/>
      <c r="AS1444" s="23"/>
    </row>
    <row r="1445" spans="5:45" x14ac:dyDescent="0.3">
      <c r="E1445" s="15"/>
      <c r="H1445" s="15"/>
      <c r="K1445" s="15"/>
      <c r="P1445" s="9"/>
      <c r="Q1445" s="18"/>
      <c r="T1445" s="18"/>
      <c r="W1445" s="18"/>
      <c r="AB1445" s="22"/>
      <c r="AC1445" s="23"/>
      <c r="AE1445" s="23"/>
      <c r="AG1445" s="23"/>
      <c r="AN1445" s="22"/>
      <c r="AO1445" s="23"/>
      <c r="AQ1445" s="23"/>
      <c r="AS1445" s="23"/>
    </row>
    <row r="1446" spans="5:45" x14ac:dyDescent="0.3">
      <c r="E1446" s="15"/>
      <c r="H1446" s="15"/>
      <c r="K1446" s="15"/>
      <c r="P1446" s="9"/>
      <c r="Q1446" s="18"/>
      <c r="T1446" s="18"/>
      <c r="W1446" s="18"/>
      <c r="AB1446" s="22"/>
      <c r="AC1446" s="23"/>
      <c r="AE1446" s="23"/>
      <c r="AG1446" s="23"/>
      <c r="AN1446" s="22"/>
      <c r="AO1446" s="23"/>
      <c r="AQ1446" s="23"/>
      <c r="AS1446" s="23"/>
    </row>
    <row r="1447" spans="5:45" x14ac:dyDescent="0.3">
      <c r="E1447" s="15"/>
      <c r="H1447" s="15"/>
      <c r="K1447" s="15"/>
      <c r="P1447" s="9"/>
      <c r="Q1447" s="18"/>
      <c r="T1447" s="18"/>
      <c r="W1447" s="18"/>
      <c r="AB1447" s="22"/>
      <c r="AC1447" s="23"/>
      <c r="AE1447" s="23"/>
      <c r="AG1447" s="23"/>
      <c r="AN1447" s="22"/>
      <c r="AO1447" s="23"/>
      <c r="AQ1447" s="23"/>
      <c r="AS1447" s="23"/>
    </row>
    <row r="1448" spans="5:45" x14ac:dyDescent="0.3">
      <c r="E1448" s="15"/>
      <c r="H1448" s="15"/>
      <c r="K1448" s="15"/>
      <c r="P1448" s="9"/>
      <c r="Q1448" s="18"/>
      <c r="T1448" s="18"/>
      <c r="W1448" s="18"/>
      <c r="AB1448" s="22"/>
      <c r="AC1448" s="23"/>
      <c r="AE1448" s="23"/>
      <c r="AG1448" s="23"/>
      <c r="AN1448" s="22"/>
      <c r="AO1448" s="23"/>
      <c r="AQ1448" s="23"/>
      <c r="AS1448" s="23"/>
    </row>
    <row r="1449" spans="5:45" x14ac:dyDescent="0.3">
      <c r="E1449" s="15"/>
      <c r="H1449" s="15"/>
      <c r="K1449" s="15"/>
      <c r="P1449" s="9"/>
      <c r="Q1449" s="18"/>
      <c r="T1449" s="18"/>
      <c r="W1449" s="18"/>
      <c r="AB1449" s="22"/>
      <c r="AC1449" s="23"/>
      <c r="AE1449" s="23"/>
      <c r="AG1449" s="23"/>
      <c r="AN1449" s="22"/>
      <c r="AO1449" s="23"/>
      <c r="AQ1449" s="23"/>
      <c r="AS1449" s="23"/>
    </row>
    <row r="1450" spans="5:45" x14ac:dyDescent="0.3">
      <c r="E1450" s="15"/>
      <c r="H1450" s="15"/>
      <c r="K1450" s="15"/>
      <c r="P1450" s="9"/>
      <c r="Q1450" s="18"/>
      <c r="T1450" s="18"/>
      <c r="W1450" s="18"/>
      <c r="AB1450" s="22"/>
      <c r="AC1450" s="23"/>
      <c r="AE1450" s="23"/>
      <c r="AG1450" s="23"/>
      <c r="AN1450" s="22"/>
      <c r="AO1450" s="23"/>
      <c r="AQ1450" s="23"/>
      <c r="AS1450" s="23"/>
    </row>
    <row r="1451" spans="5:45" x14ac:dyDescent="0.3">
      <c r="E1451" s="15"/>
      <c r="H1451" s="15"/>
      <c r="K1451" s="15"/>
      <c r="P1451" s="9"/>
      <c r="Q1451" s="18"/>
      <c r="T1451" s="18"/>
      <c r="W1451" s="18"/>
      <c r="AB1451" s="22"/>
      <c r="AC1451" s="23"/>
      <c r="AE1451" s="23"/>
      <c r="AG1451" s="23"/>
      <c r="AN1451" s="22"/>
      <c r="AO1451" s="23"/>
      <c r="AQ1451" s="23"/>
      <c r="AS1451" s="23"/>
    </row>
    <row r="1452" spans="5:45" x14ac:dyDescent="0.3">
      <c r="E1452" s="15"/>
      <c r="H1452" s="15"/>
      <c r="K1452" s="15"/>
      <c r="P1452" s="9"/>
      <c r="Q1452" s="18"/>
      <c r="T1452" s="18"/>
      <c r="W1452" s="18"/>
      <c r="AB1452" s="22"/>
      <c r="AC1452" s="23"/>
      <c r="AE1452" s="23"/>
      <c r="AG1452" s="23"/>
      <c r="AN1452" s="22"/>
      <c r="AO1452" s="23"/>
      <c r="AQ1452" s="23"/>
      <c r="AS1452" s="23"/>
    </row>
    <row r="1453" spans="5:45" x14ac:dyDescent="0.3">
      <c r="E1453" s="15"/>
      <c r="H1453" s="15"/>
      <c r="K1453" s="15"/>
      <c r="P1453" s="9"/>
      <c r="Q1453" s="18"/>
      <c r="T1453" s="18"/>
      <c r="W1453" s="18"/>
      <c r="AB1453" s="22"/>
      <c r="AC1453" s="23"/>
      <c r="AE1453" s="23"/>
      <c r="AG1453" s="23"/>
      <c r="AN1453" s="22"/>
      <c r="AO1453" s="23"/>
      <c r="AQ1453" s="23"/>
      <c r="AS1453" s="23"/>
    </row>
    <row r="1454" spans="5:45" x14ac:dyDescent="0.3">
      <c r="E1454" s="15"/>
      <c r="H1454" s="15"/>
      <c r="K1454" s="15"/>
      <c r="P1454" s="9"/>
      <c r="Q1454" s="18"/>
      <c r="T1454" s="18"/>
      <c r="W1454" s="18"/>
      <c r="AB1454" s="22"/>
      <c r="AC1454" s="23"/>
      <c r="AE1454" s="23"/>
      <c r="AG1454" s="23"/>
      <c r="AN1454" s="22"/>
      <c r="AO1454" s="23"/>
      <c r="AQ1454" s="23"/>
      <c r="AS1454" s="23"/>
    </row>
    <row r="1455" spans="5:45" x14ac:dyDescent="0.3">
      <c r="E1455" s="15"/>
      <c r="H1455" s="15"/>
      <c r="K1455" s="15"/>
      <c r="P1455" s="9"/>
      <c r="Q1455" s="18"/>
      <c r="T1455" s="18"/>
      <c r="W1455" s="18"/>
      <c r="AB1455" s="22"/>
      <c r="AC1455" s="23"/>
      <c r="AE1455" s="23"/>
      <c r="AG1455" s="23"/>
      <c r="AN1455" s="22"/>
      <c r="AO1455" s="23"/>
      <c r="AQ1455" s="23"/>
      <c r="AS1455" s="23"/>
    </row>
    <row r="1456" spans="5:45" x14ac:dyDescent="0.3">
      <c r="E1456" s="15"/>
      <c r="H1456" s="15"/>
      <c r="K1456" s="15"/>
      <c r="P1456" s="9"/>
      <c r="Q1456" s="18"/>
      <c r="T1456" s="18"/>
      <c r="W1456" s="18"/>
      <c r="AB1456" s="22"/>
      <c r="AC1456" s="23"/>
      <c r="AE1456" s="23"/>
      <c r="AG1456" s="23"/>
      <c r="AN1456" s="22"/>
      <c r="AO1456" s="23"/>
      <c r="AQ1456" s="23"/>
      <c r="AS1456" s="23"/>
    </row>
    <row r="1457" spans="5:45" x14ac:dyDescent="0.3">
      <c r="E1457" s="15"/>
      <c r="H1457" s="15"/>
      <c r="K1457" s="15"/>
      <c r="P1457" s="9"/>
      <c r="Q1457" s="18"/>
      <c r="T1457" s="18"/>
      <c r="W1457" s="18"/>
      <c r="AB1457" s="22"/>
      <c r="AC1457" s="23"/>
      <c r="AE1457" s="23"/>
      <c r="AG1457" s="23"/>
      <c r="AN1457" s="22"/>
      <c r="AO1457" s="23"/>
      <c r="AQ1457" s="23"/>
      <c r="AS1457" s="23"/>
    </row>
    <row r="1458" spans="5:45" x14ac:dyDescent="0.3">
      <c r="E1458" s="15"/>
      <c r="H1458" s="15"/>
      <c r="K1458" s="15"/>
      <c r="P1458" s="9"/>
      <c r="Q1458" s="18"/>
      <c r="T1458" s="18"/>
      <c r="W1458" s="18"/>
      <c r="AB1458" s="22"/>
      <c r="AC1458" s="23"/>
      <c r="AE1458" s="23"/>
      <c r="AG1458" s="23"/>
      <c r="AN1458" s="22"/>
      <c r="AO1458" s="23"/>
      <c r="AQ1458" s="23"/>
      <c r="AS1458" s="23"/>
    </row>
    <row r="1459" spans="5:45" x14ac:dyDescent="0.3">
      <c r="E1459" s="15"/>
      <c r="H1459" s="15"/>
      <c r="K1459" s="15"/>
      <c r="P1459" s="9"/>
      <c r="Q1459" s="18"/>
      <c r="T1459" s="18"/>
      <c r="W1459" s="18"/>
      <c r="AB1459" s="22"/>
      <c r="AC1459" s="23"/>
      <c r="AE1459" s="23"/>
      <c r="AG1459" s="23"/>
      <c r="AN1459" s="22"/>
      <c r="AO1459" s="23"/>
      <c r="AQ1459" s="23"/>
      <c r="AS1459" s="23"/>
    </row>
    <row r="1460" spans="5:45" x14ac:dyDescent="0.3">
      <c r="E1460" s="15"/>
      <c r="H1460" s="15"/>
      <c r="K1460" s="15"/>
      <c r="P1460" s="9"/>
      <c r="Q1460" s="18"/>
      <c r="T1460" s="18"/>
      <c r="W1460" s="18"/>
      <c r="AB1460" s="22"/>
      <c r="AC1460" s="23"/>
      <c r="AE1460" s="23"/>
      <c r="AG1460" s="23"/>
      <c r="AN1460" s="22"/>
      <c r="AO1460" s="23"/>
      <c r="AQ1460" s="23"/>
      <c r="AS1460" s="23"/>
    </row>
    <row r="1461" spans="5:45" x14ac:dyDescent="0.3">
      <c r="E1461" s="15"/>
      <c r="H1461" s="15"/>
      <c r="K1461" s="15"/>
      <c r="P1461" s="9"/>
      <c r="Q1461" s="18"/>
      <c r="T1461" s="18"/>
      <c r="W1461" s="18"/>
      <c r="AB1461" s="22"/>
      <c r="AC1461" s="23"/>
      <c r="AE1461" s="23"/>
      <c r="AG1461" s="23"/>
      <c r="AN1461" s="22"/>
      <c r="AO1461" s="23"/>
      <c r="AQ1461" s="23"/>
      <c r="AS1461" s="23"/>
    </row>
    <row r="1462" spans="5:45" x14ac:dyDescent="0.3">
      <c r="E1462" s="15"/>
      <c r="H1462" s="15"/>
      <c r="K1462" s="15"/>
      <c r="P1462" s="9"/>
      <c r="Q1462" s="18"/>
      <c r="T1462" s="18"/>
      <c r="W1462" s="18"/>
      <c r="AB1462" s="22"/>
      <c r="AC1462" s="23"/>
      <c r="AE1462" s="23"/>
      <c r="AG1462" s="23"/>
      <c r="AN1462" s="22"/>
      <c r="AO1462" s="23"/>
      <c r="AQ1462" s="23"/>
      <c r="AS1462" s="23"/>
    </row>
    <row r="1463" spans="5:45" x14ac:dyDescent="0.3">
      <c r="E1463" s="15"/>
      <c r="H1463" s="15"/>
      <c r="K1463" s="15"/>
      <c r="P1463" s="9"/>
      <c r="Q1463" s="18"/>
      <c r="T1463" s="18"/>
      <c r="W1463" s="18"/>
      <c r="AB1463" s="22"/>
      <c r="AC1463" s="23"/>
      <c r="AE1463" s="23"/>
      <c r="AG1463" s="23"/>
      <c r="AN1463" s="22"/>
      <c r="AO1463" s="23"/>
      <c r="AQ1463" s="23"/>
      <c r="AS1463" s="23"/>
    </row>
    <row r="1464" spans="5:45" x14ac:dyDescent="0.3">
      <c r="E1464" s="15"/>
      <c r="H1464" s="15"/>
      <c r="K1464" s="15"/>
      <c r="P1464" s="9"/>
      <c r="Q1464" s="18"/>
      <c r="T1464" s="18"/>
      <c r="W1464" s="18"/>
      <c r="AB1464" s="22"/>
      <c r="AC1464" s="23"/>
      <c r="AE1464" s="23"/>
      <c r="AG1464" s="23"/>
      <c r="AN1464" s="22"/>
      <c r="AO1464" s="23"/>
      <c r="AQ1464" s="23"/>
      <c r="AS1464" s="23"/>
    </row>
    <row r="1465" spans="5:45" x14ac:dyDescent="0.3">
      <c r="E1465" s="15"/>
      <c r="H1465" s="15"/>
      <c r="K1465" s="15"/>
      <c r="P1465" s="9"/>
      <c r="Q1465" s="18"/>
      <c r="T1465" s="18"/>
      <c r="W1465" s="18"/>
      <c r="AB1465" s="22"/>
      <c r="AC1465" s="23"/>
      <c r="AE1465" s="23"/>
      <c r="AG1465" s="23"/>
      <c r="AN1465" s="22"/>
      <c r="AO1465" s="23"/>
      <c r="AQ1465" s="23"/>
      <c r="AS1465" s="23"/>
    </row>
    <row r="1466" spans="5:45" x14ac:dyDescent="0.3">
      <c r="E1466" s="15"/>
      <c r="H1466" s="15"/>
      <c r="K1466" s="15"/>
      <c r="P1466" s="9"/>
      <c r="Q1466" s="18"/>
      <c r="T1466" s="18"/>
      <c r="W1466" s="18"/>
      <c r="AB1466" s="22"/>
      <c r="AC1466" s="23"/>
      <c r="AE1466" s="23"/>
      <c r="AG1466" s="23"/>
      <c r="AN1466" s="22"/>
      <c r="AO1466" s="23"/>
      <c r="AQ1466" s="23"/>
      <c r="AS1466" s="23"/>
    </row>
    <row r="1467" spans="5:45" x14ac:dyDescent="0.3">
      <c r="E1467" s="15"/>
      <c r="H1467" s="15"/>
      <c r="K1467" s="15"/>
      <c r="P1467" s="9"/>
      <c r="Q1467" s="18"/>
      <c r="T1467" s="18"/>
      <c r="W1467" s="18"/>
      <c r="AB1467" s="22"/>
      <c r="AC1467" s="23"/>
      <c r="AE1467" s="23"/>
      <c r="AG1467" s="23"/>
      <c r="AN1467" s="22"/>
      <c r="AO1467" s="23"/>
      <c r="AQ1467" s="23"/>
      <c r="AS1467" s="23"/>
    </row>
    <row r="1468" spans="5:45" x14ac:dyDescent="0.3">
      <c r="E1468" s="15"/>
      <c r="H1468" s="15"/>
      <c r="K1468" s="15"/>
      <c r="P1468" s="9"/>
      <c r="Q1468" s="18"/>
      <c r="T1468" s="18"/>
      <c r="W1468" s="18"/>
      <c r="AB1468" s="22"/>
      <c r="AC1468" s="23"/>
      <c r="AE1468" s="23"/>
      <c r="AG1468" s="23"/>
      <c r="AN1468" s="22"/>
      <c r="AO1468" s="23"/>
      <c r="AQ1468" s="23"/>
      <c r="AS1468" s="23"/>
    </row>
    <row r="1469" spans="5:45" x14ac:dyDescent="0.3">
      <c r="E1469" s="15"/>
      <c r="H1469" s="15"/>
      <c r="K1469" s="15"/>
      <c r="P1469" s="9"/>
      <c r="Q1469" s="18"/>
      <c r="T1469" s="18"/>
      <c r="W1469" s="18"/>
      <c r="AB1469" s="22"/>
      <c r="AC1469" s="23"/>
      <c r="AE1469" s="23"/>
      <c r="AG1469" s="23"/>
      <c r="AN1469" s="22"/>
      <c r="AO1469" s="23"/>
      <c r="AQ1469" s="23"/>
      <c r="AS1469" s="23"/>
    </row>
    <row r="1470" spans="5:45" x14ac:dyDescent="0.3">
      <c r="E1470" s="15"/>
      <c r="H1470" s="15"/>
      <c r="K1470" s="15"/>
      <c r="P1470" s="9"/>
      <c r="Q1470" s="18"/>
      <c r="T1470" s="18"/>
      <c r="W1470" s="18"/>
      <c r="AB1470" s="22"/>
      <c r="AC1470" s="23"/>
      <c r="AE1470" s="23"/>
      <c r="AG1470" s="23"/>
      <c r="AN1470" s="22"/>
      <c r="AO1470" s="23"/>
      <c r="AQ1470" s="23"/>
      <c r="AS1470" s="23"/>
    </row>
    <row r="1471" spans="5:45" x14ac:dyDescent="0.3">
      <c r="E1471" s="15"/>
      <c r="H1471" s="15"/>
      <c r="K1471" s="15"/>
      <c r="P1471" s="9"/>
      <c r="Q1471" s="18"/>
      <c r="T1471" s="18"/>
      <c r="W1471" s="18"/>
      <c r="AB1471" s="22"/>
      <c r="AC1471" s="23"/>
      <c r="AE1471" s="23"/>
      <c r="AG1471" s="23"/>
      <c r="AN1471" s="22"/>
      <c r="AO1471" s="23"/>
      <c r="AQ1471" s="23"/>
      <c r="AS1471" s="23"/>
    </row>
    <row r="1472" spans="5:45" x14ac:dyDescent="0.3">
      <c r="E1472" s="15"/>
      <c r="H1472" s="15"/>
      <c r="K1472" s="15"/>
      <c r="P1472" s="9"/>
      <c r="Q1472" s="18"/>
      <c r="T1472" s="18"/>
      <c r="W1472" s="18"/>
      <c r="AB1472" s="22"/>
      <c r="AC1472" s="23"/>
      <c r="AE1472" s="23"/>
      <c r="AG1472" s="23"/>
      <c r="AN1472" s="22"/>
      <c r="AO1472" s="23"/>
      <c r="AQ1472" s="23"/>
      <c r="AS1472" s="23"/>
    </row>
    <row r="1473" spans="5:45" x14ac:dyDescent="0.3">
      <c r="E1473" s="15"/>
      <c r="H1473" s="15"/>
      <c r="K1473" s="15"/>
      <c r="P1473" s="9"/>
      <c r="Q1473" s="18"/>
      <c r="T1473" s="18"/>
      <c r="W1473" s="18"/>
      <c r="AB1473" s="22"/>
      <c r="AC1473" s="23"/>
      <c r="AE1473" s="23"/>
      <c r="AG1473" s="23"/>
      <c r="AN1473" s="22"/>
      <c r="AO1473" s="23"/>
      <c r="AQ1473" s="23"/>
      <c r="AS1473" s="23"/>
    </row>
    <row r="1474" spans="5:45" x14ac:dyDescent="0.3">
      <c r="E1474" s="15"/>
      <c r="H1474" s="15"/>
      <c r="K1474" s="15"/>
      <c r="P1474" s="9"/>
      <c r="Q1474" s="18"/>
      <c r="T1474" s="18"/>
      <c r="W1474" s="18"/>
      <c r="AB1474" s="22"/>
      <c r="AC1474" s="23"/>
      <c r="AE1474" s="23"/>
      <c r="AG1474" s="23"/>
      <c r="AN1474" s="22"/>
      <c r="AO1474" s="23"/>
      <c r="AQ1474" s="23"/>
      <c r="AS1474" s="23"/>
    </row>
    <row r="1475" spans="5:45" x14ac:dyDescent="0.3">
      <c r="E1475" s="15"/>
      <c r="H1475" s="15"/>
      <c r="K1475" s="15"/>
      <c r="P1475" s="9"/>
      <c r="Q1475" s="18"/>
      <c r="T1475" s="18"/>
      <c r="W1475" s="18"/>
      <c r="AB1475" s="22"/>
      <c r="AC1475" s="23"/>
      <c r="AE1475" s="23"/>
      <c r="AG1475" s="23"/>
      <c r="AN1475" s="22"/>
      <c r="AO1475" s="23"/>
      <c r="AQ1475" s="23"/>
      <c r="AS1475" s="23"/>
    </row>
    <row r="1476" spans="5:45" x14ac:dyDescent="0.3">
      <c r="E1476" s="15"/>
      <c r="H1476" s="15"/>
      <c r="K1476" s="15"/>
      <c r="P1476" s="9"/>
      <c r="Q1476" s="18"/>
      <c r="T1476" s="18"/>
      <c r="W1476" s="18"/>
      <c r="AB1476" s="22"/>
      <c r="AC1476" s="23"/>
      <c r="AE1476" s="23"/>
      <c r="AG1476" s="23"/>
      <c r="AN1476" s="22"/>
      <c r="AO1476" s="23"/>
      <c r="AQ1476" s="23"/>
      <c r="AS1476" s="23"/>
    </row>
    <row r="1477" spans="5:45" x14ac:dyDescent="0.3">
      <c r="E1477" s="15"/>
      <c r="H1477" s="15"/>
      <c r="K1477" s="15"/>
      <c r="P1477" s="9"/>
      <c r="Q1477" s="18"/>
      <c r="T1477" s="18"/>
      <c r="W1477" s="18"/>
      <c r="AB1477" s="22"/>
      <c r="AC1477" s="23"/>
      <c r="AE1477" s="23"/>
      <c r="AG1477" s="23"/>
      <c r="AN1477" s="22"/>
      <c r="AO1477" s="23"/>
      <c r="AQ1477" s="23"/>
      <c r="AS1477" s="23"/>
    </row>
    <row r="1478" spans="5:45" x14ac:dyDescent="0.3">
      <c r="E1478" s="15"/>
      <c r="H1478" s="15"/>
      <c r="K1478" s="15"/>
      <c r="P1478" s="9"/>
      <c r="Q1478" s="18"/>
      <c r="T1478" s="18"/>
      <c r="W1478" s="18"/>
      <c r="AB1478" s="22"/>
      <c r="AC1478" s="23"/>
      <c r="AE1478" s="23"/>
      <c r="AG1478" s="23"/>
      <c r="AN1478" s="22"/>
      <c r="AO1478" s="23"/>
      <c r="AQ1478" s="23"/>
      <c r="AS1478" s="23"/>
    </row>
    <row r="1479" spans="5:45" x14ac:dyDescent="0.3">
      <c r="E1479" s="15"/>
      <c r="H1479" s="15"/>
      <c r="K1479" s="15"/>
      <c r="P1479" s="9"/>
      <c r="Q1479" s="18"/>
      <c r="T1479" s="18"/>
      <c r="W1479" s="18"/>
      <c r="AB1479" s="22"/>
      <c r="AC1479" s="23"/>
      <c r="AE1479" s="23"/>
      <c r="AG1479" s="23"/>
      <c r="AN1479" s="22"/>
      <c r="AO1479" s="23"/>
      <c r="AQ1479" s="23"/>
      <c r="AS1479" s="23"/>
    </row>
    <row r="1480" spans="5:45" x14ac:dyDescent="0.3">
      <c r="E1480" s="15"/>
      <c r="H1480" s="15"/>
      <c r="K1480" s="15"/>
      <c r="P1480" s="9"/>
      <c r="Q1480" s="18"/>
      <c r="T1480" s="18"/>
      <c r="W1480" s="18"/>
      <c r="AB1480" s="22"/>
      <c r="AC1480" s="23"/>
      <c r="AE1480" s="23"/>
      <c r="AG1480" s="23"/>
      <c r="AN1480" s="22"/>
      <c r="AO1480" s="23"/>
      <c r="AQ1480" s="23"/>
      <c r="AS1480" s="23"/>
    </row>
    <row r="1481" spans="5:45" x14ac:dyDescent="0.3">
      <c r="E1481" s="15"/>
      <c r="H1481" s="15"/>
      <c r="K1481" s="15"/>
      <c r="P1481" s="9"/>
      <c r="Q1481" s="18"/>
      <c r="T1481" s="18"/>
      <c r="W1481" s="18"/>
      <c r="AB1481" s="22"/>
      <c r="AC1481" s="23"/>
      <c r="AE1481" s="23"/>
      <c r="AG1481" s="23"/>
      <c r="AN1481" s="22"/>
      <c r="AO1481" s="23"/>
      <c r="AQ1481" s="23"/>
      <c r="AS1481" s="23"/>
    </row>
    <row r="1482" spans="5:45" x14ac:dyDescent="0.3">
      <c r="E1482" s="15"/>
      <c r="H1482" s="15"/>
      <c r="K1482" s="15"/>
      <c r="P1482" s="9"/>
      <c r="Q1482" s="18"/>
      <c r="T1482" s="18"/>
      <c r="W1482" s="18"/>
      <c r="AB1482" s="22"/>
      <c r="AC1482" s="23"/>
      <c r="AE1482" s="23"/>
      <c r="AG1482" s="23"/>
      <c r="AN1482" s="22"/>
      <c r="AO1482" s="23"/>
      <c r="AQ1482" s="23"/>
      <c r="AS1482" s="23"/>
    </row>
    <row r="1483" spans="5:45" x14ac:dyDescent="0.3">
      <c r="E1483" s="15"/>
      <c r="H1483" s="15"/>
      <c r="K1483" s="15"/>
      <c r="P1483" s="9"/>
      <c r="Q1483" s="18"/>
      <c r="T1483" s="18"/>
      <c r="W1483" s="18"/>
      <c r="AB1483" s="22"/>
      <c r="AC1483" s="23"/>
      <c r="AE1483" s="23"/>
      <c r="AG1483" s="23"/>
      <c r="AN1483" s="22"/>
      <c r="AO1483" s="23"/>
      <c r="AQ1483" s="23"/>
      <c r="AS1483" s="23"/>
    </row>
    <row r="1484" spans="5:45" x14ac:dyDescent="0.3">
      <c r="E1484" s="15"/>
      <c r="H1484" s="15"/>
      <c r="K1484" s="15"/>
      <c r="P1484" s="9"/>
      <c r="Q1484" s="18"/>
      <c r="T1484" s="18"/>
      <c r="W1484" s="18"/>
      <c r="AB1484" s="22"/>
      <c r="AC1484" s="23"/>
      <c r="AE1484" s="23"/>
      <c r="AG1484" s="23"/>
      <c r="AN1484" s="22"/>
      <c r="AO1484" s="23"/>
      <c r="AQ1484" s="23"/>
      <c r="AS1484" s="23"/>
    </row>
    <row r="1485" spans="5:45" x14ac:dyDescent="0.3">
      <c r="E1485" s="15"/>
      <c r="H1485" s="15"/>
      <c r="K1485" s="15"/>
      <c r="P1485" s="9"/>
      <c r="Q1485" s="18"/>
      <c r="T1485" s="18"/>
      <c r="W1485" s="18"/>
      <c r="AB1485" s="22"/>
      <c r="AC1485" s="23"/>
      <c r="AE1485" s="23"/>
      <c r="AG1485" s="23"/>
      <c r="AN1485" s="22"/>
      <c r="AO1485" s="23"/>
      <c r="AQ1485" s="23"/>
      <c r="AS1485" s="23"/>
    </row>
    <row r="1486" spans="5:45" x14ac:dyDescent="0.3">
      <c r="E1486" s="15"/>
      <c r="H1486" s="15"/>
      <c r="K1486" s="15"/>
      <c r="P1486" s="9"/>
      <c r="Q1486" s="18"/>
      <c r="T1486" s="18"/>
      <c r="W1486" s="18"/>
      <c r="AB1486" s="22"/>
      <c r="AC1486" s="23"/>
      <c r="AE1486" s="23"/>
      <c r="AG1486" s="23"/>
      <c r="AN1486" s="22"/>
      <c r="AO1486" s="23"/>
      <c r="AQ1486" s="23"/>
      <c r="AS1486" s="23"/>
    </row>
    <row r="1487" spans="5:45" x14ac:dyDescent="0.3">
      <c r="E1487" s="15"/>
      <c r="H1487" s="15"/>
      <c r="K1487" s="15"/>
      <c r="P1487" s="9"/>
      <c r="Q1487" s="18"/>
      <c r="T1487" s="18"/>
      <c r="W1487" s="18"/>
      <c r="AB1487" s="22"/>
      <c r="AC1487" s="23"/>
      <c r="AE1487" s="23"/>
      <c r="AG1487" s="23"/>
      <c r="AN1487" s="22"/>
      <c r="AO1487" s="23"/>
      <c r="AQ1487" s="23"/>
      <c r="AS1487" s="23"/>
    </row>
    <row r="1488" spans="5:45" x14ac:dyDescent="0.3">
      <c r="E1488" s="15"/>
      <c r="H1488" s="15"/>
      <c r="K1488" s="15"/>
      <c r="P1488" s="9"/>
      <c r="Q1488" s="18"/>
      <c r="T1488" s="18"/>
      <c r="W1488" s="18"/>
      <c r="AB1488" s="22"/>
      <c r="AC1488" s="23"/>
      <c r="AE1488" s="23"/>
      <c r="AG1488" s="23"/>
      <c r="AN1488" s="22"/>
      <c r="AO1488" s="23"/>
      <c r="AQ1488" s="23"/>
      <c r="AS1488" s="23"/>
    </row>
    <row r="1489" spans="5:45" x14ac:dyDescent="0.3">
      <c r="E1489" s="15"/>
      <c r="H1489" s="15"/>
      <c r="K1489" s="15"/>
      <c r="P1489" s="9"/>
      <c r="Q1489" s="18"/>
      <c r="T1489" s="18"/>
      <c r="W1489" s="18"/>
      <c r="AB1489" s="22"/>
      <c r="AC1489" s="23"/>
      <c r="AE1489" s="23"/>
      <c r="AG1489" s="23"/>
      <c r="AN1489" s="22"/>
      <c r="AO1489" s="23"/>
      <c r="AQ1489" s="23"/>
      <c r="AS1489" s="23"/>
    </row>
    <row r="1490" spans="5:45" x14ac:dyDescent="0.3">
      <c r="E1490" s="15"/>
      <c r="H1490" s="15"/>
      <c r="K1490" s="15"/>
      <c r="P1490" s="9"/>
      <c r="Q1490" s="18"/>
      <c r="T1490" s="18"/>
      <c r="W1490" s="18"/>
      <c r="AB1490" s="22"/>
      <c r="AC1490" s="23"/>
      <c r="AE1490" s="23"/>
      <c r="AG1490" s="23"/>
      <c r="AN1490" s="22"/>
      <c r="AO1490" s="23"/>
      <c r="AQ1490" s="23"/>
      <c r="AS1490" s="23"/>
    </row>
    <row r="1491" spans="5:45" x14ac:dyDescent="0.3">
      <c r="E1491" s="15"/>
      <c r="H1491" s="15"/>
      <c r="K1491" s="15"/>
      <c r="P1491" s="9"/>
      <c r="Q1491" s="18"/>
      <c r="T1491" s="18"/>
      <c r="W1491" s="18"/>
      <c r="AB1491" s="22"/>
      <c r="AC1491" s="23"/>
      <c r="AE1491" s="23"/>
      <c r="AG1491" s="23"/>
      <c r="AN1491" s="22"/>
      <c r="AO1491" s="23"/>
      <c r="AQ1491" s="23"/>
      <c r="AS1491" s="23"/>
    </row>
    <row r="1492" spans="5:45" x14ac:dyDescent="0.3">
      <c r="E1492" s="15"/>
      <c r="H1492" s="15"/>
      <c r="K1492" s="15"/>
      <c r="P1492" s="9"/>
      <c r="Q1492" s="18"/>
      <c r="T1492" s="18"/>
      <c r="W1492" s="18"/>
      <c r="AB1492" s="22"/>
      <c r="AC1492" s="23"/>
      <c r="AE1492" s="23"/>
      <c r="AG1492" s="23"/>
      <c r="AN1492" s="22"/>
      <c r="AO1492" s="23"/>
      <c r="AQ1492" s="23"/>
      <c r="AS1492" s="23"/>
    </row>
    <row r="1493" spans="5:45" x14ac:dyDescent="0.3">
      <c r="E1493" s="15"/>
      <c r="H1493" s="15"/>
      <c r="K1493" s="15"/>
      <c r="P1493" s="9"/>
      <c r="Q1493" s="18"/>
      <c r="T1493" s="18"/>
      <c r="W1493" s="18"/>
      <c r="AB1493" s="22"/>
      <c r="AC1493" s="23"/>
      <c r="AE1493" s="23"/>
      <c r="AG1493" s="23"/>
      <c r="AN1493" s="22"/>
      <c r="AO1493" s="23"/>
      <c r="AQ1493" s="23"/>
      <c r="AS1493" s="23"/>
    </row>
    <row r="1494" spans="5:45" x14ac:dyDescent="0.3">
      <c r="E1494" s="15"/>
      <c r="H1494" s="15"/>
      <c r="K1494" s="15"/>
      <c r="P1494" s="9"/>
      <c r="Q1494" s="18"/>
      <c r="T1494" s="18"/>
      <c r="W1494" s="18"/>
      <c r="AB1494" s="22"/>
      <c r="AC1494" s="23"/>
      <c r="AE1494" s="23"/>
      <c r="AG1494" s="23"/>
      <c r="AN1494" s="22"/>
      <c r="AO1494" s="23"/>
      <c r="AQ1494" s="23"/>
      <c r="AS1494" s="23"/>
    </row>
    <row r="1495" spans="5:45" x14ac:dyDescent="0.3">
      <c r="E1495" s="15"/>
      <c r="H1495" s="15"/>
      <c r="K1495" s="15"/>
      <c r="P1495" s="9"/>
      <c r="Q1495" s="18"/>
      <c r="T1495" s="18"/>
      <c r="W1495" s="18"/>
      <c r="AB1495" s="22"/>
      <c r="AC1495" s="23"/>
      <c r="AE1495" s="23"/>
      <c r="AG1495" s="23"/>
      <c r="AN1495" s="22"/>
      <c r="AO1495" s="23"/>
      <c r="AQ1495" s="23"/>
      <c r="AS1495" s="23"/>
    </row>
    <row r="1496" spans="5:45" x14ac:dyDescent="0.3">
      <c r="E1496" s="15"/>
      <c r="H1496" s="15"/>
      <c r="K1496" s="15"/>
      <c r="P1496" s="9"/>
      <c r="Q1496" s="18"/>
      <c r="T1496" s="18"/>
      <c r="W1496" s="18"/>
      <c r="AB1496" s="22"/>
      <c r="AC1496" s="23"/>
      <c r="AE1496" s="23"/>
      <c r="AG1496" s="23"/>
      <c r="AN1496" s="22"/>
      <c r="AO1496" s="23"/>
      <c r="AQ1496" s="23"/>
      <c r="AS1496" s="23"/>
    </row>
    <row r="1497" spans="5:45" x14ac:dyDescent="0.3">
      <c r="E1497" s="15"/>
      <c r="H1497" s="15"/>
      <c r="K1497" s="15"/>
      <c r="P1497" s="9"/>
      <c r="Q1497" s="18"/>
      <c r="T1497" s="18"/>
      <c r="W1497" s="18"/>
      <c r="AB1497" s="22"/>
      <c r="AC1497" s="23"/>
      <c r="AE1497" s="23"/>
      <c r="AG1497" s="23"/>
      <c r="AN1497" s="22"/>
      <c r="AO1497" s="23"/>
      <c r="AQ1497" s="23"/>
      <c r="AS1497" s="23"/>
    </row>
    <row r="1498" spans="5:45" x14ac:dyDescent="0.3">
      <c r="E1498" s="15"/>
      <c r="H1498" s="15"/>
      <c r="K1498" s="15"/>
      <c r="P1498" s="9"/>
      <c r="Q1498" s="18"/>
      <c r="T1498" s="18"/>
      <c r="W1498" s="18"/>
      <c r="AB1498" s="22"/>
      <c r="AC1498" s="23"/>
      <c r="AE1498" s="23"/>
      <c r="AG1498" s="23"/>
      <c r="AN1498" s="22"/>
      <c r="AO1498" s="23"/>
      <c r="AQ1498" s="23"/>
      <c r="AS1498" s="23"/>
    </row>
    <row r="1499" spans="5:45" x14ac:dyDescent="0.3">
      <c r="E1499" s="15"/>
      <c r="H1499" s="15"/>
      <c r="K1499" s="15"/>
      <c r="P1499" s="9"/>
      <c r="Q1499" s="18"/>
      <c r="T1499" s="18"/>
      <c r="W1499" s="18"/>
      <c r="AB1499" s="22"/>
      <c r="AC1499" s="23"/>
      <c r="AE1499" s="23"/>
      <c r="AG1499" s="23"/>
      <c r="AN1499" s="22"/>
      <c r="AO1499" s="23"/>
      <c r="AQ1499" s="23"/>
      <c r="AS1499" s="23"/>
    </row>
    <row r="1500" spans="5:45" x14ac:dyDescent="0.3">
      <c r="E1500" s="15"/>
      <c r="H1500" s="15"/>
      <c r="K1500" s="15"/>
      <c r="P1500" s="9"/>
      <c r="Q1500" s="18"/>
      <c r="T1500" s="18"/>
      <c r="W1500" s="18"/>
      <c r="AB1500" s="22"/>
      <c r="AC1500" s="23"/>
      <c r="AE1500" s="23"/>
      <c r="AG1500" s="23"/>
      <c r="AN1500" s="22"/>
      <c r="AO1500" s="23"/>
      <c r="AQ1500" s="23"/>
      <c r="AS1500" s="23"/>
    </row>
    <row r="1501" spans="5:45" x14ac:dyDescent="0.3">
      <c r="E1501" s="15"/>
      <c r="H1501" s="15"/>
      <c r="K1501" s="15"/>
      <c r="P1501" s="9"/>
      <c r="Q1501" s="18"/>
      <c r="T1501" s="18"/>
      <c r="W1501" s="18"/>
      <c r="AB1501" s="22"/>
      <c r="AC1501" s="23"/>
      <c r="AE1501" s="23"/>
      <c r="AG1501" s="23"/>
      <c r="AN1501" s="22"/>
      <c r="AO1501" s="23"/>
      <c r="AQ1501" s="23"/>
      <c r="AS1501" s="23"/>
    </row>
    <row r="1502" spans="5:45" x14ac:dyDescent="0.3">
      <c r="E1502" s="15"/>
      <c r="H1502" s="15"/>
      <c r="K1502" s="15"/>
      <c r="P1502" s="9"/>
      <c r="Q1502" s="18"/>
      <c r="T1502" s="18"/>
      <c r="W1502" s="18"/>
      <c r="AB1502" s="22"/>
      <c r="AC1502" s="23"/>
      <c r="AE1502" s="23"/>
      <c r="AG1502" s="23"/>
      <c r="AN1502" s="22"/>
      <c r="AO1502" s="23"/>
      <c r="AQ1502" s="23"/>
      <c r="AS1502" s="23"/>
    </row>
    <row r="1503" spans="5:45" x14ac:dyDescent="0.3">
      <c r="E1503" s="15"/>
      <c r="H1503" s="15"/>
      <c r="K1503" s="15"/>
      <c r="P1503" s="9"/>
      <c r="Q1503" s="18"/>
      <c r="T1503" s="18"/>
      <c r="W1503" s="18"/>
      <c r="AB1503" s="22"/>
      <c r="AC1503" s="23"/>
      <c r="AE1503" s="23"/>
      <c r="AG1503" s="23"/>
      <c r="AN1503" s="22"/>
      <c r="AO1503" s="23"/>
      <c r="AQ1503" s="23"/>
      <c r="AS1503" s="23"/>
    </row>
    <row r="1504" spans="5:45" x14ac:dyDescent="0.3">
      <c r="E1504" s="15"/>
      <c r="H1504" s="15"/>
      <c r="K1504" s="15"/>
      <c r="P1504" s="9"/>
      <c r="Q1504" s="18"/>
      <c r="T1504" s="18"/>
      <c r="W1504" s="18"/>
      <c r="AB1504" s="22"/>
      <c r="AC1504" s="23"/>
      <c r="AE1504" s="23"/>
      <c r="AG1504" s="23"/>
      <c r="AN1504" s="22"/>
      <c r="AO1504" s="23"/>
      <c r="AQ1504" s="23"/>
      <c r="AS1504" s="23"/>
    </row>
    <row r="1505" spans="5:45" x14ac:dyDescent="0.3">
      <c r="E1505" s="15"/>
      <c r="H1505" s="15"/>
      <c r="K1505" s="15"/>
      <c r="P1505" s="9"/>
      <c r="Q1505" s="18"/>
      <c r="T1505" s="18"/>
      <c r="W1505" s="18"/>
      <c r="AB1505" s="22"/>
      <c r="AC1505" s="23"/>
      <c r="AE1505" s="23"/>
      <c r="AG1505" s="23"/>
      <c r="AN1505" s="22"/>
      <c r="AO1505" s="23"/>
      <c r="AQ1505" s="23"/>
      <c r="AS1505" s="23"/>
    </row>
    <row r="1506" spans="5:45" x14ac:dyDescent="0.3">
      <c r="E1506" s="15"/>
      <c r="H1506" s="15"/>
      <c r="K1506" s="15"/>
      <c r="P1506" s="9"/>
      <c r="Q1506" s="18"/>
      <c r="T1506" s="18"/>
      <c r="W1506" s="18"/>
      <c r="AB1506" s="22"/>
      <c r="AC1506" s="23"/>
      <c r="AE1506" s="23"/>
      <c r="AG1506" s="23"/>
      <c r="AN1506" s="22"/>
      <c r="AO1506" s="23"/>
      <c r="AQ1506" s="23"/>
      <c r="AS1506" s="23"/>
    </row>
    <row r="1507" spans="5:45" x14ac:dyDescent="0.3">
      <c r="E1507" s="15"/>
      <c r="H1507" s="15"/>
      <c r="K1507" s="15"/>
      <c r="P1507" s="9"/>
      <c r="Q1507" s="18"/>
      <c r="T1507" s="18"/>
      <c r="W1507" s="18"/>
      <c r="AB1507" s="22"/>
      <c r="AC1507" s="23"/>
      <c r="AE1507" s="23"/>
      <c r="AG1507" s="23"/>
      <c r="AN1507" s="22"/>
      <c r="AO1507" s="23"/>
      <c r="AQ1507" s="23"/>
      <c r="AS1507" s="23"/>
    </row>
    <row r="1508" spans="5:45" x14ac:dyDescent="0.3">
      <c r="E1508" s="15"/>
      <c r="H1508" s="15"/>
      <c r="K1508" s="15"/>
      <c r="P1508" s="9"/>
      <c r="Q1508" s="18"/>
      <c r="T1508" s="18"/>
      <c r="W1508" s="18"/>
      <c r="AB1508" s="22"/>
      <c r="AC1508" s="23"/>
      <c r="AE1508" s="23"/>
      <c r="AG1508" s="23"/>
      <c r="AN1508" s="22"/>
      <c r="AO1508" s="23"/>
      <c r="AQ1508" s="23"/>
      <c r="AS1508" s="23"/>
    </row>
    <row r="1509" spans="5:45" x14ac:dyDescent="0.3">
      <c r="E1509" s="15"/>
      <c r="H1509" s="15"/>
      <c r="K1509" s="15"/>
      <c r="P1509" s="9"/>
      <c r="Q1509" s="18"/>
      <c r="T1509" s="18"/>
      <c r="W1509" s="18"/>
      <c r="AB1509" s="22"/>
      <c r="AC1509" s="23"/>
      <c r="AE1509" s="23"/>
      <c r="AG1509" s="23"/>
      <c r="AN1509" s="22"/>
      <c r="AO1509" s="23"/>
      <c r="AQ1509" s="23"/>
      <c r="AS1509" s="23"/>
    </row>
    <row r="1510" spans="5:45" x14ac:dyDescent="0.3">
      <c r="E1510" s="15"/>
      <c r="H1510" s="15"/>
      <c r="K1510" s="15"/>
      <c r="P1510" s="9"/>
      <c r="Q1510" s="18"/>
      <c r="T1510" s="18"/>
      <c r="W1510" s="18"/>
      <c r="AB1510" s="22"/>
      <c r="AC1510" s="23"/>
      <c r="AE1510" s="23"/>
      <c r="AG1510" s="23"/>
      <c r="AN1510" s="22"/>
      <c r="AO1510" s="23"/>
      <c r="AQ1510" s="23"/>
      <c r="AS1510" s="23"/>
    </row>
    <row r="1511" spans="5:45" x14ac:dyDescent="0.3">
      <c r="E1511" s="15"/>
      <c r="H1511" s="15"/>
      <c r="K1511" s="15"/>
      <c r="P1511" s="9"/>
      <c r="Q1511" s="18"/>
      <c r="T1511" s="18"/>
      <c r="W1511" s="18"/>
      <c r="AB1511" s="22"/>
      <c r="AC1511" s="23"/>
      <c r="AE1511" s="23"/>
      <c r="AG1511" s="23"/>
      <c r="AN1511" s="22"/>
      <c r="AO1511" s="23"/>
      <c r="AQ1511" s="23"/>
      <c r="AS1511" s="23"/>
    </row>
    <row r="1512" spans="5:45" x14ac:dyDescent="0.3">
      <c r="E1512" s="15"/>
      <c r="H1512" s="15"/>
      <c r="K1512" s="15"/>
      <c r="P1512" s="9"/>
      <c r="Q1512" s="18"/>
      <c r="T1512" s="18"/>
      <c r="W1512" s="18"/>
      <c r="AB1512" s="22"/>
      <c r="AC1512" s="23"/>
      <c r="AE1512" s="23"/>
      <c r="AG1512" s="23"/>
      <c r="AN1512" s="22"/>
      <c r="AO1512" s="23"/>
      <c r="AQ1512" s="23"/>
      <c r="AS1512" s="23"/>
    </row>
    <row r="1513" spans="5:45" x14ac:dyDescent="0.3">
      <c r="E1513" s="15"/>
      <c r="H1513" s="15"/>
      <c r="K1513" s="15"/>
      <c r="P1513" s="9"/>
      <c r="Q1513" s="18"/>
      <c r="T1513" s="18"/>
      <c r="W1513" s="18"/>
      <c r="AB1513" s="22"/>
      <c r="AC1513" s="23"/>
      <c r="AE1513" s="23"/>
      <c r="AG1513" s="23"/>
      <c r="AN1513" s="22"/>
      <c r="AO1513" s="23"/>
      <c r="AQ1513" s="23"/>
      <c r="AS1513" s="23"/>
    </row>
    <row r="1514" spans="5:45" x14ac:dyDescent="0.3">
      <c r="E1514" s="15"/>
      <c r="H1514" s="15"/>
      <c r="K1514" s="15"/>
      <c r="P1514" s="9"/>
      <c r="Q1514" s="18"/>
      <c r="T1514" s="18"/>
      <c r="W1514" s="18"/>
      <c r="AB1514" s="22"/>
      <c r="AC1514" s="23"/>
      <c r="AE1514" s="23"/>
      <c r="AG1514" s="23"/>
      <c r="AN1514" s="22"/>
      <c r="AO1514" s="23"/>
      <c r="AQ1514" s="23"/>
      <c r="AS1514" s="23"/>
    </row>
    <row r="1515" spans="5:45" x14ac:dyDescent="0.3">
      <c r="E1515" s="15"/>
      <c r="H1515" s="15"/>
      <c r="K1515" s="15"/>
      <c r="P1515" s="9"/>
      <c r="Q1515" s="18"/>
      <c r="T1515" s="18"/>
      <c r="W1515" s="18"/>
      <c r="AB1515" s="22"/>
      <c r="AC1515" s="23"/>
      <c r="AE1515" s="23"/>
      <c r="AG1515" s="23"/>
      <c r="AN1515" s="22"/>
      <c r="AO1515" s="23"/>
      <c r="AQ1515" s="23"/>
      <c r="AS1515" s="23"/>
    </row>
    <row r="1516" spans="5:45" x14ac:dyDescent="0.3">
      <c r="E1516" s="15"/>
      <c r="H1516" s="15"/>
      <c r="K1516" s="15"/>
      <c r="P1516" s="9"/>
      <c r="Q1516" s="18"/>
      <c r="T1516" s="18"/>
      <c r="W1516" s="18"/>
      <c r="AB1516" s="22"/>
      <c r="AC1516" s="23"/>
      <c r="AE1516" s="23"/>
      <c r="AG1516" s="23"/>
      <c r="AN1516" s="22"/>
      <c r="AO1516" s="23"/>
      <c r="AQ1516" s="23"/>
      <c r="AS1516" s="23"/>
    </row>
    <row r="1517" spans="5:45" x14ac:dyDescent="0.3">
      <c r="E1517" s="15"/>
      <c r="H1517" s="15"/>
      <c r="K1517" s="15"/>
      <c r="P1517" s="9"/>
      <c r="Q1517" s="18"/>
      <c r="T1517" s="18"/>
      <c r="W1517" s="18"/>
      <c r="AB1517" s="22"/>
      <c r="AC1517" s="23"/>
      <c r="AE1517" s="23"/>
      <c r="AG1517" s="23"/>
      <c r="AN1517" s="22"/>
      <c r="AO1517" s="23"/>
      <c r="AQ1517" s="23"/>
      <c r="AS1517" s="23"/>
    </row>
    <row r="1518" spans="5:45" x14ac:dyDescent="0.3">
      <c r="E1518" s="15"/>
      <c r="H1518" s="15"/>
      <c r="K1518" s="15"/>
      <c r="P1518" s="9"/>
      <c r="Q1518" s="18"/>
      <c r="T1518" s="18"/>
      <c r="W1518" s="18"/>
      <c r="AB1518" s="22"/>
      <c r="AC1518" s="23"/>
      <c r="AE1518" s="23"/>
      <c r="AG1518" s="23"/>
      <c r="AN1518" s="22"/>
      <c r="AO1518" s="23"/>
      <c r="AQ1518" s="23"/>
      <c r="AS1518" s="23"/>
    </row>
    <row r="1519" spans="5:45" x14ac:dyDescent="0.3">
      <c r="E1519" s="15"/>
      <c r="H1519" s="15"/>
      <c r="K1519" s="15"/>
      <c r="P1519" s="9"/>
      <c r="Q1519" s="18"/>
      <c r="T1519" s="18"/>
      <c r="W1519" s="18"/>
      <c r="AB1519" s="22"/>
      <c r="AC1519" s="23"/>
      <c r="AE1519" s="23"/>
      <c r="AG1519" s="23"/>
      <c r="AN1519" s="22"/>
      <c r="AO1519" s="23"/>
      <c r="AQ1519" s="23"/>
      <c r="AS1519" s="23"/>
    </row>
    <row r="1520" spans="5:45" x14ac:dyDescent="0.3">
      <c r="E1520" s="15"/>
      <c r="H1520" s="15"/>
      <c r="K1520" s="15"/>
      <c r="P1520" s="9"/>
      <c r="Q1520" s="18"/>
      <c r="T1520" s="18"/>
      <c r="W1520" s="18"/>
      <c r="AB1520" s="22"/>
      <c r="AC1520" s="23"/>
      <c r="AE1520" s="23"/>
      <c r="AG1520" s="23"/>
      <c r="AN1520" s="22"/>
      <c r="AO1520" s="23"/>
      <c r="AQ1520" s="23"/>
      <c r="AS1520" s="23"/>
    </row>
    <row r="1521" spans="5:45" x14ac:dyDescent="0.3">
      <c r="E1521" s="15"/>
      <c r="H1521" s="15"/>
      <c r="K1521" s="15"/>
      <c r="P1521" s="9"/>
      <c r="Q1521" s="18"/>
      <c r="T1521" s="18"/>
      <c r="W1521" s="18"/>
      <c r="AB1521" s="22"/>
      <c r="AC1521" s="23"/>
      <c r="AE1521" s="23"/>
      <c r="AG1521" s="23"/>
      <c r="AN1521" s="22"/>
      <c r="AO1521" s="23"/>
      <c r="AQ1521" s="23"/>
      <c r="AS1521" s="23"/>
    </row>
    <row r="1522" spans="5:45" x14ac:dyDescent="0.3">
      <c r="E1522" s="15"/>
      <c r="H1522" s="15"/>
      <c r="K1522" s="15"/>
      <c r="P1522" s="9"/>
      <c r="Q1522" s="18"/>
      <c r="T1522" s="18"/>
      <c r="W1522" s="18"/>
      <c r="AB1522" s="22"/>
      <c r="AC1522" s="23"/>
      <c r="AE1522" s="23"/>
      <c r="AG1522" s="23"/>
      <c r="AN1522" s="22"/>
      <c r="AO1522" s="23"/>
      <c r="AQ1522" s="23"/>
      <c r="AS1522" s="23"/>
    </row>
    <row r="1523" spans="5:45" x14ac:dyDescent="0.3">
      <c r="E1523" s="15"/>
      <c r="H1523" s="15"/>
      <c r="K1523" s="15"/>
      <c r="P1523" s="9"/>
      <c r="Q1523" s="18"/>
      <c r="T1523" s="18"/>
      <c r="W1523" s="18"/>
      <c r="AB1523" s="22"/>
      <c r="AC1523" s="23"/>
      <c r="AE1523" s="23"/>
      <c r="AG1523" s="23"/>
      <c r="AN1523" s="22"/>
      <c r="AO1523" s="23"/>
      <c r="AQ1523" s="23"/>
      <c r="AS1523" s="23"/>
    </row>
    <row r="1524" spans="5:45" x14ac:dyDescent="0.3">
      <c r="E1524" s="15"/>
      <c r="H1524" s="15"/>
      <c r="K1524" s="15"/>
      <c r="P1524" s="9"/>
      <c r="Q1524" s="18"/>
      <c r="T1524" s="18"/>
      <c r="W1524" s="18"/>
      <c r="AB1524" s="22"/>
      <c r="AC1524" s="23"/>
      <c r="AE1524" s="23"/>
      <c r="AG1524" s="23"/>
      <c r="AN1524" s="22"/>
      <c r="AO1524" s="23"/>
      <c r="AQ1524" s="23"/>
      <c r="AS1524" s="23"/>
    </row>
    <row r="1525" spans="5:45" x14ac:dyDescent="0.3">
      <c r="E1525" s="15"/>
      <c r="H1525" s="15"/>
      <c r="K1525" s="15"/>
      <c r="P1525" s="9"/>
      <c r="Q1525" s="18"/>
      <c r="T1525" s="18"/>
      <c r="W1525" s="18"/>
      <c r="AB1525" s="22"/>
      <c r="AC1525" s="23"/>
      <c r="AE1525" s="23"/>
      <c r="AG1525" s="23"/>
      <c r="AN1525" s="22"/>
      <c r="AO1525" s="23"/>
      <c r="AQ1525" s="23"/>
      <c r="AS1525" s="23"/>
    </row>
    <row r="1526" spans="5:45" x14ac:dyDescent="0.3">
      <c r="E1526" s="15"/>
      <c r="H1526" s="15"/>
      <c r="K1526" s="15"/>
      <c r="P1526" s="9"/>
      <c r="Q1526" s="18"/>
      <c r="T1526" s="18"/>
      <c r="W1526" s="18"/>
      <c r="AB1526" s="22"/>
      <c r="AC1526" s="23"/>
      <c r="AE1526" s="23"/>
      <c r="AG1526" s="23"/>
      <c r="AN1526" s="22"/>
      <c r="AO1526" s="23"/>
      <c r="AQ1526" s="23"/>
      <c r="AS1526" s="23"/>
    </row>
    <row r="1527" spans="5:45" x14ac:dyDescent="0.3">
      <c r="E1527" s="15"/>
      <c r="H1527" s="15"/>
      <c r="K1527" s="15"/>
      <c r="P1527" s="9"/>
      <c r="Q1527" s="18"/>
      <c r="T1527" s="18"/>
      <c r="W1527" s="18"/>
      <c r="AB1527" s="22"/>
      <c r="AC1527" s="23"/>
      <c r="AE1527" s="23"/>
      <c r="AG1527" s="23"/>
      <c r="AN1527" s="22"/>
      <c r="AO1527" s="23"/>
      <c r="AQ1527" s="23"/>
      <c r="AS1527" s="23"/>
    </row>
    <row r="1528" spans="5:45" x14ac:dyDescent="0.3">
      <c r="E1528" s="15"/>
      <c r="H1528" s="15"/>
      <c r="K1528" s="15"/>
      <c r="P1528" s="9"/>
      <c r="Q1528" s="18"/>
      <c r="T1528" s="18"/>
      <c r="W1528" s="18"/>
      <c r="AB1528" s="22"/>
      <c r="AC1528" s="23"/>
      <c r="AE1528" s="23"/>
      <c r="AG1528" s="23"/>
      <c r="AN1528" s="22"/>
      <c r="AO1528" s="23"/>
      <c r="AQ1528" s="23"/>
      <c r="AS1528" s="23"/>
    </row>
    <row r="1529" spans="5:45" x14ac:dyDescent="0.3">
      <c r="E1529" s="15"/>
      <c r="H1529" s="15"/>
      <c r="K1529" s="15"/>
      <c r="P1529" s="9"/>
      <c r="Q1529" s="18"/>
      <c r="T1529" s="18"/>
      <c r="W1529" s="18"/>
      <c r="AB1529" s="22"/>
      <c r="AC1529" s="23"/>
      <c r="AE1529" s="23"/>
      <c r="AG1529" s="23"/>
      <c r="AN1529" s="22"/>
      <c r="AO1529" s="23"/>
      <c r="AQ1529" s="23"/>
      <c r="AS1529" s="23"/>
    </row>
    <row r="1530" spans="5:45" x14ac:dyDescent="0.3">
      <c r="E1530" s="15"/>
      <c r="H1530" s="15"/>
      <c r="K1530" s="15"/>
      <c r="P1530" s="9"/>
      <c r="Q1530" s="18"/>
      <c r="T1530" s="18"/>
      <c r="W1530" s="18"/>
      <c r="AB1530" s="22"/>
      <c r="AC1530" s="23"/>
      <c r="AE1530" s="23"/>
      <c r="AG1530" s="23"/>
      <c r="AN1530" s="22"/>
      <c r="AO1530" s="23"/>
      <c r="AQ1530" s="23"/>
      <c r="AS1530" s="23"/>
    </row>
    <row r="1531" spans="5:45" x14ac:dyDescent="0.3">
      <c r="E1531" s="15"/>
      <c r="H1531" s="15"/>
      <c r="K1531" s="15"/>
      <c r="P1531" s="9"/>
      <c r="Q1531" s="18"/>
      <c r="T1531" s="18"/>
      <c r="W1531" s="18"/>
      <c r="AB1531" s="22"/>
      <c r="AC1531" s="23"/>
      <c r="AE1531" s="23"/>
      <c r="AG1531" s="23"/>
      <c r="AN1531" s="22"/>
      <c r="AO1531" s="23"/>
      <c r="AQ1531" s="23"/>
      <c r="AS1531" s="23"/>
    </row>
    <row r="1532" spans="5:45" x14ac:dyDescent="0.3">
      <c r="E1532" s="15"/>
      <c r="H1532" s="15"/>
      <c r="K1532" s="15"/>
      <c r="P1532" s="9"/>
      <c r="Q1532" s="18"/>
      <c r="T1532" s="18"/>
      <c r="W1532" s="18"/>
      <c r="AB1532" s="22"/>
      <c r="AC1532" s="23"/>
      <c r="AE1532" s="23"/>
      <c r="AG1532" s="23"/>
      <c r="AN1532" s="22"/>
      <c r="AO1532" s="23"/>
      <c r="AQ1532" s="23"/>
      <c r="AS1532" s="23"/>
    </row>
    <row r="1533" spans="5:45" x14ac:dyDescent="0.3">
      <c r="E1533" s="15"/>
      <c r="H1533" s="15"/>
      <c r="K1533" s="15"/>
      <c r="P1533" s="9"/>
      <c r="Q1533" s="18"/>
      <c r="T1533" s="18"/>
      <c r="W1533" s="18"/>
      <c r="AB1533" s="22"/>
      <c r="AC1533" s="23"/>
      <c r="AE1533" s="23"/>
      <c r="AG1533" s="23"/>
      <c r="AN1533" s="22"/>
      <c r="AO1533" s="23"/>
      <c r="AQ1533" s="23"/>
      <c r="AS1533" s="23"/>
    </row>
    <row r="1534" spans="5:45" x14ac:dyDescent="0.3">
      <c r="E1534" s="15"/>
      <c r="H1534" s="15"/>
      <c r="K1534" s="15"/>
      <c r="P1534" s="9"/>
      <c r="Q1534" s="18"/>
      <c r="T1534" s="18"/>
      <c r="W1534" s="18"/>
      <c r="AB1534" s="22"/>
      <c r="AC1534" s="23"/>
      <c r="AE1534" s="23"/>
      <c r="AG1534" s="23"/>
      <c r="AN1534" s="22"/>
      <c r="AO1534" s="23"/>
      <c r="AQ1534" s="23"/>
      <c r="AS1534" s="23"/>
    </row>
    <row r="1535" spans="5:45" x14ac:dyDescent="0.3">
      <c r="E1535" s="15"/>
      <c r="H1535" s="15"/>
      <c r="K1535" s="15"/>
      <c r="P1535" s="9"/>
      <c r="Q1535" s="18"/>
      <c r="T1535" s="18"/>
      <c r="W1535" s="18"/>
      <c r="AB1535" s="22"/>
      <c r="AC1535" s="23"/>
      <c r="AE1535" s="23"/>
      <c r="AG1535" s="23"/>
      <c r="AN1535" s="22"/>
      <c r="AO1535" s="23"/>
      <c r="AQ1535" s="23"/>
      <c r="AS1535" s="23"/>
    </row>
    <row r="1536" spans="5:45" x14ac:dyDescent="0.3">
      <c r="E1536" s="15"/>
      <c r="H1536" s="15"/>
      <c r="K1536" s="15"/>
      <c r="P1536" s="9"/>
      <c r="Q1536" s="18"/>
      <c r="T1536" s="18"/>
      <c r="W1536" s="18"/>
      <c r="AB1536" s="22"/>
      <c r="AC1536" s="23"/>
      <c r="AE1536" s="23"/>
      <c r="AG1536" s="23"/>
      <c r="AN1536" s="22"/>
      <c r="AO1536" s="23"/>
      <c r="AQ1536" s="23"/>
      <c r="AS1536" s="23"/>
    </row>
    <row r="1537" spans="5:45" x14ac:dyDescent="0.3">
      <c r="E1537" s="15"/>
      <c r="H1537" s="15"/>
      <c r="K1537" s="15"/>
      <c r="P1537" s="9"/>
      <c r="Q1537" s="18"/>
      <c r="T1537" s="18"/>
      <c r="W1537" s="18"/>
      <c r="AB1537" s="22"/>
      <c r="AC1537" s="23"/>
      <c r="AE1537" s="23"/>
      <c r="AG1537" s="23"/>
      <c r="AN1537" s="22"/>
      <c r="AO1537" s="23"/>
      <c r="AQ1537" s="23"/>
      <c r="AS1537" s="23"/>
    </row>
    <row r="1538" spans="5:45" x14ac:dyDescent="0.3">
      <c r="E1538" s="15"/>
      <c r="H1538" s="15"/>
      <c r="K1538" s="15"/>
      <c r="P1538" s="9"/>
      <c r="Q1538" s="18"/>
      <c r="T1538" s="18"/>
      <c r="W1538" s="18"/>
      <c r="AB1538" s="22"/>
      <c r="AC1538" s="23"/>
      <c r="AE1538" s="23"/>
      <c r="AG1538" s="23"/>
      <c r="AN1538" s="22"/>
      <c r="AO1538" s="23"/>
      <c r="AQ1538" s="23"/>
      <c r="AS1538" s="23"/>
    </row>
    <row r="1539" spans="5:45" x14ac:dyDescent="0.3">
      <c r="E1539" s="15"/>
      <c r="H1539" s="15"/>
      <c r="K1539" s="15"/>
      <c r="P1539" s="9"/>
      <c r="Q1539" s="18"/>
      <c r="T1539" s="18"/>
      <c r="W1539" s="18"/>
      <c r="AB1539" s="22"/>
      <c r="AC1539" s="23"/>
      <c r="AE1539" s="23"/>
      <c r="AG1539" s="23"/>
      <c r="AN1539" s="22"/>
      <c r="AO1539" s="23"/>
      <c r="AQ1539" s="23"/>
      <c r="AS1539" s="23"/>
    </row>
    <row r="1540" spans="5:45" x14ac:dyDescent="0.3">
      <c r="E1540" s="15"/>
      <c r="H1540" s="15"/>
      <c r="K1540" s="15"/>
      <c r="P1540" s="9"/>
      <c r="Q1540" s="18"/>
      <c r="T1540" s="18"/>
      <c r="W1540" s="18"/>
      <c r="AB1540" s="22"/>
      <c r="AC1540" s="23"/>
      <c r="AE1540" s="23"/>
      <c r="AG1540" s="23"/>
      <c r="AN1540" s="22"/>
      <c r="AO1540" s="23"/>
      <c r="AQ1540" s="23"/>
      <c r="AS1540" s="23"/>
    </row>
    <row r="1541" spans="5:45" x14ac:dyDescent="0.3">
      <c r="E1541" s="15"/>
      <c r="H1541" s="15"/>
      <c r="K1541" s="15"/>
      <c r="P1541" s="9"/>
      <c r="Q1541" s="18"/>
      <c r="T1541" s="18"/>
      <c r="W1541" s="18"/>
      <c r="AB1541" s="22"/>
      <c r="AC1541" s="23"/>
      <c r="AE1541" s="23"/>
      <c r="AG1541" s="23"/>
      <c r="AN1541" s="22"/>
      <c r="AO1541" s="23"/>
      <c r="AQ1541" s="23"/>
      <c r="AS1541" s="23"/>
    </row>
    <row r="1542" spans="5:45" x14ac:dyDescent="0.3">
      <c r="E1542" s="15"/>
      <c r="H1542" s="15"/>
      <c r="K1542" s="15"/>
      <c r="P1542" s="9"/>
      <c r="Q1542" s="18"/>
      <c r="T1542" s="18"/>
      <c r="W1542" s="18"/>
      <c r="AB1542" s="22"/>
      <c r="AC1542" s="23"/>
      <c r="AE1542" s="23"/>
      <c r="AG1542" s="23"/>
      <c r="AN1542" s="22"/>
      <c r="AO1542" s="23"/>
      <c r="AQ1542" s="23"/>
      <c r="AS1542" s="23"/>
    </row>
    <row r="1543" spans="5:45" x14ac:dyDescent="0.3">
      <c r="E1543" s="15"/>
      <c r="H1543" s="15"/>
      <c r="K1543" s="15"/>
      <c r="P1543" s="9"/>
      <c r="Q1543" s="18"/>
      <c r="T1543" s="18"/>
      <c r="W1543" s="18"/>
      <c r="AB1543" s="22"/>
      <c r="AC1543" s="23"/>
      <c r="AE1543" s="23"/>
      <c r="AG1543" s="23"/>
      <c r="AN1543" s="22"/>
      <c r="AO1543" s="23"/>
      <c r="AQ1543" s="23"/>
      <c r="AS1543" s="23"/>
    </row>
    <row r="1544" spans="5:45" x14ac:dyDescent="0.3">
      <c r="E1544" s="15"/>
      <c r="H1544" s="15"/>
      <c r="K1544" s="15"/>
      <c r="P1544" s="9"/>
      <c r="Q1544" s="18"/>
      <c r="T1544" s="18"/>
      <c r="W1544" s="18"/>
      <c r="AB1544" s="22"/>
      <c r="AC1544" s="23"/>
      <c r="AE1544" s="23"/>
      <c r="AG1544" s="23"/>
      <c r="AN1544" s="22"/>
      <c r="AO1544" s="23"/>
      <c r="AQ1544" s="23"/>
      <c r="AS1544" s="23"/>
    </row>
    <row r="1545" spans="5:45" x14ac:dyDescent="0.3">
      <c r="E1545" s="15"/>
      <c r="H1545" s="15"/>
      <c r="K1545" s="15"/>
      <c r="P1545" s="9"/>
      <c r="Q1545" s="18"/>
      <c r="T1545" s="18"/>
      <c r="W1545" s="18"/>
      <c r="AB1545" s="22"/>
      <c r="AC1545" s="23"/>
      <c r="AE1545" s="23"/>
      <c r="AG1545" s="23"/>
      <c r="AN1545" s="22"/>
      <c r="AO1545" s="23"/>
      <c r="AQ1545" s="23"/>
      <c r="AS1545" s="23"/>
    </row>
    <row r="1546" spans="5:45" x14ac:dyDescent="0.3">
      <c r="E1546" s="15"/>
      <c r="H1546" s="15"/>
      <c r="K1546" s="15"/>
      <c r="P1546" s="9"/>
      <c r="Q1546" s="18"/>
      <c r="T1546" s="18"/>
      <c r="W1546" s="18"/>
      <c r="AB1546" s="22"/>
      <c r="AC1546" s="23"/>
      <c r="AE1546" s="23"/>
      <c r="AG1546" s="23"/>
      <c r="AN1546" s="22"/>
      <c r="AO1546" s="23"/>
      <c r="AQ1546" s="23"/>
      <c r="AS1546" s="23"/>
    </row>
    <row r="1547" spans="5:45" x14ac:dyDescent="0.3">
      <c r="E1547" s="15"/>
      <c r="H1547" s="15"/>
      <c r="K1547" s="15"/>
      <c r="P1547" s="9"/>
      <c r="Q1547" s="18"/>
      <c r="T1547" s="18"/>
      <c r="W1547" s="18"/>
      <c r="AB1547" s="22"/>
      <c r="AC1547" s="23"/>
      <c r="AE1547" s="23"/>
      <c r="AG1547" s="23"/>
      <c r="AN1547" s="22"/>
      <c r="AO1547" s="23"/>
      <c r="AQ1547" s="23"/>
      <c r="AS1547" s="23"/>
    </row>
    <row r="1548" spans="5:45" x14ac:dyDescent="0.3">
      <c r="E1548" s="15"/>
      <c r="H1548" s="15"/>
      <c r="K1548" s="15"/>
      <c r="P1548" s="9"/>
      <c r="Q1548" s="18"/>
      <c r="T1548" s="18"/>
      <c r="W1548" s="18"/>
      <c r="AB1548" s="22"/>
      <c r="AC1548" s="23"/>
      <c r="AE1548" s="23"/>
      <c r="AG1548" s="23"/>
      <c r="AN1548" s="22"/>
      <c r="AO1548" s="23"/>
      <c r="AQ1548" s="23"/>
      <c r="AS1548" s="23"/>
    </row>
    <row r="1549" spans="5:45" x14ac:dyDescent="0.3">
      <c r="E1549" s="15"/>
      <c r="H1549" s="15"/>
      <c r="K1549" s="15"/>
      <c r="P1549" s="9"/>
      <c r="Q1549" s="18"/>
      <c r="T1549" s="18"/>
      <c r="W1549" s="18"/>
      <c r="AB1549" s="22"/>
      <c r="AC1549" s="23"/>
      <c r="AE1549" s="23"/>
      <c r="AG1549" s="23"/>
      <c r="AN1549" s="22"/>
      <c r="AO1549" s="23"/>
      <c r="AQ1549" s="23"/>
      <c r="AS1549" s="23"/>
    </row>
    <row r="1550" spans="5:45" x14ac:dyDescent="0.3">
      <c r="E1550" s="15"/>
      <c r="H1550" s="15"/>
      <c r="K1550" s="15"/>
      <c r="P1550" s="9"/>
      <c r="Q1550" s="18"/>
      <c r="T1550" s="18"/>
      <c r="W1550" s="18"/>
      <c r="AB1550" s="22"/>
      <c r="AC1550" s="23"/>
      <c r="AE1550" s="23"/>
      <c r="AG1550" s="23"/>
      <c r="AN1550" s="22"/>
      <c r="AO1550" s="23"/>
      <c r="AQ1550" s="23"/>
      <c r="AS1550" s="23"/>
    </row>
    <row r="1551" spans="5:45" x14ac:dyDescent="0.3">
      <c r="E1551" s="15"/>
      <c r="H1551" s="15"/>
      <c r="K1551" s="15"/>
      <c r="P1551" s="9"/>
      <c r="Q1551" s="18"/>
      <c r="T1551" s="18"/>
      <c r="W1551" s="18"/>
      <c r="AB1551" s="22"/>
      <c r="AC1551" s="23"/>
      <c r="AE1551" s="23"/>
      <c r="AG1551" s="23"/>
      <c r="AN1551" s="22"/>
      <c r="AO1551" s="23"/>
      <c r="AQ1551" s="23"/>
      <c r="AS1551" s="23"/>
    </row>
    <row r="1552" spans="5:45" x14ac:dyDescent="0.3">
      <c r="E1552" s="15"/>
      <c r="H1552" s="15"/>
      <c r="K1552" s="15"/>
      <c r="P1552" s="9"/>
      <c r="Q1552" s="18"/>
      <c r="T1552" s="18"/>
      <c r="W1552" s="18"/>
      <c r="AB1552" s="22"/>
      <c r="AC1552" s="23"/>
      <c r="AE1552" s="23"/>
      <c r="AG1552" s="23"/>
      <c r="AN1552" s="22"/>
      <c r="AO1552" s="23"/>
      <c r="AQ1552" s="23"/>
      <c r="AS1552" s="23"/>
    </row>
    <row r="1553" spans="5:45" x14ac:dyDescent="0.3">
      <c r="E1553" s="15"/>
      <c r="H1553" s="15"/>
      <c r="K1553" s="15"/>
      <c r="P1553" s="9"/>
      <c r="Q1553" s="18"/>
      <c r="T1553" s="18"/>
      <c r="W1553" s="18"/>
      <c r="AB1553" s="22"/>
      <c r="AC1553" s="23"/>
      <c r="AE1553" s="23"/>
      <c r="AG1553" s="23"/>
      <c r="AN1553" s="22"/>
      <c r="AO1553" s="23"/>
      <c r="AQ1553" s="23"/>
      <c r="AS1553" s="23"/>
    </row>
    <row r="1554" spans="5:45" x14ac:dyDescent="0.3">
      <c r="E1554" s="15"/>
      <c r="H1554" s="15"/>
      <c r="K1554" s="15"/>
      <c r="P1554" s="9"/>
      <c r="Q1554" s="18"/>
      <c r="T1554" s="18"/>
      <c r="W1554" s="18"/>
      <c r="AB1554" s="22"/>
      <c r="AC1554" s="23"/>
      <c r="AE1554" s="23"/>
      <c r="AG1554" s="23"/>
      <c r="AN1554" s="22"/>
      <c r="AO1554" s="23"/>
      <c r="AQ1554" s="23"/>
      <c r="AS1554" s="23"/>
    </row>
    <row r="1555" spans="5:45" x14ac:dyDescent="0.3">
      <c r="E1555" s="15"/>
      <c r="H1555" s="15"/>
      <c r="K1555" s="15"/>
      <c r="P1555" s="9"/>
      <c r="Q1555" s="18"/>
      <c r="T1555" s="18"/>
      <c r="W1555" s="18"/>
      <c r="AB1555" s="22"/>
      <c r="AC1555" s="23"/>
      <c r="AE1555" s="23"/>
      <c r="AG1555" s="23"/>
      <c r="AN1555" s="22"/>
      <c r="AO1555" s="23"/>
      <c r="AQ1555" s="23"/>
      <c r="AS1555" s="23"/>
    </row>
    <row r="1556" spans="5:45" x14ac:dyDescent="0.3">
      <c r="E1556" s="15"/>
      <c r="H1556" s="15"/>
      <c r="K1556" s="15"/>
      <c r="P1556" s="9"/>
      <c r="Q1556" s="18"/>
      <c r="T1556" s="18"/>
      <c r="W1556" s="18"/>
      <c r="AB1556" s="22"/>
      <c r="AC1556" s="23"/>
      <c r="AE1556" s="23"/>
      <c r="AG1556" s="23"/>
      <c r="AN1556" s="22"/>
      <c r="AO1556" s="23"/>
      <c r="AQ1556" s="23"/>
      <c r="AS1556" s="23"/>
    </row>
    <row r="1557" spans="5:45" x14ac:dyDescent="0.3">
      <c r="E1557" s="15"/>
      <c r="H1557" s="15"/>
      <c r="K1557" s="15"/>
      <c r="P1557" s="9"/>
      <c r="Q1557" s="18"/>
      <c r="T1557" s="18"/>
      <c r="W1557" s="18"/>
      <c r="AB1557" s="22"/>
      <c r="AC1557" s="23"/>
      <c r="AE1557" s="23"/>
      <c r="AG1557" s="23"/>
      <c r="AN1557" s="22"/>
      <c r="AO1557" s="23"/>
      <c r="AQ1557" s="23"/>
      <c r="AS1557" s="23"/>
    </row>
    <row r="1558" spans="5:45" x14ac:dyDescent="0.3">
      <c r="E1558" s="15"/>
      <c r="H1558" s="15"/>
      <c r="K1558" s="15"/>
      <c r="P1558" s="9"/>
      <c r="Q1558" s="18"/>
      <c r="T1558" s="18"/>
      <c r="W1558" s="18"/>
      <c r="AB1558" s="22"/>
      <c r="AC1558" s="23"/>
      <c r="AE1558" s="23"/>
      <c r="AG1558" s="23"/>
      <c r="AN1558" s="22"/>
      <c r="AO1558" s="23"/>
      <c r="AQ1558" s="23"/>
      <c r="AS1558" s="23"/>
    </row>
    <row r="1559" spans="5:45" x14ac:dyDescent="0.3">
      <c r="E1559" s="15"/>
      <c r="H1559" s="15"/>
      <c r="K1559" s="15"/>
      <c r="P1559" s="9"/>
      <c r="Q1559" s="18"/>
      <c r="T1559" s="18"/>
      <c r="W1559" s="18"/>
      <c r="AB1559" s="22"/>
      <c r="AC1559" s="23"/>
      <c r="AE1559" s="23"/>
      <c r="AG1559" s="23"/>
      <c r="AN1559" s="22"/>
      <c r="AO1559" s="23"/>
      <c r="AQ1559" s="23"/>
      <c r="AS1559" s="23"/>
    </row>
    <row r="1560" spans="5:45" x14ac:dyDescent="0.3">
      <c r="E1560" s="15"/>
      <c r="H1560" s="15"/>
      <c r="K1560" s="15"/>
      <c r="P1560" s="9"/>
      <c r="Q1560" s="18"/>
      <c r="T1560" s="18"/>
      <c r="W1560" s="18"/>
      <c r="AB1560" s="22"/>
      <c r="AC1560" s="23"/>
      <c r="AE1560" s="23"/>
      <c r="AG1560" s="23"/>
      <c r="AN1560" s="22"/>
      <c r="AO1560" s="23"/>
      <c r="AQ1560" s="23"/>
      <c r="AS1560" s="23"/>
    </row>
    <row r="1561" spans="5:45" x14ac:dyDescent="0.3">
      <c r="E1561" s="15"/>
      <c r="H1561" s="15"/>
      <c r="K1561" s="15"/>
      <c r="P1561" s="9"/>
      <c r="Q1561" s="18"/>
      <c r="T1561" s="18"/>
      <c r="W1561" s="18"/>
      <c r="AB1561" s="22"/>
      <c r="AC1561" s="23"/>
      <c r="AE1561" s="23"/>
      <c r="AG1561" s="23"/>
      <c r="AN1561" s="22"/>
      <c r="AO1561" s="23"/>
      <c r="AQ1561" s="23"/>
      <c r="AS1561" s="23"/>
    </row>
    <row r="1562" spans="5:45" x14ac:dyDescent="0.3">
      <c r="E1562" s="15"/>
      <c r="H1562" s="15"/>
      <c r="K1562" s="15"/>
      <c r="P1562" s="9"/>
      <c r="Q1562" s="18"/>
      <c r="T1562" s="18"/>
      <c r="W1562" s="18"/>
      <c r="AB1562" s="22"/>
      <c r="AC1562" s="23"/>
      <c r="AE1562" s="23"/>
      <c r="AG1562" s="23"/>
      <c r="AN1562" s="22"/>
      <c r="AO1562" s="23"/>
      <c r="AQ1562" s="23"/>
      <c r="AS1562" s="23"/>
    </row>
    <row r="1563" spans="5:45" x14ac:dyDescent="0.3">
      <c r="E1563" s="15"/>
      <c r="H1563" s="15"/>
      <c r="K1563" s="15"/>
      <c r="P1563" s="9"/>
      <c r="Q1563" s="18"/>
      <c r="T1563" s="18"/>
      <c r="W1563" s="18"/>
      <c r="AB1563" s="22"/>
      <c r="AC1563" s="23"/>
      <c r="AE1563" s="23"/>
      <c r="AG1563" s="23"/>
      <c r="AN1563" s="22"/>
      <c r="AO1563" s="23"/>
      <c r="AQ1563" s="23"/>
      <c r="AS1563" s="23"/>
    </row>
    <row r="1564" spans="5:45" x14ac:dyDescent="0.3">
      <c r="E1564" s="15"/>
      <c r="H1564" s="15"/>
      <c r="K1564" s="15"/>
      <c r="P1564" s="9"/>
      <c r="Q1564" s="18"/>
      <c r="T1564" s="18"/>
      <c r="W1564" s="18"/>
      <c r="AB1564" s="22"/>
      <c r="AC1564" s="23"/>
      <c r="AE1564" s="23"/>
      <c r="AG1564" s="23"/>
      <c r="AN1564" s="22"/>
      <c r="AO1564" s="23"/>
      <c r="AQ1564" s="23"/>
      <c r="AS1564" s="23"/>
    </row>
    <row r="1565" spans="5:45" x14ac:dyDescent="0.3">
      <c r="E1565" s="15"/>
      <c r="H1565" s="15"/>
      <c r="K1565" s="15"/>
      <c r="P1565" s="9"/>
      <c r="Q1565" s="18"/>
      <c r="T1565" s="18"/>
      <c r="W1565" s="18"/>
      <c r="AB1565" s="22"/>
      <c r="AC1565" s="23"/>
      <c r="AE1565" s="23"/>
      <c r="AG1565" s="23"/>
      <c r="AN1565" s="22"/>
      <c r="AO1565" s="23"/>
      <c r="AQ1565" s="23"/>
      <c r="AS1565" s="23"/>
    </row>
    <row r="1566" spans="5:45" x14ac:dyDescent="0.3">
      <c r="E1566" s="15"/>
      <c r="H1566" s="15"/>
      <c r="K1566" s="15"/>
      <c r="P1566" s="9"/>
      <c r="Q1566" s="18"/>
      <c r="T1566" s="18"/>
      <c r="W1566" s="18"/>
      <c r="AB1566" s="22"/>
      <c r="AC1566" s="23"/>
      <c r="AE1566" s="23"/>
      <c r="AG1566" s="23"/>
      <c r="AN1566" s="22"/>
      <c r="AO1566" s="23"/>
      <c r="AQ1566" s="23"/>
      <c r="AS1566" s="23"/>
    </row>
    <row r="1567" spans="5:45" x14ac:dyDescent="0.3">
      <c r="E1567" s="15"/>
      <c r="H1567" s="15"/>
      <c r="K1567" s="15"/>
      <c r="P1567" s="9"/>
      <c r="Q1567" s="18"/>
      <c r="T1567" s="18"/>
      <c r="W1567" s="18"/>
      <c r="AB1567" s="22"/>
      <c r="AC1567" s="23"/>
      <c r="AE1567" s="23"/>
      <c r="AG1567" s="23"/>
      <c r="AN1567" s="22"/>
      <c r="AO1567" s="23"/>
      <c r="AQ1567" s="23"/>
      <c r="AS1567" s="23"/>
    </row>
    <row r="1568" spans="5:45" x14ac:dyDescent="0.3">
      <c r="E1568" s="15"/>
      <c r="H1568" s="15"/>
      <c r="K1568" s="15"/>
      <c r="P1568" s="9"/>
      <c r="Q1568" s="18"/>
      <c r="T1568" s="18"/>
      <c r="W1568" s="18"/>
      <c r="AB1568" s="22"/>
      <c r="AC1568" s="23"/>
      <c r="AE1568" s="23"/>
      <c r="AG1568" s="23"/>
      <c r="AN1568" s="22"/>
      <c r="AO1568" s="23"/>
      <c r="AQ1568" s="23"/>
      <c r="AS1568" s="23"/>
    </row>
    <row r="1569" spans="5:45" x14ac:dyDescent="0.3">
      <c r="E1569" s="15"/>
      <c r="H1569" s="15"/>
      <c r="K1569" s="15"/>
      <c r="P1569" s="9"/>
      <c r="Q1569" s="18"/>
      <c r="T1569" s="18"/>
      <c r="W1569" s="18"/>
      <c r="AB1569" s="22"/>
      <c r="AC1569" s="23"/>
      <c r="AE1569" s="23"/>
      <c r="AG1569" s="23"/>
      <c r="AN1569" s="22"/>
      <c r="AO1569" s="23"/>
      <c r="AQ1569" s="23"/>
      <c r="AS1569" s="23"/>
    </row>
    <row r="1570" spans="5:45" x14ac:dyDescent="0.3">
      <c r="E1570" s="15"/>
      <c r="H1570" s="15"/>
      <c r="K1570" s="15"/>
      <c r="P1570" s="9"/>
      <c r="Q1570" s="18"/>
      <c r="T1570" s="18"/>
      <c r="W1570" s="18"/>
      <c r="AB1570" s="22"/>
      <c r="AC1570" s="23"/>
      <c r="AE1570" s="23"/>
      <c r="AG1570" s="23"/>
      <c r="AN1570" s="22"/>
      <c r="AO1570" s="23"/>
      <c r="AQ1570" s="23"/>
      <c r="AS1570" s="23"/>
    </row>
    <row r="1571" spans="5:45" x14ac:dyDescent="0.3">
      <c r="E1571" s="15"/>
      <c r="H1571" s="15"/>
      <c r="K1571" s="15"/>
      <c r="P1571" s="9"/>
      <c r="Q1571" s="18"/>
      <c r="T1571" s="18"/>
      <c r="W1571" s="18"/>
      <c r="AB1571" s="22"/>
      <c r="AC1571" s="23"/>
      <c r="AE1571" s="23"/>
      <c r="AG1571" s="23"/>
      <c r="AN1571" s="22"/>
      <c r="AO1571" s="23"/>
      <c r="AQ1571" s="23"/>
      <c r="AS1571" s="23"/>
    </row>
    <row r="1572" spans="5:45" x14ac:dyDescent="0.3">
      <c r="E1572" s="15"/>
      <c r="H1572" s="15"/>
      <c r="K1572" s="15"/>
      <c r="P1572" s="9"/>
      <c r="Q1572" s="18"/>
      <c r="T1572" s="18"/>
      <c r="W1572" s="18"/>
      <c r="AB1572" s="22"/>
      <c r="AC1572" s="23"/>
      <c r="AE1572" s="23"/>
      <c r="AG1572" s="23"/>
      <c r="AN1572" s="22"/>
      <c r="AO1572" s="23"/>
      <c r="AQ1572" s="23"/>
      <c r="AS1572" s="23"/>
    </row>
    <row r="1573" spans="5:45" x14ac:dyDescent="0.3">
      <c r="E1573" s="15"/>
      <c r="H1573" s="15"/>
      <c r="K1573" s="15"/>
      <c r="P1573" s="9"/>
      <c r="Q1573" s="18"/>
      <c r="T1573" s="18"/>
      <c r="W1573" s="18"/>
      <c r="AB1573" s="22"/>
      <c r="AC1573" s="23"/>
      <c r="AE1573" s="23"/>
      <c r="AG1573" s="23"/>
      <c r="AN1573" s="22"/>
      <c r="AO1573" s="23"/>
      <c r="AQ1573" s="23"/>
      <c r="AS1573" s="23"/>
    </row>
    <row r="1574" spans="5:45" x14ac:dyDescent="0.3">
      <c r="E1574" s="15"/>
      <c r="H1574" s="15"/>
      <c r="K1574" s="15"/>
      <c r="P1574" s="9"/>
      <c r="Q1574" s="18"/>
      <c r="T1574" s="18"/>
      <c r="W1574" s="18"/>
      <c r="AB1574" s="22"/>
      <c r="AC1574" s="23"/>
      <c r="AE1574" s="23"/>
      <c r="AG1574" s="23"/>
      <c r="AN1574" s="22"/>
      <c r="AO1574" s="23"/>
      <c r="AQ1574" s="23"/>
      <c r="AS1574" s="23"/>
    </row>
    <row r="1575" spans="5:45" x14ac:dyDescent="0.3">
      <c r="E1575" s="15"/>
      <c r="H1575" s="15"/>
      <c r="K1575" s="15"/>
      <c r="P1575" s="9"/>
      <c r="Q1575" s="18"/>
      <c r="T1575" s="18"/>
      <c r="W1575" s="18"/>
      <c r="AB1575" s="22"/>
      <c r="AC1575" s="23"/>
      <c r="AE1575" s="23"/>
      <c r="AG1575" s="23"/>
      <c r="AN1575" s="22"/>
      <c r="AO1575" s="23"/>
      <c r="AQ1575" s="23"/>
      <c r="AS1575" s="23"/>
    </row>
    <row r="1576" spans="5:45" x14ac:dyDescent="0.3">
      <c r="E1576" s="15"/>
      <c r="H1576" s="15"/>
      <c r="K1576" s="15"/>
      <c r="P1576" s="9"/>
      <c r="Q1576" s="18"/>
      <c r="T1576" s="18"/>
      <c r="W1576" s="18"/>
      <c r="AB1576" s="22"/>
      <c r="AC1576" s="23"/>
      <c r="AE1576" s="23"/>
      <c r="AG1576" s="23"/>
      <c r="AN1576" s="22"/>
      <c r="AO1576" s="23"/>
      <c r="AQ1576" s="23"/>
      <c r="AS1576" s="23"/>
    </row>
    <row r="1577" spans="5:45" x14ac:dyDescent="0.3">
      <c r="E1577" s="15"/>
      <c r="H1577" s="15"/>
      <c r="K1577" s="15"/>
      <c r="P1577" s="9"/>
      <c r="Q1577" s="18"/>
      <c r="T1577" s="18"/>
      <c r="W1577" s="18"/>
      <c r="AB1577" s="22"/>
      <c r="AC1577" s="23"/>
      <c r="AE1577" s="23"/>
      <c r="AG1577" s="23"/>
      <c r="AN1577" s="22"/>
      <c r="AO1577" s="23"/>
      <c r="AQ1577" s="23"/>
      <c r="AS1577" s="23"/>
    </row>
    <row r="1578" spans="5:45" x14ac:dyDescent="0.3">
      <c r="E1578" s="15"/>
      <c r="H1578" s="15"/>
      <c r="K1578" s="15"/>
      <c r="P1578" s="9"/>
      <c r="Q1578" s="18"/>
      <c r="T1578" s="18"/>
      <c r="W1578" s="18"/>
      <c r="AB1578" s="22"/>
      <c r="AC1578" s="23"/>
      <c r="AE1578" s="23"/>
      <c r="AG1578" s="23"/>
      <c r="AN1578" s="22"/>
      <c r="AO1578" s="23"/>
      <c r="AQ1578" s="23"/>
      <c r="AS1578" s="23"/>
    </row>
    <row r="1579" spans="5:45" x14ac:dyDescent="0.3">
      <c r="E1579" s="15"/>
      <c r="H1579" s="15"/>
      <c r="K1579" s="15"/>
      <c r="P1579" s="9"/>
      <c r="Q1579" s="18"/>
      <c r="T1579" s="18"/>
      <c r="W1579" s="18"/>
      <c r="AB1579" s="22"/>
      <c r="AC1579" s="23"/>
      <c r="AE1579" s="23"/>
      <c r="AG1579" s="23"/>
      <c r="AN1579" s="22"/>
      <c r="AO1579" s="23"/>
      <c r="AQ1579" s="23"/>
      <c r="AS1579" s="23"/>
    </row>
    <row r="1580" spans="5:45" x14ac:dyDescent="0.3">
      <c r="E1580" s="15"/>
      <c r="H1580" s="15"/>
      <c r="K1580" s="15"/>
      <c r="P1580" s="9"/>
      <c r="Q1580" s="18"/>
      <c r="T1580" s="18"/>
      <c r="W1580" s="18"/>
      <c r="AB1580" s="22"/>
      <c r="AC1580" s="23"/>
      <c r="AE1580" s="23"/>
      <c r="AG1580" s="23"/>
      <c r="AN1580" s="22"/>
      <c r="AO1580" s="23"/>
      <c r="AQ1580" s="23"/>
      <c r="AS1580" s="23"/>
    </row>
    <row r="1581" spans="5:45" x14ac:dyDescent="0.3">
      <c r="E1581" s="15"/>
      <c r="H1581" s="15"/>
      <c r="K1581" s="15"/>
      <c r="P1581" s="9"/>
      <c r="Q1581" s="18"/>
      <c r="T1581" s="18"/>
      <c r="W1581" s="18"/>
      <c r="AB1581" s="22"/>
      <c r="AC1581" s="23"/>
      <c r="AE1581" s="23"/>
      <c r="AG1581" s="23"/>
      <c r="AN1581" s="22"/>
      <c r="AO1581" s="23"/>
      <c r="AQ1581" s="23"/>
      <c r="AS1581" s="23"/>
    </row>
    <row r="1582" spans="5:45" x14ac:dyDescent="0.3">
      <c r="E1582" s="15"/>
      <c r="H1582" s="15"/>
      <c r="K1582" s="15"/>
      <c r="P1582" s="9"/>
      <c r="Q1582" s="18"/>
      <c r="T1582" s="18"/>
      <c r="W1582" s="18"/>
      <c r="AB1582" s="22"/>
      <c r="AC1582" s="23"/>
      <c r="AE1582" s="23"/>
      <c r="AG1582" s="23"/>
      <c r="AN1582" s="22"/>
      <c r="AO1582" s="23"/>
      <c r="AQ1582" s="23"/>
      <c r="AS1582" s="23"/>
    </row>
    <row r="1583" spans="5:45" x14ac:dyDescent="0.3">
      <c r="E1583" s="15"/>
      <c r="H1583" s="15"/>
      <c r="K1583" s="15"/>
      <c r="P1583" s="9"/>
      <c r="Q1583" s="18"/>
      <c r="T1583" s="18"/>
      <c r="W1583" s="18"/>
      <c r="AB1583" s="22"/>
      <c r="AC1583" s="23"/>
      <c r="AE1583" s="23"/>
      <c r="AG1583" s="23"/>
      <c r="AN1583" s="22"/>
      <c r="AO1583" s="23"/>
      <c r="AQ1583" s="23"/>
      <c r="AS1583" s="23"/>
    </row>
    <row r="1584" spans="5:45" x14ac:dyDescent="0.3">
      <c r="E1584" s="15"/>
      <c r="H1584" s="15"/>
      <c r="K1584" s="15"/>
      <c r="P1584" s="9"/>
      <c r="Q1584" s="18"/>
      <c r="T1584" s="18"/>
      <c r="W1584" s="18"/>
      <c r="AB1584" s="22"/>
      <c r="AC1584" s="23"/>
      <c r="AE1584" s="23"/>
      <c r="AG1584" s="23"/>
      <c r="AN1584" s="22"/>
      <c r="AO1584" s="23"/>
      <c r="AQ1584" s="23"/>
      <c r="AS1584" s="23"/>
    </row>
    <row r="1585" spans="5:45" x14ac:dyDescent="0.3">
      <c r="E1585" s="15"/>
      <c r="H1585" s="15"/>
      <c r="K1585" s="15"/>
      <c r="P1585" s="9"/>
      <c r="Q1585" s="18"/>
      <c r="T1585" s="18"/>
      <c r="W1585" s="18"/>
      <c r="AB1585" s="22"/>
      <c r="AC1585" s="23"/>
      <c r="AE1585" s="23"/>
      <c r="AG1585" s="23"/>
      <c r="AN1585" s="22"/>
      <c r="AO1585" s="23"/>
      <c r="AQ1585" s="23"/>
      <c r="AS1585" s="23"/>
    </row>
    <row r="1586" spans="5:45" x14ac:dyDescent="0.3">
      <c r="E1586" s="15"/>
      <c r="H1586" s="15"/>
      <c r="K1586" s="15"/>
      <c r="P1586" s="9"/>
      <c r="Q1586" s="18"/>
      <c r="T1586" s="18"/>
      <c r="W1586" s="18"/>
      <c r="AB1586" s="22"/>
      <c r="AC1586" s="23"/>
      <c r="AE1586" s="23"/>
      <c r="AG1586" s="23"/>
      <c r="AN1586" s="22"/>
      <c r="AO1586" s="23"/>
      <c r="AQ1586" s="23"/>
      <c r="AS1586" s="23"/>
    </row>
    <row r="1587" spans="5:45" x14ac:dyDescent="0.3">
      <c r="E1587" s="15"/>
      <c r="H1587" s="15"/>
      <c r="K1587" s="15"/>
      <c r="P1587" s="9"/>
      <c r="Q1587" s="18"/>
      <c r="T1587" s="18"/>
      <c r="W1587" s="18"/>
      <c r="AB1587" s="22"/>
      <c r="AC1587" s="23"/>
      <c r="AE1587" s="23"/>
      <c r="AG1587" s="23"/>
      <c r="AN1587" s="22"/>
      <c r="AO1587" s="23"/>
      <c r="AQ1587" s="23"/>
      <c r="AS1587" s="23"/>
    </row>
    <row r="1588" spans="5:45" x14ac:dyDescent="0.3">
      <c r="E1588" s="15"/>
      <c r="H1588" s="15"/>
      <c r="K1588" s="15"/>
      <c r="P1588" s="9"/>
      <c r="Q1588" s="18"/>
      <c r="T1588" s="18"/>
      <c r="W1588" s="18"/>
      <c r="AB1588" s="22"/>
      <c r="AC1588" s="23"/>
      <c r="AE1588" s="23"/>
      <c r="AG1588" s="23"/>
      <c r="AN1588" s="22"/>
      <c r="AO1588" s="23"/>
      <c r="AQ1588" s="23"/>
      <c r="AS1588" s="23"/>
    </row>
    <row r="1589" spans="5:45" x14ac:dyDescent="0.3">
      <c r="E1589" s="15"/>
      <c r="H1589" s="15"/>
      <c r="K1589" s="15"/>
      <c r="P1589" s="9"/>
      <c r="Q1589" s="18"/>
      <c r="T1589" s="18"/>
      <c r="W1589" s="18"/>
      <c r="AB1589" s="22"/>
      <c r="AC1589" s="23"/>
      <c r="AE1589" s="23"/>
      <c r="AG1589" s="23"/>
      <c r="AN1589" s="22"/>
      <c r="AO1589" s="23"/>
      <c r="AQ1589" s="23"/>
      <c r="AS1589" s="23"/>
    </row>
    <row r="1590" spans="5:45" x14ac:dyDescent="0.3">
      <c r="E1590" s="15"/>
      <c r="H1590" s="15"/>
      <c r="K1590" s="15"/>
      <c r="P1590" s="9"/>
      <c r="Q1590" s="18"/>
      <c r="T1590" s="18"/>
      <c r="W1590" s="18"/>
      <c r="AB1590" s="22"/>
      <c r="AC1590" s="23"/>
      <c r="AE1590" s="23"/>
      <c r="AG1590" s="23"/>
      <c r="AN1590" s="22"/>
      <c r="AO1590" s="23"/>
      <c r="AQ1590" s="23"/>
      <c r="AS1590" s="23"/>
    </row>
    <row r="1591" spans="5:45" x14ac:dyDescent="0.3">
      <c r="E1591" s="15"/>
      <c r="H1591" s="15"/>
      <c r="K1591" s="15"/>
      <c r="P1591" s="9"/>
      <c r="Q1591" s="18"/>
      <c r="T1591" s="18"/>
      <c r="W1591" s="18"/>
      <c r="AB1591" s="22"/>
      <c r="AC1591" s="23"/>
      <c r="AE1591" s="23"/>
      <c r="AG1591" s="23"/>
      <c r="AN1591" s="22"/>
      <c r="AO1591" s="23"/>
      <c r="AQ1591" s="23"/>
      <c r="AS1591" s="23"/>
    </row>
    <row r="1592" spans="5:45" x14ac:dyDescent="0.3">
      <c r="E1592" s="15"/>
      <c r="H1592" s="15"/>
      <c r="K1592" s="15"/>
      <c r="P1592" s="9"/>
      <c r="Q1592" s="18"/>
      <c r="T1592" s="18"/>
      <c r="W1592" s="18"/>
      <c r="AB1592" s="22"/>
      <c r="AC1592" s="23"/>
      <c r="AE1592" s="23"/>
      <c r="AG1592" s="23"/>
      <c r="AN1592" s="22"/>
      <c r="AO1592" s="23"/>
      <c r="AQ1592" s="23"/>
      <c r="AS1592" s="23"/>
    </row>
    <row r="1593" spans="5:45" x14ac:dyDescent="0.3">
      <c r="E1593" s="15"/>
      <c r="H1593" s="15"/>
      <c r="K1593" s="15"/>
      <c r="P1593" s="9"/>
      <c r="Q1593" s="18"/>
      <c r="T1593" s="18"/>
      <c r="W1593" s="18"/>
      <c r="AB1593" s="22"/>
      <c r="AC1593" s="23"/>
      <c r="AE1593" s="23"/>
      <c r="AG1593" s="23"/>
      <c r="AN1593" s="22"/>
      <c r="AO1593" s="23"/>
      <c r="AQ1593" s="23"/>
      <c r="AS1593" s="23"/>
    </row>
    <row r="1594" spans="5:45" x14ac:dyDescent="0.3">
      <c r="E1594" s="15"/>
      <c r="H1594" s="15"/>
      <c r="K1594" s="15"/>
      <c r="P1594" s="9"/>
      <c r="Q1594" s="18"/>
      <c r="T1594" s="18"/>
      <c r="W1594" s="18"/>
      <c r="AB1594" s="22"/>
      <c r="AC1594" s="23"/>
      <c r="AE1594" s="23"/>
      <c r="AG1594" s="23"/>
      <c r="AN1594" s="22"/>
      <c r="AO1594" s="23"/>
      <c r="AQ1594" s="23"/>
      <c r="AS1594" s="23"/>
    </row>
    <row r="1595" spans="5:45" x14ac:dyDescent="0.3">
      <c r="E1595" s="15"/>
      <c r="H1595" s="15"/>
      <c r="K1595" s="15"/>
      <c r="P1595" s="9"/>
      <c r="Q1595" s="18"/>
      <c r="T1595" s="18"/>
      <c r="W1595" s="18"/>
      <c r="AB1595" s="22"/>
      <c r="AC1595" s="23"/>
      <c r="AE1595" s="23"/>
      <c r="AG1595" s="23"/>
      <c r="AN1595" s="22"/>
      <c r="AO1595" s="23"/>
      <c r="AQ1595" s="23"/>
      <c r="AS1595" s="23"/>
    </row>
    <row r="1596" spans="5:45" x14ac:dyDescent="0.3">
      <c r="E1596" s="15"/>
      <c r="H1596" s="15"/>
      <c r="K1596" s="15"/>
      <c r="P1596" s="9"/>
      <c r="Q1596" s="18"/>
      <c r="T1596" s="18"/>
      <c r="W1596" s="18"/>
      <c r="AB1596" s="22"/>
      <c r="AC1596" s="23"/>
      <c r="AE1596" s="23"/>
      <c r="AG1596" s="23"/>
      <c r="AN1596" s="22"/>
      <c r="AO1596" s="23"/>
      <c r="AQ1596" s="23"/>
      <c r="AS1596" s="23"/>
    </row>
    <row r="1597" spans="5:45" x14ac:dyDescent="0.3">
      <c r="E1597" s="15"/>
      <c r="H1597" s="15"/>
      <c r="K1597" s="15"/>
      <c r="P1597" s="9"/>
      <c r="Q1597" s="18"/>
      <c r="T1597" s="18"/>
      <c r="W1597" s="18"/>
      <c r="AB1597" s="22"/>
      <c r="AC1597" s="23"/>
      <c r="AE1597" s="23"/>
      <c r="AG1597" s="23"/>
      <c r="AN1597" s="22"/>
      <c r="AO1597" s="23"/>
      <c r="AQ1597" s="23"/>
      <c r="AS1597" s="23"/>
    </row>
    <row r="1598" spans="5:45" x14ac:dyDescent="0.3">
      <c r="E1598" s="15"/>
      <c r="H1598" s="15"/>
      <c r="K1598" s="15"/>
      <c r="P1598" s="9"/>
      <c r="Q1598" s="18"/>
      <c r="T1598" s="18"/>
      <c r="W1598" s="18"/>
      <c r="AB1598" s="22"/>
      <c r="AC1598" s="23"/>
      <c r="AE1598" s="23"/>
      <c r="AG1598" s="23"/>
      <c r="AN1598" s="22"/>
      <c r="AO1598" s="23"/>
      <c r="AQ1598" s="23"/>
      <c r="AS1598" s="23"/>
    </row>
    <row r="1599" spans="5:45" x14ac:dyDescent="0.3">
      <c r="E1599" s="15"/>
      <c r="H1599" s="15"/>
      <c r="K1599" s="15"/>
      <c r="P1599" s="9"/>
      <c r="Q1599" s="18"/>
      <c r="T1599" s="18"/>
      <c r="W1599" s="18"/>
      <c r="AB1599" s="22"/>
      <c r="AC1599" s="23"/>
      <c r="AE1599" s="23"/>
      <c r="AG1599" s="23"/>
      <c r="AN1599" s="22"/>
      <c r="AO1599" s="23"/>
      <c r="AQ1599" s="23"/>
      <c r="AS1599" s="23"/>
    </row>
    <row r="1600" spans="5:45" x14ac:dyDescent="0.3">
      <c r="E1600" s="15"/>
      <c r="H1600" s="15"/>
      <c r="K1600" s="15"/>
      <c r="P1600" s="9"/>
      <c r="Q1600" s="18"/>
      <c r="T1600" s="18"/>
      <c r="W1600" s="18"/>
      <c r="AB1600" s="22"/>
      <c r="AC1600" s="23"/>
      <c r="AE1600" s="23"/>
      <c r="AG1600" s="23"/>
      <c r="AN1600" s="22"/>
      <c r="AO1600" s="23"/>
      <c r="AQ1600" s="23"/>
      <c r="AS1600" s="23"/>
    </row>
    <row r="1601" spans="5:45" x14ac:dyDescent="0.3">
      <c r="E1601" s="15"/>
      <c r="H1601" s="15"/>
      <c r="K1601" s="15"/>
      <c r="P1601" s="9"/>
      <c r="Q1601" s="18"/>
      <c r="T1601" s="18"/>
      <c r="W1601" s="18"/>
      <c r="AB1601" s="22"/>
      <c r="AC1601" s="23"/>
      <c r="AE1601" s="23"/>
      <c r="AG1601" s="23"/>
      <c r="AN1601" s="22"/>
      <c r="AO1601" s="23"/>
      <c r="AQ1601" s="23"/>
      <c r="AS1601" s="23"/>
    </row>
    <row r="1602" spans="5:45" x14ac:dyDescent="0.3">
      <c r="E1602" s="15"/>
      <c r="H1602" s="15"/>
      <c r="K1602" s="15"/>
      <c r="P1602" s="9"/>
      <c r="Q1602" s="18"/>
      <c r="T1602" s="18"/>
      <c r="W1602" s="18"/>
      <c r="AB1602" s="22"/>
      <c r="AC1602" s="23"/>
      <c r="AE1602" s="23"/>
      <c r="AG1602" s="23"/>
      <c r="AN1602" s="22"/>
      <c r="AO1602" s="23"/>
      <c r="AQ1602" s="23"/>
      <c r="AS1602" s="23"/>
    </row>
    <row r="1603" spans="5:45" x14ac:dyDescent="0.3">
      <c r="E1603" s="15"/>
      <c r="H1603" s="15"/>
      <c r="K1603" s="15"/>
      <c r="P1603" s="9"/>
      <c r="Q1603" s="18"/>
      <c r="T1603" s="18"/>
      <c r="W1603" s="18"/>
      <c r="AB1603" s="22"/>
      <c r="AC1603" s="23"/>
      <c r="AE1603" s="23"/>
      <c r="AG1603" s="23"/>
      <c r="AN1603" s="22"/>
      <c r="AO1603" s="23"/>
      <c r="AQ1603" s="23"/>
      <c r="AS1603" s="23"/>
    </row>
    <row r="1604" spans="5:45" x14ac:dyDescent="0.3">
      <c r="E1604" s="15"/>
      <c r="H1604" s="15"/>
      <c r="K1604" s="15"/>
      <c r="P1604" s="9"/>
      <c r="Q1604" s="18"/>
      <c r="T1604" s="18"/>
      <c r="W1604" s="18"/>
      <c r="AB1604" s="22"/>
      <c r="AC1604" s="23"/>
      <c r="AE1604" s="23"/>
      <c r="AG1604" s="23"/>
      <c r="AN1604" s="22"/>
      <c r="AO1604" s="23"/>
      <c r="AQ1604" s="23"/>
      <c r="AS1604" s="23"/>
    </row>
    <row r="1605" spans="5:45" x14ac:dyDescent="0.3">
      <c r="E1605" s="15"/>
      <c r="H1605" s="15"/>
      <c r="K1605" s="15"/>
      <c r="P1605" s="9"/>
      <c r="Q1605" s="18"/>
      <c r="T1605" s="18"/>
      <c r="W1605" s="18"/>
      <c r="AB1605" s="22"/>
      <c r="AC1605" s="23"/>
      <c r="AE1605" s="23"/>
      <c r="AG1605" s="23"/>
      <c r="AN1605" s="22"/>
      <c r="AO1605" s="23"/>
      <c r="AQ1605" s="23"/>
      <c r="AS1605" s="23"/>
    </row>
    <row r="1606" spans="5:45" x14ac:dyDescent="0.3">
      <c r="E1606" s="15"/>
      <c r="H1606" s="15"/>
      <c r="K1606" s="15"/>
      <c r="P1606" s="9"/>
      <c r="Q1606" s="18"/>
      <c r="T1606" s="18"/>
      <c r="W1606" s="18"/>
      <c r="AB1606" s="22"/>
      <c r="AC1606" s="23"/>
      <c r="AE1606" s="23"/>
      <c r="AG1606" s="23"/>
      <c r="AN1606" s="22"/>
      <c r="AO1606" s="23"/>
      <c r="AQ1606" s="23"/>
      <c r="AS1606" s="23"/>
    </row>
    <row r="1607" spans="5:45" x14ac:dyDescent="0.3">
      <c r="E1607" s="15"/>
      <c r="H1607" s="15"/>
      <c r="K1607" s="15"/>
      <c r="P1607" s="9"/>
      <c r="Q1607" s="18"/>
      <c r="T1607" s="18"/>
      <c r="W1607" s="18"/>
      <c r="AB1607" s="22"/>
      <c r="AC1607" s="23"/>
      <c r="AE1607" s="23"/>
      <c r="AG1607" s="23"/>
      <c r="AN1607" s="22"/>
      <c r="AO1607" s="23"/>
      <c r="AQ1607" s="23"/>
      <c r="AS1607" s="23"/>
    </row>
    <row r="1608" spans="5:45" x14ac:dyDescent="0.3">
      <c r="E1608" s="15"/>
      <c r="H1608" s="15"/>
      <c r="K1608" s="15"/>
      <c r="P1608" s="9"/>
      <c r="Q1608" s="18"/>
      <c r="T1608" s="18"/>
      <c r="W1608" s="18"/>
      <c r="AB1608" s="22"/>
      <c r="AC1608" s="23"/>
      <c r="AE1608" s="23"/>
      <c r="AG1608" s="23"/>
      <c r="AN1608" s="22"/>
      <c r="AO1608" s="23"/>
      <c r="AQ1608" s="23"/>
      <c r="AS1608" s="23"/>
    </row>
    <row r="1609" spans="5:45" x14ac:dyDescent="0.3">
      <c r="E1609" s="15"/>
      <c r="H1609" s="15"/>
      <c r="K1609" s="15"/>
      <c r="P1609" s="9"/>
      <c r="Q1609" s="18"/>
      <c r="T1609" s="18"/>
      <c r="W1609" s="18"/>
      <c r="AB1609" s="22"/>
      <c r="AC1609" s="23"/>
      <c r="AE1609" s="23"/>
      <c r="AG1609" s="23"/>
      <c r="AN1609" s="22"/>
      <c r="AO1609" s="23"/>
      <c r="AQ1609" s="23"/>
      <c r="AS1609" s="23"/>
    </row>
    <row r="1610" spans="5:45" x14ac:dyDescent="0.3">
      <c r="E1610" s="15"/>
      <c r="H1610" s="15"/>
      <c r="K1610" s="15"/>
      <c r="P1610" s="9"/>
      <c r="Q1610" s="18"/>
      <c r="T1610" s="18"/>
      <c r="W1610" s="18"/>
      <c r="AB1610" s="22"/>
      <c r="AC1610" s="23"/>
      <c r="AE1610" s="23"/>
      <c r="AG1610" s="23"/>
      <c r="AN1610" s="22"/>
      <c r="AO1610" s="23"/>
      <c r="AQ1610" s="23"/>
      <c r="AS1610" s="23"/>
    </row>
    <row r="1611" spans="5:45" x14ac:dyDescent="0.3">
      <c r="E1611" s="15"/>
      <c r="H1611" s="15"/>
      <c r="K1611" s="15"/>
      <c r="P1611" s="9"/>
      <c r="Q1611" s="18"/>
      <c r="T1611" s="18"/>
      <c r="W1611" s="18"/>
      <c r="AB1611" s="22"/>
      <c r="AC1611" s="23"/>
      <c r="AE1611" s="23"/>
      <c r="AG1611" s="23"/>
      <c r="AN1611" s="22"/>
      <c r="AO1611" s="23"/>
      <c r="AQ1611" s="23"/>
      <c r="AS1611" s="23"/>
    </row>
    <row r="1612" spans="5:45" x14ac:dyDescent="0.3">
      <c r="E1612" s="15"/>
      <c r="H1612" s="15"/>
      <c r="K1612" s="15"/>
      <c r="P1612" s="9"/>
      <c r="Q1612" s="18"/>
      <c r="T1612" s="18"/>
      <c r="W1612" s="18"/>
      <c r="AB1612" s="22"/>
      <c r="AC1612" s="23"/>
      <c r="AE1612" s="23"/>
      <c r="AG1612" s="23"/>
      <c r="AN1612" s="22"/>
      <c r="AO1612" s="23"/>
      <c r="AQ1612" s="23"/>
      <c r="AS1612" s="23"/>
    </row>
    <row r="1613" spans="5:45" x14ac:dyDescent="0.3">
      <c r="E1613" s="15"/>
      <c r="H1613" s="15"/>
      <c r="K1613" s="15"/>
      <c r="P1613" s="9"/>
      <c r="Q1613" s="18"/>
      <c r="T1613" s="18"/>
      <c r="W1613" s="18"/>
      <c r="AB1613" s="22"/>
      <c r="AC1613" s="23"/>
      <c r="AE1613" s="23"/>
      <c r="AG1613" s="23"/>
      <c r="AN1613" s="22"/>
      <c r="AO1613" s="23"/>
      <c r="AQ1613" s="23"/>
      <c r="AS1613" s="23"/>
    </row>
    <row r="1614" spans="5:45" x14ac:dyDescent="0.3">
      <c r="E1614" s="15"/>
      <c r="H1614" s="15"/>
      <c r="K1614" s="15"/>
      <c r="P1614" s="9"/>
      <c r="Q1614" s="18"/>
      <c r="T1614" s="18"/>
      <c r="W1614" s="18"/>
      <c r="AB1614" s="22"/>
      <c r="AC1614" s="23"/>
      <c r="AE1614" s="23"/>
      <c r="AG1614" s="23"/>
      <c r="AN1614" s="22"/>
      <c r="AO1614" s="23"/>
      <c r="AQ1614" s="23"/>
      <c r="AS1614" s="23"/>
    </row>
    <row r="1615" spans="5:45" x14ac:dyDescent="0.3">
      <c r="E1615" s="15"/>
      <c r="H1615" s="15"/>
      <c r="K1615" s="15"/>
      <c r="P1615" s="9"/>
      <c r="Q1615" s="18"/>
      <c r="T1615" s="18"/>
      <c r="W1615" s="18"/>
      <c r="AB1615" s="22"/>
      <c r="AC1615" s="23"/>
      <c r="AE1615" s="23"/>
      <c r="AG1615" s="23"/>
      <c r="AN1615" s="22"/>
      <c r="AO1615" s="23"/>
      <c r="AQ1615" s="23"/>
      <c r="AS1615" s="23"/>
    </row>
    <row r="1616" spans="5:45" x14ac:dyDescent="0.3">
      <c r="E1616" s="15"/>
      <c r="H1616" s="15"/>
      <c r="K1616" s="15"/>
      <c r="P1616" s="9"/>
      <c r="Q1616" s="18"/>
      <c r="T1616" s="18"/>
      <c r="W1616" s="18"/>
      <c r="AB1616" s="22"/>
      <c r="AC1616" s="23"/>
      <c r="AE1616" s="23"/>
      <c r="AG1616" s="23"/>
      <c r="AN1616" s="22"/>
      <c r="AO1616" s="23"/>
      <c r="AQ1616" s="23"/>
      <c r="AS1616" s="23"/>
    </row>
    <row r="1617" spans="5:45" x14ac:dyDescent="0.3">
      <c r="E1617" s="15"/>
      <c r="H1617" s="15"/>
      <c r="K1617" s="15"/>
      <c r="P1617" s="9"/>
      <c r="Q1617" s="18"/>
      <c r="T1617" s="18"/>
      <c r="W1617" s="18"/>
      <c r="AB1617" s="22"/>
      <c r="AC1617" s="23"/>
      <c r="AE1617" s="23"/>
      <c r="AG1617" s="23"/>
      <c r="AN1617" s="22"/>
      <c r="AO1617" s="23"/>
      <c r="AQ1617" s="23"/>
      <c r="AS1617" s="23"/>
    </row>
    <row r="1618" spans="5:45" x14ac:dyDescent="0.3">
      <c r="E1618" s="15"/>
      <c r="H1618" s="15"/>
      <c r="K1618" s="15"/>
      <c r="P1618" s="9"/>
      <c r="Q1618" s="18"/>
      <c r="T1618" s="18"/>
      <c r="W1618" s="18"/>
      <c r="AB1618" s="22"/>
      <c r="AC1618" s="23"/>
      <c r="AE1618" s="23"/>
      <c r="AG1618" s="23"/>
      <c r="AN1618" s="22"/>
      <c r="AO1618" s="23"/>
      <c r="AQ1618" s="23"/>
      <c r="AS1618" s="23"/>
    </row>
    <row r="1619" spans="5:45" x14ac:dyDescent="0.3">
      <c r="E1619" s="15"/>
      <c r="H1619" s="15"/>
      <c r="K1619" s="15"/>
      <c r="P1619" s="9"/>
      <c r="Q1619" s="18"/>
      <c r="T1619" s="18"/>
      <c r="W1619" s="18"/>
      <c r="AB1619" s="22"/>
      <c r="AC1619" s="23"/>
      <c r="AE1619" s="23"/>
      <c r="AG1619" s="23"/>
      <c r="AN1619" s="22"/>
      <c r="AO1619" s="23"/>
      <c r="AQ1619" s="23"/>
      <c r="AS1619" s="23"/>
    </row>
    <row r="1620" spans="5:45" x14ac:dyDescent="0.3">
      <c r="E1620" s="15"/>
      <c r="H1620" s="15"/>
      <c r="K1620" s="15"/>
      <c r="P1620" s="9"/>
      <c r="Q1620" s="18"/>
      <c r="T1620" s="18"/>
      <c r="W1620" s="18"/>
      <c r="AB1620" s="22"/>
      <c r="AC1620" s="23"/>
      <c r="AE1620" s="23"/>
      <c r="AG1620" s="23"/>
      <c r="AN1620" s="22"/>
      <c r="AO1620" s="23"/>
      <c r="AQ1620" s="23"/>
      <c r="AS1620" s="23"/>
    </row>
    <row r="1621" spans="5:45" x14ac:dyDescent="0.3">
      <c r="E1621" s="15"/>
      <c r="H1621" s="15"/>
      <c r="K1621" s="15"/>
      <c r="P1621" s="9"/>
      <c r="Q1621" s="18"/>
      <c r="T1621" s="18"/>
      <c r="W1621" s="18"/>
      <c r="AB1621" s="22"/>
      <c r="AC1621" s="23"/>
      <c r="AE1621" s="23"/>
      <c r="AG1621" s="23"/>
      <c r="AN1621" s="22"/>
      <c r="AO1621" s="23"/>
      <c r="AQ1621" s="23"/>
      <c r="AS1621" s="23"/>
    </row>
    <row r="1622" spans="5:45" x14ac:dyDescent="0.3">
      <c r="E1622" s="15"/>
      <c r="H1622" s="15"/>
      <c r="K1622" s="15"/>
      <c r="P1622" s="9"/>
      <c r="Q1622" s="18"/>
      <c r="T1622" s="18"/>
      <c r="W1622" s="18"/>
      <c r="AB1622" s="22"/>
      <c r="AC1622" s="23"/>
      <c r="AE1622" s="23"/>
      <c r="AG1622" s="23"/>
      <c r="AN1622" s="22"/>
      <c r="AO1622" s="23"/>
      <c r="AQ1622" s="23"/>
      <c r="AS1622" s="23"/>
    </row>
    <row r="1623" spans="5:45" x14ac:dyDescent="0.3">
      <c r="E1623" s="15"/>
      <c r="H1623" s="15"/>
      <c r="K1623" s="15"/>
      <c r="P1623" s="9"/>
      <c r="Q1623" s="18"/>
      <c r="T1623" s="18"/>
      <c r="W1623" s="18"/>
      <c r="AB1623" s="22"/>
      <c r="AC1623" s="23"/>
      <c r="AE1623" s="23"/>
      <c r="AG1623" s="23"/>
      <c r="AN1623" s="22"/>
      <c r="AO1623" s="23"/>
      <c r="AQ1623" s="23"/>
      <c r="AS1623" s="23"/>
    </row>
    <row r="1624" spans="5:45" x14ac:dyDescent="0.3">
      <c r="E1624" s="15"/>
      <c r="H1624" s="15"/>
      <c r="K1624" s="15"/>
      <c r="P1624" s="9"/>
      <c r="Q1624" s="18"/>
      <c r="T1624" s="18"/>
      <c r="W1624" s="18"/>
      <c r="AB1624" s="22"/>
      <c r="AC1624" s="23"/>
      <c r="AE1624" s="23"/>
      <c r="AG1624" s="23"/>
      <c r="AN1624" s="22"/>
      <c r="AO1624" s="23"/>
      <c r="AQ1624" s="23"/>
      <c r="AS1624" s="23"/>
    </row>
    <row r="1625" spans="5:45" x14ac:dyDescent="0.3">
      <c r="E1625" s="15"/>
      <c r="H1625" s="15"/>
      <c r="K1625" s="15"/>
      <c r="P1625" s="9"/>
      <c r="Q1625" s="18"/>
      <c r="T1625" s="18"/>
      <c r="W1625" s="18"/>
      <c r="AB1625" s="22"/>
      <c r="AC1625" s="23"/>
      <c r="AE1625" s="23"/>
      <c r="AG1625" s="23"/>
      <c r="AN1625" s="22"/>
      <c r="AO1625" s="23"/>
      <c r="AQ1625" s="23"/>
      <c r="AS1625" s="23"/>
    </row>
    <row r="1626" spans="5:45" x14ac:dyDescent="0.3">
      <c r="E1626" s="15"/>
      <c r="H1626" s="15"/>
      <c r="K1626" s="15"/>
      <c r="P1626" s="9"/>
      <c r="Q1626" s="18"/>
      <c r="T1626" s="18"/>
      <c r="W1626" s="18"/>
      <c r="AB1626" s="22"/>
      <c r="AC1626" s="23"/>
      <c r="AE1626" s="23"/>
      <c r="AG1626" s="23"/>
      <c r="AN1626" s="22"/>
      <c r="AO1626" s="23"/>
      <c r="AQ1626" s="23"/>
      <c r="AS1626" s="23"/>
    </row>
    <row r="1627" spans="5:45" x14ac:dyDescent="0.3">
      <c r="E1627" s="15"/>
      <c r="H1627" s="15"/>
      <c r="K1627" s="15"/>
      <c r="P1627" s="9"/>
      <c r="Q1627" s="18"/>
      <c r="T1627" s="18"/>
      <c r="W1627" s="18"/>
      <c r="AB1627" s="22"/>
      <c r="AC1627" s="23"/>
      <c r="AE1627" s="23"/>
      <c r="AG1627" s="23"/>
      <c r="AN1627" s="22"/>
      <c r="AO1627" s="23"/>
      <c r="AQ1627" s="23"/>
      <c r="AS1627" s="23"/>
    </row>
    <row r="1628" spans="5:45" x14ac:dyDescent="0.3">
      <c r="E1628" s="15"/>
      <c r="H1628" s="15"/>
      <c r="K1628" s="15"/>
      <c r="P1628" s="9"/>
      <c r="Q1628" s="18"/>
      <c r="T1628" s="18"/>
      <c r="W1628" s="18"/>
      <c r="AB1628" s="22"/>
      <c r="AC1628" s="23"/>
      <c r="AE1628" s="23"/>
      <c r="AG1628" s="23"/>
      <c r="AN1628" s="22"/>
      <c r="AO1628" s="23"/>
      <c r="AQ1628" s="23"/>
      <c r="AS1628" s="23"/>
    </row>
    <row r="1629" spans="5:45" x14ac:dyDescent="0.3">
      <c r="E1629" s="15"/>
      <c r="H1629" s="15"/>
      <c r="K1629" s="15"/>
      <c r="P1629" s="9"/>
      <c r="Q1629" s="18"/>
      <c r="T1629" s="18"/>
      <c r="W1629" s="18"/>
      <c r="AB1629" s="22"/>
      <c r="AC1629" s="23"/>
      <c r="AE1629" s="23"/>
      <c r="AG1629" s="23"/>
      <c r="AN1629" s="22"/>
      <c r="AO1629" s="23"/>
      <c r="AQ1629" s="23"/>
      <c r="AS1629" s="23"/>
    </row>
    <row r="1630" spans="5:45" x14ac:dyDescent="0.3">
      <c r="E1630" s="15"/>
      <c r="H1630" s="15"/>
      <c r="K1630" s="15"/>
      <c r="P1630" s="9"/>
      <c r="Q1630" s="18"/>
      <c r="T1630" s="18"/>
      <c r="W1630" s="18"/>
      <c r="AB1630" s="22"/>
      <c r="AC1630" s="23"/>
      <c r="AE1630" s="23"/>
      <c r="AG1630" s="23"/>
      <c r="AN1630" s="22"/>
      <c r="AO1630" s="23"/>
      <c r="AQ1630" s="23"/>
      <c r="AS1630" s="23"/>
    </row>
    <row r="1631" spans="5:45" x14ac:dyDescent="0.3">
      <c r="E1631" s="15"/>
      <c r="H1631" s="15"/>
      <c r="K1631" s="15"/>
      <c r="P1631" s="9"/>
      <c r="Q1631" s="18"/>
      <c r="T1631" s="18"/>
      <c r="W1631" s="18"/>
      <c r="AB1631" s="22"/>
      <c r="AC1631" s="23"/>
      <c r="AE1631" s="23"/>
      <c r="AG1631" s="23"/>
      <c r="AN1631" s="22"/>
      <c r="AO1631" s="23"/>
      <c r="AQ1631" s="23"/>
      <c r="AS1631" s="23"/>
    </row>
    <row r="1632" spans="5:45" x14ac:dyDescent="0.3">
      <c r="E1632" s="15"/>
      <c r="H1632" s="15"/>
      <c r="K1632" s="15"/>
      <c r="P1632" s="9"/>
      <c r="Q1632" s="18"/>
      <c r="T1632" s="18"/>
      <c r="W1632" s="18"/>
      <c r="AB1632" s="22"/>
      <c r="AC1632" s="23"/>
      <c r="AE1632" s="23"/>
      <c r="AG1632" s="23"/>
      <c r="AN1632" s="22"/>
      <c r="AO1632" s="23"/>
      <c r="AQ1632" s="23"/>
      <c r="AS1632" s="23"/>
    </row>
    <row r="1633" spans="5:45" x14ac:dyDescent="0.3">
      <c r="E1633" s="15"/>
      <c r="H1633" s="15"/>
      <c r="K1633" s="15"/>
      <c r="P1633" s="9"/>
      <c r="Q1633" s="18"/>
      <c r="T1633" s="18"/>
      <c r="W1633" s="18"/>
      <c r="AB1633" s="22"/>
      <c r="AC1633" s="23"/>
      <c r="AE1633" s="23"/>
      <c r="AG1633" s="23"/>
      <c r="AN1633" s="22"/>
      <c r="AO1633" s="23"/>
      <c r="AQ1633" s="23"/>
      <c r="AS1633" s="23"/>
    </row>
    <row r="1634" spans="5:45" x14ac:dyDescent="0.3">
      <c r="E1634" s="15"/>
      <c r="H1634" s="15"/>
      <c r="K1634" s="15"/>
      <c r="P1634" s="9"/>
      <c r="Q1634" s="18"/>
      <c r="T1634" s="18"/>
      <c r="W1634" s="18"/>
      <c r="AB1634" s="22"/>
      <c r="AC1634" s="23"/>
      <c r="AE1634" s="23"/>
      <c r="AG1634" s="23"/>
      <c r="AN1634" s="22"/>
      <c r="AO1634" s="23"/>
      <c r="AQ1634" s="23"/>
      <c r="AS1634" s="23"/>
    </row>
    <row r="1635" spans="5:45" x14ac:dyDescent="0.3">
      <c r="E1635" s="15"/>
      <c r="H1635" s="15"/>
      <c r="K1635" s="15"/>
      <c r="P1635" s="9"/>
      <c r="Q1635" s="18"/>
      <c r="T1635" s="18"/>
      <c r="W1635" s="18"/>
      <c r="AB1635" s="22"/>
      <c r="AC1635" s="23"/>
      <c r="AE1635" s="23"/>
      <c r="AG1635" s="23"/>
      <c r="AN1635" s="22"/>
      <c r="AO1635" s="23"/>
      <c r="AQ1635" s="23"/>
      <c r="AS1635" s="23"/>
    </row>
    <row r="1636" spans="5:45" x14ac:dyDescent="0.3">
      <c r="E1636" s="15"/>
      <c r="H1636" s="15"/>
      <c r="K1636" s="15"/>
      <c r="P1636" s="9"/>
      <c r="Q1636" s="18"/>
      <c r="T1636" s="18"/>
      <c r="W1636" s="18"/>
      <c r="AB1636" s="22"/>
      <c r="AC1636" s="23"/>
      <c r="AE1636" s="23"/>
      <c r="AG1636" s="23"/>
      <c r="AN1636" s="22"/>
      <c r="AO1636" s="23"/>
      <c r="AQ1636" s="23"/>
      <c r="AS1636" s="23"/>
    </row>
    <row r="1637" spans="5:45" x14ac:dyDescent="0.3">
      <c r="E1637" s="15"/>
      <c r="H1637" s="15"/>
      <c r="K1637" s="15"/>
      <c r="P1637" s="9"/>
      <c r="Q1637" s="18"/>
      <c r="T1637" s="18"/>
      <c r="W1637" s="18"/>
      <c r="AB1637" s="22"/>
      <c r="AC1637" s="23"/>
      <c r="AE1637" s="23"/>
      <c r="AG1637" s="23"/>
      <c r="AN1637" s="22"/>
      <c r="AO1637" s="23"/>
      <c r="AQ1637" s="23"/>
      <c r="AS1637" s="23"/>
    </row>
    <row r="1638" spans="5:45" x14ac:dyDescent="0.3">
      <c r="E1638" s="15"/>
      <c r="H1638" s="15"/>
      <c r="K1638" s="15"/>
      <c r="P1638" s="9"/>
      <c r="Q1638" s="18"/>
      <c r="T1638" s="18"/>
      <c r="W1638" s="18"/>
      <c r="AB1638" s="22"/>
      <c r="AC1638" s="23"/>
      <c r="AE1638" s="23"/>
      <c r="AG1638" s="23"/>
      <c r="AN1638" s="22"/>
      <c r="AO1638" s="23"/>
      <c r="AQ1638" s="23"/>
      <c r="AS1638" s="23"/>
    </row>
    <row r="1639" spans="5:45" x14ac:dyDescent="0.3">
      <c r="E1639" s="15"/>
      <c r="H1639" s="15"/>
      <c r="K1639" s="15"/>
      <c r="P1639" s="9"/>
      <c r="Q1639" s="18"/>
      <c r="T1639" s="18"/>
      <c r="W1639" s="18"/>
      <c r="AB1639" s="22"/>
      <c r="AC1639" s="23"/>
      <c r="AE1639" s="23"/>
      <c r="AG1639" s="23"/>
      <c r="AN1639" s="22"/>
      <c r="AO1639" s="23"/>
      <c r="AQ1639" s="23"/>
      <c r="AS1639" s="23"/>
    </row>
    <row r="1640" spans="5:45" x14ac:dyDescent="0.3">
      <c r="E1640" s="15"/>
      <c r="H1640" s="15"/>
      <c r="K1640" s="15"/>
      <c r="P1640" s="9"/>
      <c r="Q1640" s="18"/>
      <c r="T1640" s="18"/>
      <c r="W1640" s="18"/>
      <c r="AB1640" s="22"/>
      <c r="AC1640" s="23"/>
      <c r="AE1640" s="23"/>
      <c r="AG1640" s="23"/>
      <c r="AN1640" s="22"/>
      <c r="AO1640" s="23"/>
      <c r="AQ1640" s="23"/>
      <c r="AS1640" s="23"/>
    </row>
    <row r="1641" spans="5:45" x14ac:dyDescent="0.3">
      <c r="E1641" s="15"/>
      <c r="H1641" s="15"/>
      <c r="K1641" s="15"/>
      <c r="P1641" s="9"/>
      <c r="Q1641" s="18"/>
      <c r="T1641" s="18"/>
      <c r="W1641" s="18"/>
      <c r="AB1641" s="22"/>
      <c r="AC1641" s="23"/>
      <c r="AE1641" s="23"/>
      <c r="AG1641" s="23"/>
      <c r="AN1641" s="22"/>
      <c r="AO1641" s="23"/>
      <c r="AQ1641" s="23"/>
      <c r="AS1641" s="23"/>
    </row>
    <row r="1642" spans="5:45" x14ac:dyDescent="0.3">
      <c r="E1642" s="15"/>
      <c r="H1642" s="15"/>
      <c r="K1642" s="15"/>
      <c r="P1642" s="9"/>
      <c r="Q1642" s="18"/>
      <c r="T1642" s="18"/>
      <c r="W1642" s="18"/>
      <c r="AB1642" s="22"/>
      <c r="AC1642" s="23"/>
      <c r="AE1642" s="23"/>
      <c r="AG1642" s="23"/>
      <c r="AN1642" s="22"/>
      <c r="AO1642" s="23"/>
      <c r="AQ1642" s="23"/>
      <c r="AS1642" s="23"/>
    </row>
    <row r="1643" spans="5:45" x14ac:dyDescent="0.3">
      <c r="E1643" s="15"/>
      <c r="H1643" s="15"/>
      <c r="K1643" s="15"/>
      <c r="P1643" s="9"/>
      <c r="Q1643" s="18"/>
      <c r="T1643" s="18"/>
      <c r="W1643" s="18"/>
      <c r="AB1643" s="22"/>
      <c r="AC1643" s="23"/>
      <c r="AE1643" s="23"/>
      <c r="AG1643" s="23"/>
      <c r="AN1643" s="22"/>
      <c r="AO1643" s="23"/>
      <c r="AQ1643" s="23"/>
      <c r="AS1643" s="23"/>
    </row>
    <row r="1644" spans="5:45" x14ac:dyDescent="0.3">
      <c r="E1644" s="15"/>
      <c r="H1644" s="15"/>
      <c r="K1644" s="15"/>
      <c r="P1644" s="9"/>
      <c r="Q1644" s="18"/>
      <c r="T1644" s="18"/>
      <c r="W1644" s="18"/>
      <c r="AB1644" s="22"/>
      <c r="AC1644" s="23"/>
      <c r="AE1644" s="23"/>
      <c r="AG1644" s="23"/>
      <c r="AN1644" s="22"/>
      <c r="AO1644" s="23"/>
      <c r="AQ1644" s="23"/>
      <c r="AS1644" s="23"/>
    </row>
    <row r="1645" spans="5:45" x14ac:dyDescent="0.3">
      <c r="E1645" s="15"/>
      <c r="H1645" s="15"/>
      <c r="K1645" s="15"/>
      <c r="P1645" s="9"/>
      <c r="Q1645" s="18"/>
      <c r="T1645" s="18"/>
      <c r="W1645" s="18"/>
      <c r="AB1645" s="22"/>
      <c r="AC1645" s="23"/>
      <c r="AE1645" s="23"/>
      <c r="AG1645" s="23"/>
      <c r="AN1645" s="22"/>
      <c r="AO1645" s="23"/>
      <c r="AQ1645" s="23"/>
      <c r="AS1645" s="23"/>
    </row>
    <row r="1646" spans="5:45" x14ac:dyDescent="0.3">
      <c r="E1646" s="15"/>
      <c r="H1646" s="15"/>
      <c r="K1646" s="15"/>
      <c r="P1646" s="9"/>
      <c r="Q1646" s="18"/>
      <c r="T1646" s="18"/>
      <c r="W1646" s="18"/>
      <c r="AB1646" s="22"/>
      <c r="AC1646" s="23"/>
      <c r="AE1646" s="23"/>
      <c r="AG1646" s="23"/>
      <c r="AN1646" s="22"/>
      <c r="AO1646" s="23"/>
      <c r="AQ1646" s="23"/>
      <c r="AS1646" s="23"/>
    </row>
    <row r="1647" spans="5:45" x14ac:dyDescent="0.3">
      <c r="E1647" s="15"/>
      <c r="H1647" s="15"/>
      <c r="K1647" s="15"/>
      <c r="P1647" s="9"/>
      <c r="Q1647" s="18"/>
      <c r="T1647" s="18"/>
      <c r="W1647" s="18"/>
      <c r="AB1647" s="22"/>
      <c r="AC1647" s="23"/>
      <c r="AE1647" s="23"/>
      <c r="AG1647" s="23"/>
      <c r="AN1647" s="22"/>
      <c r="AO1647" s="23"/>
      <c r="AQ1647" s="23"/>
      <c r="AS1647" s="23"/>
    </row>
    <row r="1648" spans="5:45" x14ac:dyDescent="0.3">
      <c r="E1648" s="15"/>
      <c r="H1648" s="15"/>
      <c r="K1648" s="15"/>
      <c r="P1648" s="9"/>
      <c r="Q1648" s="18"/>
      <c r="T1648" s="18"/>
      <c r="W1648" s="18"/>
      <c r="AB1648" s="22"/>
      <c r="AC1648" s="23"/>
      <c r="AE1648" s="23"/>
      <c r="AG1648" s="23"/>
      <c r="AN1648" s="22"/>
      <c r="AO1648" s="23"/>
      <c r="AQ1648" s="23"/>
      <c r="AS1648" s="23"/>
    </row>
    <row r="1649" spans="5:45" x14ac:dyDescent="0.3">
      <c r="E1649" s="15"/>
      <c r="H1649" s="15"/>
      <c r="K1649" s="15"/>
      <c r="P1649" s="9"/>
      <c r="Q1649" s="18"/>
      <c r="T1649" s="18"/>
      <c r="W1649" s="18"/>
      <c r="AB1649" s="22"/>
      <c r="AC1649" s="23"/>
      <c r="AE1649" s="23"/>
      <c r="AG1649" s="23"/>
      <c r="AN1649" s="22"/>
      <c r="AO1649" s="23"/>
      <c r="AQ1649" s="23"/>
      <c r="AS1649" s="23"/>
    </row>
    <row r="1650" spans="5:45" x14ac:dyDescent="0.3">
      <c r="E1650" s="15"/>
      <c r="H1650" s="15"/>
      <c r="K1650" s="15"/>
      <c r="P1650" s="9"/>
      <c r="Q1650" s="18"/>
      <c r="T1650" s="18"/>
      <c r="W1650" s="18"/>
      <c r="AB1650" s="22"/>
      <c r="AC1650" s="23"/>
      <c r="AE1650" s="23"/>
      <c r="AG1650" s="23"/>
      <c r="AN1650" s="22"/>
      <c r="AO1650" s="23"/>
      <c r="AQ1650" s="23"/>
      <c r="AS1650" s="23"/>
    </row>
    <row r="1651" spans="5:45" x14ac:dyDescent="0.3">
      <c r="E1651" s="15"/>
      <c r="H1651" s="15"/>
      <c r="K1651" s="15"/>
      <c r="P1651" s="9"/>
      <c r="Q1651" s="18"/>
      <c r="T1651" s="18"/>
      <c r="W1651" s="18"/>
      <c r="AB1651" s="22"/>
      <c r="AC1651" s="23"/>
      <c r="AE1651" s="23"/>
      <c r="AG1651" s="23"/>
      <c r="AN1651" s="22"/>
      <c r="AO1651" s="23"/>
      <c r="AQ1651" s="23"/>
      <c r="AS1651" s="23"/>
    </row>
    <row r="1652" spans="5:45" x14ac:dyDescent="0.3">
      <c r="E1652" s="15"/>
      <c r="H1652" s="15"/>
      <c r="K1652" s="15"/>
      <c r="P1652" s="9"/>
      <c r="Q1652" s="18"/>
      <c r="T1652" s="18"/>
      <c r="W1652" s="18"/>
      <c r="AB1652" s="22"/>
      <c r="AC1652" s="23"/>
      <c r="AE1652" s="23"/>
      <c r="AG1652" s="23"/>
      <c r="AN1652" s="22"/>
      <c r="AO1652" s="23"/>
      <c r="AQ1652" s="23"/>
      <c r="AS1652" s="23"/>
    </row>
    <row r="1653" spans="5:45" x14ac:dyDescent="0.3">
      <c r="E1653" s="15"/>
      <c r="H1653" s="15"/>
      <c r="K1653" s="15"/>
      <c r="P1653" s="9"/>
      <c r="Q1653" s="18"/>
      <c r="T1653" s="18"/>
      <c r="W1653" s="18"/>
      <c r="AB1653" s="22"/>
      <c r="AC1653" s="23"/>
      <c r="AE1653" s="23"/>
      <c r="AG1653" s="23"/>
      <c r="AN1653" s="22"/>
      <c r="AO1653" s="23"/>
      <c r="AQ1653" s="23"/>
      <c r="AS1653" s="23"/>
    </row>
    <row r="1654" spans="5:45" x14ac:dyDescent="0.3">
      <c r="E1654" s="15"/>
      <c r="H1654" s="15"/>
      <c r="K1654" s="15"/>
      <c r="P1654" s="9"/>
      <c r="Q1654" s="18"/>
      <c r="T1654" s="18"/>
      <c r="W1654" s="18"/>
      <c r="AB1654" s="22"/>
      <c r="AC1654" s="23"/>
      <c r="AE1654" s="23"/>
      <c r="AG1654" s="23"/>
      <c r="AN1654" s="22"/>
      <c r="AO1654" s="23"/>
      <c r="AQ1654" s="23"/>
      <c r="AS1654" s="23"/>
    </row>
    <row r="1655" spans="5:45" x14ac:dyDescent="0.3">
      <c r="E1655" s="15"/>
      <c r="H1655" s="15"/>
      <c r="K1655" s="15"/>
      <c r="P1655" s="9"/>
      <c r="Q1655" s="18"/>
      <c r="T1655" s="18"/>
      <c r="W1655" s="18"/>
      <c r="AB1655" s="22"/>
      <c r="AC1655" s="23"/>
      <c r="AE1655" s="23"/>
      <c r="AG1655" s="23"/>
      <c r="AN1655" s="22"/>
      <c r="AO1655" s="23"/>
      <c r="AQ1655" s="23"/>
      <c r="AS1655" s="23"/>
    </row>
    <row r="1656" spans="5:45" x14ac:dyDescent="0.3">
      <c r="E1656" s="15"/>
      <c r="H1656" s="15"/>
      <c r="K1656" s="15"/>
      <c r="P1656" s="9"/>
      <c r="Q1656" s="18"/>
      <c r="T1656" s="18"/>
      <c r="W1656" s="18"/>
      <c r="AB1656" s="22"/>
      <c r="AC1656" s="23"/>
      <c r="AE1656" s="23"/>
      <c r="AG1656" s="23"/>
      <c r="AN1656" s="22"/>
      <c r="AO1656" s="23"/>
      <c r="AQ1656" s="23"/>
      <c r="AS1656" s="23"/>
    </row>
    <row r="1657" spans="5:45" x14ac:dyDescent="0.3">
      <c r="E1657" s="15"/>
      <c r="H1657" s="15"/>
      <c r="K1657" s="15"/>
      <c r="P1657" s="9"/>
      <c r="Q1657" s="18"/>
      <c r="T1657" s="18"/>
      <c r="W1657" s="18"/>
      <c r="AB1657" s="22"/>
      <c r="AC1657" s="23"/>
      <c r="AE1657" s="23"/>
      <c r="AG1657" s="23"/>
      <c r="AN1657" s="22"/>
      <c r="AO1657" s="23"/>
      <c r="AQ1657" s="23"/>
      <c r="AS1657" s="23"/>
    </row>
    <row r="1658" spans="5:45" x14ac:dyDescent="0.3">
      <c r="E1658" s="15"/>
      <c r="H1658" s="15"/>
      <c r="K1658" s="15"/>
      <c r="P1658" s="9"/>
      <c r="Q1658" s="18"/>
      <c r="T1658" s="18"/>
      <c r="W1658" s="18"/>
      <c r="AB1658" s="22"/>
      <c r="AC1658" s="23"/>
      <c r="AE1658" s="23"/>
      <c r="AG1658" s="23"/>
      <c r="AN1658" s="22"/>
      <c r="AO1658" s="23"/>
      <c r="AQ1658" s="23"/>
      <c r="AS1658" s="23"/>
    </row>
    <row r="1659" spans="5:45" x14ac:dyDescent="0.3">
      <c r="E1659" s="15"/>
      <c r="H1659" s="15"/>
      <c r="K1659" s="15"/>
      <c r="P1659" s="9"/>
      <c r="Q1659" s="18"/>
      <c r="T1659" s="18"/>
      <c r="W1659" s="18"/>
      <c r="AB1659" s="22"/>
      <c r="AC1659" s="23"/>
      <c r="AE1659" s="23"/>
      <c r="AG1659" s="23"/>
      <c r="AN1659" s="22"/>
      <c r="AO1659" s="23"/>
      <c r="AQ1659" s="23"/>
      <c r="AS1659" s="23"/>
    </row>
    <row r="1660" spans="5:45" x14ac:dyDescent="0.3">
      <c r="E1660" s="15"/>
      <c r="H1660" s="15"/>
      <c r="K1660" s="15"/>
      <c r="P1660" s="9"/>
      <c r="Q1660" s="18"/>
      <c r="T1660" s="18"/>
      <c r="W1660" s="18"/>
      <c r="AB1660" s="22"/>
      <c r="AC1660" s="23"/>
      <c r="AE1660" s="23"/>
      <c r="AG1660" s="23"/>
      <c r="AN1660" s="22"/>
      <c r="AO1660" s="23"/>
      <c r="AQ1660" s="23"/>
      <c r="AS1660" s="23"/>
    </row>
    <row r="1661" spans="5:45" x14ac:dyDescent="0.3">
      <c r="E1661" s="15"/>
      <c r="H1661" s="15"/>
      <c r="K1661" s="15"/>
      <c r="P1661" s="9"/>
      <c r="Q1661" s="18"/>
      <c r="T1661" s="18"/>
      <c r="W1661" s="18"/>
      <c r="AB1661" s="22"/>
      <c r="AC1661" s="23"/>
      <c r="AE1661" s="23"/>
      <c r="AG1661" s="23"/>
      <c r="AN1661" s="22"/>
      <c r="AO1661" s="23"/>
      <c r="AQ1661" s="23"/>
      <c r="AS1661" s="23"/>
    </row>
    <row r="1662" spans="5:45" x14ac:dyDescent="0.3">
      <c r="E1662" s="15"/>
      <c r="H1662" s="15"/>
      <c r="K1662" s="15"/>
      <c r="P1662" s="9"/>
      <c r="Q1662" s="18"/>
      <c r="T1662" s="18"/>
      <c r="W1662" s="18"/>
      <c r="AB1662" s="22"/>
      <c r="AC1662" s="23"/>
      <c r="AE1662" s="23"/>
      <c r="AG1662" s="23"/>
      <c r="AN1662" s="22"/>
      <c r="AO1662" s="23"/>
      <c r="AQ1662" s="23"/>
      <c r="AS1662" s="23"/>
    </row>
    <row r="1663" spans="5:45" x14ac:dyDescent="0.3">
      <c r="E1663" s="15"/>
      <c r="H1663" s="15"/>
      <c r="K1663" s="15"/>
      <c r="P1663" s="9"/>
      <c r="Q1663" s="18"/>
      <c r="T1663" s="18"/>
      <c r="W1663" s="18"/>
      <c r="AB1663" s="22"/>
      <c r="AC1663" s="23"/>
      <c r="AE1663" s="23"/>
      <c r="AG1663" s="23"/>
      <c r="AN1663" s="22"/>
      <c r="AO1663" s="23"/>
      <c r="AQ1663" s="23"/>
      <c r="AS1663" s="23"/>
    </row>
    <row r="1664" spans="5:45" x14ac:dyDescent="0.3">
      <c r="E1664" s="15"/>
      <c r="H1664" s="15"/>
      <c r="K1664" s="15"/>
      <c r="P1664" s="9"/>
      <c r="Q1664" s="18"/>
      <c r="T1664" s="18"/>
      <c r="W1664" s="18"/>
      <c r="AB1664" s="22"/>
      <c r="AC1664" s="23"/>
      <c r="AE1664" s="23"/>
      <c r="AG1664" s="23"/>
      <c r="AN1664" s="22"/>
      <c r="AO1664" s="23"/>
      <c r="AQ1664" s="23"/>
      <c r="AS1664" s="23"/>
    </row>
    <row r="1665" spans="5:45" x14ac:dyDescent="0.3">
      <c r="E1665" s="15"/>
      <c r="H1665" s="15"/>
      <c r="K1665" s="15"/>
      <c r="P1665" s="9"/>
      <c r="Q1665" s="18"/>
      <c r="T1665" s="18"/>
      <c r="W1665" s="18"/>
      <c r="AB1665" s="22"/>
      <c r="AC1665" s="23"/>
      <c r="AE1665" s="23"/>
      <c r="AG1665" s="23"/>
      <c r="AN1665" s="22"/>
      <c r="AO1665" s="23"/>
      <c r="AQ1665" s="23"/>
      <c r="AS1665" s="23"/>
    </row>
    <row r="1666" spans="5:45" x14ac:dyDescent="0.3">
      <c r="E1666" s="15"/>
      <c r="H1666" s="15"/>
      <c r="K1666" s="15"/>
      <c r="P1666" s="9"/>
      <c r="Q1666" s="18"/>
      <c r="T1666" s="18"/>
      <c r="W1666" s="18"/>
      <c r="AB1666" s="22"/>
      <c r="AC1666" s="23"/>
      <c r="AE1666" s="23"/>
      <c r="AG1666" s="23"/>
      <c r="AN1666" s="22"/>
      <c r="AO1666" s="23"/>
      <c r="AQ1666" s="23"/>
      <c r="AS1666" s="23"/>
    </row>
    <row r="1667" spans="5:45" x14ac:dyDescent="0.3">
      <c r="E1667" s="15"/>
      <c r="H1667" s="15"/>
      <c r="K1667" s="15"/>
      <c r="P1667" s="9"/>
      <c r="Q1667" s="18"/>
      <c r="T1667" s="18"/>
      <c r="W1667" s="18"/>
      <c r="AB1667" s="22"/>
      <c r="AC1667" s="23"/>
      <c r="AE1667" s="23"/>
      <c r="AG1667" s="23"/>
      <c r="AN1667" s="22"/>
      <c r="AO1667" s="23"/>
      <c r="AQ1667" s="23"/>
      <c r="AS1667" s="23"/>
    </row>
    <row r="1668" spans="5:45" x14ac:dyDescent="0.3">
      <c r="E1668" s="15"/>
      <c r="H1668" s="15"/>
      <c r="K1668" s="15"/>
      <c r="P1668" s="9"/>
      <c r="Q1668" s="18"/>
      <c r="T1668" s="18"/>
      <c r="W1668" s="18"/>
      <c r="AB1668" s="22"/>
      <c r="AC1668" s="23"/>
      <c r="AE1668" s="23"/>
      <c r="AG1668" s="23"/>
      <c r="AN1668" s="22"/>
      <c r="AO1668" s="23"/>
      <c r="AQ1668" s="23"/>
      <c r="AS1668" s="23"/>
    </row>
    <row r="1669" spans="5:45" x14ac:dyDescent="0.3">
      <c r="E1669" s="15"/>
      <c r="H1669" s="15"/>
      <c r="K1669" s="15"/>
      <c r="P1669" s="9"/>
      <c r="Q1669" s="18"/>
      <c r="T1669" s="18"/>
      <c r="W1669" s="18"/>
      <c r="AB1669" s="22"/>
      <c r="AC1669" s="23"/>
      <c r="AE1669" s="23"/>
      <c r="AG1669" s="23"/>
      <c r="AN1669" s="22"/>
      <c r="AO1669" s="23"/>
      <c r="AQ1669" s="23"/>
      <c r="AS1669" s="23"/>
    </row>
    <row r="1670" spans="5:45" x14ac:dyDescent="0.3">
      <c r="E1670" s="15"/>
      <c r="H1670" s="15"/>
      <c r="K1670" s="15"/>
      <c r="P1670" s="9"/>
      <c r="Q1670" s="18"/>
      <c r="T1670" s="18"/>
      <c r="W1670" s="18"/>
      <c r="AB1670" s="22"/>
      <c r="AC1670" s="23"/>
      <c r="AE1670" s="23"/>
      <c r="AG1670" s="23"/>
      <c r="AN1670" s="22"/>
      <c r="AO1670" s="23"/>
      <c r="AQ1670" s="23"/>
      <c r="AS1670" s="23"/>
    </row>
    <row r="1671" spans="5:45" x14ac:dyDescent="0.3">
      <c r="E1671" s="15"/>
      <c r="H1671" s="15"/>
      <c r="K1671" s="15"/>
      <c r="P1671" s="9"/>
      <c r="Q1671" s="18"/>
      <c r="T1671" s="18"/>
      <c r="W1671" s="18"/>
      <c r="AB1671" s="22"/>
      <c r="AC1671" s="23"/>
      <c r="AE1671" s="23"/>
      <c r="AG1671" s="23"/>
      <c r="AN1671" s="22"/>
      <c r="AO1671" s="23"/>
      <c r="AQ1671" s="23"/>
      <c r="AS1671" s="23"/>
    </row>
    <row r="1672" spans="5:45" x14ac:dyDescent="0.3">
      <c r="E1672" s="15"/>
      <c r="H1672" s="15"/>
      <c r="K1672" s="15"/>
      <c r="P1672" s="9"/>
      <c r="Q1672" s="18"/>
      <c r="T1672" s="18"/>
      <c r="W1672" s="18"/>
      <c r="AB1672" s="22"/>
      <c r="AC1672" s="23"/>
      <c r="AE1672" s="23"/>
      <c r="AG1672" s="23"/>
      <c r="AN1672" s="22"/>
      <c r="AO1672" s="23"/>
      <c r="AQ1672" s="23"/>
      <c r="AS1672" s="23"/>
    </row>
    <row r="1673" spans="5:45" x14ac:dyDescent="0.3">
      <c r="E1673" s="15"/>
      <c r="H1673" s="15"/>
      <c r="K1673" s="15"/>
      <c r="P1673" s="9"/>
      <c r="Q1673" s="18"/>
      <c r="T1673" s="18"/>
      <c r="W1673" s="18"/>
      <c r="AB1673" s="22"/>
      <c r="AC1673" s="23"/>
      <c r="AE1673" s="23"/>
      <c r="AG1673" s="23"/>
      <c r="AN1673" s="22"/>
      <c r="AO1673" s="23"/>
      <c r="AQ1673" s="23"/>
      <c r="AS1673" s="23"/>
    </row>
    <row r="1674" spans="5:45" x14ac:dyDescent="0.3">
      <c r="E1674" s="15"/>
      <c r="H1674" s="15"/>
      <c r="K1674" s="15"/>
      <c r="P1674" s="9"/>
      <c r="Q1674" s="18"/>
      <c r="T1674" s="18"/>
      <c r="W1674" s="18"/>
      <c r="AB1674" s="22"/>
      <c r="AC1674" s="23"/>
      <c r="AE1674" s="23"/>
      <c r="AG1674" s="23"/>
      <c r="AN1674" s="22"/>
      <c r="AO1674" s="23"/>
      <c r="AQ1674" s="23"/>
      <c r="AS1674" s="23"/>
    </row>
    <row r="1675" spans="5:45" x14ac:dyDescent="0.3">
      <c r="E1675" s="15"/>
      <c r="H1675" s="15"/>
      <c r="K1675" s="15"/>
      <c r="P1675" s="9"/>
      <c r="Q1675" s="18"/>
      <c r="T1675" s="18"/>
      <c r="W1675" s="18"/>
      <c r="AB1675" s="22"/>
      <c r="AC1675" s="23"/>
      <c r="AE1675" s="23"/>
      <c r="AG1675" s="23"/>
      <c r="AN1675" s="22"/>
      <c r="AO1675" s="23"/>
      <c r="AQ1675" s="23"/>
      <c r="AS1675" s="23"/>
    </row>
    <row r="1676" spans="5:45" x14ac:dyDescent="0.3">
      <c r="E1676" s="15"/>
      <c r="H1676" s="15"/>
      <c r="K1676" s="15"/>
      <c r="P1676" s="9"/>
      <c r="Q1676" s="18"/>
      <c r="T1676" s="18"/>
      <c r="W1676" s="18"/>
      <c r="AB1676" s="22"/>
      <c r="AC1676" s="23"/>
      <c r="AE1676" s="23"/>
      <c r="AG1676" s="23"/>
      <c r="AN1676" s="22"/>
      <c r="AO1676" s="23"/>
      <c r="AQ1676" s="23"/>
      <c r="AS1676" s="23"/>
    </row>
    <row r="1677" spans="5:45" x14ac:dyDescent="0.3">
      <c r="E1677" s="15"/>
      <c r="H1677" s="15"/>
      <c r="K1677" s="15"/>
      <c r="P1677" s="9"/>
      <c r="Q1677" s="18"/>
      <c r="T1677" s="18"/>
      <c r="W1677" s="18"/>
      <c r="AB1677" s="22"/>
      <c r="AC1677" s="23"/>
      <c r="AE1677" s="23"/>
      <c r="AG1677" s="23"/>
      <c r="AN1677" s="22"/>
      <c r="AO1677" s="23"/>
      <c r="AQ1677" s="23"/>
      <c r="AS1677" s="23"/>
    </row>
    <row r="1678" spans="5:45" x14ac:dyDescent="0.3">
      <c r="E1678" s="15"/>
      <c r="H1678" s="15"/>
      <c r="K1678" s="15"/>
      <c r="P1678" s="9"/>
      <c r="Q1678" s="18"/>
      <c r="T1678" s="18"/>
      <c r="W1678" s="18"/>
      <c r="AB1678" s="22"/>
      <c r="AC1678" s="23"/>
      <c r="AE1678" s="23"/>
      <c r="AG1678" s="23"/>
      <c r="AN1678" s="22"/>
      <c r="AO1678" s="23"/>
      <c r="AQ1678" s="23"/>
      <c r="AS1678" s="23"/>
    </row>
    <row r="1679" spans="5:45" x14ac:dyDescent="0.3">
      <c r="E1679" s="15"/>
      <c r="H1679" s="15"/>
      <c r="K1679" s="15"/>
      <c r="P1679" s="9"/>
      <c r="Q1679" s="18"/>
      <c r="T1679" s="18"/>
      <c r="W1679" s="18"/>
      <c r="AB1679" s="22"/>
      <c r="AC1679" s="23"/>
      <c r="AE1679" s="23"/>
      <c r="AG1679" s="23"/>
      <c r="AN1679" s="22"/>
      <c r="AO1679" s="23"/>
      <c r="AQ1679" s="23"/>
      <c r="AS1679" s="23"/>
    </row>
    <row r="1680" spans="5:45" x14ac:dyDescent="0.3">
      <c r="E1680" s="15"/>
      <c r="H1680" s="15"/>
      <c r="K1680" s="15"/>
      <c r="P1680" s="9"/>
      <c r="Q1680" s="18"/>
      <c r="T1680" s="18"/>
      <c r="W1680" s="18"/>
      <c r="AB1680" s="22"/>
      <c r="AC1680" s="23"/>
      <c r="AE1680" s="23"/>
      <c r="AG1680" s="23"/>
      <c r="AN1680" s="22"/>
      <c r="AO1680" s="23"/>
      <c r="AQ1680" s="23"/>
      <c r="AS1680" s="23"/>
    </row>
    <row r="1681" spans="5:45" x14ac:dyDescent="0.3">
      <c r="E1681" s="15"/>
      <c r="H1681" s="15"/>
      <c r="K1681" s="15"/>
      <c r="P1681" s="9"/>
      <c r="Q1681" s="18"/>
      <c r="T1681" s="18"/>
      <c r="W1681" s="18"/>
      <c r="AB1681" s="22"/>
      <c r="AC1681" s="23"/>
      <c r="AE1681" s="23"/>
      <c r="AG1681" s="23"/>
      <c r="AN1681" s="22"/>
      <c r="AO1681" s="23"/>
      <c r="AQ1681" s="23"/>
      <c r="AS1681" s="23"/>
    </row>
    <row r="1682" spans="5:45" x14ac:dyDescent="0.3">
      <c r="E1682" s="15"/>
      <c r="H1682" s="15"/>
      <c r="K1682" s="15"/>
      <c r="P1682" s="9"/>
      <c r="Q1682" s="18"/>
      <c r="T1682" s="18"/>
      <c r="W1682" s="18"/>
      <c r="AB1682" s="22"/>
      <c r="AC1682" s="23"/>
      <c r="AE1682" s="23"/>
      <c r="AG1682" s="23"/>
      <c r="AN1682" s="22"/>
      <c r="AO1682" s="23"/>
      <c r="AQ1682" s="23"/>
      <c r="AS1682" s="23"/>
    </row>
    <row r="1683" spans="5:45" x14ac:dyDescent="0.3">
      <c r="E1683" s="15"/>
      <c r="H1683" s="15"/>
      <c r="K1683" s="15"/>
      <c r="P1683" s="9"/>
      <c r="Q1683" s="18"/>
      <c r="T1683" s="18"/>
      <c r="W1683" s="18"/>
      <c r="AB1683" s="22"/>
      <c r="AC1683" s="23"/>
      <c r="AE1683" s="23"/>
      <c r="AG1683" s="23"/>
      <c r="AN1683" s="22"/>
      <c r="AO1683" s="23"/>
      <c r="AQ1683" s="23"/>
      <c r="AS1683" s="23"/>
    </row>
    <row r="1684" spans="5:45" x14ac:dyDescent="0.3">
      <c r="E1684" s="15"/>
      <c r="H1684" s="15"/>
      <c r="K1684" s="15"/>
      <c r="P1684" s="9"/>
      <c r="Q1684" s="18"/>
      <c r="T1684" s="18"/>
      <c r="W1684" s="18"/>
      <c r="AB1684" s="22"/>
      <c r="AC1684" s="23"/>
      <c r="AE1684" s="23"/>
      <c r="AG1684" s="23"/>
      <c r="AN1684" s="22"/>
      <c r="AO1684" s="23"/>
      <c r="AQ1684" s="23"/>
      <c r="AS1684" s="23"/>
    </row>
    <row r="1685" spans="5:45" x14ac:dyDescent="0.3">
      <c r="E1685" s="15"/>
      <c r="H1685" s="15"/>
      <c r="K1685" s="15"/>
      <c r="P1685" s="9"/>
      <c r="Q1685" s="18"/>
      <c r="T1685" s="18"/>
      <c r="W1685" s="18"/>
      <c r="AB1685" s="22"/>
      <c r="AC1685" s="23"/>
      <c r="AE1685" s="23"/>
      <c r="AG1685" s="23"/>
      <c r="AN1685" s="22"/>
      <c r="AO1685" s="23"/>
      <c r="AQ1685" s="23"/>
      <c r="AS1685" s="23"/>
    </row>
    <row r="1686" spans="5:45" x14ac:dyDescent="0.3">
      <c r="E1686" s="15"/>
      <c r="H1686" s="15"/>
      <c r="K1686" s="15"/>
      <c r="P1686" s="9"/>
      <c r="Q1686" s="18"/>
      <c r="T1686" s="18"/>
      <c r="W1686" s="18"/>
      <c r="AB1686" s="22"/>
      <c r="AC1686" s="23"/>
      <c r="AE1686" s="23"/>
      <c r="AG1686" s="23"/>
      <c r="AN1686" s="22"/>
      <c r="AO1686" s="23"/>
      <c r="AQ1686" s="23"/>
      <c r="AS1686" s="23"/>
    </row>
    <row r="1687" spans="5:45" x14ac:dyDescent="0.3">
      <c r="E1687" s="15"/>
      <c r="H1687" s="15"/>
      <c r="K1687" s="15"/>
      <c r="P1687" s="9"/>
      <c r="Q1687" s="18"/>
      <c r="T1687" s="18"/>
      <c r="W1687" s="18"/>
      <c r="AB1687" s="22"/>
      <c r="AC1687" s="23"/>
      <c r="AE1687" s="23"/>
      <c r="AG1687" s="23"/>
      <c r="AN1687" s="22"/>
      <c r="AO1687" s="23"/>
      <c r="AQ1687" s="23"/>
      <c r="AS1687" s="23"/>
    </row>
    <row r="1688" spans="5:45" x14ac:dyDescent="0.3">
      <c r="E1688" s="15"/>
      <c r="H1688" s="15"/>
      <c r="K1688" s="15"/>
      <c r="P1688" s="9"/>
      <c r="Q1688" s="18"/>
      <c r="T1688" s="18"/>
      <c r="W1688" s="18"/>
      <c r="AB1688" s="22"/>
      <c r="AC1688" s="23"/>
      <c r="AE1688" s="23"/>
      <c r="AG1688" s="23"/>
      <c r="AN1688" s="22"/>
      <c r="AO1688" s="23"/>
      <c r="AQ1688" s="23"/>
      <c r="AS1688" s="23"/>
    </row>
    <row r="1689" spans="5:45" x14ac:dyDescent="0.3">
      <c r="E1689" s="15"/>
      <c r="H1689" s="15"/>
      <c r="K1689" s="15"/>
      <c r="P1689" s="9"/>
      <c r="Q1689" s="18"/>
      <c r="T1689" s="18"/>
      <c r="W1689" s="18"/>
      <c r="AB1689" s="22"/>
      <c r="AC1689" s="23"/>
      <c r="AE1689" s="23"/>
      <c r="AG1689" s="23"/>
      <c r="AN1689" s="22"/>
      <c r="AO1689" s="23"/>
      <c r="AQ1689" s="23"/>
      <c r="AS1689" s="23"/>
    </row>
    <row r="1690" spans="5:45" x14ac:dyDescent="0.3">
      <c r="E1690" s="15"/>
      <c r="H1690" s="15"/>
      <c r="K1690" s="15"/>
      <c r="P1690" s="9"/>
      <c r="Q1690" s="18"/>
      <c r="T1690" s="18"/>
      <c r="W1690" s="18"/>
      <c r="AB1690" s="22"/>
      <c r="AC1690" s="23"/>
      <c r="AE1690" s="23"/>
      <c r="AG1690" s="23"/>
      <c r="AN1690" s="22"/>
      <c r="AO1690" s="23"/>
      <c r="AQ1690" s="23"/>
      <c r="AS1690" s="23"/>
    </row>
    <row r="1691" spans="5:45" x14ac:dyDescent="0.3">
      <c r="E1691" s="15"/>
      <c r="H1691" s="15"/>
      <c r="K1691" s="15"/>
      <c r="P1691" s="9"/>
      <c r="Q1691" s="18"/>
      <c r="T1691" s="18"/>
      <c r="W1691" s="18"/>
      <c r="AB1691" s="22"/>
      <c r="AC1691" s="23"/>
      <c r="AE1691" s="23"/>
      <c r="AG1691" s="23"/>
      <c r="AN1691" s="22"/>
      <c r="AO1691" s="23"/>
      <c r="AQ1691" s="23"/>
      <c r="AS1691" s="23"/>
    </row>
    <row r="1692" spans="5:45" x14ac:dyDescent="0.3">
      <c r="E1692" s="15"/>
      <c r="H1692" s="15"/>
      <c r="K1692" s="15"/>
      <c r="P1692" s="9"/>
      <c r="Q1692" s="18"/>
      <c r="T1692" s="18"/>
      <c r="W1692" s="18"/>
      <c r="AB1692" s="22"/>
      <c r="AC1692" s="23"/>
      <c r="AE1692" s="23"/>
      <c r="AG1692" s="23"/>
      <c r="AN1692" s="22"/>
      <c r="AO1692" s="23"/>
      <c r="AQ1692" s="23"/>
      <c r="AS1692" s="23"/>
    </row>
    <row r="1693" spans="5:45" x14ac:dyDescent="0.3">
      <c r="E1693" s="15"/>
      <c r="H1693" s="15"/>
      <c r="K1693" s="15"/>
      <c r="P1693" s="9"/>
      <c r="Q1693" s="18"/>
      <c r="T1693" s="18"/>
      <c r="W1693" s="18"/>
      <c r="AB1693" s="22"/>
      <c r="AC1693" s="23"/>
      <c r="AE1693" s="23"/>
      <c r="AG1693" s="23"/>
      <c r="AN1693" s="22"/>
      <c r="AO1693" s="23"/>
      <c r="AQ1693" s="23"/>
      <c r="AS1693" s="23"/>
    </row>
    <row r="1694" spans="5:45" x14ac:dyDescent="0.3">
      <c r="E1694" s="15"/>
      <c r="H1694" s="15"/>
      <c r="K1694" s="15"/>
      <c r="P1694" s="9"/>
      <c r="Q1694" s="18"/>
      <c r="T1694" s="18"/>
      <c r="W1694" s="18"/>
      <c r="AB1694" s="22"/>
      <c r="AC1694" s="23"/>
      <c r="AE1694" s="23"/>
      <c r="AG1694" s="23"/>
      <c r="AN1694" s="22"/>
      <c r="AO1694" s="23"/>
      <c r="AQ1694" s="23"/>
      <c r="AS1694" s="23"/>
    </row>
    <row r="1695" spans="5:45" x14ac:dyDescent="0.3">
      <c r="E1695" s="15"/>
      <c r="H1695" s="15"/>
      <c r="K1695" s="15"/>
      <c r="P1695" s="9"/>
      <c r="Q1695" s="18"/>
      <c r="T1695" s="18"/>
      <c r="W1695" s="18"/>
      <c r="AB1695" s="22"/>
      <c r="AC1695" s="23"/>
      <c r="AE1695" s="23"/>
      <c r="AG1695" s="23"/>
      <c r="AN1695" s="22"/>
      <c r="AO1695" s="23"/>
      <c r="AQ1695" s="23"/>
      <c r="AS1695" s="23"/>
    </row>
    <row r="1696" spans="5:45" x14ac:dyDescent="0.3">
      <c r="E1696" s="15"/>
      <c r="H1696" s="15"/>
      <c r="K1696" s="15"/>
      <c r="P1696" s="9"/>
      <c r="Q1696" s="18"/>
      <c r="T1696" s="18"/>
      <c r="W1696" s="18"/>
      <c r="AB1696" s="22"/>
      <c r="AC1696" s="23"/>
      <c r="AE1696" s="23"/>
      <c r="AG1696" s="23"/>
      <c r="AN1696" s="22"/>
      <c r="AO1696" s="23"/>
      <c r="AQ1696" s="23"/>
      <c r="AS1696" s="23"/>
    </row>
    <row r="1697" spans="5:45" x14ac:dyDescent="0.3">
      <c r="E1697" s="15"/>
      <c r="H1697" s="15"/>
      <c r="K1697" s="15"/>
      <c r="P1697" s="9"/>
      <c r="Q1697" s="18"/>
      <c r="T1697" s="18"/>
      <c r="W1697" s="18"/>
      <c r="AB1697" s="22"/>
      <c r="AC1697" s="23"/>
      <c r="AE1697" s="23"/>
      <c r="AG1697" s="23"/>
      <c r="AN1697" s="22"/>
      <c r="AO1697" s="23"/>
      <c r="AQ1697" s="23"/>
      <c r="AS1697" s="23"/>
    </row>
    <row r="1698" spans="5:45" x14ac:dyDescent="0.3">
      <c r="E1698" s="15"/>
      <c r="H1698" s="15"/>
      <c r="K1698" s="15"/>
      <c r="P1698" s="9"/>
      <c r="Q1698" s="18"/>
      <c r="T1698" s="18"/>
      <c r="W1698" s="18"/>
      <c r="AB1698" s="22"/>
      <c r="AC1698" s="23"/>
      <c r="AE1698" s="23"/>
      <c r="AG1698" s="23"/>
      <c r="AN1698" s="22"/>
      <c r="AO1698" s="23"/>
      <c r="AQ1698" s="23"/>
      <c r="AS1698" s="23"/>
    </row>
    <row r="1699" spans="5:45" x14ac:dyDescent="0.3">
      <c r="E1699" s="15"/>
      <c r="H1699" s="15"/>
      <c r="K1699" s="15"/>
      <c r="P1699" s="9"/>
      <c r="Q1699" s="18"/>
      <c r="T1699" s="18"/>
      <c r="W1699" s="18"/>
      <c r="AB1699" s="22"/>
      <c r="AC1699" s="23"/>
      <c r="AE1699" s="23"/>
      <c r="AG1699" s="23"/>
      <c r="AN1699" s="22"/>
      <c r="AO1699" s="23"/>
      <c r="AQ1699" s="23"/>
      <c r="AS1699" s="23"/>
    </row>
    <row r="1700" spans="5:45" x14ac:dyDescent="0.3">
      <c r="E1700" s="15"/>
      <c r="H1700" s="15"/>
      <c r="K1700" s="15"/>
      <c r="P1700" s="9"/>
      <c r="Q1700" s="18"/>
      <c r="T1700" s="18"/>
      <c r="W1700" s="18"/>
      <c r="AB1700" s="22"/>
      <c r="AC1700" s="23"/>
      <c r="AE1700" s="23"/>
      <c r="AG1700" s="23"/>
      <c r="AN1700" s="22"/>
      <c r="AO1700" s="23"/>
      <c r="AQ1700" s="23"/>
      <c r="AS1700" s="23"/>
    </row>
    <row r="1701" spans="5:45" x14ac:dyDescent="0.3">
      <c r="E1701" s="15"/>
      <c r="H1701" s="15"/>
      <c r="K1701" s="15"/>
      <c r="P1701" s="9"/>
      <c r="Q1701" s="18"/>
      <c r="T1701" s="18"/>
      <c r="W1701" s="18"/>
      <c r="AB1701" s="22"/>
      <c r="AC1701" s="23"/>
      <c r="AE1701" s="23"/>
      <c r="AG1701" s="23"/>
      <c r="AN1701" s="22"/>
      <c r="AO1701" s="23"/>
      <c r="AQ1701" s="23"/>
      <c r="AS1701" s="23"/>
    </row>
    <row r="1702" spans="5:45" x14ac:dyDescent="0.3">
      <c r="E1702" s="15"/>
      <c r="H1702" s="15"/>
      <c r="K1702" s="15"/>
      <c r="P1702" s="9"/>
      <c r="Q1702" s="18"/>
      <c r="T1702" s="18"/>
      <c r="W1702" s="18"/>
      <c r="AB1702" s="22"/>
      <c r="AC1702" s="23"/>
      <c r="AE1702" s="23"/>
      <c r="AG1702" s="23"/>
      <c r="AN1702" s="22"/>
      <c r="AO1702" s="23"/>
      <c r="AQ1702" s="23"/>
      <c r="AS1702" s="23"/>
    </row>
    <row r="1703" spans="5:45" x14ac:dyDescent="0.3">
      <c r="E1703" s="15"/>
      <c r="H1703" s="15"/>
      <c r="K1703" s="15"/>
      <c r="P1703" s="9"/>
      <c r="Q1703" s="18"/>
      <c r="T1703" s="18"/>
      <c r="W1703" s="18"/>
      <c r="AB1703" s="22"/>
      <c r="AC1703" s="23"/>
      <c r="AE1703" s="23"/>
      <c r="AG1703" s="23"/>
      <c r="AN1703" s="22"/>
      <c r="AO1703" s="23"/>
      <c r="AQ1703" s="23"/>
      <c r="AS1703" s="23"/>
    </row>
    <row r="1704" spans="5:45" x14ac:dyDescent="0.3">
      <c r="E1704" s="15"/>
      <c r="H1704" s="15"/>
      <c r="K1704" s="15"/>
      <c r="P1704" s="9"/>
      <c r="Q1704" s="18"/>
      <c r="T1704" s="18"/>
      <c r="W1704" s="18"/>
      <c r="AB1704" s="22"/>
      <c r="AC1704" s="23"/>
      <c r="AE1704" s="23"/>
      <c r="AG1704" s="23"/>
      <c r="AN1704" s="22"/>
      <c r="AO1704" s="23"/>
      <c r="AQ1704" s="23"/>
      <c r="AS1704" s="23"/>
    </row>
    <row r="1705" spans="5:45" x14ac:dyDescent="0.3">
      <c r="E1705" s="15"/>
      <c r="H1705" s="15"/>
      <c r="K1705" s="15"/>
      <c r="P1705" s="9"/>
      <c r="Q1705" s="18"/>
      <c r="T1705" s="18"/>
      <c r="W1705" s="18"/>
      <c r="AB1705" s="22"/>
      <c r="AC1705" s="23"/>
      <c r="AE1705" s="23"/>
      <c r="AG1705" s="23"/>
      <c r="AN1705" s="22"/>
      <c r="AO1705" s="23"/>
      <c r="AQ1705" s="23"/>
      <c r="AS1705" s="23"/>
    </row>
    <row r="1706" spans="5:45" x14ac:dyDescent="0.3">
      <c r="E1706" s="15"/>
      <c r="H1706" s="15"/>
      <c r="K1706" s="15"/>
      <c r="P1706" s="9"/>
      <c r="Q1706" s="18"/>
      <c r="T1706" s="18"/>
      <c r="W1706" s="18"/>
      <c r="AB1706" s="22"/>
      <c r="AC1706" s="23"/>
      <c r="AE1706" s="23"/>
      <c r="AG1706" s="23"/>
      <c r="AN1706" s="22"/>
      <c r="AO1706" s="23"/>
      <c r="AQ1706" s="23"/>
      <c r="AS1706" s="23"/>
    </row>
    <row r="1707" spans="5:45" x14ac:dyDescent="0.3">
      <c r="E1707" s="15"/>
      <c r="H1707" s="15"/>
      <c r="K1707" s="15"/>
      <c r="P1707" s="9"/>
      <c r="Q1707" s="18"/>
      <c r="T1707" s="18"/>
      <c r="W1707" s="18"/>
      <c r="AB1707" s="22"/>
      <c r="AC1707" s="23"/>
      <c r="AE1707" s="23"/>
      <c r="AG1707" s="23"/>
      <c r="AN1707" s="22"/>
      <c r="AO1707" s="23"/>
      <c r="AQ1707" s="23"/>
      <c r="AS1707" s="23"/>
    </row>
    <row r="1708" spans="5:45" x14ac:dyDescent="0.3">
      <c r="E1708" s="15"/>
      <c r="H1708" s="15"/>
      <c r="K1708" s="15"/>
      <c r="P1708" s="9"/>
      <c r="Q1708" s="18"/>
      <c r="T1708" s="18"/>
      <c r="W1708" s="18"/>
      <c r="AB1708" s="22"/>
      <c r="AC1708" s="23"/>
      <c r="AE1708" s="23"/>
      <c r="AG1708" s="23"/>
      <c r="AN1708" s="22"/>
      <c r="AO1708" s="23"/>
      <c r="AQ1708" s="23"/>
      <c r="AS1708" s="23"/>
    </row>
    <row r="1709" spans="5:45" x14ac:dyDescent="0.3">
      <c r="E1709" s="15"/>
      <c r="H1709" s="15"/>
      <c r="K1709" s="15"/>
      <c r="P1709" s="9"/>
      <c r="Q1709" s="18"/>
      <c r="T1709" s="18"/>
      <c r="W1709" s="18"/>
      <c r="AB1709" s="22"/>
      <c r="AC1709" s="23"/>
      <c r="AE1709" s="23"/>
      <c r="AG1709" s="23"/>
      <c r="AN1709" s="22"/>
      <c r="AO1709" s="23"/>
      <c r="AQ1709" s="23"/>
      <c r="AS1709" s="23"/>
    </row>
    <row r="1710" spans="5:45" x14ac:dyDescent="0.3">
      <c r="E1710" s="15"/>
      <c r="H1710" s="15"/>
      <c r="K1710" s="15"/>
      <c r="P1710" s="9"/>
      <c r="Q1710" s="18"/>
      <c r="T1710" s="18"/>
      <c r="W1710" s="18"/>
      <c r="AB1710" s="22"/>
      <c r="AC1710" s="23"/>
      <c r="AE1710" s="23"/>
      <c r="AG1710" s="23"/>
      <c r="AN1710" s="22"/>
      <c r="AO1710" s="23"/>
      <c r="AQ1710" s="23"/>
      <c r="AS1710" s="23"/>
    </row>
    <row r="1711" spans="5:45" x14ac:dyDescent="0.3">
      <c r="E1711" s="15"/>
      <c r="H1711" s="15"/>
      <c r="K1711" s="15"/>
      <c r="P1711" s="9"/>
      <c r="Q1711" s="18"/>
      <c r="T1711" s="18"/>
      <c r="W1711" s="18"/>
      <c r="AB1711" s="22"/>
      <c r="AC1711" s="23"/>
      <c r="AE1711" s="23"/>
      <c r="AG1711" s="23"/>
      <c r="AN1711" s="22"/>
      <c r="AO1711" s="23"/>
      <c r="AQ1711" s="23"/>
      <c r="AS1711" s="23"/>
    </row>
    <row r="1712" spans="5:45" x14ac:dyDescent="0.3">
      <c r="E1712" s="15"/>
      <c r="H1712" s="15"/>
      <c r="K1712" s="15"/>
      <c r="P1712" s="9"/>
      <c r="Q1712" s="18"/>
      <c r="T1712" s="18"/>
      <c r="W1712" s="18"/>
      <c r="AB1712" s="22"/>
      <c r="AC1712" s="23"/>
      <c r="AE1712" s="23"/>
      <c r="AG1712" s="23"/>
      <c r="AN1712" s="22"/>
      <c r="AO1712" s="23"/>
      <c r="AQ1712" s="23"/>
      <c r="AS1712" s="23"/>
    </row>
    <row r="1713" spans="5:45" x14ac:dyDescent="0.3">
      <c r="E1713" s="15"/>
      <c r="H1713" s="15"/>
      <c r="K1713" s="15"/>
      <c r="P1713" s="9"/>
      <c r="Q1713" s="18"/>
      <c r="T1713" s="18"/>
      <c r="W1713" s="18"/>
      <c r="AB1713" s="22"/>
      <c r="AC1713" s="23"/>
      <c r="AE1713" s="23"/>
      <c r="AG1713" s="23"/>
      <c r="AN1713" s="22"/>
      <c r="AO1713" s="23"/>
      <c r="AQ1713" s="23"/>
      <c r="AS1713" s="23"/>
    </row>
    <row r="1714" spans="5:45" x14ac:dyDescent="0.3">
      <c r="E1714" s="15"/>
      <c r="H1714" s="15"/>
      <c r="K1714" s="15"/>
      <c r="P1714" s="9"/>
      <c r="Q1714" s="18"/>
      <c r="T1714" s="18"/>
      <c r="W1714" s="18"/>
      <c r="AB1714" s="22"/>
      <c r="AC1714" s="23"/>
      <c r="AE1714" s="23"/>
      <c r="AG1714" s="23"/>
      <c r="AN1714" s="22"/>
      <c r="AO1714" s="23"/>
      <c r="AQ1714" s="23"/>
      <c r="AS1714" s="23"/>
    </row>
    <row r="1715" spans="5:45" x14ac:dyDescent="0.3">
      <c r="E1715" s="15"/>
      <c r="H1715" s="15"/>
      <c r="K1715" s="15"/>
      <c r="P1715" s="9"/>
      <c r="Q1715" s="18"/>
      <c r="T1715" s="18"/>
      <c r="W1715" s="18"/>
      <c r="AB1715" s="22"/>
      <c r="AC1715" s="23"/>
      <c r="AE1715" s="23"/>
      <c r="AG1715" s="23"/>
      <c r="AN1715" s="22"/>
      <c r="AO1715" s="23"/>
      <c r="AQ1715" s="23"/>
      <c r="AS1715" s="23"/>
    </row>
    <row r="1716" spans="5:45" x14ac:dyDescent="0.3">
      <c r="E1716" s="15"/>
      <c r="H1716" s="15"/>
      <c r="K1716" s="15"/>
      <c r="P1716" s="9"/>
      <c r="Q1716" s="18"/>
      <c r="T1716" s="18"/>
      <c r="W1716" s="18"/>
      <c r="AB1716" s="22"/>
      <c r="AC1716" s="23"/>
      <c r="AE1716" s="23"/>
      <c r="AG1716" s="23"/>
      <c r="AN1716" s="22"/>
      <c r="AO1716" s="23"/>
      <c r="AQ1716" s="23"/>
      <c r="AS1716" s="23"/>
    </row>
    <row r="1717" spans="5:45" x14ac:dyDescent="0.3">
      <c r="E1717" s="15"/>
      <c r="H1717" s="15"/>
      <c r="K1717" s="15"/>
      <c r="P1717" s="9"/>
      <c r="Q1717" s="18"/>
      <c r="T1717" s="18"/>
      <c r="W1717" s="18"/>
      <c r="AB1717" s="22"/>
      <c r="AC1717" s="23"/>
      <c r="AE1717" s="23"/>
      <c r="AG1717" s="23"/>
      <c r="AN1717" s="22"/>
      <c r="AO1717" s="23"/>
      <c r="AQ1717" s="23"/>
      <c r="AS1717" s="23"/>
    </row>
    <row r="1718" spans="5:45" x14ac:dyDescent="0.3">
      <c r="E1718" s="15"/>
      <c r="H1718" s="15"/>
      <c r="K1718" s="15"/>
      <c r="P1718" s="9"/>
      <c r="Q1718" s="18"/>
      <c r="T1718" s="18"/>
      <c r="W1718" s="18"/>
      <c r="AB1718" s="22"/>
      <c r="AC1718" s="23"/>
      <c r="AE1718" s="23"/>
      <c r="AG1718" s="23"/>
      <c r="AN1718" s="22"/>
      <c r="AO1718" s="23"/>
      <c r="AQ1718" s="23"/>
      <c r="AS1718" s="23"/>
    </row>
    <row r="1719" spans="5:45" x14ac:dyDescent="0.3">
      <c r="E1719" s="15"/>
      <c r="H1719" s="15"/>
      <c r="K1719" s="15"/>
      <c r="P1719" s="9"/>
      <c r="Q1719" s="18"/>
      <c r="T1719" s="18"/>
      <c r="W1719" s="18"/>
      <c r="AB1719" s="22"/>
      <c r="AC1719" s="23"/>
      <c r="AE1719" s="23"/>
      <c r="AG1719" s="23"/>
      <c r="AN1719" s="22"/>
      <c r="AO1719" s="23"/>
      <c r="AQ1719" s="23"/>
      <c r="AS1719" s="23"/>
    </row>
    <row r="1720" spans="5:45" x14ac:dyDescent="0.3">
      <c r="E1720" s="15"/>
      <c r="H1720" s="15"/>
      <c r="K1720" s="15"/>
      <c r="P1720" s="9"/>
      <c r="Q1720" s="18"/>
      <c r="T1720" s="18"/>
      <c r="W1720" s="18"/>
      <c r="AB1720" s="22"/>
      <c r="AC1720" s="23"/>
      <c r="AE1720" s="23"/>
      <c r="AG1720" s="23"/>
      <c r="AN1720" s="22"/>
      <c r="AO1720" s="23"/>
      <c r="AQ1720" s="23"/>
      <c r="AS1720" s="23"/>
    </row>
    <row r="1721" spans="5:45" x14ac:dyDescent="0.3">
      <c r="E1721" s="15"/>
      <c r="H1721" s="15"/>
      <c r="K1721" s="15"/>
      <c r="P1721" s="9"/>
      <c r="Q1721" s="18"/>
      <c r="T1721" s="18"/>
      <c r="W1721" s="18"/>
      <c r="AB1721" s="22"/>
      <c r="AC1721" s="23"/>
      <c r="AE1721" s="23"/>
      <c r="AG1721" s="23"/>
      <c r="AN1721" s="22"/>
      <c r="AO1721" s="23"/>
      <c r="AQ1721" s="23"/>
      <c r="AS1721" s="23"/>
    </row>
    <row r="1722" spans="5:45" x14ac:dyDescent="0.3">
      <c r="E1722" s="15"/>
      <c r="H1722" s="15"/>
      <c r="K1722" s="15"/>
      <c r="P1722" s="9"/>
      <c r="Q1722" s="18"/>
      <c r="T1722" s="18"/>
      <c r="W1722" s="18"/>
      <c r="AB1722" s="22"/>
      <c r="AC1722" s="23"/>
      <c r="AE1722" s="23"/>
      <c r="AG1722" s="23"/>
      <c r="AN1722" s="22"/>
      <c r="AO1722" s="23"/>
      <c r="AQ1722" s="23"/>
      <c r="AS1722" s="23"/>
    </row>
    <row r="1723" spans="5:45" x14ac:dyDescent="0.3">
      <c r="E1723" s="15"/>
      <c r="H1723" s="15"/>
      <c r="K1723" s="15"/>
      <c r="P1723" s="9"/>
      <c r="Q1723" s="18"/>
      <c r="T1723" s="18"/>
      <c r="W1723" s="18"/>
      <c r="AB1723" s="22"/>
      <c r="AC1723" s="23"/>
      <c r="AE1723" s="23"/>
      <c r="AG1723" s="23"/>
      <c r="AN1723" s="22"/>
      <c r="AO1723" s="23"/>
      <c r="AQ1723" s="23"/>
      <c r="AS1723" s="23"/>
    </row>
    <row r="1724" spans="5:45" x14ac:dyDescent="0.3">
      <c r="E1724" s="15"/>
      <c r="H1724" s="15"/>
      <c r="K1724" s="15"/>
      <c r="P1724" s="9"/>
      <c r="Q1724" s="18"/>
      <c r="T1724" s="18"/>
      <c r="W1724" s="18"/>
      <c r="AB1724" s="22"/>
      <c r="AC1724" s="23"/>
      <c r="AE1724" s="23"/>
      <c r="AG1724" s="23"/>
      <c r="AN1724" s="22"/>
      <c r="AO1724" s="23"/>
      <c r="AQ1724" s="23"/>
      <c r="AS1724" s="23"/>
    </row>
    <row r="1725" spans="5:45" x14ac:dyDescent="0.3">
      <c r="E1725" s="15"/>
      <c r="H1725" s="15"/>
      <c r="K1725" s="15"/>
      <c r="P1725" s="9"/>
      <c r="Q1725" s="18"/>
      <c r="T1725" s="18"/>
      <c r="W1725" s="18"/>
      <c r="AB1725" s="22"/>
      <c r="AC1725" s="23"/>
      <c r="AE1725" s="23"/>
      <c r="AG1725" s="23"/>
      <c r="AN1725" s="22"/>
      <c r="AO1725" s="23"/>
      <c r="AQ1725" s="23"/>
      <c r="AS1725" s="23"/>
    </row>
    <row r="1726" spans="5:45" x14ac:dyDescent="0.3">
      <c r="E1726" s="15"/>
      <c r="H1726" s="15"/>
      <c r="K1726" s="15"/>
      <c r="P1726" s="9"/>
      <c r="Q1726" s="18"/>
      <c r="T1726" s="18"/>
      <c r="W1726" s="18"/>
      <c r="AB1726" s="22"/>
      <c r="AC1726" s="23"/>
      <c r="AE1726" s="23"/>
      <c r="AG1726" s="23"/>
      <c r="AN1726" s="22"/>
      <c r="AO1726" s="23"/>
      <c r="AQ1726" s="23"/>
      <c r="AS1726" s="23"/>
    </row>
    <row r="1727" spans="5:45" x14ac:dyDescent="0.3">
      <c r="E1727" s="15"/>
      <c r="H1727" s="15"/>
      <c r="K1727" s="15"/>
      <c r="P1727" s="9"/>
      <c r="Q1727" s="18"/>
      <c r="T1727" s="18"/>
      <c r="W1727" s="18"/>
      <c r="AB1727" s="22"/>
      <c r="AC1727" s="23"/>
      <c r="AE1727" s="23"/>
      <c r="AG1727" s="23"/>
      <c r="AN1727" s="22"/>
      <c r="AO1727" s="23"/>
      <c r="AQ1727" s="23"/>
      <c r="AS1727" s="23"/>
    </row>
    <row r="1728" spans="5:45" x14ac:dyDescent="0.3">
      <c r="E1728" s="15"/>
      <c r="H1728" s="15"/>
      <c r="K1728" s="15"/>
      <c r="P1728" s="9"/>
      <c r="Q1728" s="18"/>
      <c r="T1728" s="18"/>
      <c r="W1728" s="18"/>
      <c r="AB1728" s="22"/>
      <c r="AC1728" s="23"/>
      <c r="AE1728" s="23"/>
      <c r="AG1728" s="23"/>
      <c r="AN1728" s="22"/>
      <c r="AO1728" s="23"/>
      <c r="AQ1728" s="23"/>
      <c r="AS1728" s="23"/>
    </row>
    <row r="1729" spans="5:45" x14ac:dyDescent="0.3">
      <c r="E1729" s="15"/>
      <c r="H1729" s="15"/>
      <c r="K1729" s="15"/>
      <c r="P1729" s="9"/>
      <c r="Q1729" s="18"/>
      <c r="T1729" s="18"/>
      <c r="W1729" s="18"/>
      <c r="AB1729" s="22"/>
      <c r="AC1729" s="23"/>
      <c r="AE1729" s="23"/>
      <c r="AG1729" s="23"/>
      <c r="AN1729" s="22"/>
      <c r="AO1729" s="23"/>
      <c r="AQ1729" s="23"/>
      <c r="AS1729" s="23"/>
    </row>
    <row r="1730" spans="5:45" x14ac:dyDescent="0.3">
      <c r="E1730" s="15"/>
      <c r="H1730" s="15"/>
      <c r="K1730" s="15"/>
      <c r="P1730" s="9"/>
      <c r="Q1730" s="18"/>
      <c r="T1730" s="18"/>
      <c r="W1730" s="18"/>
      <c r="AB1730" s="22"/>
      <c r="AC1730" s="23"/>
      <c r="AE1730" s="23"/>
      <c r="AG1730" s="23"/>
      <c r="AN1730" s="22"/>
      <c r="AO1730" s="23"/>
      <c r="AQ1730" s="23"/>
      <c r="AS1730" s="23"/>
    </row>
    <row r="1731" spans="5:45" x14ac:dyDescent="0.3">
      <c r="E1731" s="15"/>
      <c r="H1731" s="15"/>
      <c r="K1731" s="15"/>
      <c r="P1731" s="9"/>
      <c r="Q1731" s="18"/>
      <c r="T1731" s="18"/>
      <c r="W1731" s="18"/>
      <c r="AB1731" s="22"/>
      <c r="AC1731" s="23"/>
      <c r="AE1731" s="23"/>
      <c r="AG1731" s="23"/>
      <c r="AN1731" s="22"/>
      <c r="AO1731" s="23"/>
      <c r="AQ1731" s="23"/>
      <c r="AS1731" s="23"/>
    </row>
    <row r="1732" spans="5:45" x14ac:dyDescent="0.3">
      <c r="E1732" s="15"/>
      <c r="H1732" s="15"/>
      <c r="K1732" s="15"/>
      <c r="P1732" s="9"/>
      <c r="Q1732" s="18"/>
      <c r="T1732" s="18"/>
      <c r="W1732" s="18"/>
      <c r="AB1732" s="22"/>
      <c r="AC1732" s="23"/>
      <c r="AE1732" s="23"/>
      <c r="AG1732" s="23"/>
      <c r="AN1732" s="22"/>
      <c r="AO1732" s="23"/>
      <c r="AQ1732" s="23"/>
      <c r="AS1732" s="23"/>
    </row>
    <row r="1733" spans="5:45" x14ac:dyDescent="0.3">
      <c r="E1733" s="15"/>
      <c r="H1733" s="15"/>
      <c r="K1733" s="15"/>
      <c r="P1733" s="9"/>
      <c r="Q1733" s="18"/>
      <c r="T1733" s="18"/>
      <c r="W1733" s="18"/>
      <c r="AB1733" s="22"/>
      <c r="AC1733" s="23"/>
      <c r="AE1733" s="23"/>
      <c r="AG1733" s="23"/>
      <c r="AN1733" s="22"/>
      <c r="AO1733" s="23"/>
      <c r="AQ1733" s="23"/>
      <c r="AS1733" s="23"/>
    </row>
    <row r="1734" spans="5:45" x14ac:dyDescent="0.3">
      <c r="E1734" s="15"/>
      <c r="H1734" s="15"/>
      <c r="K1734" s="15"/>
      <c r="P1734" s="9"/>
      <c r="Q1734" s="18"/>
      <c r="T1734" s="18"/>
      <c r="W1734" s="18"/>
      <c r="AB1734" s="22"/>
      <c r="AC1734" s="23"/>
      <c r="AE1734" s="23"/>
      <c r="AG1734" s="23"/>
      <c r="AN1734" s="22"/>
      <c r="AO1734" s="23"/>
      <c r="AQ1734" s="23"/>
      <c r="AS1734" s="23"/>
    </row>
    <row r="1735" spans="5:45" x14ac:dyDescent="0.3">
      <c r="E1735" s="15"/>
      <c r="H1735" s="15"/>
      <c r="K1735" s="15"/>
      <c r="P1735" s="9"/>
      <c r="Q1735" s="18"/>
      <c r="T1735" s="18"/>
      <c r="W1735" s="18"/>
      <c r="AB1735" s="22"/>
      <c r="AC1735" s="23"/>
      <c r="AE1735" s="23"/>
      <c r="AG1735" s="23"/>
      <c r="AN1735" s="22"/>
      <c r="AO1735" s="23"/>
      <c r="AQ1735" s="23"/>
      <c r="AS1735" s="23"/>
    </row>
    <row r="1736" spans="5:45" x14ac:dyDescent="0.3">
      <c r="E1736" s="15"/>
      <c r="H1736" s="15"/>
      <c r="K1736" s="15"/>
      <c r="P1736" s="9"/>
      <c r="Q1736" s="18"/>
      <c r="T1736" s="18"/>
      <c r="W1736" s="18"/>
      <c r="AB1736" s="22"/>
      <c r="AC1736" s="23"/>
      <c r="AE1736" s="23"/>
      <c r="AG1736" s="23"/>
      <c r="AN1736" s="22"/>
      <c r="AO1736" s="23"/>
      <c r="AQ1736" s="23"/>
      <c r="AS1736" s="23"/>
    </row>
    <row r="1737" spans="5:45" x14ac:dyDescent="0.3">
      <c r="E1737" s="15"/>
      <c r="H1737" s="15"/>
      <c r="K1737" s="15"/>
      <c r="P1737" s="9"/>
      <c r="Q1737" s="18"/>
      <c r="T1737" s="18"/>
      <c r="W1737" s="18"/>
      <c r="AB1737" s="22"/>
      <c r="AC1737" s="23"/>
      <c r="AE1737" s="23"/>
      <c r="AG1737" s="23"/>
      <c r="AN1737" s="22"/>
      <c r="AO1737" s="23"/>
      <c r="AQ1737" s="23"/>
      <c r="AS1737" s="23"/>
    </row>
    <row r="1738" spans="5:45" x14ac:dyDescent="0.3">
      <c r="E1738" s="15"/>
      <c r="H1738" s="15"/>
      <c r="K1738" s="15"/>
      <c r="P1738" s="9"/>
      <c r="Q1738" s="18"/>
      <c r="T1738" s="18"/>
      <c r="W1738" s="18"/>
      <c r="AB1738" s="22"/>
      <c r="AC1738" s="23"/>
      <c r="AE1738" s="23"/>
      <c r="AG1738" s="23"/>
      <c r="AN1738" s="22"/>
      <c r="AO1738" s="23"/>
      <c r="AQ1738" s="23"/>
      <c r="AS1738" s="23"/>
    </row>
    <row r="1739" spans="5:45" x14ac:dyDescent="0.3">
      <c r="E1739" s="15"/>
      <c r="H1739" s="15"/>
      <c r="K1739" s="15"/>
      <c r="P1739" s="9"/>
      <c r="Q1739" s="18"/>
      <c r="T1739" s="18"/>
      <c r="W1739" s="18"/>
      <c r="AB1739" s="22"/>
      <c r="AC1739" s="23"/>
      <c r="AE1739" s="23"/>
      <c r="AG1739" s="23"/>
      <c r="AN1739" s="22"/>
      <c r="AO1739" s="23"/>
      <c r="AQ1739" s="23"/>
      <c r="AS1739" s="23"/>
    </row>
    <row r="1740" spans="5:45" x14ac:dyDescent="0.3">
      <c r="E1740" s="15"/>
      <c r="H1740" s="15"/>
      <c r="K1740" s="15"/>
      <c r="P1740" s="9"/>
      <c r="Q1740" s="18"/>
      <c r="T1740" s="18"/>
      <c r="W1740" s="18"/>
      <c r="AB1740" s="22"/>
      <c r="AC1740" s="23"/>
      <c r="AE1740" s="23"/>
      <c r="AG1740" s="23"/>
      <c r="AN1740" s="22"/>
      <c r="AO1740" s="23"/>
      <c r="AQ1740" s="23"/>
      <c r="AS1740" s="23"/>
    </row>
    <row r="1741" spans="5:45" x14ac:dyDescent="0.3">
      <c r="E1741" s="15"/>
      <c r="H1741" s="15"/>
      <c r="K1741" s="15"/>
      <c r="P1741" s="9"/>
      <c r="Q1741" s="18"/>
      <c r="T1741" s="18"/>
      <c r="W1741" s="18"/>
      <c r="AB1741" s="22"/>
      <c r="AC1741" s="23"/>
      <c r="AE1741" s="23"/>
      <c r="AG1741" s="23"/>
      <c r="AN1741" s="22"/>
      <c r="AO1741" s="23"/>
      <c r="AQ1741" s="23"/>
      <c r="AS1741" s="23"/>
    </row>
    <row r="1742" spans="5:45" x14ac:dyDescent="0.3">
      <c r="E1742" s="15"/>
      <c r="H1742" s="15"/>
      <c r="K1742" s="15"/>
      <c r="P1742" s="9"/>
      <c r="Q1742" s="18"/>
      <c r="T1742" s="18"/>
      <c r="W1742" s="18"/>
      <c r="AB1742" s="22"/>
      <c r="AC1742" s="23"/>
      <c r="AE1742" s="23"/>
      <c r="AG1742" s="23"/>
      <c r="AN1742" s="22"/>
      <c r="AO1742" s="23"/>
      <c r="AQ1742" s="23"/>
      <c r="AS1742" s="23"/>
    </row>
    <row r="1743" spans="5:45" x14ac:dyDescent="0.3">
      <c r="E1743" s="15"/>
      <c r="H1743" s="15"/>
      <c r="K1743" s="15"/>
      <c r="P1743" s="9"/>
      <c r="Q1743" s="18"/>
      <c r="T1743" s="18"/>
      <c r="W1743" s="18"/>
      <c r="AB1743" s="22"/>
      <c r="AC1743" s="23"/>
      <c r="AE1743" s="23"/>
      <c r="AG1743" s="23"/>
      <c r="AN1743" s="22"/>
      <c r="AO1743" s="23"/>
      <c r="AQ1743" s="23"/>
      <c r="AS1743" s="23"/>
    </row>
    <row r="1744" spans="5:45" x14ac:dyDescent="0.3">
      <c r="E1744" s="15"/>
      <c r="H1744" s="15"/>
      <c r="K1744" s="15"/>
      <c r="P1744" s="9"/>
      <c r="Q1744" s="18"/>
      <c r="T1744" s="18"/>
      <c r="W1744" s="18"/>
      <c r="AB1744" s="22"/>
      <c r="AC1744" s="23"/>
      <c r="AE1744" s="23"/>
      <c r="AG1744" s="23"/>
      <c r="AN1744" s="22"/>
      <c r="AO1744" s="23"/>
      <c r="AQ1744" s="23"/>
      <c r="AS1744" s="23"/>
    </row>
    <row r="1745" spans="5:45" x14ac:dyDescent="0.3">
      <c r="E1745" s="15"/>
      <c r="H1745" s="15"/>
      <c r="K1745" s="15"/>
      <c r="P1745" s="9"/>
      <c r="Q1745" s="18"/>
      <c r="T1745" s="18"/>
      <c r="W1745" s="18"/>
      <c r="AB1745" s="22"/>
      <c r="AC1745" s="23"/>
      <c r="AE1745" s="23"/>
      <c r="AG1745" s="23"/>
      <c r="AN1745" s="22"/>
      <c r="AO1745" s="23"/>
      <c r="AQ1745" s="23"/>
      <c r="AS1745" s="23"/>
    </row>
    <row r="1746" spans="5:45" x14ac:dyDescent="0.3">
      <c r="E1746" s="15"/>
      <c r="H1746" s="15"/>
      <c r="K1746" s="15"/>
      <c r="P1746" s="9"/>
      <c r="Q1746" s="18"/>
      <c r="T1746" s="18"/>
      <c r="W1746" s="18"/>
      <c r="AB1746" s="22"/>
      <c r="AC1746" s="23"/>
      <c r="AE1746" s="23"/>
      <c r="AG1746" s="23"/>
      <c r="AN1746" s="22"/>
      <c r="AO1746" s="23"/>
      <c r="AQ1746" s="23"/>
      <c r="AS1746" s="23"/>
    </row>
    <row r="1747" spans="5:45" x14ac:dyDescent="0.3">
      <c r="E1747" s="15"/>
      <c r="H1747" s="15"/>
      <c r="K1747" s="15"/>
      <c r="P1747" s="9"/>
      <c r="Q1747" s="18"/>
      <c r="T1747" s="18"/>
      <c r="W1747" s="18"/>
      <c r="AB1747" s="22"/>
      <c r="AC1747" s="23"/>
      <c r="AE1747" s="23"/>
      <c r="AG1747" s="23"/>
      <c r="AN1747" s="22"/>
      <c r="AO1747" s="23"/>
      <c r="AQ1747" s="23"/>
      <c r="AS1747" s="23"/>
    </row>
    <row r="1748" spans="5:45" x14ac:dyDescent="0.3">
      <c r="E1748" s="15"/>
      <c r="H1748" s="15"/>
      <c r="K1748" s="15"/>
      <c r="P1748" s="9"/>
      <c r="Q1748" s="18"/>
      <c r="T1748" s="18"/>
      <c r="W1748" s="18"/>
      <c r="AB1748" s="22"/>
      <c r="AC1748" s="23"/>
      <c r="AE1748" s="23"/>
      <c r="AG1748" s="23"/>
      <c r="AN1748" s="22"/>
      <c r="AO1748" s="23"/>
      <c r="AQ1748" s="23"/>
      <c r="AS1748" s="23"/>
    </row>
    <row r="1749" spans="5:45" x14ac:dyDescent="0.3">
      <c r="E1749" s="15"/>
      <c r="H1749" s="15"/>
      <c r="K1749" s="15"/>
      <c r="P1749" s="9"/>
      <c r="Q1749" s="18"/>
      <c r="T1749" s="18"/>
      <c r="W1749" s="18"/>
      <c r="AB1749" s="22"/>
      <c r="AC1749" s="23"/>
      <c r="AE1749" s="23"/>
      <c r="AG1749" s="23"/>
      <c r="AN1749" s="22"/>
      <c r="AO1749" s="23"/>
      <c r="AQ1749" s="23"/>
      <c r="AS1749" s="23"/>
    </row>
    <row r="1750" spans="5:45" x14ac:dyDescent="0.3">
      <c r="E1750" s="15"/>
      <c r="H1750" s="15"/>
      <c r="K1750" s="15"/>
      <c r="P1750" s="9"/>
      <c r="Q1750" s="18"/>
      <c r="T1750" s="18"/>
      <c r="W1750" s="18"/>
      <c r="AB1750" s="22"/>
      <c r="AC1750" s="23"/>
      <c r="AE1750" s="23"/>
      <c r="AG1750" s="23"/>
      <c r="AN1750" s="22"/>
      <c r="AO1750" s="23"/>
      <c r="AQ1750" s="23"/>
      <c r="AS1750" s="23"/>
    </row>
    <row r="1751" spans="5:45" x14ac:dyDescent="0.3">
      <c r="E1751" s="15"/>
      <c r="H1751" s="15"/>
      <c r="K1751" s="15"/>
      <c r="P1751" s="9"/>
      <c r="Q1751" s="18"/>
      <c r="T1751" s="18"/>
      <c r="W1751" s="18"/>
      <c r="AB1751" s="22"/>
      <c r="AC1751" s="23"/>
      <c r="AE1751" s="23"/>
      <c r="AG1751" s="23"/>
      <c r="AN1751" s="22"/>
      <c r="AO1751" s="23"/>
      <c r="AQ1751" s="23"/>
      <c r="AS1751" s="23"/>
    </row>
    <row r="1752" spans="5:45" x14ac:dyDescent="0.3">
      <c r="E1752" s="15"/>
      <c r="H1752" s="15"/>
      <c r="K1752" s="15"/>
      <c r="P1752" s="9"/>
      <c r="Q1752" s="18"/>
      <c r="T1752" s="18"/>
      <c r="W1752" s="18"/>
      <c r="AB1752" s="22"/>
      <c r="AC1752" s="23"/>
      <c r="AE1752" s="23"/>
      <c r="AG1752" s="23"/>
      <c r="AN1752" s="22"/>
      <c r="AO1752" s="23"/>
      <c r="AQ1752" s="23"/>
      <c r="AS1752" s="23"/>
    </row>
    <row r="1753" spans="5:45" x14ac:dyDescent="0.3">
      <c r="E1753" s="15"/>
      <c r="H1753" s="15"/>
      <c r="K1753" s="15"/>
      <c r="P1753" s="9"/>
      <c r="Q1753" s="18"/>
      <c r="T1753" s="18"/>
      <c r="W1753" s="18"/>
      <c r="AB1753" s="22"/>
      <c r="AC1753" s="23"/>
      <c r="AE1753" s="23"/>
      <c r="AG1753" s="23"/>
      <c r="AN1753" s="22"/>
      <c r="AO1753" s="23"/>
      <c r="AQ1753" s="23"/>
      <c r="AS1753" s="23"/>
    </row>
    <row r="1754" spans="5:45" x14ac:dyDescent="0.3">
      <c r="E1754" s="15"/>
      <c r="H1754" s="15"/>
      <c r="K1754" s="15"/>
      <c r="P1754" s="9"/>
      <c r="Q1754" s="18"/>
      <c r="T1754" s="18"/>
      <c r="W1754" s="18"/>
      <c r="AB1754" s="22"/>
      <c r="AC1754" s="23"/>
      <c r="AE1754" s="23"/>
      <c r="AG1754" s="23"/>
      <c r="AN1754" s="22"/>
      <c r="AO1754" s="23"/>
      <c r="AQ1754" s="23"/>
      <c r="AS1754" s="23"/>
    </row>
    <row r="1755" spans="5:45" x14ac:dyDescent="0.3">
      <c r="E1755" s="15"/>
      <c r="H1755" s="15"/>
      <c r="K1755" s="15"/>
      <c r="P1755" s="9"/>
      <c r="Q1755" s="18"/>
      <c r="T1755" s="18"/>
      <c r="W1755" s="18"/>
      <c r="AB1755" s="22"/>
      <c r="AC1755" s="23"/>
      <c r="AE1755" s="23"/>
      <c r="AG1755" s="23"/>
      <c r="AN1755" s="22"/>
      <c r="AO1755" s="23"/>
      <c r="AQ1755" s="23"/>
      <c r="AS1755" s="23"/>
    </row>
    <row r="1756" spans="5:45" x14ac:dyDescent="0.3">
      <c r="E1756" s="15"/>
      <c r="H1756" s="15"/>
      <c r="K1756" s="15"/>
      <c r="P1756" s="9"/>
      <c r="Q1756" s="18"/>
      <c r="T1756" s="18"/>
      <c r="W1756" s="18"/>
      <c r="AB1756" s="22"/>
      <c r="AC1756" s="23"/>
      <c r="AE1756" s="23"/>
      <c r="AG1756" s="23"/>
      <c r="AN1756" s="22"/>
      <c r="AO1756" s="23"/>
      <c r="AQ1756" s="23"/>
      <c r="AS1756" s="23"/>
    </row>
    <row r="1757" spans="5:45" x14ac:dyDescent="0.3">
      <c r="E1757" s="15"/>
      <c r="H1757" s="15"/>
      <c r="K1757" s="15"/>
      <c r="P1757" s="9"/>
      <c r="Q1757" s="18"/>
      <c r="T1757" s="18"/>
      <c r="W1757" s="18"/>
      <c r="AB1757" s="22"/>
      <c r="AC1757" s="23"/>
      <c r="AE1757" s="23"/>
      <c r="AG1757" s="23"/>
      <c r="AN1757" s="22"/>
      <c r="AO1757" s="23"/>
      <c r="AQ1757" s="23"/>
      <c r="AS1757" s="23"/>
    </row>
    <row r="1758" spans="5:45" x14ac:dyDescent="0.3">
      <c r="E1758" s="15"/>
      <c r="H1758" s="15"/>
      <c r="K1758" s="15"/>
      <c r="P1758" s="9"/>
      <c r="Q1758" s="18"/>
      <c r="T1758" s="18"/>
      <c r="W1758" s="18"/>
      <c r="AB1758" s="22"/>
      <c r="AC1758" s="23"/>
      <c r="AE1758" s="23"/>
      <c r="AG1758" s="23"/>
      <c r="AN1758" s="22"/>
      <c r="AO1758" s="23"/>
      <c r="AQ1758" s="23"/>
      <c r="AS1758" s="23"/>
    </row>
    <row r="1759" spans="5:45" x14ac:dyDescent="0.3">
      <c r="E1759" s="15"/>
      <c r="H1759" s="15"/>
      <c r="K1759" s="15"/>
      <c r="P1759" s="9"/>
      <c r="Q1759" s="18"/>
      <c r="T1759" s="18"/>
      <c r="W1759" s="18"/>
      <c r="AB1759" s="22"/>
      <c r="AC1759" s="23"/>
      <c r="AE1759" s="23"/>
      <c r="AG1759" s="23"/>
      <c r="AN1759" s="22"/>
      <c r="AO1759" s="23"/>
      <c r="AQ1759" s="23"/>
      <c r="AS1759" s="23"/>
    </row>
    <row r="1760" spans="5:45" x14ac:dyDescent="0.3">
      <c r="E1760" s="15"/>
      <c r="H1760" s="15"/>
      <c r="K1760" s="15"/>
      <c r="P1760" s="9"/>
      <c r="Q1760" s="18"/>
      <c r="T1760" s="18"/>
      <c r="W1760" s="18"/>
      <c r="AB1760" s="22"/>
      <c r="AC1760" s="23"/>
      <c r="AE1760" s="23"/>
      <c r="AG1760" s="23"/>
      <c r="AN1760" s="22"/>
      <c r="AO1760" s="23"/>
      <c r="AQ1760" s="23"/>
      <c r="AS1760" s="23"/>
    </row>
    <row r="1761" spans="5:45" x14ac:dyDescent="0.3">
      <c r="E1761" s="15"/>
      <c r="H1761" s="15"/>
      <c r="K1761" s="15"/>
      <c r="P1761" s="9"/>
      <c r="Q1761" s="18"/>
      <c r="T1761" s="18"/>
      <c r="W1761" s="18"/>
      <c r="AB1761" s="22"/>
      <c r="AC1761" s="23"/>
      <c r="AE1761" s="23"/>
      <c r="AG1761" s="23"/>
      <c r="AN1761" s="22"/>
      <c r="AO1761" s="23"/>
      <c r="AQ1761" s="23"/>
      <c r="AS1761" s="23"/>
    </row>
    <row r="1762" spans="5:45" x14ac:dyDescent="0.3">
      <c r="E1762" s="15"/>
      <c r="H1762" s="15"/>
      <c r="K1762" s="15"/>
      <c r="P1762" s="9"/>
      <c r="Q1762" s="18"/>
      <c r="T1762" s="18"/>
      <c r="W1762" s="18"/>
      <c r="AB1762" s="22"/>
      <c r="AC1762" s="23"/>
      <c r="AE1762" s="23"/>
      <c r="AG1762" s="23"/>
      <c r="AN1762" s="22"/>
      <c r="AO1762" s="23"/>
      <c r="AQ1762" s="23"/>
      <c r="AS1762" s="23"/>
    </row>
    <row r="1763" spans="5:45" x14ac:dyDescent="0.3">
      <c r="E1763" s="15"/>
      <c r="H1763" s="15"/>
      <c r="K1763" s="15"/>
      <c r="P1763" s="9"/>
      <c r="Q1763" s="18"/>
      <c r="T1763" s="18"/>
      <c r="W1763" s="18"/>
      <c r="AB1763" s="22"/>
      <c r="AC1763" s="23"/>
      <c r="AE1763" s="23"/>
      <c r="AG1763" s="23"/>
      <c r="AN1763" s="22"/>
      <c r="AO1763" s="23"/>
      <c r="AQ1763" s="23"/>
      <c r="AS1763" s="23"/>
    </row>
    <row r="1764" spans="5:45" x14ac:dyDescent="0.3">
      <c r="E1764" s="15"/>
      <c r="H1764" s="15"/>
      <c r="K1764" s="15"/>
      <c r="P1764" s="9"/>
      <c r="Q1764" s="18"/>
      <c r="T1764" s="18"/>
      <c r="W1764" s="18"/>
      <c r="AB1764" s="22"/>
      <c r="AC1764" s="23"/>
      <c r="AE1764" s="23"/>
      <c r="AG1764" s="23"/>
      <c r="AN1764" s="22"/>
      <c r="AO1764" s="23"/>
      <c r="AQ1764" s="23"/>
      <c r="AS1764" s="23"/>
    </row>
    <row r="1765" spans="5:45" x14ac:dyDescent="0.3">
      <c r="E1765" s="15"/>
      <c r="H1765" s="15"/>
      <c r="K1765" s="15"/>
      <c r="P1765" s="9"/>
      <c r="Q1765" s="18"/>
      <c r="T1765" s="18"/>
      <c r="W1765" s="18"/>
      <c r="AB1765" s="22"/>
      <c r="AC1765" s="23"/>
      <c r="AE1765" s="23"/>
      <c r="AG1765" s="23"/>
      <c r="AN1765" s="22"/>
      <c r="AO1765" s="23"/>
      <c r="AQ1765" s="23"/>
      <c r="AS1765" s="23"/>
    </row>
    <row r="1766" spans="5:45" x14ac:dyDescent="0.3">
      <c r="E1766" s="15"/>
      <c r="H1766" s="15"/>
      <c r="K1766" s="15"/>
      <c r="P1766" s="9"/>
      <c r="Q1766" s="18"/>
      <c r="T1766" s="18"/>
      <c r="W1766" s="18"/>
      <c r="AB1766" s="22"/>
      <c r="AC1766" s="23"/>
      <c r="AE1766" s="23"/>
      <c r="AG1766" s="23"/>
      <c r="AN1766" s="22"/>
      <c r="AO1766" s="23"/>
      <c r="AQ1766" s="23"/>
      <c r="AS1766" s="23"/>
    </row>
    <row r="1767" spans="5:45" x14ac:dyDescent="0.3">
      <c r="E1767" s="15"/>
      <c r="H1767" s="15"/>
      <c r="K1767" s="15"/>
      <c r="P1767" s="9"/>
      <c r="Q1767" s="18"/>
      <c r="T1767" s="18"/>
      <c r="W1767" s="18"/>
      <c r="AB1767" s="22"/>
      <c r="AC1767" s="23"/>
      <c r="AE1767" s="23"/>
      <c r="AG1767" s="23"/>
      <c r="AN1767" s="22"/>
      <c r="AO1767" s="23"/>
      <c r="AQ1767" s="23"/>
      <c r="AS1767" s="23"/>
    </row>
    <row r="1768" spans="5:45" x14ac:dyDescent="0.3">
      <c r="E1768" s="15"/>
      <c r="H1768" s="15"/>
      <c r="K1768" s="15"/>
      <c r="P1768" s="9"/>
      <c r="Q1768" s="18"/>
      <c r="T1768" s="18"/>
      <c r="W1768" s="18"/>
      <c r="AB1768" s="22"/>
      <c r="AC1768" s="23"/>
      <c r="AE1768" s="23"/>
      <c r="AG1768" s="23"/>
      <c r="AN1768" s="22"/>
      <c r="AO1768" s="23"/>
      <c r="AQ1768" s="23"/>
      <c r="AS1768" s="23"/>
    </row>
    <row r="1769" spans="5:45" x14ac:dyDescent="0.3">
      <c r="E1769" s="15"/>
      <c r="H1769" s="15"/>
      <c r="K1769" s="15"/>
      <c r="P1769" s="9"/>
      <c r="Q1769" s="18"/>
      <c r="T1769" s="18"/>
      <c r="W1769" s="18"/>
      <c r="AB1769" s="22"/>
      <c r="AC1769" s="23"/>
      <c r="AE1769" s="23"/>
      <c r="AG1769" s="23"/>
      <c r="AN1769" s="22"/>
      <c r="AO1769" s="23"/>
      <c r="AQ1769" s="23"/>
      <c r="AS1769" s="23"/>
    </row>
    <row r="1770" spans="5:45" x14ac:dyDescent="0.3">
      <c r="E1770" s="15"/>
      <c r="H1770" s="15"/>
      <c r="K1770" s="15"/>
      <c r="P1770" s="9"/>
      <c r="Q1770" s="18"/>
      <c r="T1770" s="18"/>
      <c r="W1770" s="18"/>
      <c r="AB1770" s="22"/>
      <c r="AC1770" s="23"/>
      <c r="AE1770" s="23"/>
      <c r="AG1770" s="23"/>
      <c r="AN1770" s="22"/>
      <c r="AO1770" s="23"/>
      <c r="AQ1770" s="23"/>
      <c r="AS1770" s="23"/>
    </row>
    <row r="1771" spans="5:45" x14ac:dyDescent="0.3">
      <c r="E1771" s="15"/>
      <c r="H1771" s="15"/>
      <c r="K1771" s="15"/>
      <c r="P1771" s="9"/>
      <c r="Q1771" s="18"/>
      <c r="T1771" s="18"/>
      <c r="W1771" s="18"/>
      <c r="AB1771" s="22"/>
      <c r="AC1771" s="23"/>
      <c r="AE1771" s="23"/>
      <c r="AG1771" s="23"/>
      <c r="AN1771" s="22"/>
      <c r="AO1771" s="23"/>
      <c r="AQ1771" s="23"/>
      <c r="AS1771" s="23"/>
    </row>
    <row r="1772" spans="5:45" x14ac:dyDescent="0.3">
      <c r="E1772" s="15"/>
      <c r="H1772" s="15"/>
      <c r="K1772" s="15"/>
      <c r="P1772" s="9"/>
      <c r="Q1772" s="18"/>
      <c r="T1772" s="18"/>
      <c r="W1772" s="18"/>
      <c r="AB1772" s="22"/>
      <c r="AC1772" s="23"/>
      <c r="AE1772" s="23"/>
      <c r="AG1772" s="23"/>
      <c r="AN1772" s="22"/>
      <c r="AO1772" s="23"/>
      <c r="AQ1772" s="23"/>
      <c r="AS1772" s="23"/>
    </row>
    <row r="1773" spans="5:45" x14ac:dyDescent="0.3">
      <c r="E1773" s="15"/>
      <c r="H1773" s="15"/>
      <c r="K1773" s="15"/>
      <c r="P1773" s="9"/>
      <c r="Q1773" s="18"/>
      <c r="T1773" s="18"/>
      <c r="W1773" s="18"/>
      <c r="AB1773" s="22"/>
      <c r="AC1773" s="23"/>
      <c r="AE1773" s="23"/>
      <c r="AG1773" s="23"/>
      <c r="AN1773" s="22"/>
      <c r="AO1773" s="23"/>
      <c r="AQ1773" s="23"/>
      <c r="AS1773" s="23"/>
    </row>
    <row r="1774" spans="5:45" x14ac:dyDescent="0.3">
      <c r="E1774" s="15"/>
      <c r="H1774" s="15"/>
      <c r="K1774" s="15"/>
      <c r="P1774" s="9"/>
      <c r="Q1774" s="18"/>
      <c r="T1774" s="18"/>
      <c r="W1774" s="18"/>
      <c r="AB1774" s="22"/>
      <c r="AC1774" s="23"/>
      <c r="AE1774" s="23"/>
      <c r="AG1774" s="23"/>
      <c r="AN1774" s="22"/>
      <c r="AO1774" s="23"/>
      <c r="AQ1774" s="23"/>
      <c r="AS1774" s="23"/>
    </row>
    <row r="1775" spans="5:45" x14ac:dyDescent="0.3">
      <c r="E1775" s="15"/>
      <c r="H1775" s="15"/>
      <c r="K1775" s="15"/>
      <c r="P1775" s="9"/>
      <c r="Q1775" s="18"/>
      <c r="T1775" s="18"/>
      <c r="W1775" s="18"/>
      <c r="AB1775" s="22"/>
      <c r="AC1775" s="23"/>
      <c r="AE1775" s="23"/>
      <c r="AG1775" s="23"/>
      <c r="AN1775" s="22"/>
      <c r="AO1775" s="23"/>
      <c r="AQ1775" s="23"/>
      <c r="AS1775" s="23"/>
    </row>
    <row r="1776" spans="5:45" x14ac:dyDescent="0.3">
      <c r="E1776" s="15"/>
      <c r="H1776" s="15"/>
      <c r="K1776" s="15"/>
      <c r="P1776" s="9"/>
      <c r="Q1776" s="18"/>
      <c r="T1776" s="18"/>
      <c r="W1776" s="18"/>
      <c r="AB1776" s="22"/>
      <c r="AC1776" s="23"/>
      <c r="AE1776" s="23"/>
      <c r="AG1776" s="23"/>
      <c r="AN1776" s="22"/>
      <c r="AO1776" s="23"/>
      <c r="AQ1776" s="23"/>
      <c r="AS1776" s="23"/>
    </row>
    <row r="1777" spans="5:45" x14ac:dyDescent="0.3">
      <c r="E1777" s="15"/>
      <c r="H1777" s="15"/>
      <c r="K1777" s="15"/>
      <c r="P1777" s="9"/>
      <c r="Q1777" s="18"/>
      <c r="T1777" s="18"/>
      <c r="W1777" s="18"/>
      <c r="AB1777" s="22"/>
      <c r="AC1777" s="23"/>
      <c r="AE1777" s="23"/>
      <c r="AG1777" s="23"/>
      <c r="AN1777" s="22"/>
      <c r="AO1777" s="23"/>
      <c r="AQ1777" s="23"/>
      <c r="AS1777" s="23"/>
    </row>
    <row r="1778" spans="5:45" x14ac:dyDescent="0.3">
      <c r="E1778" s="15"/>
      <c r="H1778" s="15"/>
      <c r="K1778" s="15"/>
      <c r="P1778" s="9"/>
      <c r="Q1778" s="18"/>
      <c r="T1778" s="18"/>
      <c r="W1778" s="18"/>
      <c r="AB1778" s="22"/>
      <c r="AC1778" s="23"/>
      <c r="AE1778" s="23"/>
      <c r="AG1778" s="23"/>
      <c r="AN1778" s="22"/>
      <c r="AO1778" s="23"/>
      <c r="AQ1778" s="23"/>
      <c r="AS1778" s="23"/>
    </row>
    <row r="1779" spans="5:45" x14ac:dyDescent="0.3">
      <c r="E1779" s="15"/>
      <c r="H1779" s="15"/>
      <c r="K1779" s="15"/>
      <c r="P1779" s="9"/>
      <c r="Q1779" s="18"/>
      <c r="T1779" s="18"/>
      <c r="W1779" s="18"/>
      <c r="AB1779" s="22"/>
      <c r="AC1779" s="23"/>
      <c r="AE1779" s="23"/>
      <c r="AG1779" s="23"/>
      <c r="AN1779" s="22"/>
      <c r="AO1779" s="23"/>
      <c r="AQ1779" s="23"/>
      <c r="AS1779" s="23"/>
    </row>
    <row r="1780" spans="5:45" x14ac:dyDescent="0.3">
      <c r="E1780" s="15"/>
      <c r="H1780" s="15"/>
      <c r="K1780" s="15"/>
      <c r="P1780" s="9"/>
      <c r="Q1780" s="18"/>
      <c r="T1780" s="18"/>
      <c r="W1780" s="18"/>
      <c r="AB1780" s="22"/>
      <c r="AC1780" s="23"/>
      <c r="AE1780" s="23"/>
      <c r="AG1780" s="23"/>
      <c r="AN1780" s="22"/>
      <c r="AO1780" s="23"/>
      <c r="AQ1780" s="23"/>
      <c r="AS1780" s="23"/>
    </row>
    <row r="1781" spans="5:45" x14ac:dyDescent="0.3">
      <c r="E1781" s="15"/>
      <c r="H1781" s="15"/>
      <c r="K1781" s="15"/>
      <c r="P1781" s="9"/>
      <c r="Q1781" s="18"/>
      <c r="T1781" s="18"/>
      <c r="W1781" s="18"/>
      <c r="AB1781" s="22"/>
      <c r="AC1781" s="23"/>
      <c r="AE1781" s="23"/>
      <c r="AG1781" s="23"/>
      <c r="AN1781" s="22"/>
      <c r="AO1781" s="23"/>
      <c r="AQ1781" s="23"/>
      <c r="AS1781" s="23"/>
    </row>
    <row r="1782" spans="5:45" x14ac:dyDescent="0.3">
      <c r="E1782" s="15"/>
      <c r="H1782" s="15"/>
      <c r="K1782" s="15"/>
      <c r="P1782" s="9"/>
      <c r="Q1782" s="18"/>
      <c r="T1782" s="18"/>
      <c r="W1782" s="18"/>
      <c r="AB1782" s="22"/>
      <c r="AC1782" s="23"/>
      <c r="AE1782" s="23"/>
      <c r="AG1782" s="23"/>
      <c r="AN1782" s="22"/>
      <c r="AO1782" s="23"/>
      <c r="AQ1782" s="23"/>
      <c r="AS1782" s="23"/>
    </row>
    <row r="1783" spans="5:45" x14ac:dyDescent="0.3">
      <c r="E1783" s="15"/>
      <c r="H1783" s="15"/>
      <c r="K1783" s="15"/>
      <c r="P1783" s="9"/>
      <c r="Q1783" s="18"/>
      <c r="T1783" s="18"/>
      <c r="W1783" s="18"/>
      <c r="AB1783" s="22"/>
      <c r="AC1783" s="23"/>
      <c r="AE1783" s="23"/>
      <c r="AG1783" s="23"/>
      <c r="AN1783" s="22"/>
      <c r="AO1783" s="23"/>
      <c r="AQ1783" s="23"/>
      <c r="AS1783" s="23"/>
    </row>
    <row r="1784" spans="5:45" x14ac:dyDescent="0.3">
      <c r="E1784" s="15"/>
      <c r="H1784" s="15"/>
      <c r="K1784" s="15"/>
      <c r="P1784" s="9"/>
      <c r="Q1784" s="18"/>
      <c r="T1784" s="18"/>
      <c r="W1784" s="18"/>
      <c r="AB1784" s="22"/>
      <c r="AC1784" s="23"/>
      <c r="AE1784" s="23"/>
      <c r="AG1784" s="23"/>
      <c r="AN1784" s="22"/>
      <c r="AO1784" s="23"/>
      <c r="AQ1784" s="23"/>
      <c r="AS1784" s="23"/>
    </row>
    <row r="1785" spans="5:45" x14ac:dyDescent="0.3">
      <c r="E1785" s="15"/>
      <c r="H1785" s="15"/>
      <c r="K1785" s="15"/>
      <c r="P1785" s="9"/>
      <c r="Q1785" s="18"/>
      <c r="T1785" s="18"/>
      <c r="W1785" s="18"/>
      <c r="AB1785" s="22"/>
      <c r="AC1785" s="23"/>
      <c r="AE1785" s="23"/>
      <c r="AG1785" s="23"/>
      <c r="AN1785" s="22"/>
      <c r="AO1785" s="23"/>
      <c r="AQ1785" s="23"/>
      <c r="AS1785" s="23"/>
    </row>
    <row r="1786" spans="5:45" x14ac:dyDescent="0.3">
      <c r="E1786" s="15"/>
      <c r="H1786" s="15"/>
      <c r="K1786" s="15"/>
      <c r="P1786" s="9"/>
      <c r="Q1786" s="18"/>
      <c r="T1786" s="18"/>
      <c r="W1786" s="18"/>
      <c r="AB1786" s="22"/>
      <c r="AC1786" s="23"/>
      <c r="AE1786" s="23"/>
      <c r="AG1786" s="23"/>
      <c r="AN1786" s="22"/>
      <c r="AO1786" s="23"/>
      <c r="AQ1786" s="23"/>
      <c r="AS1786" s="23"/>
    </row>
    <row r="1787" spans="5:45" x14ac:dyDescent="0.3">
      <c r="E1787" s="15"/>
      <c r="H1787" s="15"/>
      <c r="K1787" s="15"/>
      <c r="P1787" s="9"/>
      <c r="Q1787" s="18"/>
      <c r="T1787" s="18"/>
      <c r="W1787" s="18"/>
      <c r="AB1787" s="22"/>
      <c r="AC1787" s="23"/>
      <c r="AE1787" s="23"/>
      <c r="AG1787" s="23"/>
      <c r="AN1787" s="22"/>
      <c r="AO1787" s="23"/>
      <c r="AQ1787" s="23"/>
      <c r="AS1787" s="23"/>
    </row>
    <row r="1788" spans="5:45" x14ac:dyDescent="0.3">
      <c r="E1788" s="15"/>
      <c r="H1788" s="15"/>
      <c r="K1788" s="15"/>
      <c r="P1788" s="9"/>
      <c r="Q1788" s="18"/>
      <c r="T1788" s="18"/>
      <c r="W1788" s="18"/>
      <c r="AB1788" s="22"/>
      <c r="AC1788" s="23"/>
      <c r="AE1788" s="23"/>
      <c r="AG1788" s="23"/>
      <c r="AN1788" s="22"/>
      <c r="AO1788" s="23"/>
      <c r="AQ1788" s="23"/>
      <c r="AS1788" s="23"/>
    </row>
    <row r="1789" spans="5:45" x14ac:dyDescent="0.3">
      <c r="E1789" s="15"/>
      <c r="H1789" s="15"/>
      <c r="K1789" s="15"/>
      <c r="P1789" s="9"/>
      <c r="Q1789" s="18"/>
      <c r="T1789" s="18"/>
      <c r="W1789" s="18"/>
      <c r="AB1789" s="22"/>
      <c r="AC1789" s="23"/>
      <c r="AE1789" s="23"/>
      <c r="AG1789" s="23"/>
      <c r="AN1789" s="22"/>
      <c r="AO1789" s="23"/>
      <c r="AQ1789" s="23"/>
      <c r="AS1789" s="23"/>
    </row>
    <row r="1790" spans="5:45" x14ac:dyDescent="0.3">
      <c r="E1790" s="15"/>
      <c r="H1790" s="15"/>
      <c r="K1790" s="15"/>
      <c r="P1790" s="9"/>
      <c r="Q1790" s="18"/>
      <c r="T1790" s="18"/>
      <c r="W1790" s="18"/>
      <c r="AB1790" s="22"/>
      <c r="AC1790" s="23"/>
      <c r="AE1790" s="23"/>
      <c r="AG1790" s="23"/>
      <c r="AN1790" s="22"/>
      <c r="AO1790" s="23"/>
      <c r="AQ1790" s="23"/>
      <c r="AS1790" s="23"/>
    </row>
    <row r="1791" spans="5:45" x14ac:dyDescent="0.3">
      <c r="E1791" s="15"/>
      <c r="H1791" s="15"/>
      <c r="K1791" s="15"/>
      <c r="P1791" s="9"/>
      <c r="Q1791" s="18"/>
      <c r="T1791" s="18"/>
      <c r="W1791" s="18"/>
      <c r="AB1791" s="22"/>
      <c r="AC1791" s="23"/>
      <c r="AE1791" s="23"/>
      <c r="AG1791" s="23"/>
      <c r="AN1791" s="22"/>
      <c r="AO1791" s="23"/>
      <c r="AQ1791" s="23"/>
      <c r="AS1791" s="23"/>
    </row>
    <row r="1792" spans="5:45" x14ac:dyDescent="0.3">
      <c r="E1792" s="15"/>
      <c r="H1792" s="15"/>
      <c r="K1792" s="15"/>
      <c r="P1792" s="9"/>
      <c r="Q1792" s="18"/>
      <c r="T1792" s="18"/>
      <c r="W1792" s="18"/>
      <c r="AB1792" s="22"/>
      <c r="AC1792" s="23"/>
      <c r="AE1792" s="23"/>
      <c r="AG1792" s="23"/>
      <c r="AN1792" s="22"/>
      <c r="AO1792" s="23"/>
      <c r="AQ1792" s="23"/>
      <c r="AS1792" s="23"/>
    </row>
    <row r="1793" spans="5:45" x14ac:dyDescent="0.3">
      <c r="E1793" s="15"/>
      <c r="H1793" s="15"/>
      <c r="K1793" s="15"/>
      <c r="P1793" s="9"/>
      <c r="Q1793" s="18"/>
      <c r="T1793" s="18"/>
      <c r="W1793" s="18"/>
      <c r="AB1793" s="22"/>
      <c r="AC1793" s="23"/>
      <c r="AE1793" s="23"/>
      <c r="AG1793" s="23"/>
      <c r="AN1793" s="22"/>
      <c r="AO1793" s="23"/>
      <c r="AQ1793" s="23"/>
      <c r="AS1793" s="23"/>
    </row>
    <row r="1794" spans="5:45" x14ac:dyDescent="0.3">
      <c r="E1794" s="15"/>
      <c r="H1794" s="15"/>
      <c r="K1794" s="15"/>
      <c r="P1794" s="9"/>
      <c r="Q1794" s="18"/>
      <c r="T1794" s="18"/>
      <c r="W1794" s="18"/>
      <c r="AB1794" s="22"/>
      <c r="AC1794" s="23"/>
      <c r="AE1794" s="23"/>
      <c r="AG1794" s="23"/>
      <c r="AN1794" s="22"/>
      <c r="AO1794" s="23"/>
      <c r="AQ1794" s="23"/>
      <c r="AS1794" s="23"/>
    </row>
    <row r="1795" spans="5:45" x14ac:dyDescent="0.3">
      <c r="E1795" s="15"/>
      <c r="H1795" s="15"/>
      <c r="K1795" s="15"/>
      <c r="P1795" s="9"/>
      <c r="Q1795" s="18"/>
      <c r="T1795" s="18"/>
      <c r="W1795" s="18"/>
      <c r="AB1795" s="22"/>
      <c r="AC1795" s="23"/>
      <c r="AE1795" s="23"/>
      <c r="AG1795" s="23"/>
      <c r="AN1795" s="22"/>
      <c r="AO1795" s="23"/>
      <c r="AQ1795" s="23"/>
      <c r="AS1795" s="23"/>
    </row>
    <row r="1796" spans="5:45" x14ac:dyDescent="0.3">
      <c r="E1796" s="15"/>
      <c r="H1796" s="15"/>
      <c r="K1796" s="15"/>
      <c r="P1796" s="9"/>
      <c r="Q1796" s="18"/>
      <c r="T1796" s="18"/>
      <c r="W1796" s="18"/>
      <c r="AB1796" s="22"/>
      <c r="AC1796" s="23"/>
      <c r="AE1796" s="23"/>
      <c r="AG1796" s="23"/>
      <c r="AN1796" s="22"/>
      <c r="AO1796" s="23"/>
      <c r="AQ1796" s="23"/>
      <c r="AS1796" s="23"/>
    </row>
    <row r="1797" spans="5:45" x14ac:dyDescent="0.3">
      <c r="E1797" s="15"/>
      <c r="H1797" s="15"/>
      <c r="K1797" s="15"/>
      <c r="P1797" s="9"/>
      <c r="Q1797" s="18"/>
      <c r="T1797" s="18"/>
      <c r="W1797" s="18"/>
      <c r="AB1797" s="22"/>
      <c r="AC1797" s="23"/>
      <c r="AE1797" s="23"/>
      <c r="AG1797" s="23"/>
      <c r="AN1797" s="22"/>
      <c r="AO1797" s="23"/>
      <c r="AQ1797" s="23"/>
      <c r="AS1797" s="23"/>
    </row>
    <row r="1798" spans="5:45" x14ac:dyDescent="0.3">
      <c r="E1798" s="15"/>
      <c r="H1798" s="15"/>
      <c r="K1798" s="15"/>
      <c r="P1798" s="9"/>
      <c r="Q1798" s="18"/>
      <c r="T1798" s="18"/>
      <c r="W1798" s="18"/>
      <c r="AB1798" s="22"/>
      <c r="AC1798" s="23"/>
      <c r="AE1798" s="23"/>
      <c r="AG1798" s="23"/>
      <c r="AN1798" s="22"/>
      <c r="AO1798" s="23"/>
      <c r="AQ1798" s="23"/>
      <c r="AS1798" s="23"/>
    </row>
    <row r="1799" spans="5:45" x14ac:dyDescent="0.3">
      <c r="E1799" s="15"/>
      <c r="H1799" s="15"/>
      <c r="K1799" s="15"/>
      <c r="P1799" s="9"/>
      <c r="Q1799" s="18"/>
      <c r="T1799" s="18"/>
      <c r="W1799" s="18"/>
      <c r="AB1799" s="22"/>
      <c r="AC1799" s="23"/>
      <c r="AE1799" s="23"/>
      <c r="AG1799" s="23"/>
      <c r="AN1799" s="22"/>
      <c r="AO1799" s="23"/>
      <c r="AQ1799" s="23"/>
      <c r="AS1799" s="23"/>
    </row>
    <row r="1800" spans="5:45" x14ac:dyDescent="0.3">
      <c r="E1800" s="15"/>
      <c r="H1800" s="15"/>
      <c r="K1800" s="15"/>
      <c r="P1800" s="9"/>
      <c r="Q1800" s="18"/>
      <c r="T1800" s="18"/>
      <c r="W1800" s="18"/>
      <c r="AB1800" s="22"/>
      <c r="AC1800" s="23"/>
      <c r="AE1800" s="23"/>
      <c r="AG1800" s="23"/>
      <c r="AN1800" s="22"/>
      <c r="AO1800" s="23"/>
      <c r="AQ1800" s="23"/>
      <c r="AS1800" s="23"/>
    </row>
    <row r="1801" spans="5:45" x14ac:dyDescent="0.3">
      <c r="E1801" s="15"/>
      <c r="H1801" s="15"/>
      <c r="K1801" s="15"/>
      <c r="P1801" s="9"/>
      <c r="Q1801" s="18"/>
      <c r="T1801" s="18"/>
      <c r="W1801" s="18"/>
      <c r="AB1801" s="22"/>
      <c r="AC1801" s="23"/>
      <c r="AE1801" s="23"/>
      <c r="AG1801" s="23"/>
      <c r="AN1801" s="22"/>
      <c r="AO1801" s="23"/>
      <c r="AQ1801" s="23"/>
      <c r="AS1801" s="23"/>
    </row>
    <row r="1802" spans="5:45" x14ac:dyDescent="0.3">
      <c r="E1802" s="15"/>
      <c r="H1802" s="15"/>
      <c r="K1802" s="15"/>
      <c r="P1802" s="9"/>
      <c r="Q1802" s="18"/>
      <c r="T1802" s="18"/>
      <c r="W1802" s="18"/>
      <c r="AB1802" s="22"/>
      <c r="AC1802" s="23"/>
      <c r="AE1802" s="23"/>
      <c r="AG1802" s="23"/>
      <c r="AN1802" s="22"/>
      <c r="AO1802" s="23"/>
      <c r="AQ1802" s="23"/>
      <c r="AS1802" s="23"/>
    </row>
    <row r="1803" spans="5:45" x14ac:dyDescent="0.3">
      <c r="E1803" s="15"/>
      <c r="H1803" s="15"/>
      <c r="K1803" s="15"/>
      <c r="P1803" s="9"/>
      <c r="Q1803" s="18"/>
      <c r="T1803" s="18"/>
      <c r="W1803" s="18"/>
      <c r="AB1803" s="22"/>
      <c r="AC1803" s="23"/>
      <c r="AE1803" s="23"/>
      <c r="AG1803" s="23"/>
      <c r="AN1803" s="22"/>
      <c r="AO1803" s="23"/>
      <c r="AQ1803" s="23"/>
      <c r="AS1803" s="23"/>
    </row>
    <row r="1804" spans="5:45" x14ac:dyDescent="0.3">
      <c r="E1804" s="15"/>
      <c r="H1804" s="15"/>
      <c r="K1804" s="15"/>
      <c r="P1804" s="9"/>
      <c r="Q1804" s="18"/>
      <c r="T1804" s="18"/>
      <c r="W1804" s="18"/>
      <c r="AB1804" s="22"/>
      <c r="AC1804" s="23"/>
      <c r="AE1804" s="23"/>
      <c r="AG1804" s="23"/>
      <c r="AN1804" s="22"/>
      <c r="AO1804" s="23"/>
      <c r="AQ1804" s="23"/>
      <c r="AS1804" s="23"/>
    </row>
    <row r="1805" spans="5:45" x14ac:dyDescent="0.3">
      <c r="E1805" s="15"/>
      <c r="H1805" s="15"/>
      <c r="K1805" s="15"/>
      <c r="P1805" s="9"/>
      <c r="Q1805" s="18"/>
      <c r="T1805" s="18"/>
      <c r="W1805" s="18"/>
      <c r="AB1805" s="22"/>
      <c r="AC1805" s="23"/>
      <c r="AE1805" s="23"/>
      <c r="AG1805" s="23"/>
      <c r="AN1805" s="22"/>
      <c r="AO1805" s="23"/>
      <c r="AQ1805" s="23"/>
      <c r="AS1805" s="23"/>
    </row>
    <row r="1806" spans="5:45" x14ac:dyDescent="0.3">
      <c r="E1806" s="15"/>
      <c r="H1806" s="15"/>
      <c r="K1806" s="15"/>
      <c r="P1806" s="9"/>
      <c r="Q1806" s="18"/>
      <c r="T1806" s="18"/>
      <c r="W1806" s="18"/>
      <c r="AB1806" s="22"/>
      <c r="AC1806" s="23"/>
      <c r="AE1806" s="23"/>
      <c r="AG1806" s="23"/>
      <c r="AN1806" s="22"/>
      <c r="AO1806" s="23"/>
      <c r="AQ1806" s="23"/>
      <c r="AS1806" s="23"/>
    </row>
    <row r="1807" spans="5:45" x14ac:dyDescent="0.3">
      <c r="E1807" s="15"/>
      <c r="H1807" s="15"/>
      <c r="K1807" s="15"/>
      <c r="P1807" s="9"/>
      <c r="Q1807" s="18"/>
      <c r="T1807" s="18"/>
      <c r="W1807" s="18"/>
      <c r="AB1807" s="22"/>
      <c r="AC1807" s="23"/>
      <c r="AE1807" s="23"/>
      <c r="AG1807" s="23"/>
      <c r="AN1807" s="22"/>
      <c r="AO1807" s="23"/>
      <c r="AQ1807" s="23"/>
      <c r="AS1807" s="23"/>
    </row>
    <row r="1808" spans="5:45" x14ac:dyDescent="0.3">
      <c r="E1808" s="15"/>
      <c r="H1808" s="15"/>
      <c r="K1808" s="15"/>
      <c r="P1808" s="9"/>
      <c r="Q1808" s="18"/>
      <c r="T1808" s="18"/>
      <c r="W1808" s="18"/>
      <c r="AB1808" s="22"/>
      <c r="AC1808" s="23"/>
      <c r="AE1808" s="23"/>
      <c r="AG1808" s="23"/>
      <c r="AN1808" s="22"/>
      <c r="AO1808" s="23"/>
      <c r="AQ1808" s="23"/>
      <c r="AS1808" s="23"/>
    </row>
    <row r="1809" spans="5:45" x14ac:dyDescent="0.3">
      <c r="E1809" s="15"/>
      <c r="H1809" s="15"/>
      <c r="K1809" s="15"/>
      <c r="P1809" s="9"/>
      <c r="Q1809" s="18"/>
      <c r="T1809" s="18"/>
      <c r="W1809" s="18"/>
      <c r="AB1809" s="22"/>
      <c r="AC1809" s="23"/>
      <c r="AE1809" s="23"/>
      <c r="AG1809" s="23"/>
      <c r="AN1809" s="22"/>
      <c r="AO1809" s="23"/>
      <c r="AQ1809" s="23"/>
      <c r="AS1809" s="23"/>
    </row>
    <row r="1810" spans="5:45" x14ac:dyDescent="0.3">
      <c r="E1810" s="15"/>
      <c r="H1810" s="15"/>
      <c r="K1810" s="15"/>
      <c r="P1810" s="9"/>
      <c r="Q1810" s="18"/>
      <c r="T1810" s="18"/>
      <c r="W1810" s="18"/>
      <c r="AB1810" s="22"/>
      <c r="AC1810" s="23"/>
      <c r="AE1810" s="23"/>
      <c r="AG1810" s="23"/>
      <c r="AN1810" s="22"/>
      <c r="AO1810" s="23"/>
      <c r="AQ1810" s="23"/>
      <c r="AS1810" s="23"/>
    </row>
    <row r="1811" spans="5:45" x14ac:dyDescent="0.3">
      <c r="E1811" s="15"/>
      <c r="H1811" s="15"/>
      <c r="K1811" s="15"/>
      <c r="P1811" s="9"/>
      <c r="Q1811" s="18"/>
      <c r="T1811" s="18"/>
      <c r="W1811" s="18"/>
      <c r="AB1811" s="22"/>
      <c r="AC1811" s="23"/>
      <c r="AE1811" s="23"/>
      <c r="AG1811" s="23"/>
      <c r="AN1811" s="22"/>
      <c r="AO1811" s="23"/>
      <c r="AQ1811" s="23"/>
      <c r="AS1811" s="23"/>
    </row>
    <row r="1812" spans="5:45" x14ac:dyDescent="0.3">
      <c r="E1812" s="15"/>
      <c r="H1812" s="15"/>
      <c r="K1812" s="15"/>
      <c r="P1812" s="9"/>
      <c r="Q1812" s="18"/>
      <c r="T1812" s="18"/>
      <c r="W1812" s="18"/>
      <c r="AB1812" s="22"/>
      <c r="AC1812" s="23"/>
      <c r="AE1812" s="23"/>
      <c r="AG1812" s="23"/>
      <c r="AN1812" s="22"/>
      <c r="AO1812" s="23"/>
      <c r="AQ1812" s="23"/>
      <c r="AS1812" s="23"/>
    </row>
    <row r="1813" spans="5:45" x14ac:dyDescent="0.3">
      <c r="E1813" s="15"/>
      <c r="H1813" s="15"/>
      <c r="K1813" s="15"/>
      <c r="P1813" s="9"/>
      <c r="Q1813" s="18"/>
      <c r="T1813" s="18"/>
      <c r="W1813" s="18"/>
      <c r="AB1813" s="22"/>
      <c r="AC1813" s="23"/>
      <c r="AE1813" s="23"/>
      <c r="AG1813" s="23"/>
      <c r="AN1813" s="22"/>
      <c r="AO1813" s="23"/>
      <c r="AQ1813" s="23"/>
      <c r="AS1813" s="23"/>
    </row>
    <row r="1814" spans="5:45" x14ac:dyDescent="0.3">
      <c r="E1814" s="15"/>
      <c r="H1814" s="15"/>
      <c r="K1814" s="15"/>
      <c r="P1814" s="9"/>
      <c r="Q1814" s="18"/>
      <c r="T1814" s="18"/>
      <c r="W1814" s="18"/>
      <c r="AB1814" s="22"/>
      <c r="AC1814" s="23"/>
      <c r="AE1814" s="23"/>
      <c r="AG1814" s="23"/>
      <c r="AN1814" s="22"/>
      <c r="AO1814" s="23"/>
      <c r="AQ1814" s="23"/>
      <c r="AS1814" s="23"/>
    </row>
    <row r="1815" spans="5:45" x14ac:dyDescent="0.3">
      <c r="E1815" s="15"/>
      <c r="H1815" s="15"/>
      <c r="K1815" s="15"/>
      <c r="P1815" s="9"/>
      <c r="Q1815" s="18"/>
      <c r="T1815" s="18"/>
      <c r="W1815" s="18"/>
      <c r="AB1815" s="22"/>
      <c r="AC1815" s="23"/>
      <c r="AE1815" s="23"/>
      <c r="AG1815" s="23"/>
      <c r="AN1815" s="22"/>
      <c r="AO1815" s="23"/>
      <c r="AQ1815" s="23"/>
      <c r="AS1815" s="23"/>
    </row>
    <row r="1816" spans="5:45" x14ac:dyDescent="0.3">
      <c r="E1816" s="15"/>
      <c r="H1816" s="15"/>
      <c r="K1816" s="15"/>
      <c r="P1816" s="9"/>
      <c r="Q1816" s="18"/>
      <c r="T1816" s="18"/>
      <c r="W1816" s="18"/>
      <c r="AB1816" s="22"/>
      <c r="AC1816" s="23"/>
      <c r="AE1816" s="23"/>
      <c r="AG1816" s="23"/>
      <c r="AN1816" s="22"/>
      <c r="AO1816" s="23"/>
      <c r="AQ1816" s="23"/>
      <c r="AS1816" s="23"/>
    </row>
    <row r="1817" spans="5:45" x14ac:dyDescent="0.3">
      <c r="E1817" s="15"/>
      <c r="H1817" s="15"/>
      <c r="K1817" s="15"/>
      <c r="P1817" s="9"/>
      <c r="Q1817" s="18"/>
      <c r="T1817" s="18"/>
      <c r="W1817" s="18"/>
      <c r="AB1817" s="22"/>
      <c r="AC1817" s="23"/>
      <c r="AE1817" s="23"/>
      <c r="AG1817" s="23"/>
      <c r="AN1817" s="22"/>
      <c r="AO1817" s="23"/>
      <c r="AQ1817" s="23"/>
      <c r="AS1817" s="23"/>
    </row>
    <row r="1818" spans="5:45" x14ac:dyDescent="0.3">
      <c r="E1818" s="15"/>
      <c r="H1818" s="15"/>
      <c r="K1818" s="15"/>
      <c r="P1818" s="9"/>
      <c r="Q1818" s="18"/>
      <c r="T1818" s="18"/>
      <c r="W1818" s="18"/>
      <c r="AB1818" s="22"/>
      <c r="AC1818" s="23"/>
      <c r="AE1818" s="23"/>
      <c r="AG1818" s="23"/>
      <c r="AN1818" s="22"/>
      <c r="AO1818" s="23"/>
      <c r="AQ1818" s="23"/>
      <c r="AS1818" s="23"/>
    </row>
    <row r="1819" spans="5:45" x14ac:dyDescent="0.3">
      <c r="E1819" s="15"/>
      <c r="H1819" s="15"/>
      <c r="K1819" s="15"/>
      <c r="P1819" s="9"/>
      <c r="Q1819" s="18"/>
      <c r="T1819" s="18"/>
      <c r="W1819" s="18"/>
      <c r="AB1819" s="22"/>
      <c r="AC1819" s="23"/>
      <c r="AE1819" s="23"/>
      <c r="AG1819" s="23"/>
      <c r="AN1819" s="22"/>
      <c r="AO1819" s="23"/>
      <c r="AQ1819" s="23"/>
      <c r="AS1819" s="23"/>
    </row>
    <row r="1820" spans="5:45" x14ac:dyDescent="0.3">
      <c r="E1820" s="15"/>
      <c r="H1820" s="15"/>
      <c r="K1820" s="15"/>
      <c r="P1820" s="9"/>
      <c r="Q1820" s="18"/>
      <c r="T1820" s="18"/>
      <c r="W1820" s="18"/>
      <c r="AB1820" s="22"/>
      <c r="AC1820" s="23"/>
      <c r="AE1820" s="23"/>
      <c r="AG1820" s="23"/>
      <c r="AN1820" s="22"/>
      <c r="AO1820" s="23"/>
      <c r="AQ1820" s="23"/>
      <c r="AS1820" s="23"/>
    </row>
    <row r="1821" spans="5:45" x14ac:dyDescent="0.3">
      <c r="E1821" s="15"/>
      <c r="H1821" s="15"/>
      <c r="K1821" s="15"/>
      <c r="P1821" s="9"/>
      <c r="Q1821" s="18"/>
      <c r="T1821" s="18"/>
      <c r="W1821" s="18"/>
      <c r="AB1821" s="22"/>
      <c r="AC1821" s="23"/>
      <c r="AE1821" s="23"/>
      <c r="AG1821" s="23"/>
      <c r="AN1821" s="22"/>
      <c r="AO1821" s="23"/>
      <c r="AQ1821" s="23"/>
      <c r="AS1821" s="23"/>
    </row>
    <row r="1822" spans="5:45" x14ac:dyDescent="0.3">
      <c r="E1822" s="15"/>
      <c r="H1822" s="15"/>
      <c r="K1822" s="15"/>
      <c r="P1822" s="9"/>
      <c r="Q1822" s="18"/>
      <c r="T1822" s="18"/>
      <c r="W1822" s="18"/>
      <c r="AB1822" s="22"/>
      <c r="AC1822" s="23"/>
      <c r="AE1822" s="23"/>
      <c r="AG1822" s="23"/>
      <c r="AN1822" s="22"/>
      <c r="AO1822" s="23"/>
      <c r="AQ1822" s="23"/>
      <c r="AS1822" s="23"/>
    </row>
    <row r="1823" spans="5:45" x14ac:dyDescent="0.3">
      <c r="E1823" s="15"/>
      <c r="H1823" s="15"/>
      <c r="K1823" s="15"/>
      <c r="P1823" s="9"/>
      <c r="Q1823" s="18"/>
      <c r="T1823" s="18"/>
      <c r="W1823" s="18"/>
      <c r="AB1823" s="22"/>
      <c r="AC1823" s="23"/>
      <c r="AE1823" s="23"/>
      <c r="AG1823" s="23"/>
      <c r="AN1823" s="22"/>
      <c r="AO1823" s="23"/>
      <c r="AQ1823" s="23"/>
      <c r="AS1823" s="23"/>
    </row>
    <row r="1824" spans="5:45" x14ac:dyDescent="0.3">
      <c r="E1824" s="15"/>
      <c r="H1824" s="15"/>
      <c r="K1824" s="15"/>
      <c r="P1824" s="9"/>
      <c r="Q1824" s="18"/>
      <c r="T1824" s="18"/>
      <c r="W1824" s="18"/>
      <c r="AB1824" s="22"/>
      <c r="AC1824" s="23"/>
      <c r="AE1824" s="23"/>
      <c r="AG1824" s="23"/>
      <c r="AN1824" s="22"/>
      <c r="AO1824" s="23"/>
      <c r="AQ1824" s="23"/>
      <c r="AS1824" s="23"/>
    </row>
    <row r="1825" spans="5:45" x14ac:dyDescent="0.3">
      <c r="E1825" s="15"/>
      <c r="H1825" s="15"/>
      <c r="K1825" s="15"/>
      <c r="P1825" s="9"/>
      <c r="Q1825" s="18"/>
      <c r="T1825" s="18"/>
      <c r="W1825" s="18"/>
      <c r="AB1825" s="22"/>
      <c r="AC1825" s="23"/>
      <c r="AE1825" s="23"/>
      <c r="AG1825" s="23"/>
      <c r="AN1825" s="22"/>
      <c r="AO1825" s="23"/>
      <c r="AQ1825" s="23"/>
      <c r="AS1825" s="23"/>
    </row>
    <row r="1826" spans="5:45" x14ac:dyDescent="0.3">
      <c r="E1826" s="15"/>
      <c r="H1826" s="15"/>
      <c r="K1826" s="15"/>
      <c r="P1826" s="9"/>
      <c r="Q1826" s="18"/>
      <c r="T1826" s="18"/>
      <c r="W1826" s="18"/>
      <c r="AB1826" s="22"/>
      <c r="AC1826" s="23"/>
      <c r="AE1826" s="23"/>
      <c r="AG1826" s="23"/>
      <c r="AN1826" s="22"/>
      <c r="AO1826" s="23"/>
      <c r="AQ1826" s="23"/>
      <c r="AS1826" s="23"/>
    </row>
    <row r="1827" spans="5:45" x14ac:dyDescent="0.3">
      <c r="E1827" s="15"/>
      <c r="H1827" s="15"/>
      <c r="K1827" s="15"/>
      <c r="P1827" s="9"/>
      <c r="Q1827" s="18"/>
      <c r="T1827" s="18"/>
      <c r="W1827" s="18"/>
      <c r="AB1827" s="22"/>
      <c r="AC1827" s="23"/>
      <c r="AE1827" s="23"/>
      <c r="AG1827" s="23"/>
      <c r="AN1827" s="22"/>
      <c r="AO1827" s="23"/>
      <c r="AQ1827" s="23"/>
      <c r="AS1827" s="23"/>
    </row>
    <row r="1828" spans="5:45" x14ac:dyDescent="0.3">
      <c r="E1828" s="15"/>
      <c r="H1828" s="15"/>
      <c r="K1828" s="15"/>
      <c r="P1828" s="9"/>
      <c r="Q1828" s="18"/>
      <c r="T1828" s="18"/>
      <c r="W1828" s="18"/>
      <c r="AB1828" s="22"/>
      <c r="AC1828" s="23"/>
      <c r="AE1828" s="23"/>
      <c r="AG1828" s="23"/>
      <c r="AN1828" s="22"/>
      <c r="AO1828" s="23"/>
      <c r="AQ1828" s="23"/>
      <c r="AS1828" s="23"/>
    </row>
    <row r="1829" spans="5:45" x14ac:dyDescent="0.3">
      <c r="E1829" s="15"/>
      <c r="H1829" s="15"/>
      <c r="K1829" s="15"/>
      <c r="P1829" s="9"/>
      <c r="Q1829" s="18"/>
      <c r="T1829" s="18"/>
      <c r="W1829" s="18"/>
      <c r="AB1829" s="22"/>
      <c r="AC1829" s="23"/>
      <c r="AE1829" s="23"/>
      <c r="AG1829" s="23"/>
      <c r="AN1829" s="22"/>
      <c r="AO1829" s="23"/>
      <c r="AQ1829" s="23"/>
      <c r="AS1829" s="23"/>
    </row>
    <row r="1830" spans="5:45" x14ac:dyDescent="0.3">
      <c r="E1830" s="15"/>
      <c r="H1830" s="15"/>
      <c r="K1830" s="15"/>
      <c r="P1830" s="9"/>
      <c r="Q1830" s="18"/>
      <c r="T1830" s="18"/>
      <c r="W1830" s="18"/>
      <c r="AB1830" s="22"/>
      <c r="AC1830" s="23"/>
      <c r="AE1830" s="23"/>
      <c r="AG1830" s="23"/>
      <c r="AN1830" s="22"/>
      <c r="AO1830" s="23"/>
      <c r="AQ1830" s="23"/>
      <c r="AS1830" s="23"/>
    </row>
    <row r="1831" spans="5:45" x14ac:dyDescent="0.3">
      <c r="E1831" s="15"/>
      <c r="H1831" s="15"/>
      <c r="K1831" s="15"/>
      <c r="P1831" s="9"/>
      <c r="Q1831" s="18"/>
      <c r="T1831" s="18"/>
      <c r="W1831" s="18"/>
      <c r="AB1831" s="22"/>
      <c r="AC1831" s="23"/>
      <c r="AE1831" s="23"/>
      <c r="AG1831" s="23"/>
      <c r="AN1831" s="22"/>
      <c r="AO1831" s="23"/>
      <c r="AQ1831" s="23"/>
      <c r="AS1831" s="23"/>
    </row>
    <row r="1832" spans="5:45" x14ac:dyDescent="0.3">
      <c r="E1832" s="15"/>
      <c r="H1832" s="15"/>
      <c r="K1832" s="15"/>
      <c r="P1832" s="9"/>
      <c r="Q1832" s="18"/>
      <c r="T1832" s="18"/>
      <c r="W1832" s="18"/>
      <c r="AB1832" s="22"/>
      <c r="AC1832" s="23"/>
      <c r="AE1832" s="23"/>
      <c r="AG1832" s="23"/>
      <c r="AN1832" s="22"/>
      <c r="AO1832" s="23"/>
      <c r="AQ1832" s="23"/>
      <c r="AS1832" s="23"/>
    </row>
    <row r="1833" spans="5:45" x14ac:dyDescent="0.3">
      <c r="E1833" s="15"/>
      <c r="H1833" s="15"/>
      <c r="K1833" s="15"/>
      <c r="P1833" s="9"/>
      <c r="Q1833" s="18"/>
      <c r="T1833" s="18"/>
      <c r="W1833" s="18"/>
      <c r="AB1833" s="22"/>
      <c r="AC1833" s="23"/>
      <c r="AE1833" s="23"/>
      <c r="AG1833" s="23"/>
      <c r="AN1833" s="22"/>
      <c r="AO1833" s="23"/>
      <c r="AQ1833" s="23"/>
      <c r="AS1833" s="23"/>
    </row>
    <row r="1834" spans="5:45" x14ac:dyDescent="0.3">
      <c r="E1834" s="15"/>
      <c r="H1834" s="15"/>
      <c r="K1834" s="15"/>
      <c r="P1834" s="9"/>
      <c r="Q1834" s="18"/>
      <c r="T1834" s="18"/>
      <c r="W1834" s="18"/>
      <c r="AB1834" s="22"/>
      <c r="AC1834" s="23"/>
      <c r="AE1834" s="23"/>
      <c r="AG1834" s="23"/>
      <c r="AN1834" s="22"/>
      <c r="AO1834" s="23"/>
      <c r="AQ1834" s="23"/>
      <c r="AS1834" s="23"/>
    </row>
    <row r="1835" spans="5:45" x14ac:dyDescent="0.3">
      <c r="E1835" s="15"/>
      <c r="H1835" s="15"/>
      <c r="K1835" s="15"/>
      <c r="P1835" s="9"/>
      <c r="Q1835" s="18"/>
      <c r="T1835" s="18"/>
      <c r="W1835" s="18"/>
      <c r="AB1835" s="22"/>
      <c r="AC1835" s="23"/>
      <c r="AE1835" s="23"/>
      <c r="AG1835" s="23"/>
      <c r="AN1835" s="22"/>
      <c r="AO1835" s="23"/>
      <c r="AQ1835" s="23"/>
      <c r="AS1835" s="23"/>
    </row>
    <row r="1836" spans="5:45" x14ac:dyDescent="0.3">
      <c r="E1836" s="15"/>
      <c r="H1836" s="15"/>
      <c r="K1836" s="15"/>
      <c r="P1836" s="9"/>
      <c r="Q1836" s="18"/>
      <c r="T1836" s="18"/>
      <c r="W1836" s="18"/>
      <c r="AB1836" s="22"/>
      <c r="AC1836" s="23"/>
      <c r="AE1836" s="23"/>
      <c r="AG1836" s="23"/>
      <c r="AN1836" s="22"/>
      <c r="AO1836" s="23"/>
      <c r="AQ1836" s="23"/>
      <c r="AS1836" s="23"/>
    </row>
    <row r="1837" spans="5:45" x14ac:dyDescent="0.3">
      <c r="E1837" s="15"/>
      <c r="H1837" s="15"/>
      <c r="K1837" s="15"/>
      <c r="P1837" s="9"/>
      <c r="Q1837" s="18"/>
      <c r="T1837" s="18"/>
      <c r="W1837" s="18"/>
      <c r="AB1837" s="22"/>
      <c r="AC1837" s="23"/>
      <c r="AE1837" s="23"/>
      <c r="AG1837" s="23"/>
      <c r="AN1837" s="22"/>
      <c r="AO1837" s="23"/>
      <c r="AQ1837" s="23"/>
      <c r="AS1837" s="23"/>
    </row>
    <row r="1838" spans="5:45" x14ac:dyDescent="0.3">
      <c r="E1838" s="15"/>
      <c r="H1838" s="15"/>
      <c r="K1838" s="15"/>
      <c r="P1838" s="9"/>
      <c r="Q1838" s="18"/>
      <c r="T1838" s="18"/>
      <c r="W1838" s="18"/>
      <c r="AB1838" s="22"/>
      <c r="AC1838" s="23"/>
      <c r="AE1838" s="23"/>
      <c r="AG1838" s="23"/>
      <c r="AN1838" s="22"/>
      <c r="AO1838" s="23"/>
      <c r="AQ1838" s="23"/>
      <c r="AS1838" s="23"/>
    </row>
    <row r="1839" spans="5:45" x14ac:dyDescent="0.3">
      <c r="E1839" s="15"/>
      <c r="H1839" s="15"/>
      <c r="K1839" s="15"/>
      <c r="P1839" s="9"/>
      <c r="Q1839" s="18"/>
      <c r="T1839" s="18"/>
      <c r="W1839" s="18"/>
      <c r="AB1839" s="22"/>
      <c r="AC1839" s="23"/>
      <c r="AE1839" s="23"/>
      <c r="AG1839" s="23"/>
      <c r="AN1839" s="22"/>
      <c r="AO1839" s="23"/>
      <c r="AQ1839" s="23"/>
      <c r="AS1839" s="23"/>
    </row>
    <row r="1840" spans="5:45" x14ac:dyDescent="0.3">
      <c r="E1840" s="15"/>
      <c r="H1840" s="15"/>
      <c r="K1840" s="15"/>
      <c r="P1840" s="9"/>
      <c r="Q1840" s="18"/>
      <c r="T1840" s="18"/>
      <c r="W1840" s="18"/>
      <c r="AB1840" s="22"/>
      <c r="AC1840" s="23"/>
      <c r="AE1840" s="23"/>
      <c r="AG1840" s="23"/>
      <c r="AN1840" s="22"/>
      <c r="AO1840" s="23"/>
      <c r="AQ1840" s="23"/>
      <c r="AS1840" s="23"/>
    </row>
    <row r="1841" spans="5:45" x14ac:dyDescent="0.3">
      <c r="E1841" s="15"/>
      <c r="H1841" s="15"/>
      <c r="K1841" s="15"/>
      <c r="P1841" s="9"/>
      <c r="Q1841" s="18"/>
      <c r="T1841" s="18"/>
      <c r="W1841" s="18"/>
      <c r="AB1841" s="22"/>
      <c r="AC1841" s="23"/>
      <c r="AE1841" s="23"/>
      <c r="AG1841" s="23"/>
      <c r="AN1841" s="22"/>
      <c r="AO1841" s="23"/>
      <c r="AQ1841" s="23"/>
      <c r="AS1841" s="23"/>
    </row>
    <row r="1842" spans="5:45" x14ac:dyDescent="0.3">
      <c r="E1842" s="15"/>
      <c r="H1842" s="15"/>
      <c r="K1842" s="15"/>
      <c r="P1842" s="9"/>
      <c r="Q1842" s="18"/>
      <c r="T1842" s="18"/>
      <c r="W1842" s="18"/>
      <c r="AB1842" s="22"/>
      <c r="AC1842" s="23"/>
      <c r="AE1842" s="23"/>
      <c r="AG1842" s="23"/>
      <c r="AN1842" s="22"/>
      <c r="AO1842" s="23"/>
      <c r="AQ1842" s="23"/>
      <c r="AS1842" s="23"/>
    </row>
    <row r="1843" spans="5:45" x14ac:dyDescent="0.3">
      <c r="E1843" s="15"/>
      <c r="H1843" s="15"/>
      <c r="K1843" s="15"/>
      <c r="P1843" s="9"/>
      <c r="Q1843" s="18"/>
      <c r="T1843" s="18"/>
      <c r="W1843" s="18"/>
      <c r="AB1843" s="22"/>
      <c r="AC1843" s="23"/>
      <c r="AE1843" s="23"/>
      <c r="AG1843" s="23"/>
      <c r="AN1843" s="22"/>
      <c r="AO1843" s="23"/>
      <c r="AQ1843" s="23"/>
      <c r="AS1843" s="23"/>
    </row>
    <row r="1844" spans="5:45" x14ac:dyDescent="0.3">
      <c r="E1844" s="15"/>
      <c r="H1844" s="15"/>
      <c r="K1844" s="15"/>
      <c r="P1844" s="9"/>
      <c r="Q1844" s="18"/>
      <c r="T1844" s="18"/>
      <c r="W1844" s="18"/>
      <c r="AB1844" s="22"/>
      <c r="AC1844" s="23"/>
      <c r="AE1844" s="23"/>
      <c r="AG1844" s="23"/>
      <c r="AN1844" s="22"/>
      <c r="AO1844" s="23"/>
      <c r="AQ1844" s="23"/>
      <c r="AS1844" s="23"/>
    </row>
    <row r="1845" spans="5:45" x14ac:dyDescent="0.3">
      <c r="E1845" s="15"/>
      <c r="H1845" s="15"/>
      <c r="K1845" s="15"/>
      <c r="P1845" s="9"/>
      <c r="Q1845" s="18"/>
      <c r="T1845" s="18"/>
      <c r="W1845" s="18"/>
      <c r="AB1845" s="22"/>
      <c r="AC1845" s="23"/>
      <c r="AE1845" s="23"/>
      <c r="AG1845" s="23"/>
      <c r="AN1845" s="22"/>
      <c r="AO1845" s="23"/>
      <c r="AQ1845" s="23"/>
      <c r="AS1845" s="23"/>
    </row>
    <row r="1846" spans="5:45" x14ac:dyDescent="0.3">
      <c r="E1846" s="15"/>
      <c r="H1846" s="15"/>
      <c r="K1846" s="15"/>
      <c r="P1846" s="9"/>
      <c r="Q1846" s="18"/>
      <c r="T1846" s="18"/>
      <c r="W1846" s="18"/>
      <c r="AB1846" s="22"/>
      <c r="AC1846" s="23"/>
      <c r="AE1846" s="23"/>
      <c r="AG1846" s="23"/>
      <c r="AN1846" s="22"/>
      <c r="AO1846" s="23"/>
      <c r="AQ1846" s="23"/>
      <c r="AS1846" s="23"/>
    </row>
    <row r="1847" spans="5:45" x14ac:dyDescent="0.3">
      <c r="E1847" s="15"/>
      <c r="H1847" s="15"/>
      <c r="K1847" s="15"/>
      <c r="P1847" s="9"/>
      <c r="Q1847" s="18"/>
      <c r="T1847" s="18"/>
      <c r="W1847" s="18"/>
      <c r="AB1847" s="22"/>
      <c r="AC1847" s="23"/>
      <c r="AE1847" s="23"/>
      <c r="AG1847" s="23"/>
      <c r="AN1847" s="22"/>
      <c r="AO1847" s="23"/>
      <c r="AQ1847" s="23"/>
      <c r="AS1847" s="23"/>
    </row>
    <row r="1848" spans="5:45" x14ac:dyDescent="0.3">
      <c r="E1848" s="15"/>
      <c r="H1848" s="15"/>
      <c r="K1848" s="15"/>
      <c r="P1848" s="9"/>
      <c r="Q1848" s="18"/>
      <c r="T1848" s="18"/>
      <c r="W1848" s="18"/>
      <c r="AB1848" s="22"/>
      <c r="AC1848" s="23"/>
      <c r="AE1848" s="23"/>
      <c r="AG1848" s="23"/>
      <c r="AN1848" s="22"/>
      <c r="AO1848" s="23"/>
      <c r="AQ1848" s="23"/>
      <c r="AS1848" s="23"/>
    </row>
    <row r="1849" spans="5:45" x14ac:dyDescent="0.3">
      <c r="E1849" s="15"/>
      <c r="H1849" s="15"/>
      <c r="K1849" s="15"/>
      <c r="P1849" s="9"/>
      <c r="Q1849" s="18"/>
      <c r="T1849" s="18"/>
      <c r="W1849" s="18"/>
      <c r="AB1849" s="22"/>
      <c r="AC1849" s="23"/>
      <c r="AE1849" s="23"/>
      <c r="AG1849" s="23"/>
      <c r="AN1849" s="22"/>
      <c r="AO1849" s="23"/>
      <c r="AQ1849" s="23"/>
      <c r="AS1849" s="23"/>
    </row>
    <row r="1850" spans="5:45" x14ac:dyDescent="0.3">
      <c r="E1850" s="15"/>
      <c r="H1850" s="15"/>
      <c r="K1850" s="15"/>
      <c r="P1850" s="9"/>
      <c r="Q1850" s="18"/>
      <c r="T1850" s="18"/>
      <c r="W1850" s="18"/>
      <c r="AB1850" s="22"/>
      <c r="AC1850" s="23"/>
      <c r="AE1850" s="23"/>
      <c r="AG1850" s="23"/>
      <c r="AN1850" s="22"/>
      <c r="AO1850" s="23"/>
      <c r="AQ1850" s="23"/>
      <c r="AS1850" s="23"/>
    </row>
    <row r="1851" spans="5:45" x14ac:dyDescent="0.3">
      <c r="E1851" s="15"/>
      <c r="H1851" s="15"/>
      <c r="K1851" s="15"/>
      <c r="P1851" s="9"/>
      <c r="Q1851" s="18"/>
      <c r="T1851" s="18"/>
      <c r="W1851" s="18"/>
      <c r="AB1851" s="22"/>
      <c r="AC1851" s="23"/>
      <c r="AE1851" s="23"/>
      <c r="AG1851" s="23"/>
      <c r="AN1851" s="22"/>
      <c r="AO1851" s="23"/>
      <c r="AQ1851" s="23"/>
      <c r="AS1851" s="23"/>
    </row>
    <row r="1852" spans="5:45" x14ac:dyDescent="0.3">
      <c r="E1852" s="15"/>
      <c r="H1852" s="15"/>
      <c r="K1852" s="15"/>
      <c r="P1852" s="9"/>
      <c r="Q1852" s="18"/>
      <c r="T1852" s="18"/>
      <c r="W1852" s="18"/>
      <c r="AB1852" s="22"/>
      <c r="AC1852" s="23"/>
      <c r="AE1852" s="23"/>
      <c r="AG1852" s="23"/>
      <c r="AN1852" s="22"/>
      <c r="AO1852" s="23"/>
      <c r="AQ1852" s="23"/>
      <c r="AS1852" s="23"/>
    </row>
    <row r="1853" spans="5:45" x14ac:dyDescent="0.3">
      <c r="E1853" s="15"/>
      <c r="H1853" s="15"/>
      <c r="K1853" s="15"/>
      <c r="P1853" s="9"/>
      <c r="Q1853" s="18"/>
      <c r="T1853" s="18"/>
      <c r="W1853" s="18"/>
      <c r="AB1853" s="22"/>
      <c r="AC1853" s="23"/>
      <c r="AE1853" s="23"/>
      <c r="AG1853" s="23"/>
      <c r="AN1853" s="22"/>
      <c r="AO1853" s="23"/>
      <c r="AQ1853" s="23"/>
      <c r="AS1853" s="23"/>
    </row>
    <row r="1854" spans="5:45" x14ac:dyDescent="0.3">
      <c r="E1854" s="15"/>
      <c r="H1854" s="15"/>
      <c r="K1854" s="15"/>
      <c r="P1854" s="9"/>
      <c r="Q1854" s="18"/>
      <c r="T1854" s="18"/>
      <c r="W1854" s="18"/>
      <c r="AB1854" s="22"/>
      <c r="AC1854" s="23"/>
      <c r="AE1854" s="23"/>
      <c r="AG1854" s="23"/>
      <c r="AN1854" s="22"/>
      <c r="AO1854" s="23"/>
      <c r="AQ1854" s="23"/>
      <c r="AS1854" s="23"/>
    </row>
    <row r="1855" spans="5:45" x14ac:dyDescent="0.3">
      <c r="E1855" s="15"/>
      <c r="H1855" s="15"/>
      <c r="K1855" s="15"/>
      <c r="P1855" s="9"/>
      <c r="Q1855" s="18"/>
      <c r="T1855" s="18"/>
      <c r="W1855" s="18"/>
      <c r="AB1855" s="22"/>
      <c r="AC1855" s="23"/>
      <c r="AE1855" s="23"/>
      <c r="AG1855" s="23"/>
      <c r="AN1855" s="22"/>
      <c r="AO1855" s="23"/>
      <c r="AQ1855" s="23"/>
      <c r="AS1855" s="23"/>
    </row>
    <row r="1856" spans="5:45" x14ac:dyDescent="0.3">
      <c r="E1856" s="15"/>
      <c r="H1856" s="15"/>
      <c r="K1856" s="15"/>
      <c r="P1856" s="9"/>
      <c r="Q1856" s="18"/>
      <c r="T1856" s="18"/>
      <c r="W1856" s="18"/>
      <c r="AB1856" s="22"/>
      <c r="AC1856" s="23"/>
      <c r="AE1856" s="23"/>
      <c r="AG1856" s="23"/>
      <c r="AN1856" s="22"/>
      <c r="AO1856" s="23"/>
      <c r="AQ1856" s="23"/>
      <c r="AS1856" s="23"/>
    </row>
    <row r="1857" spans="5:45" x14ac:dyDescent="0.3">
      <c r="E1857" s="15"/>
      <c r="H1857" s="15"/>
      <c r="K1857" s="15"/>
      <c r="P1857" s="9"/>
      <c r="Q1857" s="18"/>
      <c r="T1857" s="18"/>
      <c r="W1857" s="18"/>
      <c r="AB1857" s="22"/>
      <c r="AC1857" s="23"/>
      <c r="AE1857" s="23"/>
      <c r="AG1857" s="23"/>
      <c r="AN1857" s="22"/>
      <c r="AO1857" s="23"/>
      <c r="AQ1857" s="23"/>
      <c r="AS1857" s="23"/>
    </row>
    <row r="1858" spans="5:45" x14ac:dyDescent="0.3">
      <c r="E1858" s="15"/>
      <c r="H1858" s="15"/>
      <c r="K1858" s="15"/>
      <c r="P1858" s="9"/>
      <c r="Q1858" s="18"/>
      <c r="T1858" s="18"/>
      <c r="W1858" s="18"/>
      <c r="AB1858" s="22"/>
      <c r="AC1858" s="23"/>
      <c r="AE1858" s="23"/>
      <c r="AG1858" s="23"/>
      <c r="AN1858" s="22"/>
      <c r="AO1858" s="23"/>
      <c r="AQ1858" s="23"/>
      <c r="AS1858" s="23"/>
    </row>
    <row r="1859" spans="5:45" x14ac:dyDescent="0.3">
      <c r="E1859" s="15"/>
      <c r="H1859" s="15"/>
      <c r="K1859" s="15"/>
      <c r="P1859" s="9"/>
      <c r="Q1859" s="18"/>
      <c r="T1859" s="18"/>
      <c r="W1859" s="18"/>
      <c r="AB1859" s="22"/>
      <c r="AC1859" s="23"/>
      <c r="AE1859" s="23"/>
      <c r="AG1859" s="23"/>
      <c r="AN1859" s="22"/>
      <c r="AO1859" s="23"/>
      <c r="AQ1859" s="23"/>
      <c r="AS1859" s="23"/>
    </row>
    <row r="1860" spans="5:45" x14ac:dyDescent="0.3">
      <c r="E1860" s="15"/>
      <c r="H1860" s="15"/>
      <c r="K1860" s="15"/>
      <c r="P1860" s="9"/>
      <c r="Q1860" s="18"/>
      <c r="T1860" s="18"/>
      <c r="W1860" s="18"/>
      <c r="AB1860" s="22"/>
      <c r="AC1860" s="23"/>
      <c r="AE1860" s="23"/>
      <c r="AG1860" s="23"/>
      <c r="AN1860" s="22"/>
      <c r="AO1860" s="23"/>
      <c r="AQ1860" s="23"/>
      <c r="AS1860" s="23"/>
    </row>
    <row r="1861" spans="5:45" x14ac:dyDescent="0.3">
      <c r="E1861" s="15"/>
      <c r="H1861" s="15"/>
      <c r="K1861" s="15"/>
      <c r="P1861" s="9"/>
      <c r="Q1861" s="18"/>
      <c r="T1861" s="18"/>
      <c r="W1861" s="18"/>
      <c r="AB1861" s="22"/>
      <c r="AC1861" s="23"/>
      <c r="AE1861" s="23"/>
      <c r="AG1861" s="23"/>
      <c r="AN1861" s="22"/>
      <c r="AO1861" s="23"/>
      <c r="AQ1861" s="23"/>
      <c r="AS1861" s="23"/>
    </row>
    <row r="1862" spans="5:45" x14ac:dyDescent="0.3">
      <c r="E1862" s="15"/>
      <c r="H1862" s="15"/>
      <c r="K1862" s="15"/>
      <c r="P1862" s="9"/>
      <c r="Q1862" s="18"/>
      <c r="T1862" s="18"/>
      <c r="W1862" s="18"/>
      <c r="AB1862" s="22"/>
      <c r="AC1862" s="23"/>
      <c r="AE1862" s="23"/>
      <c r="AG1862" s="23"/>
      <c r="AN1862" s="22"/>
      <c r="AO1862" s="23"/>
      <c r="AQ1862" s="23"/>
      <c r="AS1862" s="23"/>
    </row>
    <row r="1863" spans="5:45" x14ac:dyDescent="0.3">
      <c r="E1863" s="15"/>
      <c r="H1863" s="15"/>
      <c r="K1863" s="15"/>
      <c r="P1863" s="9"/>
      <c r="Q1863" s="18"/>
      <c r="T1863" s="18"/>
      <c r="W1863" s="18"/>
      <c r="AB1863" s="22"/>
      <c r="AC1863" s="23"/>
      <c r="AE1863" s="23"/>
      <c r="AG1863" s="23"/>
      <c r="AN1863" s="22"/>
      <c r="AO1863" s="23"/>
      <c r="AQ1863" s="23"/>
      <c r="AS1863" s="23"/>
    </row>
    <row r="1864" spans="5:45" x14ac:dyDescent="0.3">
      <c r="E1864" s="15"/>
      <c r="H1864" s="15"/>
      <c r="K1864" s="15"/>
      <c r="P1864" s="9"/>
      <c r="Q1864" s="18"/>
      <c r="T1864" s="18"/>
      <c r="W1864" s="18"/>
      <c r="AB1864" s="22"/>
      <c r="AC1864" s="23"/>
      <c r="AE1864" s="23"/>
      <c r="AG1864" s="23"/>
      <c r="AN1864" s="22"/>
      <c r="AO1864" s="23"/>
      <c r="AQ1864" s="23"/>
      <c r="AS1864" s="23"/>
    </row>
    <row r="1865" spans="5:45" x14ac:dyDescent="0.3">
      <c r="E1865" s="15"/>
      <c r="H1865" s="15"/>
      <c r="K1865" s="15"/>
      <c r="P1865" s="9"/>
      <c r="Q1865" s="18"/>
      <c r="T1865" s="18"/>
      <c r="W1865" s="18"/>
      <c r="AB1865" s="22"/>
      <c r="AC1865" s="23"/>
      <c r="AE1865" s="23"/>
      <c r="AG1865" s="23"/>
      <c r="AN1865" s="22"/>
      <c r="AO1865" s="23"/>
      <c r="AQ1865" s="23"/>
      <c r="AS1865" s="23"/>
    </row>
    <row r="1866" spans="5:45" x14ac:dyDescent="0.3">
      <c r="E1866" s="15"/>
      <c r="H1866" s="15"/>
      <c r="K1866" s="15"/>
      <c r="P1866" s="9"/>
      <c r="Q1866" s="18"/>
      <c r="T1866" s="18"/>
      <c r="W1866" s="18"/>
      <c r="AB1866" s="22"/>
      <c r="AC1866" s="23"/>
      <c r="AE1866" s="23"/>
      <c r="AG1866" s="23"/>
      <c r="AN1866" s="22"/>
      <c r="AO1866" s="23"/>
      <c r="AQ1866" s="23"/>
      <c r="AS1866" s="23"/>
    </row>
    <row r="1867" spans="5:45" x14ac:dyDescent="0.3">
      <c r="E1867" s="15"/>
      <c r="H1867" s="15"/>
      <c r="K1867" s="15"/>
      <c r="P1867" s="9"/>
      <c r="Q1867" s="18"/>
      <c r="T1867" s="18"/>
      <c r="W1867" s="18"/>
      <c r="AB1867" s="22"/>
      <c r="AC1867" s="23"/>
      <c r="AE1867" s="23"/>
      <c r="AG1867" s="23"/>
      <c r="AN1867" s="22"/>
      <c r="AO1867" s="23"/>
      <c r="AQ1867" s="23"/>
      <c r="AS1867" s="23"/>
    </row>
    <row r="1868" spans="5:45" x14ac:dyDescent="0.3">
      <c r="E1868" s="15"/>
      <c r="H1868" s="15"/>
      <c r="K1868" s="15"/>
      <c r="P1868" s="9"/>
      <c r="Q1868" s="18"/>
      <c r="T1868" s="18"/>
      <c r="W1868" s="18"/>
      <c r="AB1868" s="22"/>
      <c r="AC1868" s="23"/>
      <c r="AE1868" s="23"/>
      <c r="AG1868" s="23"/>
      <c r="AN1868" s="22"/>
      <c r="AO1868" s="23"/>
      <c r="AQ1868" s="23"/>
      <c r="AS1868" s="23"/>
    </row>
    <row r="1869" spans="5:45" x14ac:dyDescent="0.3">
      <c r="E1869" s="15"/>
      <c r="H1869" s="15"/>
      <c r="K1869" s="15"/>
      <c r="P1869" s="9"/>
      <c r="Q1869" s="18"/>
      <c r="T1869" s="18"/>
      <c r="W1869" s="18"/>
      <c r="AB1869" s="22"/>
      <c r="AC1869" s="23"/>
      <c r="AE1869" s="23"/>
      <c r="AG1869" s="23"/>
      <c r="AN1869" s="22"/>
      <c r="AO1869" s="23"/>
      <c r="AQ1869" s="23"/>
      <c r="AS1869" s="23"/>
    </row>
    <row r="1870" spans="5:45" x14ac:dyDescent="0.3">
      <c r="E1870" s="15"/>
      <c r="H1870" s="15"/>
      <c r="K1870" s="15"/>
      <c r="P1870" s="9"/>
      <c r="Q1870" s="18"/>
      <c r="T1870" s="18"/>
      <c r="W1870" s="18"/>
      <c r="AB1870" s="22"/>
      <c r="AC1870" s="23"/>
      <c r="AE1870" s="23"/>
      <c r="AG1870" s="23"/>
      <c r="AN1870" s="22"/>
      <c r="AO1870" s="23"/>
      <c r="AQ1870" s="23"/>
      <c r="AS1870" s="23"/>
    </row>
    <row r="1871" spans="5:45" x14ac:dyDescent="0.3">
      <c r="E1871" s="15"/>
      <c r="H1871" s="15"/>
      <c r="K1871" s="15"/>
      <c r="P1871" s="9"/>
      <c r="Q1871" s="18"/>
      <c r="T1871" s="18"/>
      <c r="W1871" s="18"/>
      <c r="AB1871" s="22"/>
      <c r="AC1871" s="23"/>
      <c r="AE1871" s="23"/>
      <c r="AG1871" s="23"/>
      <c r="AN1871" s="22"/>
      <c r="AO1871" s="23"/>
      <c r="AQ1871" s="23"/>
      <c r="AS1871" s="23"/>
    </row>
    <row r="1872" spans="5:45" x14ac:dyDescent="0.3">
      <c r="E1872" s="15"/>
      <c r="H1872" s="15"/>
      <c r="K1872" s="15"/>
      <c r="P1872" s="9"/>
      <c r="Q1872" s="18"/>
      <c r="T1872" s="18"/>
      <c r="W1872" s="18"/>
      <c r="AB1872" s="22"/>
      <c r="AC1872" s="23"/>
      <c r="AE1872" s="23"/>
      <c r="AG1872" s="23"/>
      <c r="AN1872" s="22"/>
      <c r="AO1872" s="23"/>
      <c r="AQ1872" s="23"/>
      <c r="AS1872" s="23"/>
    </row>
    <row r="1873" spans="5:45" x14ac:dyDescent="0.3">
      <c r="E1873" s="15"/>
      <c r="H1873" s="15"/>
      <c r="K1873" s="15"/>
      <c r="P1873" s="9"/>
      <c r="Q1873" s="18"/>
      <c r="T1873" s="18"/>
      <c r="W1873" s="18"/>
      <c r="AB1873" s="22"/>
      <c r="AC1873" s="23"/>
      <c r="AE1873" s="23"/>
      <c r="AG1873" s="23"/>
      <c r="AN1873" s="22"/>
      <c r="AO1873" s="23"/>
      <c r="AQ1873" s="23"/>
      <c r="AS1873" s="23"/>
    </row>
    <row r="1874" spans="5:45" x14ac:dyDescent="0.3">
      <c r="E1874" s="15"/>
      <c r="H1874" s="15"/>
      <c r="K1874" s="15"/>
      <c r="P1874" s="9"/>
      <c r="Q1874" s="18"/>
      <c r="T1874" s="18"/>
      <c r="W1874" s="18"/>
      <c r="AB1874" s="22"/>
      <c r="AC1874" s="23"/>
      <c r="AE1874" s="23"/>
      <c r="AG1874" s="23"/>
      <c r="AN1874" s="22"/>
      <c r="AO1874" s="23"/>
      <c r="AQ1874" s="23"/>
      <c r="AS1874" s="23"/>
    </row>
    <row r="1875" spans="5:45" x14ac:dyDescent="0.3">
      <c r="E1875" s="15"/>
      <c r="H1875" s="15"/>
      <c r="K1875" s="15"/>
      <c r="P1875" s="9"/>
      <c r="Q1875" s="18"/>
      <c r="T1875" s="18"/>
      <c r="W1875" s="18"/>
      <c r="AB1875" s="22"/>
      <c r="AC1875" s="23"/>
      <c r="AE1875" s="23"/>
      <c r="AG1875" s="23"/>
      <c r="AN1875" s="22"/>
      <c r="AO1875" s="23"/>
      <c r="AQ1875" s="23"/>
      <c r="AS1875" s="23"/>
    </row>
    <row r="1876" spans="5:45" x14ac:dyDescent="0.3">
      <c r="E1876" s="15"/>
      <c r="H1876" s="15"/>
      <c r="K1876" s="15"/>
      <c r="P1876" s="9"/>
      <c r="Q1876" s="18"/>
      <c r="T1876" s="18"/>
      <c r="W1876" s="18"/>
      <c r="AB1876" s="22"/>
      <c r="AC1876" s="23"/>
      <c r="AE1876" s="23"/>
      <c r="AG1876" s="23"/>
      <c r="AN1876" s="22"/>
      <c r="AO1876" s="23"/>
      <c r="AQ1876" s="23"/>
      <c r="AS1876" s="23"/>
    </row>
    <row r="1877" spans="5:45" x14ac:dyDescent="0.3">
      <c r="E1877" s="15"/>
      <c r="H1877" s="15"/>
      <c r="K1877" s="15"/>
      <c r="P1877" s="9"/>
      <c r="Q1877" s="18"/>
      <c r="T1877" s="18"/>
      <c r="W1877" s="18"/>
      <c r="AB1877" s="22"/>
      <c r="AC1877" s="23"/>
      <c r="AE1877" s="23"/>
      <c r="AG1877" s="23"/>
      <c r="AN1877" s="22"/>
      <c r="AO1877" s="23"/>
      <c r="AQ1877" s="23"/>
      <c r="AS1877" s="23"/>
    </row>
    <row r="1878" spans="5:45" x14ac:dyDescent="0.3">
      <c r="E1878" s="15"/>
      <c r="H1878" s="15"/>
      <c r="K1878" s="15"/>
      <c r="P1878" s="9"/>
      <c r="Q1878" s="18"/>
      <c r="T1878" s="18"/>
      <c r="W1878" s="18"/>
      <c r="AB1878" s="22"/>
      <c r="AC1878" s="23"/>
      <c r="AE1878" s="23"/>
      <c r="AG1878" s="23"/>
      <c r="AN1878" s="22"/>
      <c r="AO1878" s="23"/>
      <c r="AQ1878" s="23"/>
      <c r="AS1878" s="23"/>
    </row>
    <row r="1879" spans="5:45" x14ac:dyDescent="0.3">
      <c r="E1879" s="15"/>
      <c r="H1879" s="15"/>
      <c r="K1879" s="15"/>
      <c r="P1879" s="9"/>
      <c r="Q1879" s="18"/>
      <c r="T1879" s="18"/>
      <c r="W1879" s="18"/>
      <c r="AB1879" s="22"/>
      <c r="AC1879" s="23"/>
      <c r="AE1879" s="23"/>
      <c r="AG1879" s="23"/>
      <c r="AN1879" s="22"/>
      <c r="AO1879" s="23"/>
      <c r="AQ1879" s="23"/>
      <c r="AS1879" s="23"/>
    </row>
    <row r="1880" spans="5:45" x14ac:dyDescent="0.3">
      <c r="E1880" s="15"/>
      <c r="H1880" s="15"/>
      <c r="K1880" s="15"/>
      <c r="P1880" s="9"/>
      <c r="Q1880" s="18"/>
      <c r="T1880" s="18"/>
      <c r="W1880" s="18"/>
      <c r="AB1880" s="22"/>
      <c r="AC1880" s="23"/>
      <c r="AE1880" s="23"/>
      <c r="AG1880" s="23"/>
      <c r="AN1880" s="22"/>
      <c r="AO1880" s="23"/>
      <c r="AQ1880" s="23"/>
      <c r="AS1880" s="23"/>
    </row>
    <row r="1881" spans="5:45" x14ac:dyDescent="0.3">
      <c r="E1881" s="15"/>
      <c r="H1881" s="15"/>
      <c r="K1881" s="15"/>
      <c r="P1881" s="9"/>
      <c r="Q1881" s="18"/>
      <c r="T1881" s="18"/>
      <c r="W1881" s="18"/>
      <c r="AB1881" s="22"/>
      <c r="AC1881" s="23"/>
      <c r="AE1881" s="23"/>
      <c r="AG1881" s="23"/>
      <c r="AN1881" s="22"/>
      <c r="AO1881" s="23"/>
      <c r="AQ1881" s="23"/>
      <c r="AS1881" s="23"/>
    </row>
    <row r="1882" spans="5:45" x14ac:dyDescent="0.3">
      <c r="E1882" s="15"/>
      <c r="H1882" s="15"/>
      <c r="K1882" s="15"/>
      <c r="P1882" s="9"/>
      <c r="Q1882" s="18"/>
      <c r="T1882" s="18"/>
      <c r="W1882" s="18"/>
      <c r="AB1882" s="22"/>
      <c r="AC1882" s="23"/>
      <c r="AE1882" s="23"/>
      <c r="AG1882" s="23"/>
      <c r="AN1882" s="22"/>
      <c r="AO1882" s="23"/>
      <c r="AQ1882" s="23"/>
      <c r="AS1882" s="23"/>
    </row>
    <row r="1883" spans="5:45" x14ac:dyDescent="0.3">
      <c r="E1883" s="15"/>
      <c r="H1883" s="15"/>
      <c r="K1883" s="15"/>
      <c r="P1883" s="9"/>
      <c r="Q1883" s="18"/>
      <c r="T1883" s="18"/>
      <c r="W1883" s="18"/>
      <c r="AB1883" s="22"/>
      <c r="AC1883" s="23"/>
      <c r="AE1883" s="23"/>
      <c r="AG1883" s="23"/>
      <c r="AN1883" s="22"/>
      <c r="AO1883" s="23"/>
      <c r="AQ1883" s="23"/>
      <c r="AS1883" s="23"/>
    </row>
    <row r="1884" spans="5:45" x14ac:dyDescent="0.3">
      <c r="E1884" s="15"/>
      <c r="H1884" s="15"/>
      <c r="K1884" s="15"/>
      <c r="P1884" s="9"/>
      <c r="Q1884" s="18"/>
      <c r="T1884" s="18"/>
      <c r="W1884" s="18"/>
      <c r="AB1884" s="22"/>
      <c r="AC1884" s="23"/>
      <c r="AE1884" s="23"/>
      <c r="AG1884" s="23"/>
      <c r="AN1884" s="22"/>
      <c r="AO1884" s="23"/>
      <c r="AQ1884" s="23"/>
      <c r="AS1884" s="23"/>
    </row>
    <row r="1885" spans="5:45" x14ac:dyDescent="0.3">
      <c r="E1885" s="15"/>
      <c r="H1885" s="15"/>
      <c r="K1885" s="15"/>
      <c r="P1885" s="9"/>
      <c r="Q1885" s="18"/>
      <c r="T1885" s="18"/>
      <c r="W1885" s="18"/>
      <c r="AB1885" s="22"/>
      <c r="AC1885" s="23"/>
      <c r="AE1885" s="23"/>
      <c r="AG1885" s="23"/>
      <c r="AN1885" s="22"/>
      <c r="AO1885" s="23"/>
      <c r="AQ1885" s="23"/>
      <c r="AS1885" s="23"/>
    </row>
    <row r="1886" spans="5:45" x14ac:dyDescent="0.3">
      <c r="E1886" s="15"/>
      <c r="H1886" s="15"/>
      <c r="K1886" s="15"/>
      <c r="P1886" s="9"/>
      <c r="Q1886" s="18"/>
      <c r="T1886" s="18"/>
      <c r="W1886" s="18"/>
      <c r="AB1886" s="22"/>
      <c r="AC1886" s="23"/>
      <c r="AE1886" s="23"/>
      <c r="AG1886" s="23"/>
      <c r="AN1886" s="22"/>
      <c r="AO1886" s="23"/>
      <c r="AQ1886" s="23"/>
      <c r="AS1886" s="23"/>
    </row>
    <row r="1887" spans="5:45" x14ac:dyDescent="0.3">
      <c r="E1887" s="15"/>
      <c r="H1887" s="15"/>
      <c r="K1887" s="15"/>
      <c r="P1887" s="9"/>
      <c r="Q1887" s="18"/>
      <c r="T1887" s="18"/>
      <c r="W1887" s="18"/>
      <c r="AB1887" s="22"/>
      <c r="AC1887" s="23"/>
      <c r="AE1887" s="23"/>
      <c r="AG1887" s="23"/>
      <c r="AN1887" s="22"/>
      <c r="AO1887" s="23"/>
      <c r="AQ1887" s="23"/>
      <c r="AS1887" s="23"/>
    </row>
    <row r="1888" spans="5:45" x14ac:dyDescent="0.3">
      <c r="E1888" s="15"/>
      <c r="H1888" s="15"/>
      <c r="K1888" s="15"/>
      <c r="P1888" s="9"/>
      <c r="Q1888" s="18"/>
      <c r="T1888" s="18"/>
      <c r="W1888" s="18"/>
      <c r="AB1888" s="22"/>
      <c r="AC1888" s="23"/>
      <c r="AE1888" s="23"/>
      <c r="AG1888" s="23"/>
      <c r="AN1888" s="22"/>
      <c r="AO1888" s="23"/>
      <c r="AQ1888" s="23"/>
      <c r="AS1888" s="23"/>
    </row>
    <row r="1889" spans="5:45" x14ac:dyDescent="0.3">
      <c r="E1889" s="15"/>
      <c r="H1889" s="15"/>
      <c r="K1889" s="15"/>
      <c r="P1889" s="9"/>
      <c r="Q1889" s="18"/>
      <c r="T1889" s="18"/>
      <c r="W1889" s="18"/>
      <c r="AB1889" s="22"/>
      <c r="AC1889" s="23"/>
      <c r="AE1889" s="23"/>
      <c r="AG1889" s="23"/>
      <c r="AN1889" s="22"/>
      <c r="AO1889" s="23"/>
      <c r="AQ1889" s="23"/>
      <c r="AS1889" s="23"/>
    </row>
    <row r="1890" spans="5:45" x14ac:dyDescent="0.3">
      <c r="E1890" s="15"/>
      <c r="H1890" s="15"/>
      <c r="K1890" s="15"/>
      <c r="P1890" s="9"/>
      <c r="Q1890" s="18"/>
      <c r="T1890" s="18"/>
      <c r="W1890" s="18"/>
      <c r="AB1890" s="22"/>
      <c r="AC1890" s="23"/>
      <c r="AE1890" s="23"/>
      <c r="AG1890" s="23"/>
      <c r="AN1890" s="22"/>
      <c r="AO1890" s="23"/>
      <c r="AQ1890" s="23"/>
      <c r="AS1890" s="23"/>
    </row>
    <row r="1891" spans="5:45" x14ac:dyDescent="0.3">
      <c r="E1891" s="15"/>
      <c r="H1891" s="15"/>
      <c r="K1891" s="15"/>
      <c r="P1891" s="9"/>
      <c r="Q1891" s="18"/>
      <c r="T1891" s="18"/>
      <c r="W1891" s="18"/>
      <c r="AB1891" s="22"/>
      <c r="AC1891" s="23"/>
      <c r="AE1891" s="23"/>
      <c r="AG1891" s="23"/>
      <c r="AN1891" s="22"/>
      <c r="AO1891" s="23"/>
      <c r="AQ1891" s="23"/>
      <c r="AS1891" s="23"/>
    </row>
    <row r="1892" spans="5:45" x14ac:dyDescent="0.3">
      <c r="E1892" s="15"/>
      <c r="H1892" s="15"/>
      <c r="K1892" s="15"/>
      <c r="P1892" s="9"/>
      <c r="Q1892" s="18"/>
      <c r="T1892" s="18"/>
      <c r="W1892" s="18"/>
      <c r="AB1892" s="22"/>
      <c r="AC1892" s="23"/>
      <c r="AE1892" s="23"/>
      <c r="AG1892" s="23"/>
      <c r="AN1892" s="22"/>
      <c r="AO1892" s="23"/>
      <c r="AQ1892" s="23"/>
      <c r="AS1892" s="23"/>
    </row>
    <row r="1893" spans="5:45" x14ac:dyDescent="0.3">
      <c r="E1893" s="15"/>
      <c r="H1893" s="15"/>
      <c r="K1893" s="15"/>
      <c r="P1893" s="9"/>
      <c r="Q1893" s="18"/>
      <c r="T1893" s="18"/>
      <c r="W1893" s="18"/>
      <c r="AB1893" s="22"/>
      <c r="AC1893" s="23"/>
      <c r="AE1893" s="23"/>
      <c r="AG1893" s="23"/>
      <c r="AN1893" s="22"/>
      <c r="AO1893" s="23"/>
      <c r="AQ1893" s="23"/>
      <c r="AS1893" s="23"/>
    </row>
    <row r="1894" spans="5:45" x14ac:dyDescent="0.3">
      <c r="E1894" s="15"/>
      <c r="H1894" s="15"/>
      <c r="K1894" s="15"/>
      <c r="P1894" s="9"/>
      <c r="Q1894" s="18"/>
      <c r="T1894" s="18"/>
      <c r="W1894" s="18"/>
      <c r="AB1894" s="22"/>
      <c r="AC1894" s="23"/>
      <c r="AE1894" s="23"/>
      <c r="AG1894" s="23"/>
      <c r="AN1894" s="22"/>
      <c r="AO1894" s="23"/>
      <c r="AQ1894" s="23"/>
      <c r="AS1894" s="23"/>
    </row>
    <row r="1895" spans="5:45" x14ac:dyDescent="0.3">
      <c r="E1895" s="15"/>
      <c r="H1895" s="15"/>
      <c r="K1895" s="15"/>
      <c r="P1895" s="9"/>
      <c r="Q1895" s="18"/>
      <c r="T1895" s="18"/>
      <c r="W1895" s="18"/>
      <c r="AB1895" s="22"/>
      <c r="AC1895" s="23"/>
      <c r="AE1895" s="23"/>
      <c r="AG1895" s="23"/>
      <c r="AN1895" s="22"/>
      <c r="AO1895" s="23"/>
      <c r="AQ1895" s="23"/>
      <c r="AS1895" s="23"/>
    </row>
    <row r="1896" spans="5:45" x14ac:dyDescent="0.3">
      <c r="E1896" s="15"/>
      <c r="H1896" s="15"/>
      <c r="K1896" s="15"/>
      <c r="P1896" s="9"/>
      <c r="Q1896" s="18"/>
      <c r="T1896" s="18"/>
      <c r="W1896" s="18"/>
      <c r="AB1896" s="22"/>
      <c r="AC1896" s="23"/>
      <c r="AE1896" s="23"/>
      <c r="AG1896" s="23"/>
      <c r="AN1896" s="22"/>
      <c r="AO1896" s="23"/>
      <c r="AQ1896" s="23"/>
      <c r="AS1896" s="23"/>
    </row>
    <row r="1897" spans="5:45" x14ac:dyDescent="0.3">
      <c r="E1897" s="15"/>
      <c r="H1897" s="15"/>
      <c r="K1897" s="15"/>
      <c r="P1897" s="9"/>
      <c r="Q1897" s="18"/>
      <c r="T1897" s="18"/>
      <c r="W1897" s="18"/>
      <c r="AB1897" s="22"/>
      <c r="AC1897" s="23"/>
      <c r="AE1897" s="23"/>
      <c r="AG1897" s="23"/>
      <c r="AN1897" s="22"/>
      <c r="AO1897" s="23"/>
      <c r="AQ1897" s="23"/>
      <c r="AS1897" s="23"/>
    </row>
    <row r="1898" spans="5:45" x14ac:dyDescent="0.3">
      <c r="E1898" s="15"/>
      <c r="H1898" s="15"/>
      <c r="K1898" s="15"/>
      <c r="P1898" s="9"/>
      <c r="Q1898" s="18"/>
      <c r="T1898" s="18"/>
      <c r="W1898" s="18"/>
      <c r="AB1898" s="22"/>
      <c r="AC1898" s="23"/>
      <c r="AE1898" s="23"/>
      <c r="AG1898" s="23"/>
      <c r="AN1898" s="22"/>
      <c r="AO1898" s="23"/>
      <c r="AQ1898" s="23"/>
      <c r="AS1898" s="23"/>
    </row>
    <row r="1899" spans="5:45" x14ac:dyDescent="0.3">
      <c r="E1899" s="15"/>
      <c r="H1899" s="15"/>
      <c r="K1899" s="15"/>
      <c r="P1899" s="9"/>
      <c r="Q1899" s="18"/>
      <c r="T1899" s="18"/>
      <c r="W1899" s="18"/>
      <c r="AB1899" s="22"/>
      <c r="AC1899" s="23"/>
      <c r="AE1899" s="23"/>
      <c r="AG1899" s="23"/>
      <c r="AN1899" s="22"/>
      <c r="AO1899" s="23"/>
      <c r="AQ1899" s="23"/>
      <c r="AS1899" s="23"/>
    </row>
    <row r="1900" spans="5:45" x14ac:dyDescent="0.3">
      <c r="E1900" s="15"/>
      <c r="H1900" s="15"/>
      <c r="K1900" s="15"/>
      <c r="P1900" s="9"/>
      <c r="Q1900" s="18"/>
      <c r="T1900" s="18"/>
      <c r="W1900" s="18"/>
      <c r="AB1900" s="22"/>
      <c r="AC1900" s="23"/>
      <c r="AE1900" s="23"/>
      <c r="AG1900" s="23"/>
      <c r="AN1900" s="22"/>
      <c r="AO1900" s="23"/>
      <c r="AQ1900" s="23"/>
      <c r="AS1900" s="23"/>
    </row>
    <row r="1901" spans="5:45" x14ac:dyDescent="0.3">
      <c r="E1901" s="15"/>
      <c r="H1901" s="15"/>
      <c r="K1901" s="15"/>
      <c r="P1901" s="9"/>
      <c r="Q1901" s="18"/>
      <c r="T1901" s="18"/>
      <c r="W1901" s="18"/>
      <c r="AB1901" s="22"/>
      <c r="AC1901" s="23"/>
      <c r="AE1901" s="23"/>
      <c r="AG1901" s="23"/>
      <c r="AN1901" s="22"/>
      <c r="AO1901" s="23"/>
      <c r="AQ1901" s="23"/>
      <c r="AS1901" s="23"/>
    </row>
    <row r="1902" spans="5:45" x14ac:dyDescent="0.3">
      <c r="E1902" s="15"/>
      <c r="H1902" s="15"/>
      <c r="K1902" s="15"/>
      <c r="P1902" s="9"/>
      <c r="Q1902" s="18"/>
      <c r="T1902" s="18"/>
      <c r="W1902" s="18"/>
      <c r="AB1902" s="22"/>
      <c r="AC1902" s="23"/>
      <c r="AE1902" s="23"/>
      <c r="AG1902" s="23"/>
      <c r="AN1902" s="22"/>
      <c r="AO1902" s="23"/>
      <c r="AQ1902" s="23"/>
      <c r="AS1902" s="23"/>
    </row>
    <row r="1903" spans="5:45" x14ac:dyDescent="0.3">
      <c r="E1903" s="15"/>
      <c r="H1903" s="15"/>
      <c r="K1903" s="15"/>
      <c r="P1903" s="9"/>
      <c r="Q1903" s="18"/>
      <c r="T1903" s="18"/>
      <c r="W1903" s="18"/>
      <c r="AB1903" s="22"/>
      <c r="AC1903" s="23"/>
      <c r="AE1903" s="23"/>
      <c r="AG1903" s="23"/>
      <c r="AN1903" s="22"/>
      <c r="AO1903" s="23"/>
      <c r="AQ1903" s="23"/>
      <c r="AS1903" s="23"/>
    </row>
    <row r="1904" spans="5:45" x14ac:dyDescent="0.3">
      <c r="E1904" s="15"/>
      <c r="H1904" s="15"/>
      <c r="K1904" s="15"/>
      <c r="P1904" s="9"/>
      <c r="Q1904" s="18"/>
      <c r="T1904" s="18"/>
      <c r="W1904" s="18"/>
      <c r="AB1904" s="22"/>
      <c r="AC1904" s="23"/>
      <c r="AE1904" s="23"/>
      <c r="AG1904" s="23"/>
      <c r="AN1904" s="22"/>
      <c r="AO1904" s="23"/>
      <c r="AQ1904" s="23"/>
      <c r="AS1904" s="23"/>
    </row>
    <row r="1905" spans="5:45" x14ac:dyDescent="0.3">
      <c r="E1905" s="15"/>
      <c r="H1905" s="15"/>
      <c r="K1905" s="15"/>
      <c r="P1905" s="9"/>
      <c r="Q1905" s="18"/>
      <c r="T1905" s="18"/>
      <c r="W1905" s="18"/>
      <c r="AB1905" s="22"/>
      <c r="AC1905" s="23"/>
      <c r="AE1905" s="23"/>
      <c r="AG1905" s="23"/>
      <c r="AN1905" s="22"/>
      <c r="AO1905" s="23"/>
      <c r="AQ1905" s="23"/>
      <c r="AS1905" s="23"/>
    </row>
    <row r="1906" spans="5:45" x14ac:dyDescent="0.3">
      <c r="E1906" s="15"/>
      <c r="H1906" s="15"/>
      <c r="K1906" s="15"/>
      <c r="P1906" s="9"/>
      <c r="Q1906" s="18"/>
      <c r="T1906" s="18"/>
      <c r="W1906" s="18"/>
      <c r="AB1906" s="22"/>
      <c r="AC1906" s="23"/>
      <c r="AE1906" s="23"/>
      <c r="AG1906" s="23"/>
      <c r="AN1906" s="22"/>
      <c r="AO1906" s="23"/>
      <c r="AQ1906" s="23"/>
      <c r="AS1906" s="23"/>
    </row>
    <row r="1907" spans="5:45" x14ac:dyDescent="0.3">
      <c r="E1907" s="15"/>
      <c r="H1907" s="15"/>
      <c r="K1907" s="15"/>
      <c r="P1907" s="9"/>
      <c r="Q1907" s="18"/>
      <c r="T1907" s="18"/>
      <c r="W1907" s="18"/>
      <c r="AB1907" s="22"/>
      <c r="AC1907" s="23"/>
      <c r="AE1907" s="23"/>
      <c r="AG1907" s="23"/>
      <c r="AN1907" s="22"/>
      <c r="AO1907" s="23"/>
      <c r="AQ1907" s="23"/>
      <c r="AS1907" s="23"/>
    </row>
    <row r="1908" spans="5:45" x14ac:dyDescent="0.3">
      <c r="E1908" s="15"/>
      <c r="H1908" s="15"/>
      <c r="K1908" s="15"/>
      <c r="P1908" s="9"/>
      <c r="Q1908" s="18"/>
      <c r="T1908" s="18"/>
      <c r="W1908" s="18"/>
      <c r="AB1908" s="22"/>
      <c r="AC1908" s="23"/>
      <c r="AE1908" s="23"/>
      <c r="AG1908" s="23"/>
      <c r="AN1908" s="22"/>
      <c r="AO1908" s="23"/>
      <c r="AQ1908" s="23"/>
      <c r="AS1908" s="23"/>
    </row>
    <row r="1909" spans="5:45" x14ac:dyDescent="0.3">
      <c r="E1909" s="15"/>
      <c r="H1909" s="15"/>
      <c r="K1909" s="15"/>
      <c r="P1909" s="9"/>
      <c r="Q1909" s="18"/>
      <c r="T1909" s="18"/>
      <c r="W1909" s="18"/>
      <c r="AB1909" s="22"/>
      <c r="AC1909" s="23"/>
      <c r="AE1909" s="23"/>
      <c r="AG1909" s="23"/>
      <c r="AN1909" s="22"/>
      <c r="AO1909" s="23"/>
      <c r="AQ1909" s="23"/>
      <c r="AS1909" s="23"/>
    </row>
    <row r="1910" spans="5:45" x14ac:dyDescent="0.3">
      <c r="E1910" s="15"/>
      <c r="H1910" s="15"/>
      <c r="K1910" s="15"/>
      <c r="P1910" s="9"/>
      <c r="Q1910" s="18"/>
      <c r="T1910" s="18"/>
      <c r="W1910" s="18"/>
      <c r="AB1910" s="22"/>
      <c r="AC1910" s="23"/>
      <c r="AE1910" s="23"/>
      <c r="AG1910" s="23"/>
      <c r="AN1910" s="22"/>
      <c r="AO1910" s="23"/>
      <c r="AQ1910" s="23"/>
      <c r="AS1910" s="23"/>
    </row>
    <row r="1911" spans="5:45" x14ac:dyDescent="0.3">
      <c r="E1911" s="15"/>
      <c r="H1911" s="15"/>
      <c r="K1911" s="15"/>
      <c r="P1911" s="9"/>
      <c r="Q1911" s="18"/>
      <c r="T1911" s="18"/>
      <c r="W1911" s="18"/>
      <c r="AB1911" s="22"/>
      <c r="AC1911" s="23"/>
      <c r="AE1911" s="23"/>
      <c r="AG1911" s="23"/>
      <c r="AN1911" s="22"/>
      <c r="AO1911" s="23"/>
      <c r="AQ1911" s="23"/>
      <c r="AS1911" s="23"/>
    </row>
    <row r="1912" spans="5:45" x14ac:dyDescent="0.3">
      <c r="E1912" s="15"/>
      <c r="H1912" s="15"/>
      <c r="K1912" s="15"/>
      <c r="P1912" s="9"/>
      <c r="Q1912" s="18"/>
      <c r="T1912" s="18"/>
      <c r="W1912" s="18"/>
      <c r="AB1912" s="22"/>
      <c r="AC1912" s="23"/>
      <c r="AE1912" s="23"/>
      <c r="AG1912" s="23"/>
      <c r="AN1912" s="22"/>
      <c r="AO1912" s="23"/>
      <c r="AQ1912" s="23"/>
      <c r="AS1912" s="23"/>
    </row>
    <row r="1913" spans="5:45" x14ac:dyDescent="0.3">
      <c r="E1913" s="15"/>
      <c r="H1913" s="15"/>
      <c r="K1913" s="15"/>
      <c r="P1913" s="9"/>
      <c r="Q1913" s="18"/>
      <c r="T1913" s="18"/>
      <c r="W1913" s="18"/>
      <c r="AB1913" s="22"/>
      <c r="AC1913" s="23"/>
      <c r="AE1913" s="23"/>
      <c r="AG1913" s="23"/>
      <c r="AN1913" s="22"/>
      <c r="AO1913" s="23"/>
      <c r="AQ1913" s="23"/>
      <c r="AS1913" s="23"/>
    </row>
    <row r="1914" spans="5:45" x14ac:dyDescent="0.3">
      <c r="E1914" s="15"/>
      <c r="H1914" s="15"/>
      <c r="K1914" s="15"/>
      <c r="P1914" s="9"/>
      <c r="Q1914" s="18"/>
      <c r="T1914" s="18"/>
      <c r="W1914" s="18"/>
      <c r="AB1914" s="22"/>
      <c r="AC1914" s="23"/>
      <c r="AE1914" s="23"/>
      <c r="AG1914" s="23"/>
      <c r="AN1914" s="22"/>
      <c r="AO1914" s="23"/>
      <c r="AQ1914" s="23"/>
      <c r="AS1914" s="23"/>
    </row>
    <row r="1915" spans="5:45" x14ac:dyDescent="0.3">
      <c r="E1915" s="15"/>
      <c r="H1915" s="15"/>
      <c r="K1915" s="15"/>
      <c r="P1915" s="9"/>
      <c r="Q1915" s="18"/>
      <c r="T1915" s="18"/>
      <c r="W1915" s="18"/>
      <c r="AB1915" s="22"/>
      <c r="AC1915" s="23"/>
      <c r="AE1915" s="23"/>
      <c r="AG1915" s="23"/>
      <c r="AN1915" s="22"/>
      <c r="AO1915" s="23"/>
      <c r="AQ1915" s="23"/>
      <c r="AS1915" s="23"/>
    </row>
    <row r="1916" spans="5:45" x14ac:dyDescent="0.3">
      <c r="E1916" s="15"/>
      <c r="H1916" s="15"/>
      <c r="K1916" s="15"/>
      <c r="P1916" s="9"/>
      <c r="Q1916" s="18"/>
      <c r="T1916" s="18"/>
      <c r="W1916" s="18"/>
      <c r="AB1916" s="22"/>
      <c r="AC1916" s="23"/>
      <c r="AE1916" s="23"/>
      <c r="AG1916" s="23"/>
      <c r="AN1916" s="22"/>
      <c r="AO1916" s="23"/>
      <c r="AQ1916" s="23"/>
      <c r="AS1916" s="23"/>
    </row>
    <row r="1917" spans="5:45" x14ac:dyDescent="0.3">
      <c r="E1917" s="15"/>
      <c r="H1917" s="15"/>
      <c r="K1917" s="15"/>
      <c r="P1917" s="9"/>
      <c r="Q1917" s="18"/>
      <c r="T1917" s="18"/>
      <c r="W1917" s="18"/>
      <c r="AB1917" s="22"/>
      <c r="AC1917" s="23"/>
      <c r="AE1917" s="23"/>
      <c r="AG1917" s="23"/>
      <c r="AN1917" s="22"/>
      <c r="AO1917" s="23"/>
      <c r="AQ1917" s="23"/>
      <c r="AS1917" s="23"/>
    </row>
    <row r="1918" spans="5:45" x14ac:dyDescent="0.3">
      <c r="E1918" s="15"/>
      <c r="H1918" s="15"/>
      <c r="K1918" s="15"/>
      <c r="P1918" s="9"/>
      <c r="Q1918" s="18"/>
      <c r="T1918" s="18"/>
      <c r="W1918" s="18"/>
      <c r="AB1918" s="22"/>
      <c r="AC1918" s="23"/>
      <c r="AE1918" s="23"/>
      <c r="AG1918" s="23"/>
      <c r="AN1918" s="22"/>
      <c r="AO1918" s="23"/>
      <c r="AQ1918" s="23"/>
      <c r="AS1918" s="23"/>
    </row>
    <row r="1919" spans="5:45" x14ac:dyDescent="0.3">
      <c r="E1919" s="15"/>
      <c r="H1919" s="15"/>
      <c r="K1919" s="15"/>
      <c r="P1919" s="9"/>
      <c r="Q1919" s="18"/>
      <c r="T1919" s="18"/>
      <c r="W1919" s="18"/>
      <c r="AB1919" s="22"/>
      <c r="AC1919" s="23"/>
      <c r="AE1919" s="23"/>
      <c r="AG1919" s="23"/>
      <c r="AN1919" s="22"/>
      <c r="AO1919" s="23"/>
      <c r="AQ1919" s="23"/>
      <c r="AS1919" s="23"/>
    </row>
    <row r="1920" spans="5:45" x14ac:dyDescent="0.3">
      <c r="E1920" s="15"/>
      <c r="H1920" s="15"/>
      <c r="K1920" s="15"/>
      <c r="P1920" s="9"/>
      <c r="Q1920" s="18"/>
      <c r="T1920" s="18"/>
      <c r="W1920" s="18"/>
      <c r="AB1920" s="22"/>
      <c r="AC1920" s="23"/>
      <c r="AE1920" s="23"/>
      <c r="AG1920" s="23"/>
      <c r="AN1920" s="22"/>
      <c r="AO1920" s="23"/>
      <c r="AQ1920" s="23"/>
      <c r="AS1920" s="23"/>
    </row>
    <row r="1921" spans="5:45" x14ac:dyDescent="0.3">
      <c r="E1921" s="15"/>
      <c r="H1921" s="15"/>
      <c r="K1921" s="15"/>
      <c r="P1921" s="9"/>
      <c r="Q1921" s="18"/>
      <c r="T1921" s="18"/>
      <c r="W1921" s="18"/>
      <c r="AB1921" s="22"/>
      <c r="AC1921" s="23"/>
      <c r="AE1921" s="23"/>
      <c r="AG1921" s="23"/>
      <c r="AN1921" s="22"/>
      <c r="AO1921" s="23"/>
      <c r="AQ1921" s="23"/>
      <c r="AS1921" s="23"/>
    </row>
    <row r="1922" spans="5:45" x14ac:dyDescent="0.3">
      <c r="E1922" s="15"/>
      <c r="H1922" s="15"/>
      <c r="K1922" s="15"/>
      <c r="P1922" s="9"/>
      <c r="Q1922" s="18"/>
      <c r="T1922" s="18"/>
      <c r="W1922" s="18"/>
      <c r="AB1922" s="22"/>
      <c r="AC1922" s="23"/>
      <c r="AE1922" s="23"/>
      <c r="AG1922" s="23"/>
      <c r="AN1922" s="22"/>
      <c r="AO1922" s="23"/>
      <c r="AQ1922" s="23"/>
      <c r="AS1922" s="23"/>
    </row>
    <row r="1923" spans="5:45" x14ac:dyDescent="0.3">
      <c r="E1923" s="15"/>
      <c r="H1923" s="15"/>
      <c r="K1923" s="15"/>
      <c r="P1923" s="9"/>
      <c r="Q1923" s="18"/>
      <c r="T1923" s="18"/>
      <c r="W1923" s="18"/>
      <c r="AB1923" s="22"/>
      <c r="AC1923" s="23"/>
      <c r="AE1923" s="23"/>
      <c r="AG1923" s="23"/>
      <c r="AN1923" s="22"/>
      <c r="AO1923" s="23"/>
      <c r="AQ1923" s="23"/>
      <c r="AS1923" s="23"/>
    </row>
    <row r="1924" spans="5:45" x14ac:dyDescent="0.3">
      <c r="E1924" s="15"/>
      <c r="H1924" s="15"/>
      <c r="K1924" s="15"/>
      <c r="P1924" s="9"/>
      <c r="Q1924" s="18"/>
      <c r="T1924" s="18"/>
      <c r="W1924" s="18"/>
      <c r="AB1924" s="22"/>
      <c r="AC1924" s="23"/>
      <c r="AE1924" s="23"/>
      <c r="AG1924" s="23"/>
      <c r="AN1924" s="22"/>
      <c r="AO1924" s="23"/>
      <c r="AQ1924" s="23"/>
      <c r="AS1924" s="23"/>
    </row>
    <row r="1925" spans="5:45" x14ac:dyDescent="0.3">
      <c r="E1925" s="15"/>
      <c r="H1925" s="15"/>
      <c r="K1925" s="15"/>
      <c r="P1925" s="9"/>
      <c r="Q1925" s="18"/>
      <c r="T1925" s="18"/>
      <c r="W1925" s="18"/>
      <c r="AB1925" s="22"/>
      <c r="AC1925" s="23"/>
      <c r="AE1925" s="23"/>
      <c r="AG1925" s="23"/>
      <c r="AN1925" s="22"/>
      <c r="AO1925" s="23"/>
      <c r="AQ1925" s="23"/>
      <c r="AS1925" s="23"/>
    </row>
    <row r="1926" spans="5:45" x14ac:dyDescent="0.3">
      <c r="E1926" s="15"/>
      <c r="H1926" s="15"/>
      <c r="K1926" s="15"/>
      <c r="P1926" s="9"/>
      <c r="Q1926" s="18"/>
      <c r="T1926" s="18"/>
      <c r="W1926" s="18"/>
      <c r="AB1926" s="22"/>
      <c r="AC1926" s="23"/>
      <c r="AE1926" s="23"/>
      <c r="AG1926" s="23"/>
      <c r="AN1926" s="22"/>
      <c r="AO1926" s="23"/>
      <c r="AQ1926" s="23"/>
      <c r="AS1926" s="23"/>
    </row>
    <row r="1927" spans="5:45" x14ac:dyDescent="0.3">
      <c r="E1927" s="15"/>
      <c r="H1927" s="15"/>
      <c r="K1927" s="15"/>
      <c r="P1927" s="9"/>
      <c r="Q1927" s="18"/>
      <c r="T1927" s="18"/>
      <c r="W1927" s="18"/>
      <c r="AB1927" s="22"/>
      <c r="AC1927" s="23"/>
      <c r="AE1927" s="23"/>
      <c r="AG1927" s="23"/>
      <c r="AN1927" s="22"/>
      <c r="AO1927" s="23"/>
      <c r="AQ1927" s="23"/>
      <c r="AS1927" s="23"/>
    </row>
    <row r="1928" spans="5:45" x14ac:dyDescent="0.3">
      <c r="E1928" s="15"/>
      <c r="H1928" s="15"/>
      <c r="K1928" s="15"/>
      <c r="P1928" s="9"/>
      <c r="Q1928" s="18"/>
      <c r="T1928" s="18"/>
      <c r="W1928" s="18"/>
      <c r="AB1928" s="22"/>
      <c r="AC1928" s="23"/>
      <c r="AE1928" s="23"/>
      <c r="AG1928" s="23"/>
      <c r="AN1928" s="22"/>
      <c r="AO1928" s="23"/>
      <c r="AQ1928" s="23"/>
      <c r="AS1928" s="23"/>
    </row>
    <row r="1929" spans="5:45" x14ac:dyDescent="0.3">
      <c r="E1929" s="15"/>
      <c r="H1929" s="15"/>
      <c r="K1929" s="15"/>
      <c r="P1929" s="9"/>
      <c r="Q1929" s="18"/>
      <c r="T1929" s="18"/>
      <c r="W1929" s="18"/>
      <c r="AB1929" s="22"/>
      <c r="AC1929" s="23"/>
      <c r="AE1929" s="23"/>
      <c r="AG1929" s="23"/>
      <c r="AN1929" s="22"/>
      <c r="AO1929" s="23"/>
      <c r="AQ1929" s="23"/>
      <c r="AS1929" s="23"/>
    </row>
    <row r="1930" spans="5:45" x14ac:dyDescent="0.3">
      <c r="E1930" s="15"/>
      <c r="H1930" s="15"/>
      <c r="K1930" s="15"/>
      <c r="P1930" s="9"/>
      <c r="Q1930" s="18"/>
      <c r="T1930" s="18"/>
      <c r="W1930" s="18"/>
      <c r="AB1930" s="22"/>
      <c r="AC1930" s="23"/>
      <c r="AE1930" s="23"/>
      <c r="AG1930" s="23"/>
      <c r="AN1930" s="22"/>
      <c r="AO1930" s="23"/>
      <c r="AQ1930" s="23"/>
      <c r="AS1930" s="23"/>
    </row>
    <row r="1931" spans="5:45" x14ac:dyDescent="0.3">
      <c r="E1931" s="15"/>
      <c r="H1931" s="15"/>
      <c r="K1931" s="15"/>
      <c r="P1931" s="9"/>
      <c r="Q1931" s="18"/>
      <c r="T1931" s="18"/>
      <c r="W1931" s="18"/>
      <c r="AB1931" s="22"/>
      <c r="AC1931" s="23"/>
      <c r="AE1931" s="23"/>
      <c r="AG1931" s="23"/>
      <c r="AN1931" s="22"/>
      <c r="AO1931" s="23"/>
      <c r="AQ1931" s="23"/>
      <c r="AS1931" s="23"/>
    </row>
    <row r="1932" spans="5:45" x14ac:dyDescent="0.3">
      <c r="E1932" s="15"/>
      <c r="H1932" s="15"/>
      <c r="K1932" s="15"/>
      <c r="P1932" s="9"/>
      <c r="Q1932" s="18"/>
      <c r="T1932" s="18"/>
      <c r="W1932" s="18"/>
      <c r="AB1932" s="22"/>
      <c r="AC1932" s="23"/>
      <c r="AE1932" s="23"/>
      <c r="AG1932" s="23"/>
      <c r="AN1932" s="22"/>
      <c r="AO1932" s="23"/>
      <c r="AQ1932" s="23"/>
      <c r="AS1932" s="23"/>
    </row>
    <row r="1933" spans="5:45" x14ac:dyDescent="0.3">
      <c r="E1933" s="15"/>
      <c r="H1933" s="15"/>
      <c r="K1933" s="15"/>
      <c r="P1933" s="9"/>
      <c r="Q1933" s="18"/>
      <c r="T1933" s="18"/>
      <c r="W1933" s="18"/>
      <c r="AB1933" s="22"/>
      <c r="AC1933" s="23"/>
      <c r="AE1933" s="23"/>
      <c r="AG1933" s="23"/>
      <c r="AN1933" s="22"/>
      <c r="AO1933" s="23"/>
      <c r="AQ1933" s="23"/>
      <c r="AS1933" s="23"/>
    </row>
    <row r="1934" spans="5:45" x14ac:dyDescent="0.3">
      <c r="E1934" s="15"/>
      <c r="H1934" s="15"/>
      <c r="K1934" s="15"/>
      <c r="P1934" s="9"/>
      <c r="Q1934" s="18"/>
      <c r="T1934" s="18"/>
      <c r="W1934" s="18"/>
      <c r="AB1934" s="22"/>
      <c r="AC1934" s="23"/>
      <c r="AE1934" s="23"/>
      <c r="AG1934" s="23"/>
      <c r="AN1934" s="22"/>
      <c r="AO1934" s="23"/>
      <c r="AQ1934" s="23"/>
      <c r="AS1934" s="23"/>
    </row>
    <row r="1935" spans="5:45" x14ac:dyDescent="0.3">
      <c r="E1935" s="15"/>
      <c r="H1935" s="15"/>
      <c r="K1935" s="15"/>
      <c r="P1935" s="9"/>
      <c r="Q1935" s="18"/>
      <c r="T1935" s="18"/>
      <c r="W1935" s="18"/>
      <c r="AB1935" s="22"/>
      <c r="AC1935" s="23"/>
      <c r="AE1935" s="23"/>
      <c r="AG1935" s="23"/>
      <c r="AN1935" s="22"/>
      <c r="AO1935" s="23"/>
      <c r="AQ1935" s="23"/>
      <c r="AS1935" s="23"/>
    </row>
    <row r="1936" spans="5:45" x14ac:dyDescent="0.3">
      <c r="E1936" s="15"/>
      <c r="H1936" s="15"/>
      <c r="K1936" s="15"/>
      <c r="P1936" s="9"/>
      <c r="Q1936" s="18"/>
      <c r="T1936" s="18"/>
      <c r="W1936" s="18"/>
      <c r="AB1936" s="22"/>
      <c r="AC1936" s="23"/>
      <c r="AE1936" s="23"/>
      <c r="AG1936" s="23"/>
      <c r="AN1936" s="22"/>
      <c r="AO1936" s="23"/>
      <c r="AQ1936" s="23"/>
      <c r="AS1936" s="23"/>
    </row>
    <row r="1937" spans="5:45" x14ac:dyDescent="0.3">
      <c r="E1937" s="15"/>
      <c r="H1937" s="15"/>
      <c r="K1937" s="15"/>
      <c r="P1937" s="9"/>
      <c r="Q1937" s="18"/>
      <c r="T1937" s="18"/>
      <c r="W1937" s="18"/>
      <c r="AB1937" s="22"/>
      <c r="AC1937" s="23"/>
      <c r="AE1937" s="23"/>
      <c r="AG1937" s="23"/>
      <c r="AN1937" s="22"/>
      <c r="AO1937" s="23"/>
      <c r="AQ1937" s="23"/>
      <c r="AS1937" s="23"/>
    </row>
    <row r="1938" spans="5:45" x14ac:dyDescent="0.3">
      <c r="E1938" s="15"/>
      <c r="H1938" s="15"/>
      <c r="K1938" s="15"/>
      <c r="P1938" s="9"/>
      <c r="Q1938" s="18"/>
      <c r="T1938" s="18"/>
      <c r="W1938" s="18"/>
      <c r="AB1938" s="22"/>
      <c r="AC1938" s="23"/>
      <c r="AE1938" s="23"/>
      <c r="AG1938" s="23"/>
      <c r="AN1938" s="22"/>
      <c r="AO1938" s="23"/>
      <c r="AQ1938" s="23"/>
      <c r="AS1938" s="23"/>
    </row>
    <row r="1939" spans="5:45" x14ac:dyDescent="0.3">
      <c r="E1939" s="15"/>
      <c r="H1939" s="15"/>
      <c r="K1939" s="15"/>
      <c r="P1939" s="9"/>
      <c r="Q1939" s="18"/>
      <c r="T1939" s="18"/>
      <c r="W1939" s="18"/>
      <c r="AB1939" s="22"/>
      <c r="AC1939" s="23"/>
      <c r="AE1939" s="23"/>
      <c r="AG1939" s="23"/>
      <c r="AN1939" s="22"/>
      <c r="AO1939" s="23"/>
      <c r="AQ1939" s="23"/>
      <c r="AS1939" s="23"/>
    </row>
    <row r="1940" spans="5:45" x14ac:dyDescent="0.3">
      <c r="E1940" s="15"/>
      <c r="H1940" s="15"/>
      <c r="K1940" s="15"/>
      <c r="P1940" s="9"/>
      <c r="Q1940" s="18"/>
      <c r="T1940" s="18"/>
      <c r="W1940" s="18"/>
      <c r="AB1940" s="22"/>
      <c r="AC1940" s="23"/>
      <c r="AE1940" s="23"/>
      <c r="AG1940" s="23"/>
      <c r="AN1940" s="22"/>
      <c r="AO1940" s="23"/>
      <c r="AQ1940" s="23"/>
      <c r="AS1940" s="23"/>
    </row>
    <row r="1941" spans="5:45" x14ac:dyDescent="0.3">
      <c r="E1941" s="15"/>
      <c r="H1941" s="15"/>
      <c r="K1941" s="15"/>
      <c r="P1941" s="9"/>
      <c r="Q1941" s="18"/>
      <c r="T1941" s="18"/>
      <c r="W1941" s="18"/>
      <c r="AB1941" s="22"/>
      <c r="AC1941" s="23"/>
      <c r="AE1941" s="23"/>
      <c r="AG1941" s="23"/>
      <c r="AN1941" s="22"/>
      <c r="AO1941" s="23"/>
      <c r="AQ1941" s="23"/>
      <c r="AS1941" s="23"/>
    </row>
    <row r="1942" spans="5:45" x14ac:dyDescent="0.3">
      <c r="E1942" s="15"/>
      <c r="H1942" s="15"/>
      <c r="K1942" s="15"/>
      <c r="P1942" s="9"/>
      <c r="Q1942" s="18"/>
      <c r="T1942" s="18"/>
      <c r="W1942" s="18"/>
      <c r="AB1942" s="22"/>
      <c r="AC1942" s="23"/>
      <c r="AE1942" s="23"/>
      <c r="AG1942" s="23"/>
      <c r="AN1942" s="22"/>
      <c r="AO1942" s="23"/>
      <c r="AQ1942" s="23"/>
      <c r="AS1942" s="23"/>
    </row>
    <row r="1943" spans="5:45" x14ac:dyDescent="0.3">
      <c r="E1943" s="15"/>
      <c r="H1943" s="15"/>
      <c r="K1943" s="15"/>
      <c r="P1943" s="9"/>
      <c r="Q1943" s="18"/>
      <c r="T1943" s="18"/>
      <c r="W1943" s="18"/>
      <c r="AB1943" s="22"/>
      <c r="AC1943" s="23"/>
      <c r="AE1943" s="23"/>
      <c r="AG1943" s="23"/>
      <c r="AN1943" s="22"/>
      <c r="AO1943" s="23"/>
      <c r="AQ1943" s="23"/>
      <c r="AS1943" s="23"/>
    </row>
    <row r="1944" spans="5:45" x14ac:dyDescent="0.3">
      <c r="E1944" s="15"/>
      <c r="H1944" s="15"/>
      <c r="K1944" s="15"/>
      <c r="P1944" s="9"/>
      <c r="Q1944" s="18"/>
      <c r="T1944" s="18"/>
      <c r="W1944" s="18"/>
      <c r="AB1944" s="22"/>
      <c r="AC1944" s="23"/>
      <c r="AE1944" s="23"/>
      <c r="AG1944" s="23"/>
      <c r="AN1944" s="22"/>
      <c r="AO1944" s="23"/>
      <c r="AQ1944" s="23"/>
      <c r="AS1944" s="23"/>
    </row>
    <row r="1945" spans="5:45" x14ac:dyDescent="0.3">
      <c r="E1945" s="15"/>
      <c r="H1945" s="15"/>
      <c r="K1945" s="15"/>
      <c r="P1945" s="9"/>
      <c r="Q1945" s="18"/>
      <c r="T1945" s="18"/>
      <c r="W1945" s="18"/>
      <c r="AB1945" s="22"/>
      <c r="AC1945" s="23"/>
      <c r="AE1945" s="23"/>
      <c r="AG1945" s="23"/>
      <c r="AN1945" s="22"/>
      <c r="AO1945" s="23"/>
      <c r="AQ1945" s="23"/>
      <c r="AS1945" s="23"/>
    </row>
    <row r="1946" spans="5:45" x14ac:dyDescent="0.3">
      <c r="E1946" s="15"/>
      <c r="H1946" s="15"/>
      <c r="K1946" s="15"/>
      <c r="P1946" s="9"/>
      <c r="Q1946" s="18"/>
      <c r="T1946" s="18"/>
      <c r="W1946" s="18"/>
      <c r="AB1946" s="22"/>
      <c r="AC1946" s="23"/>
      <c r="AE1946" s="23"/>
      <c r="AG1946" s="23"/>
      <c r="AN1946" s="22"/>
      <c r="AO1946" s="23"/>
      <c r="AQ1946" s="23"/>
      <c r="AS1946" s="23"/>
    </row>
    <row r="1947" spans="5:45" x14ac:dyDescent="0.3">
      <c r="E1947" s="15"/>
      <c r="H1947" s="15"/>
      <c r="K1947" s="15"/>
      <c r="P1947" s="9"/>
      <c r="Q1947" s="18"/>
      <c r="T1947" s="18"/>
      <c r="W1947" s="18"/>
      <c r="AB1947" s="22"/>
      <c r="AC1947" s="23"/>
      <c r="AE1947" s="23"/>
      <c r="AG1947" s="23"/>
      <c r="AN1947" s="22"/>
      <c r="AO1947" s="23"/>
      <c r="AQ1947" s="23"/>
      <c r="AS1947" s="23"/>
    </row>
    <row r="1948" spans="5:45" x14ac:dyDescent="0.3">
      <c r="E1948" s="15"/>
      <c r="H1948" s="15"/>
      <c r="K1948" s="15"/>
      <c r="P1948" s="9"/>
      <c r="Q1948" s="18"/>
      <c r="T1948" s="18"/>
      <c r="W1948" s="18"/>
      <c r="AB1948" s="22"/>
      <c r="AC1948" s="23"/>
      <c r="AE1948" s="23"/>
      <c r="AG1948" s="23"/>
      <c r="AN1948" s="22"/>
      <c r="AO1948" s="23"/>
      <c r="AQ1948" s="23"/>
      <c r="AS1948" s="23"/>
    </row>
    <row r="1949" spans="5:45" x14ac:dyDescent="0.3">
      <c r="E1949" s="15"/>
      <c r="H1949" s="15"/>
      <c r="K1949" s="15"/>
      <c r="P1949" s="9"/>
      <c r="Q1949" s="18"/>
      <c r="T1949" s="18"/>
      <c r="W1949" s="18"/>
      <c r="AB1949" s="22"/>
      <c r="AC1949" s="23"/>
      <c r="AE1949" s="23"/>
      <c r="AG1949" s="23"/>
      <c r="AN1949" s="22"/>
      <c r="AO1949" s="23"/>
      <c r="AQ1949" s="23"/>
      <c r="AS1949" s="23"/>
    </row>
    <row r="1950" spans="5:45" x14ac:dyDescent="0.3">
      <c r="E1950" s="15"/>
      <c r="H1950" s="15"/>
      <c r="K1950" s="15"/>
      <c r="P1950" s="9"/>
      <c r="Q1950" s="18"/>
      <c r="T1950" s="18"/>
      <c r="W1950" s="18"/>
      <c r="AB1950" s="22"/>
      <c r="AC1950" s="23"/>
      <c r="AE1950" s="23"/>
      <c r="AG1950" s="23"/>
      <c r="AN1950" s="22"/>
      <c r="AO1950" s="23"/>
      <c r="AQ1950" s="23"/>
      <c r="AS1950" s="23"/>
    </row>
    <row r="1951" spans="5:45" x14ac:dyDescent="0.3">
      <c r="E1951" s="15"/>
      <c r="H1951" s="15"/>
      <c r="K1951" s="15"/>
      <c r="P1951" s="9"/>
      <c r="Q1951" s="18"/>
      <c r="T1951" s="18"/>
      <c r="W1951" s="18"/>
      <c r="AB1951" s="22"/>
      <c r="AC1951" s="23"/>
      <c r="AE1951" s="23"/>
      <c r="AG1951" s="23"/>
      <c r="AN1951" s="22"/>
      <c r="AO1951" s="23"/>
      <c r="AQ1951" s="23"/>
      <c r="AS1951" s="23"/>
    </row>
    <row r="1952" spans="5:45" x14ac:dyDescent="0.3">
      <c r="E1952" s="15"/>
      <c r="H1952" s="15"/>
      <c r="K1952" s="15"/>
      <c r="P1952" s="9"/>
      <c r="Q1952" s="18"/>
      <c r="T1952" s="18"/>
      <c r="W1952" s="18"/>
      <c r="AB1952" s="22"/>
      <c r="AC1952" s="23"/>
      <c r="AE1952" s="23"/>
      <c r="AG1952" s="23"/>
      <c r="AN1952" s="22"/>
      <c r="AO1952" s="23"/>
      <c r="AQ1952" s="23"/>
      <c r="AS1952" s="23"/>
    </row>
    <row r="1953" spans="5:45" x14ac:dyDescent="0.3">
      <c r="E1953" s="15"/>
      <c r="H1953" s="15"/>
      <c r="K1953" s="15"/>
      <c r="P1953" s="9"/>
      <c r="Q1953" s="18"/>
      <c r="T1953" s="18"/>
      <c r="W1953" s="18"/>
      <c r="AB1953" s="22"/>
      <c r="AC1953" s="23"/>
      <c r="AE1953" s="23"/>
      <c r="AG1953" s="23"/>
      <c r="AN1953" s="22"/>
      <c r="AO1953" s="23"/>
      <c r="AQ1953" s="23"/>
      <c r="AS1953" s="23"/>
    </row>
    <row r="1954" spans="5:45" x14ac:dyDescent="0.3">
      <c r="E1954" s="15"/>
      <c r="H1954" s="15"/>
      <c r="K1954" s="15"/>
      <c r="P1954" s="9"/>
      <c r="Q1954" s="18"/>
      <c r="T1954" s="18"/>
      <c r="W1954" s="18"/>
      <c r="AB1954" s="22"/>
      <c r="AC1954" s="23"/>
      <c r="AE1954" s="23"/>
      <c r="AG1954" s="23"/>
      <c r="AN1954" s="22"/>
      <c r="AO1954" s="23"/>
      <c r="AQ1954" s="23"/>
      <c r="AS1954" s="23"/>
    </row>
    <row r="1955" spans="5:45" x14ac:dyDescent="0.3">
      <c r="E1955" s="15"/>
      <c r="H1955" s="15"/>
      <c r="K1955" s="15"/>
      <c r="P1955" s="9"/>
      <c r="Q1955" s="18"/>
      <c r="T1955" s="18"/>
      <c r="W1955" s="18"/>
      <c r="AB1955" s="22"/>
      <c r="AC1955" s="23"/>
      <c r="AE1955" s="23"/>
      <c r="AG1955" s="23"/>
      <c r="AN1955" s="22"/>
      <c r="AO1955" s="23"/>
      <c r="AQ1955" s="23"/>
      <c r="AS1955" s="23"/>
    </row>
    <row r="1956" spans="5:45" x14ac:dyDescent="0.3">
      <c r="E1956" s="15"/>
      <c r="H1956" s="15"/>
      <c r="K1956" s="15"/>
      <c r="P1956" s="9"/>
      <c r="Q1956" s="18"/>
      <c r="T1956" s="18"/>
      <c r="W1956" s="18"/>
      <c r="AB1956" s="22"/>
      <c r="AC1956" s="23"/>
      <c r="AE1956" s="23"/>
      <c r="AG1956" s="23"/>
      <c r="AN1956" s="22"/>
      <c r="AO1956" s="23"/>
      <c r="AQ1956" s="23"/>
      <c r="AS1956" s="23"/>
    </row>
    <row r="1957" spans="5:45" x14ac:dyDescent="0.3">
      <c r="E1957" s="15"/>
      <c r="H1957" s="15"/>
      <c r="K1957" s="15"/>
      <c r="P1957" s="9"/>
      <c r="Q1957" s="18"/>
      <c r="T1957" s="18"/>
      <c r="W1957" s="18"/>
      <c r="AB1957" s="22"/>
      <c r="AC1957" s="23"/>
      <c r="AE1957" s="23"/>
      <c r="AG1957" s="23"/>
      <c r="AN1957" s="22"/>
      <c r="AO1957" s="23"/>
      <c r="AQ1957" s="23"/>
      <c r="AS1957" s="23"/>
    </row>
    <row r="1958" spans="5:45" x14ac:dyDescent="0.3">
      <c r="E1958" s="15"/>
      <c r="H1958" s="15"/>
      <c r="K1958" s="15"/>
      <c r="P1958" s="9"/>
      <c r="Q1958" s="18"/>
      <c r="T1958" s="18"/>
      <c r="W1958" s="18"/>
      <c r="AB1958" s="22"/>
      <c r="AC1958" s="23"/>
      <c r="AE1958" s="23"/>
      <c r="AG1958" s="23"/>
      <c r="AN1958" s="22"/>
      <c r="AO1958" s="23"/>
      <c r="AQ1958" s="23"/>
      <c r="AS1958" s="23"/>
    </row>
    <row r="1959" spans="5:45" x14ac:dyDescent="0.3">
      <c r="E1959" s="15"/>
      <c r="H1959" s="15"/>
      <c r="K1959" s="15"/>
      <c r="P1959" s="9"/>
      <c r="Q1959" s="18"/>
      <c r="T1959" s="18"/>
      <c r="W1959" s="18"/>
      <c r="AB1959" s="22"/>
      <c r="AC1959" s="23"/>
      <c r="AE1959" s="23"/>
      <c r="AG1959" s="23"/>
      <c r="AN1959" s="22"/>
      <c r="AO1959" s="23"/>
      <c r="AQ1959" s="23"/>
      <c r="AS1959" s="23"/>
    </row>
    <row r="1960" spans="5:45" x14ac:dyDescent="0.3">
      <c r="E1960" s="15"/>
      <c r="H1960" s="15"/>
      <c r="K1960" s="15"/>
      <c r="P1960" s="9"/>
      <c r="Q1960" s="18"/>
      <c r="T1960" s="18"/>
      <c r="W1960" s="18"/>
      <c r="AB1960" s="22"/>
      <c r="AC1960" s="23"/>
      <c r="AE1960" s="23"/>
      <c r="AG1960" s="23"/>
      <c r="AN1960" s="22"/>
      <c r="AO1960" s="23"/>
      <c r="AQ1960" s="23"/>
      <c r="AS1960" s="23"/>
    </row>
    <row r="1961" spans="5:45" x14ac:dyDescent="0.3">
      <c r="E1961" s="15"/>
      <c r="H1961" s="15"/>
      <c r="K1961" s="15"/>
      <c r="P1961" s="9"/>
      <c r="Q1961" s="18"/>
      <c r="T1961" s="18"/>
      <c r="W1961" s="18"/>
      <c r="AB1961" s="22"/>
      <c r="AC1961" s="23"/>
      <c r="AE1961" s="23"/>
      <c r="AG1961" s="23"/>
      <c r="AN1961" s="22"/>
      <c r="AO1961" s="23"/>
      <c r="AQ1961" s="23"/>
      <c r="AS1961" s="23"/>
    </row>
    <row r="1962" spans="5:45" x14ac:dyDescent="0.3">
      <c r="E1962" s="15"/>
      <c r="H1962" s="15"/>
      <c r="K1962" s="15"/>
      <c r="P1962" s="9"/>
      <c r="Q1962" s="18"/>
      <c r="T1962" s="18"/>
      <c r="W1962" s="18"/>
      <c r="AB1962" s="22"/>
      <c r="AC1962" s="23"/>
      <c r="AE1962" s="23"/>
      <c r="AG1962" s="23"/>
      <c r="AN1962" s="22"/>
      <c r="AO1962" s="23"/>
      <c r="AQ1962" s="23"/>
      <c r="AS1962" s="23"/>
    </row>
    <row r="1963" spans="5:45" x14ac:dyDescent="0.3">
      <c r="E1963" s="15"/>
      <c r="H1963" s="15"/>
      <c r="K1963" s="15"/>
      <c r="P1963" s="9"/>
      <c r="Q1963" s="18"/>
      <c r="T1963" s="18"/>
      <c r="W1963" s="18"/>
      <c r="AB1963" s="22"/>
      <c r="AC1963" s="23"/>
      <c r="AE1963" s="23"/>
      <c r="AG1963" s="23"/>
      <c r="AN1963" s="22"/>
      <c r="AO1963" s="23"/>
      <c r="AQ1963" s="23"/>
      <c r="AS1963" s="23"/>
    </row>
    <row r="1964" spans="5:45" x14ac:dyDescent="0.3">
      <c r="E1964" s="15"/>
      <c r="H1964" s="15"/>
      <c r="K1964" s="15"/>
      <c r="P1964" s="9"/>
      <c r="Q1964" s="18"/>
      <c r="T1964" s="18"/>
      <c r="W1964" s="18"/>
      <c r="AB1964" s="22"/>
      <c r="AC1964" s="23"/>
      <c r="AE1964" s="23"/>
      <c r="AG1964" s="23"/>
      <c r="AN1964" s="22"/>
      <c r="AO1964" s="23"/>
      <c r="AQ1964" s="23"/>
      <c r="AS1964" s="23"/>
    </row>
    <row r="1965" spans="5:45" x14ac:dyDescent="0.3">
      <c r="E1965" s="15"/>
      <c r="H1965" s="15"/>
      <c r="K1965" s="15"/>
      <c r="P1965" s="9"/>
      <c r="Q1965" s="18"/>
      <c r="T1965" s="18"/>
      <c r="W1965" s="18"/>
      <c r="AB1965" s="22"/>
      <c r="AC1965" s="23"/>
      <c r="AE1965" s="23"/>
      <c r="AG1965" s="23"/>
      <c r="AN1965" s="22"/>
      <c r="AO1965" s="23"/>
      <c r="AQ1965" s="23"/>
      <c r="AS1965" s="23"/>
    </row>
    <row r="1966" spans="5:45" x14ac:dyDescent="0.3">
      <c r="E1966" s="15"/>
      <c r="H1966" s="15"/>
      <c r="K1966" s="15"/>
      <c r="P1966" s="9"/>
      <c r="Q1966" s="18"/>
      <c r="T1966" s="18"/>
      <c r="W1966" s="18"/>
      <c r="AB1966" s="22"/>
      <c r="AC1966" s="23"/>
      <c r="AE1966" s="23"/>
      <c r="AG1966" s="23"/>
      <c r="AN1966" s="22"/>
      <c r="AO1966" s="23"/>
      <c r="AQ1966" s="23"/>
      <c r="AS1966" s="23"/>
    </row>
    <row r="1967" spans="5:45" x14ac:dyDescent="0.3">
      <c r="E1967" s="15"/>
      <c r="H1967" s="15"/>
      <c r="K1967" s="15"/>
      <c r="P1967" s="9"/>
      <c r="Q1967" s="18"/>
      <c r="T1967" s="18"/>
      <c r="W1967" s="18"/>
      <c r="AB1967" s="22"/>
      <c r="AC1967" s="23"/>
      <c r="AE1967" s="23"/>
      <c r="AG1967" s="23"/>
      <c r="AN1967" s="22"/>
      <c r="AO1967" s="23"/>
      <c r="AQ1967" s="23"/>
      <c r="AS1967" s="23"/>
    </row>
    <row r="1968" spans="5:45" x14ac:dyDescent="0.3">
      <c r="E1968" s="15"/>
      <c r="H1968" s="15"/>
      <c r="K1968" s="15"/>
      <c r="P1968" s="9"/>
      <c r="Q1968" s="18"/>
      <c r="T1968" s="18"/>
      <c r="W1968" s="18"/>
      <c r="AB1968" s="22"/>
      <c r="AC1968" s="23"/>
      <c r="AE1968" s="23"/>
      <c r="AG1968" s="23"/>
      <c r="AN1968" s="22"/>
      <c r="AO1968" s="23"/>
      <c r="AQ1968" s="23"/>
      <c r="AS1968" s="23"/>
    </row>
    <row r="1969" spans="5:45" x14ac:dyDescent="0.3">
      <c r="E1969" s="15"/>
      <c r="H1969" s="15"/>
      <c r="K1969" s="15"/>
      <c r="P1969" s="9"/>
      <c r="Q1969" s="18"/>
      <c r="T1969" s="18"/>
      <c r="W1969" s="18"/>
      <c r="AB1969" s="22"/>
      <c r="AC1969" s="23"/>
      <c r="AE1969" s="23"/>
      <c r="AG1969" s="23"/>
      <c r="AN1969" s="22"/>
      <c r="AO1969" s="23"/>
      <c r="AQ1969" s="23"/>
      <c r="AS1969" s="23"/>
    </row>
    <row r="1970" spans="5:45" x14ac:dyDescent="0.3">
      <c r="E1970" s="15"/>
      <c r="H1970" s="15"/>
      <c r="K1970" s="15"/>
      <c r="P1970" s="9"/>
      <c r="Q1970" s="18"/>
      <c r="T1970" s="18"/>
      <c r="W1970" s="18"/>
      <c r="AB1970" s="22"/>
      <c r="AC1970" s="23"/>
      <c r="AE1970" s="23"/>
      <c r="AG1970" s="23"/>
      <c r="AN1970" s="22"/>
      <c r="AO1970" s="23"/>
      <c r="AQ1970" s="23"/>
      <c r="AS1970" s="23"/>
    </row>
    <row r="1971" spans="5:45" x14ac:dyDescent="0.3">
      <c r="E1971" s="15"/>
      <c r="H1971" s="15"/>
      <c r="K1971" s="15"/>
      <c r="P1971" s="9"/>
      <c r="Q1971" s="18"/>
      <c r="T1971" s="18"/>
      <c r="W1971" s="18"/>
      <c r="AB1971" s="22"/>
      <c r="AC1971" s="23"/>
      <c r="AE1971" s="23"/>
      <c r="AG1971" s="23"/>
      <c r="AN1971" s="22"/>
      <c r="AO1971" s="23"/>
      <c r="AQ1971" s="23"/>
      <c r="AS1971" s="23"/>
    </row>
    <row r="1972" spans="5:45" x14ac:dyDescent="0.3">
      <c r="E1972" s="15"/>
      <c r="H1972" s="15"/>
      <c r="K1972" s="15"/>
      <c r="P1972" s="9"/>
      <c r="Q1972" s="18"/>
      <c r="T1972" s="18"/>
      <c r="W1972" s="18"/>
      <c r="AB1972" s="22"/>
      <c r="AC1972" s="23"/>
      <c r="AE1972" s="23"/>
      <c r="AG1972" s="23"/>
      <c r="AN1972" s="22"/>
      <c r="AO1972" s="23"/>
      <c r="AQ1972" s="23"/>
      <c r="AS1972" s="23"/>
    </row>
    <row r="1973" spans="5:45" x14ac:dyDescent="0.3">
      <c r="E1973" s="15"/>
      <c r="H1973" s="15"/>
      <c r="K1973" s="15"/>
      <c r="P1973" s="9"/>
      <c r="Q1973" s="18"/>
      <c r="T1973" s="18"/>
      <c r="W1973" s="18"/>
      <c r="AB1973" s="22"/>
      <c r="AC1973" s="23"/>
      <c r="AE1973" s="23"/>
      <c r="AG1973" s="23"/>
      <c r="AN1973" s="22"/>
      <c r="AO1973" s="23"/>
      <c r="AQ1973" s="23"/>
      <c r="AS1973" s="23"/>
    </row>
    <row r="1974" spans="5:45" x14ac:dyDescent="0.3">
      <c r="E1974" s="15"/>
      <c r="H1974" s="15"/>
      <c r="K1974" s="15"/>
      <c r="P1974" s="9"/>
      <c r="Q1974" s="18"/>
      <c r="T1974" s="18"/>
      <c r="W1974" s="18"/>
      <c r="AB1974" s="22"/>
      <c r="AC1974" s="23"/>
      <c r="AE1974" s="23"/>
      <c r="AG1974" s="23"/>
      <c r="AN1974" s="22"/>
      <c r="AO1974" s="23"/>
      <c r="AQ1974" s="23"/>
      <c r="AS1974" s="23"/>
    </row>
    <row r="1975" spans="5:45" x14ac:dyDescent="0.3">
      <c r="E1975" s="15"/>
      <c r="H1975" s="15"/>
      <c r="K1975" s="15"/>
      <c r="P1975" s="9"/>
      <c r="Q1975" s="18"/>
      <c r="T1975" s="18"/>
      <c r="W1975" s="18"/>
      <c r="AB1975" s="22"/>
      <c r="AC1975" s="23"/>
      <c r="AE1975" s="23"/>
      <c r="AG1975" s="23"/>
      <c r="AN1975" s="22"/>
      <c r="AO1975" s="23"/>
      <c r="AQ1975" s="23"/>
      <c r="AS1975" s="23"/>
    </row>
    <row r="1976" spans="5:45" x14ac:dyDescent="0.3">
      <c r="E1976" s="15"/>
      <c r="H1976" s="15"/>
      <c r="K1976" s="15"/>
      <c r="P1976" s="9"/>
      <c r="Q1976" s="18"/>
      <c r="T1976" s="18"/>
      <c r="W1976" s="18"/>
      <c r="AB1976" s="22"/>
      <c r="AC1976" s="23"/>
      <c r="AE1976" s="23"/>
      <c r="AG1976" s="23"/>
      <c r="AN1976" s="22"/>
      <c r="AO1976" s="23"/>
      <c r="AQ1976" s="23"/>
      <c r="AS1976" s="23"/>
    </row>
    <row r="1977" spans="5:45" x14ac:dyDescent="0.3">
      <c r="E1977" s="15"/>
      <c r="H1977" s="15"/>
      <c r="K1977" s="15"/>
      <c r="P1977" s="9"/>
      <c r="Q1977" s="18"/>
      <c r="T1977" s="18"/>
      <c r="W1977" s="18"/>
      <c r="AB1977" s="22"/>
      <c r="AC1977" s="23"/>
      <c r="AE1977" s="23"/>
      <c r="AG1977" s="23"/>
      <c r="AN1977" s="22"/>
      <c r="AO1977" s="23"/>
      <c r="AQ1977" s="23"/>
      <c r="AS1977" s="23"/>
    </row>
    <row r="1978" spans="5:45" x14ac:dyDescent="0.3">
      <c r="E1978" s="15"/>
      <c r="H1978" s="15"/>
      <c r="K1978" s="15"/>
      <c r="P1978" s="9"/>
      <c r="Q1978" s="18"/>
      <c r="T1978" s="18"/>
      <c r="W1978" s="18"/>
      <c r="AB1978" s="22"/>
      <c r="AC1978" s="23"/>
      <c r="AE1978" s="23"/>
      <c r="AG1978" s="23"/>
      <c r="AN1978" s="22"/>
      <c r="AO1978" s="23"/>
      <c r="AQ1978" s="23"/>
      <c r="AS1978" s="23"/>
    </row>
    <row r="1979" spans="5:45" x14ac:dyDescent="0.3">
      <c r="E1979" s="15"/>
      <c r="H1979" s="15"/>
      <c r="K1979" s="15"/>
      <c r="P1979" s="9"/>
      <c r="Q1979" s="18"/>
      <c r="T1979" s="18"/>
      <c r="W1979" s="18"/>
      <c r="AB1979" s="22"/>
      <c r="AC1979" s="23"/>
      <c r="AE1979" s="23"/>
      <c r="AG1979" s="23"/>
      <c r="AN1979" s="22"/>
      <c r="AO1979" s="23"/>
      <c r="AQ1979" s="23"/>
      <c r="AS1979" s="23"/>
    </row>
    <row r="1980" spans="5:45" x14ac:dyDescent="0.3">
      <c r="E1980" s="15"/>
      <c r="H1980" s="15"/>
      <c r="K1980" s="15"/>
      <c r="P1980" s="9"/>
      <c r="Q1980" s="18"/>
      <c r="T1980" s="18"/>
      <c r="W1980" s="18"/>
      <c r="AB1980" s="22"/>
      <c r="AC1980" s="23"/>
      <c r="AE1980" s="23"/>
      <c r="AG1980" s="23"/>
      <c r="AN1980" s="22"/>
      <c r="AO1980" s="23"/>
      <c r="AQ1980" s="23"/>
      <c r="AS1980" s="23"/>
    </row>
    <row r="1981" spans="5:45" x14ac:dyDescent="0.3">
      <c r="E1981" s="15"/>
      <c r="H1981" s="15"/>
      <c r="K1981" s="15"/>
      <c r="P1981" s="9"/>
      <c r="Q1981" s="18"/>
      <c r="T1981" s="18"/>
      <c r="W1981" s="18"/>
      <c r="AB1981" s="22"/>
      <c r="AC1981" s="23"/>
      <c r="AE1981" s="23"/>
      <c r="AG1981" s="23"/>
      <c r="AN1981" s="22"/>
      <c r="AO1981" s="23"/>
      <c r="AQ1981" s="23"/>
      <c r="AS1981" s="23"/>
    </row>
    <row r="1982" spans="5:45" x14ac:dyDescent="0.3">
      <c r="E1982" s="15"/>
      <c r="H1982" s="15"/>
      <c r="K1982" s="15"/>
      <c r="P1982" s="9"/>
      <c r="Q1982" s="18"/>
      <c r="T1982" s="18"/>
      <c r="W1982" s="18"/>
      <c r="AB1982" s="22"/>
      <c r="AC1982" s="23"/>
      <c r="AE1982" s="23"/>
      <c r="AG1982" s="23"/>
      <c r="AN1982" s="22"/>
      <c r="AO1982" s="23"/>
      <c r="AQ1982" s="23"/>
      <c r="AS1982" s="23"/>
    </row>
    <row r="1983" spans="5:45" x14ac:dyDescent="0.3">
      <c r="E1983" s="15"/>
      <c r="H1983" s="15"/>
      <c r="K1983" s="15"/>
      <c r="P1983" s="9"/>
      <c r="Q1983" s="18"/>
      <c r="T1983" s="18"/>
      <c r="W1983" s="18"/>
      <c r="AB1983" s="22"/>
      <c r="AC1983" s="23"/>
      <c r="AE1983" s="23"/>
      <c r="AG1983" s="23"/>
      <c r="AN1983" s="22"/>
      <c r="AO1983" s="23"/>
      <c r="AQ1983" s="23"/>
      <c r="AS1983" s="23"/>
    </row>
    <row r="1984" spans="5:45" x14ac:dyDescent="0.3">
      <c r="E1984" s="15"/>
      <c r="H1984" s="15"/>
      <c r="K1984" s="15"/>
      <c r="P1984" s="9"/>
      <c r="Q1984" s="18"/>
      <c r="T1984" s="18"/>
      <c r="W1984" s="18"/>
      <c r="AB1984" s="22"/>
      <c r="AC1984" s="23"/>
      <c r="AE1984" s="23"/>
      <c r="AG1984" s="23"/>
      <c r="AN1984" s="22"/>
      <c r="AO1984" s="23"/>
      <c r="AQ1984" s="23"/>
      <c r="AS1984" s="23"/>
    </row>
    <row r="1985" spans="5:45" x14ac:dyDescent="0.3">
      <c r="E1985" s="15"/>
      <c r="H1985" s="15"/>
      <c r="K1985" s="15"/>
      <c r="P1985" s="9"/>
      <c r="Q1985" s="18"/>
      <c r="T1985" s="18"/>
      <c r="W1985" s="18"/>
      <c r="AB1985" s="22"/>
      <c r="AC1985" s="23"/>
      <c r="AE1985" s="23"/>
      <c r="AG1985" s="23"/>
      <c r="AN1985" s="22"/>
      <c r="AO1985" s="23"/>
      <c r="AQ1985" s="23"/>
      <c r="AS1985" s="23"/>
    </row>
    <row r="1986" spans="5:45" x14ac:dyDescent="0.3">
      <c r="E1986" s="15"/>
      <c r="H1986" s="15"/>
      <c r="K1986" s="15"/>
      <c r="P1986" s="9"/>
      <c r="Q1986" s="18"/>
      <c r="T1986" s="18"/>
      <c r="W1986" s="18"/>
      <c r="AB1986" s="22"/>
      <c r="AC1986" s="23"/>
      <c r="AE1986" s="23"/>
      <c r="AG1986" s="23"/>
      <c r="AN1986" s="22"/>
      <c r="AO1986" s="23"/>
      <c r="AQ1986" s="23"/>
      <c r="AS1986" s="23"/>
    </row>
    <row r="1987" spans="5:45" x14ac:dyDescent="0.3">
      <c r="E1987" s="15"/>
      <c r="H1987" s="15"/>
      <c r="K1987" s="15"/>
      <c r="P1987" s="9"/>
      <c r="Q1987" s="18"/>
      <c r="T1987" s="18"/>
      <c r="W1987" s="18"/>
      <c r="AB1987" s="22"/>
      <c r="AC1987" s="23"/>
      <c r="AE1987" s="23"/>
      <c r="AG1987" s="23"/>
      <c r="AN1987" s="22"/>
      <c r="AO1987" s="23"/>
      <c r="AQ1987" s="23"/>
      <c r="AS1987" s="23"/>
    </row>
    <row r="1988" spans="5:45" x14ac:dyDescent="0.3">
      <c r="E1988" s="15"/>
      <c r="H1988" s="15"/>
      <c r="K1988" s="15"/>
      <c r="P1988" s="9"/>
      <c r="Q1988" s="18"/>
      <c r="T1988" s="18"/>
      <c r="W1988" s="18"/>
      <c r="AB1988" s="22"/>
      <c r="AC1988" s="23"/>
      <c r="AE1988" s="23"/>
      <c r="AG1988" s="23"/>
      <c r="AN1988" s="22"/>
      <c r="AO1988" s="23"/>
      <c r="AQ1988" s="23"/>
      <c r="AS1988" s="23"/>
    </row>
    <row r="1989" spans="5:45" x14ac:dyDescent="0.3">
      <c r="E1989" s="15"/>
      <c r="H1989" s="15"/>
      <c r="K1989" s="15"/>
      <c r="P1989" s="9"/>
      <c r="Q1989" s="18"/>
      <c r="T1989" s="18"/>
      <c r="W1989" s="18"/>
      <c r="AB1989" s="22"/>
      <c r="AC1989" s="23"/>
      <c r="AE1989" s="23"/>
      <c r="AG1989" s="23"/>
      <c r="AN1989" s="22"/>
      <c r="AO1989" s="23"/>
      <c r="AQ1989" s="23"/>
      <c r="AS1989" s="23"/>
    </row>
    <row r="1990" spans="5:45" x14ac:dyDescent="0.3">
      <c r="E1990" s="15"/>
      <c r="H1990" s="15"/>
      <c r="K1990" s="15"/>
      <c r="P1990" s="9"/>
      <c r="Q1990" s="18"/>
      <c r="T1990" s="18"/>
      <c r="W1990" s="18"/>
      <c r="AB1990" s="22"/>
      <c r="AC1990" s="23"/>
      <c r="AE1990" s="23"/>
      <c r="AG1990" s="23"/>
      <c r="AN1990" s="22"/>
      <c r="AO1990" s="23"/>
      <c r="AQ1990" s="23"/>
      <c r="AS1990" s="23"/>
    </row>
    <row r="1991" spans="5:45" x14ac:dyDescent="0.3">
      <c r="E1991" s="15"/>
      <c r="H1991" s="15"/>
      <c r="K1991" s="15"/>
      <c r="P1991" s="9"/>
      <c r="Q1991" s="18"/>
      <c r="T1991" s="18"/>
      <c r="W1991" s="18"/>
      <c r="AB1991" s="22"/>
      <c r="AC1991" s="23"/>
      <c r="AE1991" s="23"/>
      <c r="AG1991" s="23"/>
      <c r="AN1991" s="22"/>
      <c r="AO1991" s="23"/>
      <c r="AQ1991" s="23"/>
      <c r="AS1991" s="23"/>
    </row>
    <row r="1992" spans="5:45" x14ac:dyDescent="0.3">
      <c r="E1992" s="15"/>
      <c r="H1992" s="15"/>
      <c r="K1992" s="15"/>
      <c r="P1992" s="9"/>
      <c r="Q1992" s="18"/>
      <c r="T1992" s="18"/>
      <c r="W1992" s="18"/>
      <c r="AB1992" s="22"/>
      <c r="AC1992" s="23"/>
      <c r="AE1992" s="23"/>
      <c r="AG1992" s="23"/>
      <c r="AN1992" s="22"/>
      <c r="AO1992" s="23"/>
      <c r="AQ1992" s="23"/>
      <c r="AS1992" s="23"/>
    </row>
    <row r="1993" spans="5:45" x14ac:dyDescent="0.3">
      <c r="E1993" s="15"/>
      <c r="H1993" s="15"/>
      <c r="K1993" s="15"/>
      <c r="P1993" s="9"/>
      <c r="Q1993" s="18"/>
      <c r="T1993" s="18"/>
      <c r="W1993" s="18"/>
      <c r="AB1993" s="22"/>
      <c r="AC1993" s="23"/>
      <c r="AE1993" s="23"/>
      <c r="AG1993" s="23"/>
      <c r="AN1993" s="22"/>
      <c r="AO1993" s="23"/>
      <c r="AQ1993" s="23"/>
      <c r="AS1993" s="23"/>
    </row>
    <row r="1994" spans="5:45" x14ac:dyDescent="0.3">
      <c r="E1994" s="15"/>
      <c r="H1994" s="15"/>
      <c r="K1994" s="15"/>
      <c r="P1994" s="9"/>
      <c r="Q1994" s="18"/>
      <c r="T1994" s="18"/>
      <c r="W1994" s="18"/>
      <c r="AB1994" s="22"/>
      <c r="AC1994" s="23"/>
      <c r="AE1994" s="23"/>
      <c r="AG1994" s="23"/>
      <c r="AN1994" s="22"/>
      <c r="AO1994" s="23"/>
      <c r="AQ1994" s="23"/>
      <c r="AS1994" s="23"/>
    </row>
    <row r="1995" spans="5:45" x14ac:dyDescent="0.3">
      <c r="E1995" s="15"/>
      <c r="H1995" s="15"/>
      <c r="K1995" s="15"/>
      <c r="P1995" s="9"/>
      <c r="Q1995" s="18"/>
      <c r="T1995" s="18"/>
      <c r="W1995" s="18"/>
      <c r="AB1995" s="22"/>
      <c r="AC1995" s="23"/>
      <c r="AE1995" s="23"/>
      <c r="AG1995" s="23"/>
      <c r="AN1995" s="22"/>
      <c r="AO1995" s="23"/>
      <c r="AQ1995" s="23"/>
      <c r="AS1995" s="23"/>
    </row>
    <row r="1996" spans="5:45" x14ac:dyDescent="0.3">
      <c r="E1996" s="15"/>
      <c r="H1996" s="15"/>
      <c r="K1996" s="15"/>
      <c r="P1996" s="9"/>
      <c r="Q1996" s="18"/>
      <c r="T1996" s="18"/>
      <c r="W1996" s="18"/>
      <c r="AB1996" s="22"/>
      <c r="AC1996" s="23"/>
      <c r="AE1996" s="23"/>
      <c r="AG1996" s="23"/>
      <c r="AN1996" s="22"/>
      <c r="AO1996" s="23"/>
      <c r="AQ1996" s="23"/>
      <c r="AS1996" s="23"/>
    </row>
    <row r="1997" spans="5:45" x14ac:dyDescent="0.3">
      <c r="E1997" s="15"/>
      <c r="H1997" s="15"/>
      <c r="K1997" s="15"/>
      <c r="P1997" s="9"/>
      <c r="Q1997" s="18"/>
      <c r="T1997" s="18"/>
      <c r="W1997" s="18"/>
      <c r="AB1997" s="22"/>
      <c r="AC1997" s="23"/>
      <c r="AE1997" s="23"/>
      <c r="AG1997" s="23"/>
      <c r="AN1997" s="22"/>
      <c r="AO1997" s="23"/>
      <c r="AQ1997" s="23"/>
      <c r="AS1997" s="23"/>
    </row>
    <row r="1998" spans="5:45" x14ac:dyDescent="0.3">
      <c r="E1998" s="15"/>
      <c r="H1998" s="15"/>
      <c r="K1998" s="15"/>
      <c r="P1998" s="9"/>
      <c r="Q1998" s="18"/>
      <c r="T1998" s="18"/>
      <c r="W1998" s="18"/>
      <c r="AB1998" s="22"/>
      <c r="AC1998" s="23"/>
      <c r="AE1998" s="23"/>
      <c r="AG1998" s="23"/>
      <c r="AN1998" s="22"/>
      <c r="AO1998" s="23"/>
      <c r="AQ1998" s="23"/>
      <c r="AS1998" s="23"/>
    </row>
    <row r="1999" spans="5:45" x14ac:dyDescent="0.3">
      <c r="E1999" s="15"/>
      <c r="H1999" s="15"/>
      <c r="K1999" s="15"/>
      <c r="P1999" s="9"/>
      <c r="Q1999" s="18"/>
      <c r="T1999" s="18"/>
      <c r="W1999" s="18"/>
      <c r="AB1999" s="22"/>
      <c r="AC1999" s="23"/>
      <c r="AE1999" s="23"/>
      <c r="AG1999" s="23"/>
      <c r="AN1999" s="22"/>
      <c r="AO1999" s="23"/>
      <c r="AQ1999" s="23"/>
      <c r="AS1999" s="23"/>
    </row>
    <row r="2000" spans="5:45" x14ac:dyDescent="0.3">
      <c r="E2000" s="15"/>
      <c r="H2000" s="15"/>
      <c r="K2000" s="15"/>
      <c r="P2000" s="9"/>
      <c r="Q2000" s="18"/>
      <c r="T2000" s="18"/>
      <c r="W2000" s="18"/>
      <c r="AB2000" s="22"/>
      <c r="AC2000" s="23"/>
      <c r="AE2000" s="23"/>
      <c r="AG2000" s="23"/>
      <c r="AN2000" s="22"/>
      <c r="AO2000" s="23"/>
      <c r="AQ2000" s="23"/>
      <c r="AS2000" s="23"/>
    </row>
    <row r="2001" spans="5:45" x14ac:dyDescent="0.3">
      <c r="E2001" s="15"/>
      <c r="H2001" s="15"/>
      <c r="K2001" s="15"/>
      <c r="P2001" s="9"/>
      <c r="Q2001" s="18"/>
      <c r="T2001" s="18"/>
      <c r="W2001" s="18"/>
      <c r="AB2001" s="22"/>
      <c r="AC2001" s="23"/>
      <c r="AE2001" s="23"/>
      <c r="AG2001" s="23"/>
      <c r="AN2001" s="22"/>
      <c r="AO2001" s="23"/>
      <c r="AQ2001" s="23"/>
      <c r="AS2001" s="23"/>
    </row>
    <row r="2002" spans="5:45" x14ac:dyDescent="0.3">
      <c r="E2002" s="15"/>
      <c r="H2002" s="15"/>
      <c r="K2002" s="15"/>
      <c r="P2002" s="9"/>
      <c r="Q2002" s="18"/>
      <c r="T2002" s="18"/>
      <c r="W2002" s="18"/>
      <c r="AB2002" s="22"/>
      <c r="AC2002" s="23"/>
      <c r="AE2002" s="23"/>
      <c r="AG2002" s="23"/>
      <c r="AN2002" s="22"/>
      <c r="AO2002" s="23"/>
      <c r="AQ2002" s="23"/>
      <c r="AS2002" s="23"/>
    </row>
    <row r="2003" spans="5:45" x14ac:dyDescent="0.3">
      <c r="E2003" s="15"/>
      <c r="H2003" s="15"/>
      <c r="K2003" s="15"/>
      <c r="P2003" s="9"/>
      <c r="Q2003" s="18"/>
      <c r="T2003" s="18"/>
      <c r="W2003" s="18"/>
      <c r="AB2003" s="22"/>
      <c r="AC2003" s="23"/>
      <c r="AE2003" s="23"/>
      <c r="AG2003" s="23"/>
      <c r="AN2003" s="22"/>
      <c r="AO2003" s="23"/>
      <c r="AQ2003" s="23"/>
      <c r="AS2003" s="23"/>
    </row>
    <row r="2004" spans="5:45" x14ac:dyDescent="0.3">
      <c r="E2004" s="15"/>
      <c r="H2004" s="15"/>
      <c r="K2004" s="15"/>
      <c r="P2004" s="9"/>
      <c r="Q2004" s="18"/>
      <c r="T2004" s="18"/>
      <c r="W2004" s="18"/>
      <c r="AB2004" s="22"/>
      <c r="AC2004" s="23"/>
      <c r="AE2004" s="23"/>
      <c r="AG2004" s="23"/>
      <c r="AN2004" s="22"/>
      <c r="AO2004" s="23"/>
      <c r="AQ2004" s="23"/>
      <c r="AS2004" s="23"/>
    </row>
    <row r="2005" spans="5:45" x14ac:dyDescent="0.3">
      <c r="E2005" s="15"/>
      <c r="H2005" s="15"/>
      <c r="K2005" s="15"/>
      <c r="P2005" s="9"/>
      <c r="Q2005" s="18"/>
      <c r="T2005" s="18"/>
      <c r="W2005" s="18"/>
      <c r="AB2005" s="22"/>
      <c r="AC2005" s="23"/>
      <c r="AE2005" s="23"/>
      <c r="AG2005" s="23"/>
      <c r="AN2005" s="22"/>
      <c r="AO2005" s="23"/>
      <c r="AQ2005" s="23"/>
      <c r="AS2005" s="23"/>
    </row>
    <row r="2006" spans="5:45" x14ac:dyDescent="0.3">
      <c r="E2006" s="15"/>
      <c r="H2006" s="15"/>
      <c r="K2006" s="15"/>
      <c r="P2006" s="9"/>
      <c r="Q2006" s="18"/>
      <c r="T2006" s="18"/>
      <c r="W2006" s="18"/>
      <c r="AB2006" s="22"/>
      <c r="AC2006" s="23"/>
      <c r="AE2006" s="23"/>
      <c r="AG2006" s="23"/>
      <c r="AN2006" s="22"/>
      <c r="AO2006" s="23"/>
      <c r="AQ2006" s="23"/>
      <c r="AS2006" s="23"/>
    </row>
    <row r="2007" spans="5:45" x14ac:dyDescent="0.3">
      <c r="E2007" s="15"/>
      <c r="H2007" s="15"/>
      <c r="K2007" s="15"/>
      <c r="P2007" s="9"/>
      <c r="Q2007" s="18"/>
      <c r="T2007" s="18"/>
      <c r="W2007" s="18"/>
      <c r="AB2007" s="22"/>
      <c r="AC2007" s="23"/>
      <c r="AE2007" s="23"/>
      <c r="AG2007" s="23"/>
      <c r="AN2007" s="22"/>
      <c r="AO2007" s="23"/>
      <c r="AQ2007" s="23"/>
      <c r="AS2007" s="23"/>
    </row>
    <row r="2008" spans="5:45" x14ac:dyDescent="0.3">
      <c r="E2008" s="15"/>
      <c r="H2008" s="15"/>
      <c r="K2008" s="15"/>
      <c r="P2008" s="9"/>
      <c r="Q2008" s="18"/>
      <c r="T2008" s="18"/>
      <c r="W2008" s="18"/>
      <c r="AB2008" s="22"/>
      <c r="AC2008" s="23"/>
      <c r="AE2008" s="23"/>
      <c r="AG2008" s="23"/>
      <c r="AN2008" s="22"/>
      <c r="AO2008" s="23"/>
      <c r="AQ2008" s="23"/>
      <c r="AS2008" s="23"/>
    </row>
    <row r="2009" spans="5:45" x14ac:dyDescent="0.3">
      <c r="E2009" s="15"/>
      <c r="H2009" s="15"/>
      <c r="K2009" s="15"/>
      <c r="P2009" s="9"/>
      <c r="Q2009" s="18"/>
      <c r="T2009" s="18"/>
      <c r="W2009" s="18"/>
      <c r="AB2009" s="22"/>
      <c r="AC2009" s="23"/>
      <c r="AE2009" s="23"/>
      <c r="AG2009" s="23"/>
      <c r="AN2009" s="22"/>
      <c r="AO2009" s="23"/>
      <c r="AQ2009" s="23"/>
      <c r="AS2009" s="23"/>
    </row>
    <row r="2010" spans="5:45" x14ac:dyDescent="0.3">
      <c r="E2010" s="15"/>
      <c r="H2010" s="15"/>
      <c r="K2010" s="15"/>
      <c r="P2010" s="9"/>
      <c r="Q2010" s="18"/>
      <c r="T2010" s="18"/>
      <c r="W2010" s="18"/>
      <c r="AB2010" s="22"/>
      <c r="AC2010" s="23"/>
      <c r="AE2010" s="23"/>
      <c r="AG2010" s="23"/>
      <c r="AN2010" s="22"/>
      <c r="AO2010" s="23"/>
      <c r="AQ2010" s="23"/>
      <c r="AS2010" s="23"/>
    </row>
    <row r="2011" spans="5:45" x14ac:dyDescent="0.3">
      <c r="E2011" s="15"/>
      <c r="H2011" s="15"/>
      <c r="K2011" s="15"/>
      <c r="P2011" s="9"/>
      <c r="Q2011" s="18"/>
      <c r="T2011" s="18"/>
      <c r="W2011" s="18"/>
      <c r="AB2011" s="22"/>
      <c r="AC2011" s="23"/>
      <c r="AE2011" s="23"/>
      <c r="AG2011" s="23"/>
      <c r="AN2011" s="22"/>
      <c r="AO2011" s="23"/>
      <c r="AQ2011" s="23"/>
      <c r="AS2011" s="23"/>
    </row>
    <row r="2012" spans="5:45" x14ac:dyDescent="0.3">
      <c r="E2012" s="15"/>
      <c r="H2012" s="15"/>
      <c r="K2012" s="15"/>
      <c r="P2012" s="9"/>
      <c r="Q2012" s="18"/>
      <c r="T2012" s="18"/>
      <c r="W2012" s="18"/>
      <c r="AB2012" s="22"/>
      <c r="AC2012" s="23"/>
      <c r="AE2012" s="23"/>
      <c r="AG2012" s="23"/>
      <c r="AN2012" s="22"/>
      <c r="AO2012" s="23"/>
      <c r="AQ2012" s="23"/>
      <c r="AS2012" s="23"/>
    </row>
    <row r="2013" spans="5:45" x14ac:dyDescent="0.3">
      <c r="E2013" s="15"/>
      <c r="H2013" s="15"/>
      <c r="K2013" s="15"/>
      <c r="P2013" s="9"/>
      <c r="Q2013" s="18"/>
      <c r="T2013" s="18"/>
      <c r="W2013" s="18"/>
      <c r="AB2013" s="22"/>
      <c r="AC2013" s="23"/>
      <c r="AE2013" s="23"/>
      <c r="AG2013" s="23"/>
      <c r="AN2013" s="22"/>
      <c r="AO2013" s="23"/>
      <c r="AQ2013" s="23"/>
      <c r="AS2013" s="23"/>
    </row>
    <row r="2014" spans="5:45" x14ac:dyDescent="0.3">
      <c r="E2014" s="15"/>
      <c r="H2014" s="15"/>
      <c r="K2014" s="15"/>
      <c r="P2014" s="9"/>
      <c r="Q2014" s="18"/>
      <c r="T2014" s="18"/>
      <c r="W2014" s="18"/>
      <c r="AB2014" s="22"/>
      <c r="AC2014" s="23"/>
      <c r="AE2014" s="23"/>
      <c r="AG2014" s="23"/>
      <c r="AN2014" s="22"/>
      <c r="AO2014" s="23"/>
      <c r="AQ2014" s="23"/>
      <c r="AS2014" s="23"/>
    </row>
    <row r="2015" spans="5:45" x14ac:dyDescent="0.3">
      <c r="E2015" s="15"/>
      <c r="H2015" s="15"/>
      <c r="K2015" s="15"/>
      <c r="P2015" s="9"/>
      <c r="Q2015" s="18"/>
      <c r="T2015" s="18"/>
      <c r="W2015" s="18"/>
      <c r="AB2015" s="22"/>
      <c r="AC2015" s="23"/>
      <c r="AE2015" s="23"/>
      <c r="AG2015" s="23"/>
      <c r="AN2015" s="22"/>
      <c r="AO2015" s="23"/>
      <c r="AQ2015" s="23"/>
      <c r="AS2015" s="23"/>
    </row>
    <row r="2016" spans="5:45" x14ac:dyDescent="0.3">
      <c r="E2016" s="15"/>
      <c r="H2016" s="15"/>
      <c r="K2016" s="15"/>
      <c r="P2016" s="9"/>
      <c r="Q2016" s="18"/>
      <c r="T2016" s="18"/>
      <c r="W2016" s="18"/>
      <c r="AB2016" s="22"/>
      <c r="AC2016" s="23"/>
      <c r="AE2016" s="23"/>
      <c r="AG2016" s="23"/>
      <c r="AN2016" s="22"/>
      <c r="AO2016" s="23"/>
      <c r="AQ2016" s="23"/>
      <c r="AS2016" s="23"/>
    </row>
    <row r="2017" spans="5:45" x14ac:dyDescent="0.3">
      <c r="E2017" s="15"/>
      <c r="H2017" s="15"/>
      <c r="K2017" s="15"/>
      <c r="P2017" s="9"/>
      <c r="Q2017" s="18"/>
      <c r="T2017" s="18"/>
      <c r="W2017" s="18"/>
      <c r="AB2017" s="22"/>
      <c r="AC2017" s="23"/>
      <c r="AE2017" s="23"/>
      <c r="AG2017" s="23"/>
      <c r="AN2017" s="22"/>
      <c r="AO2017" s="23"/>
      <c r="AQ2017" s="23"/>
      <c r="AS2017" s="23"/>
    </row>
    <row r="2018" spans="5:45" x14ac:dyDescent="0.3">
      <c r="E2018" s="15"/>
      <c r="H2018" s="15"/>
      <c r="K2018" s="15"/>
      <c r="P2018" s="9"/>
      <c r="Q2018" s="18"/>
      <c r="T2018" s="18"/>
      <c r="W2018" s="18"/>
      <c r="AB2018" s="22"/>
      <c r="AC2018" s="23"/>
      <c r="AE2018" s="23"/>
      <c r="AG2018" s="23"/>
      <c r="AN2018" s="22"/>
      <c r="AO2018" s="23"/>
      <c r="AQ2018" s="23"/>
      <c r="AS2018" s="23"/>
    </row>
    <row r="2019" spans="5:45" x14ac:dyDescent="0.3">
      <c r="E2019" s="15"/>
      <c r="H2019" s="15"/>
      <c r="K2019" s="15"/>
      <c r="P2019" s="9"/>
      <c r="Q2019" s="18"/>
      <c r="T2019" s="18"/>
      <c r="W2019" s="18"/>
      <c r="AB2019" s="22"/>
      <c r="AC2019" s="23"/>
      <c r="AE2019" s="23"/>
      <c r="AG2019" s="23"/>
      <c r="AN2019" s="22"/>
      <c r="AO2019" s="23"/>
      <c r="AQ2019" s="23"/>
      <c r="AS2019" s="23"/>
    </row>
    <row r="2020" spans="5:45" x14ac:dyDescent="0.3">
      <c r="E2020" s="15"/>
      <c r="H2020" s="15"/>
      <c r="K2020" s="15"/>
      <c r="P2020" s="9"/>
      <c r="Q2020" s="18"/>
      <c r="T2020" s="18"/>
      <c r="W2020" s="18"/>
      <c r="AB2020" s="22"/>
      <c r="AC2020" s="23"/>
      <c r="AE2020" s="23"/>
      <c r="AG2020" s="23"/>
      <c r="AN2020" s="22"/>
      <c r="AO2020" s="23"/>
      <c r="AQ2020" s="23"/>
      <c r="AS2020" s="23"/>
    </row>
    <row r="2021" spans="5:45" x14ac:dyDescent="0.3">
      <c r="E2021" s="15"/>
      <c r="H2021" s="15"/>
      <c r="K2021" s="15"/>
      <c r="P2021" s="9"/>
      <c r="Q2021" s="18"/>
      <c r="T2021" s="18"/>
      <c r="W2021" s="18"/>
      <c r="AB2021" s="22"/>
      <c r="AC2021" s="23"/>
      <c r="AE2021" s="23"/>
      <c r="AG2021" s="23"/>
      <c r="AN2021" s="22"/>
      <c r="AO2021" s="23"/>
      <c r="AQ2021" s="23"/>
      <c r="AS2021" s="23"/>
    </row>
    <row r="2022" spans="5:45" x14ac:dyDescent="0.3">
      <c r="E2022" s="15"/>
      <c r="H2022" s="15"/>
      <c r="K2022" s="15"/>
      <c r="P2022" s="9"/>
      <c r="Q2022" s="18"/>
      <c r="T2022" s="18"/>
      <c r="W2022" s="18"/>
      <c r="AB2022" s="22"/>
      <c r="AC2022" s="23"/>
      <c r="AE2022" s="23"/>
      <c r="AG2022" s="23"/>
      <c r="AN2022" s="22"/>
      <c r="AO2022" s="23"/>
      <c r="AQ2022" s="23"/>
      <c r="AS2022" s="23"/>
    </row>
    <row r="2023" spans="5:45" x14ac:dyDescent="0.3">
      <c r="E2023" s="15"/>
      <c r="H2023" s="15"/>
      <c r="K2023" s="15"/>
      <c r="P2023" s="9"/>
      <c r="Q2023" s="18"/>
      <c r="T2023" s="18"/>
      <c r="W2023" s="18"/>
      <c r="AB2023" s="22"/>
      <c r="AC2023" s="23"/>
      <c r="AE2023" s="23"/>
      <c r="AG2023" s="23"/>
      <c r="AN2023" s="22"/>
      <c r="AO2023" s="23"/>
      <c r="AQ2023" s="23"/>
      <c r="AS2023" s="23"/>
    </row>
    <row r="2024" spans="5:45" x14ac:dyDescent="0.3">
      <c r="E2024" s="15"/>
      <c r="H2024" s="15"/>
      <c r="K2024" s="15"/>
      <c r="P2024" s="9"/>
      <c r="Q2024" s="18"/>
      <c r="T2024" s="18"/>
      <c r="W2024" s="18"/>
      <c r="AB2024" s="22"/>
      <c r="AC2024" s="23"/>
      <c r="AE2024" s="23"/>
      <c r="AG2024" s="23"/>
      <c r="AN2024" s="22"/>
      <c r="AO2024" s="23"/>
      <c r="AQ2024" s="23"/>
      <c r="AS2024" s="23"/>
    </row>
    <row r="2025" spans="5:45" x14ac:dyDescent="0.3">
      <c r="E2025" s="15"/>
      <c r="H2025" s="15"/>
      <c r="K2025" s="15"/>
      <c r="P2025" s="9"/>
      <c r="Q2025" s="18"/>
      <c r="T2025" s="18"/>
      <c r="W2025" s="18"/>
      <c r="AB2025" s="22"/>
      <c r="AC2025" s="23"/>
      <c r="AE2025" s="23"/>
      <c r="AG2025" s="23"/>
      <c r="AN2025" s="22"/>
      <c r="AO2025" s="23"/>
      <c r="AQ2025" s="23"/>
      <c r="AS2025" s="23"/>
    </row>
    <row r="2026" spans="5:45" x14ac:dyDescent="0.3">
      <c r="E2026" s="15"/>
      <c r="H2026" s="15"/>
      <c r="K2026" s="15"/>
      <c r="P2026" s="9"/>
      <c r="Q2026" s="18"/>
      <c r="T2026" s="18"/>
      <c r="W2026" s="18"/>
      <c r="AB2026" s="22"/>
      <c r="AC2026" s="23"/>
      <c r="AE2026" s="23"/>
      <c r="AG2026" s="23"/>
      <c r="AN2026" s="22"/>
      <c r="AO2026" s="23"/>
      <c r="AQ2026" s="23"/>
      <c r="AS2026" s="23"/>
    </row>
    <row r="2027" spans="5:45" x14ac:dyDescent="0.3">
      <c r="E2027" s="15"/>
      <c r="H2027" s="15"/>
      <c r="K2027" s="15"/>
      <c r="P2027" s="9"/>
      <c r="Q2027" s="18"/>
      <c r="T2027" s="18"/>
      <c r="W2027" s="18"/>
      <c r="AB2027" s="22"/>
      <c r="AC2027" s="23"/>
      <c r="AE2027" s="23"/>
      <c r="AG2027" s="23"/>
      <c r="AN2027" s="22"/>
      <c r="AO2027" s="23"/>
      <c r="AQ2027" s="23"/>
      <c r="AS2027" s="23"/>
    </row>
    <row r="2028" spans="5:45" x14ac:dyDescent="0.3">
      <c r="E2028" s="15"/>
      <c r="H2028" s="15"/>
      <c r="K2028" s="15"/>
      <c r="P2028" s="9"/>
      <c r="Q2028" s="18"/>
      <c r="T2028" s="18"/>
      <c r="W2028" s="18"/>
      <c r="AB2028" s="22"/>
      <c r="AC2028" s="23"/>
      <c r="AE2028" s="23"/>
      <c r="AG2028" s="23"/>
      <c r="AN2028" s="22"/>
      <c r="AO2028" s="23"/>
      <c r="AQ2028" s="23"/>
      <c r="AS2028" s="23"/>
    </row>
    <row r="2029" spans="5:45" x14ac:dyDescent="0.3">
      <c r="E2029" s="15"/>
      <c r="H2029" s="15"/>
      <c r="K2029" s="15"/>
      <c r="P2029" s="9"/>
      <c r="Q2029" s="18"/>
      <c r="T2029" s="18"/>
      <c r="W2029" s="18"/>
      <c r="AB2029" s="22"/>
      <c r="AC2029" s="23"/>
      <c r="AE2029" s="23"/>
      <c r="AG2029" s="23"/>
      <c r="AN2029" s="22"/>
      <c r="AO2029" s="23"/>
      <c r="AQ2029" s="23"/>
      <c r="AS2029" s="23"/>
    </row>
    <row r="2030" spans="5:45" x14ac:dyDescent="0.3">
      <c r="E2030" s="15"/>
      <c r="H2030" s="15"/>
      <c r="K2030" s="15"/>
      <c r="P2030" s="9"/>
      <c r="Q2030" s="18"/>
      <c r="T2030" s="18"/>
      <c r="W2030" s="18"/>
      <c r="AB2030" s="22"/>
      <c r="AC2030" s="23"/>
      <c r="AE2030" s="23"/>
      <c r="AG2030" s="23"/>
      <c r="AN2030" s="22"/>
      <c r="AO2030" s="23"/>
      <c r="AQ2030" s="23"/>
      <c r="AS2030" s="23"/>
    </row>
    <row r="2031" spans="5:45" x14ac:dyDescent="0.3">
      <c r="E2031" s="15"/>
      <c r="H2031" s="15"/>
      <c r="K2031" s="15"/>
      <c r="P2031" s="9"/>
      <c r="Q2031" s="18"/>
      <c r="T2031" s="18"/>
      <c r="W2031" s="18"/>
      <c r="AB2031" s="22"/>
      <c r="AC2031" s="23"/>
      <c r="AE2031" s="23"/>
      <c r="AG2031" s="23"/>
      <c r="AN2031" s="22"/>
      <c r="AO2031" s="23"/>
      <c r="AQ2031" s="23"/>
      <c r="AS2031" s="23"/>
    </row>
    <row r="2032" spans="5:45" x14ac:dyDescent="0.3">
      <c r="E2032" s="15"/>
      <c r="H2032" s="15"/>
      <c r="K2032" s="15"/>
      <c r="P2032" s="9"/>
      <c r="Q2032" s="18"/>
      <c r="T2032" s="18"/>
      <c r="W2032" s="18"/>
      <c r="AB2032" s="22"/>
      <c r="AC2032" s="23"/>
      <c r="AE2032" s="23"/>
      <c r="AG2032" s="23"/>
      <c r="AN2032" s="22"/>
      <c r="AO2032" s="23"/>
      <c r="AQ2032" s="23"/>
      <c r="AS2032" s="23"/>
    </row>
    <row r="2033" spans="5:45" x14ac:dyDescent="0.3">
      <c r="E2033" s="15"/>
      <c r="H2033" s="15"/>
      <c r="K2033" s="15"/>
      <c r="P2033" s="9"/>
      <c r="Q2033" s="18"/>
      <c r="T2033" s="18"/>
      <c r="W2033" s="18"/>
      <c r="AB2033" s="22"/>
      <c r="AC2033" s="23"/>
      <c r="AE2033" s="23"/>
      <c r="AG2033" s="23"/>
      <c r="AN2033" s="22"/>
      <c r="AO2033" s="23"/>
      <c r="AQ2033" s="23"/>
      <c r="AS2033" s="23"/>
    </row>
    <row r="2034" spans="5:45" x14ac:dyDescent="0.3">
      <c r="E2034" s="15"/>
      <c r="H2034" s="15"/>
      <c r="K2034" s="15"/>
      <c r="P2034" s="9"/>
      <c r="Q2034" s="18"/>
      <c r="T2034" s="18"/>
      <c r="W2034" s="18"/>
      <c r="AB2034" s="22"/>
      <c r="AC2034" s="23"/>
      <c r="AE2034" s="23"/>
      <c r="AG2034" s="23"/>
      <c r="AN2034" s="22"/>
      <c r="AO2034" s="23"/>
      <c r="AQ2034" s="23"/>
      <c r="AS2034" s="23"/>
    </row>
    <row r="2035" spans="5:45" x14ac:dyDescent="0.3">
      <c r="E2035" s="15"/>
      <c r="H2035" s="15"/>
      <c r="K2035" s="15"/>
      <c r="P2035" s="9"/>
      <c r="Q2035" s="18"/>
      <c r="T2035" s="18"/>
      <c r="W2035" s="18"/>
      <c r="AB2035" s="22"/>
      <c r="AC2035" s="23"/>
      <c r="AE2035" s="23"/>
      <c r="AG2035" s="23"/>
      <c r="AN2035" s="22"/>
      <c r="AO2035" s="23"/>
      <c r="AQ2035" s="23"/>
      <c r="AS2035" s="23"/>
    </row>
    <row r="2036" spans="5:45" x14ac:dyDescent="0.3">
      <c r="E2036" s="15"/>
      <c r="H2036" s="15"/>
      <c r="K2036" s="15"/>
      <c r="P2036" s="9"/>
      <c r="Q2036" s="18"/>
      <c r="T2036" s="18"/>
      <c r="W2036" s="18"/>
      <c r="AB2036" s="22"/>
      <c r="AC2036" s="23"/>
      <c r="AE2036" s="23"/>
      <c r="AG2036" s="23"/>
      <c r="AN2036" s="22"/>
      <c r="AO2036" s="23"/>
      <c r="AQ2036" s="23"/>
      <c r="AS2036" s="23"/>
    </row>
    <row r="2037" spans="5:45" x14ac:dyDescent="0.3">
      <c r="E2037" s="15"/>
      <c r="H2037" s="15"/>
      <c r="K2037" s="15"/>
      <c r="P2037" s="9"/>
      <c r="Q2037" s="18"/>
      <c r="T2037" s="18"/>
      <c r="W2037" s="18"/>
      <c r="AB2037" s="22"/>
      <c r="AC2037" s="23"/>
      <c r="AE2037" s="23"/>
      <c r="AG2037" s="23"/>
      <c r="AN2037" s="22"/>
      <c r="AO2037" s="23"/>
      <c r="AQ2037" s="23"/>
      <c r="AS2037" s="23"/>
    </row>
    <row r="2038" spans="5:45" x14ac:dyDescent="0.3">
      <c r="E2038" s="15"/>
      <c r="H2038" s="15"/>
      <c r="K2038" s="15"/>
      <c r="P2038" s="9"/>
      <c r="Q2038" s="18"/>
      <c r="T2038" s="18"/>
      <c r="W2038" s="18"/>
      <c r="AB2038" s="22"/>
      <c r="AC2038" s="23"/>
      <c r="AE2038" s="23"/>
      <c r="AG2038" s="23"/>
      <c r="AN2038" s="22"/>
      <c r="AO2038" s="23"/>
      <c r="AQ2038" s="23"/>
      <c r="AS2038" s="23"/>
    </row>
    <row r="2039" spans="5:45" x14ac:dyDescent="0.3">
      <c r="E2039" s="15"/>
      <c r="H2039" s="15"/>
      <c r="K2039" s="15"/>
      <c r="P2039" s="9"/>
      <c r="Q2039" s="18"/>
      <c r="T2039" s="18"/>
      <c r="W2039" s="18"/>
      <c r="AB2039" s="22"/>
      <c r="AC2039" s="23"/>
      <c r="AE2039" s="23"/>
      <c r="AG2039" s="23"/>
      <c r="AN2039" s="22"/>
      <c r="AO2039" s="23"/>
      <c r="AQ2039" s="23"/>
      <c r="AS2039" s="23"/>
    </row>
    <row r="2040" spans="5:45" x14ac:dyDescent="0.3">
      <c r="E2040" s="15"/>
      <c r="H2040" s="15"/>
      <c r="K2040" s="15"/>
      <c r="P2040" s="9"/>
      <c r="Q2040" s="18"/>
      <c r="T2040" s="18"/>
      <c r="W2040" s="18"/>
      <c r="AB2040" s="22"/>
      <c r="AC2040" s="23"/>
      <c r="AE2040" s="23"/>
      <c r="AG2040" s="23"/>
      <c r="AN2040" s="22"/>
      <c r="AO2040" s="23"/>
      <c r="AQ2040" s="23"/>
      <c r="AS2040" s="23"/>
    </row>
    <row r="2041" spans="5:45" x14ac:dyDescent="0.3">
      <c r="E2041" s="15"/>
      <c r="H2041" s="15"/>
      <c r="K2041" s="15"/>
      <c r="P2041" s="9"/>
      <c r="Q2041" s="18"/>
      <c r="T2041" s="18"/>
      <c r="W2041" s="18"/>
      <c r="AB2041" s="22"/>
      <c r="AC2041" s="23"/>
      <c r="AE2041" s="23"/>
      <c r="AG2041" s="23"/>
      <c r="AN2041" s="22"/>
      <c r="AO2041" s="23"/>
      <c r="AQ2041" s="23"/>
      <c r="AS2041" s="23"/>
    </row>
    <row r="2042" spans="5:45" x14ac:dyDescent="0.3">
      <c r="E2042" s="15"/>
      <c r="H2042" s="15"/>
      <c r="K2042" s="15"/>
      <c r="P2042" s="9"/>
      <c r="Q2042" s="18"/>
      <c r="T2042" s="18"/>
      <c r="W2042" s="18"/>
      <c r="AB2042" s="22"/>
      <c r="AC2042" s="23"/>
      <c r="AE2042" s="23"/>
      <c r="AG2042" s="23"/>
      <c r="AN2042" s="22"/>
      <c r="AO2042" s="23"/>
      <c r="AQ2042" s="23"/>
      <c r="AS2042" s="23"/>
    </row>
    <row r="2043" spans="5:45" x14ac:dyDescent="0.3">
      <c r="E2043" s="15"/>
      <c r="H2043" s="15"/>
      <c r="K2043" s="15"/>
      <c r="P2043" s="9"/>
      <c r="Q2043" s="18"/>
      <c r="T2043" s="18"/>
      <c r="W2043" s="18"/>
      <c r="AB2043" s="22"/>
      <c r="AC2043" s="23"/>
      <c r="AE2043" s="23"/>
      <c r="AG2043" s="23"/>
      <c r="AN2043" s="22"/>
      <c r="AO2043" s="23"/>
      <c r="AQ2043" s="23"/>
      <c r="AS2043" s="23"/>
    </row>
    <row r="2044" spans="5:45" x14ac:dyDescent="0.3">
      <c r="E2044" s="15"/>
      <c r="H2044" s="15"/>
      <c r="K2044" s="15"/>
      <c r="P2044" s="9"/>
      <c r="Q2044" s="18"/>
      <c r="T2044" s="18"/>
      <c r="W2044" s="18"/>
      <c r="AB2044" s="22"/>
      <c r="AC2044" s="23"/>
      <c r="AE2044" s="23"/>
      <c r="AG2044" s="23"/>
      <c r="AN2044" s="22"/>
      <c r="AO2044" s="23"/>
      <c r="AQ2044" s="23"/>
      <c r="AS2044" s="23"/>
    </row>
    <row r="2045" spans="5:45" x14ac:dyDescent="0.3">
      <c r="E2045" s="15"/>
      <c r="H2045" s="15"/>
      <c r="K2045" s="15"/>
      <c r="P2045" s="9"/>
      <c r="Q2045" s="18"/>
      <c r="T2045" s="18"/>
      <c r="W2045" s="18"/>
      <c r="AB2045" s="22"/>
      <c r="AC2045" s="23"/>
      <c r="AE2045" s="23"/>
      <c r="AG2045" s="23"/>
      <c r="AN2045" s="22"/>
      <c r="AO2045" s="23"/>
      <c r="AQ2045" s="23"/>
      <c r="AS2045" s="23"/>
    </row>
    <row r="2046" spans="5:45" x14ac:dyDescent="0.3">
      <c r="E2046" s="15"/>
      <c r="H2046" s="15"/>
      <c r="K2046" s="15"/>
      <c r="P2046" s="9"/>
      <c r="Q2046" s="18"/>
      <c r="T2046" s="18"/>
      <c r="W2046" s="18"/>
      <c r="AB2046" s="22"/>
      <c r="AC2046" s="23"/>
      <c r="AE2046" s="23"/>
      <c r="AG2046" s="23"/>
      <c r="AN2046" s="22"/>
      <c r="AO2046" s="23"/>
      <c r="AQ2046" s="23"/>
      <c r="AS2046" s="23"/>
    </row>
    <row r="2047" spans="5:45" x14ac:dyDescent="0.3">
      <c r="E2047" s="15"/>
      <c r="H2047" s="15"/>
      <c r="K2047" s="15"/>
      <c r="P2047" s="9"/>
      <c r="Q2047" s="18"/>
      <c r="T2047" s="18"/>
      <c r="W2047" s="18"/>
      <c r="AB2047" s="22"/>
      <c r="AC2047" s="23"/>
      <c r="AE2047" s="23"/>
      <c r="AG2047" s="23"/>
      <c r="AN2047" s="22"/>
      <c r="AO2047" s="23"/>
      <c r="AQ2047" s="23"/>
      <c r="AS2047" s="23"/>
    </row>
    <row r="2048" spans="5:45" x14ac:dyDescent="0.3">
      <c r="E2048" s="15"/>
      <c r="H2048" s="15"/>
      <c r="K2048" s="15"/>
      <c r="P2048" s="9"/>
      <c r="Q2048" s="18"/>
      <c r="T2048" s="18"/>
      <c r="W2048" s="18"/>
      <c r="AB2048" s="22"/>
      <c r="AC2048" s="23"/>
      <c r="AE2048" s="23"/>
      <c r="AG2048" s="23"/>
      <c r="AN2048" s="22"/>
      <c r="AO2048" s="23"/>
      <c r="AQ2048" s="23"/>
      <c r="AS2048" s="23"/>
    </row>
    <row r="2049" spans="5:45" x14ac:dyDescent="0.3">
      <c r="E2049" s="15"/>
      <c r="H2049" s="15"/>
      <c r="K2049" s="15"/>
      <c r="P2049" s="9"/>
      <c r="Q2049" s="18"/>
      <c r="T2049" s="18"/>
      <c r="W2049" s="18"/>
      <c r="AB2049" s="22"/>
      <c r="AC2049" s="23"/>
      <c r="AE2049" s="23"/>
      <c r="AG2049" s="23"/>
      <c r="AN2049" s="22"/>
      <c r="AO2049" s="23"/>
      <c r="AQ2049" s="23"/>
      <c r="AS2049" s="23"/>
    </row>
    <row r="2050" spans="5:45" x14ac:dyDescent="0.3">
      <c r="E2050" s="15"/>
      <c r="H2050" s="15"/>
      <c r="K2050" s="15"/>
      <c r="P2050" s="9"/>
      <c r="Q2050" s="18"/>
      <c r="T2050" s="18"/>
      <c r="W2050" s="18"/>
      <c r="AB2050" s="22"/>
      <c r="AC2050" s="23"/>
      <c r="AE2050" s="23"/>
      <c r="AG2050" s="23"/>
      <c r="AN2050" s="22"/>
      <c r="AO2050" s="23"/>
      <c r="AQ2050" s="23"/>
      <c r="AS2050" s="23"/>
    </row>
    <row r="2051" spans="5:45" x14ac:dyDescent="0.3">
      <c r="E2051" s="15"/>
      <c r="H2051" s="15"/>
      <c r="K2051" s="15"/>
      <c r="P2051" s="9"/>
      <c r="Q2051" s="18"/>
      <c r="T2051" s="18"/>
      <c r="W2051" s="18"/>
      <c r="AB2051" s="22"/>
      <c r="AC2051" s="23"/>
      <c r="AE2051" s="23"/>
      <c r="AG2051" s="23"/>
      <c r="AN2051" s="22"/>
      <c r="AO2051" s="23"/>
      <c r="AQ2051" s="23"/>
      <c r="AS2051" s="23"/>
    </row>
    <row r="2052" spans="5:45" x14ac:dyDescent="0.3">
      <c r="E2052" s="15"/>
      <c r="H2052" s="15"/>
      <c r="K2052" s="15"/>
      <c r="P2052" s="9"/>
      <c r="Q2052" s="18"/>
      <c r="T2052" s="18"/>
      <c r="W2052" s="18"/>
      <c r="AB2052" s="22"/>
      <c r="AC2052" s="23"/>
      <c r="AE2052" s="23"/>
      <c r="AG2052" s="23"/>
      <c r="AN2052" s="22"/>
      <c r="AO2052" s="23"/>
      <c r="AQ2052" s="23"/>
      <c r="AS2052" s="23"/>
    </row>
    <row r="2053" spans="5:45" x14ac:dyDescent="0.3">
      <c r="E2053" s="15"/>
      <c r="H2053" s="15"/>
      <c r="K2053" s="15"/>
      <c r="P2053" s="9"/>
      <c r="Q2053" s="18"/>
      <c r="T2053" s="18"/>
      <c r="W2053" s="18"/>
      <c r="AB2053" s="22"/>
      <c r="AC2053" s="23"/>
      <c r="AE2053" s="23"/>
      <c r="AG2053" s="23"/>
      <c r="AN2053" s="22"/>
      <c r="AO2053" s="23"/>
      <c r="AQ2053" s="23"/>
      <c r="AS2053" s="23"/>
    </row>
    <row r="2054" spans="5:45" x14ac:dyDescent="0.3">
      <c r="E2054" s="15"/>
      <c r="H2054" s="15"/>
      <c r="K2054" s="15"/>
      <c r="P2054" s="9"/>
      <c r="Q2054" s="18"/>
      <c r="T2054" s="18"/>
      <c r="W2054" s="18"/>
      <c r="AB2054" s="22"/>
      <c r="AC2054" s="23"/>
      <c r="AE2054" s="23"/>
      <c r="AG2054" s="23"/>
      <c r="AN2054" s="22"/>
      <c r="AO2054" s="23"/>
      <c r="AQ2054" s="23"/>
      <c r="AS2054" s="23"/>
    </row>
    <row r="2055" spans="5:45" x14ac:dyDescent="0.3">
      <c r="E2055" s="15"/>
      <c r="H2055" s="15"/>
      <c r="K2055" s="15"/>
      <c r="P2055" s="9"/>
      <c r="Q2055" s="18"/>
      <c r="T2055" s="18"/>
      <c r="W2055" s="18"/>
      <c r="AB2055" s="22"/>
      <c r="AC2055" s="23"/>
      <c r="AE2055" s="23"/>
      <c r="AG2055" s="23"/>
      <c r="AN2055" s="22"/>
      <c r="AO2055" s="23"/>
      <c r="AQ2055" s="23"/>
      <c r="AS2055" s="23"/>
    </row>
    <row r="2056" spans="5:45" x14ac:dyDescent="0.3">
      <c r="E2056" s="15"/>
      <c r="H2056" s="15"/>
      <c r="K2056" s="15"/>
      <c r="P2056" s="9"/>
      <c r="Q2056" s="18"/>
      <c r="T2056" s="18"/>
      <c r="W2056" s="18"/>
      <c r="AB2056" s="22"/>
      <c r="AC2056" s="23"/>
      <c r="AE2056" s="23"/>
      <c r="AG2056" s="23"/>
      <c r="AN2056" s="22"/>
      <c r="AO2056" s="23"/>
      <c r="AQ2056" s="23"/>
      <c r="AS2056" s="23"/>
    </row>
    <row r="2057" spans="5:45" x14ac:dyDescent="0.3">
      <c r="E2057" s="15"/>
      <c r="H2057" s="15"/>
      <c r="K2057" s="15"/>
      <c r="P2057" s="9"/>
      <c r="Q2057" s="18"/>
      <c r="T2057" s="18"/>
      <c r="W2057" s="18"/>
      <c r="AB2057" s="22"/>
      <c r="AC2057" s="23"/>
      <c r="AE2057" s="23"/>
      <c r="AG2057" s="23"/>
      <c r="AN2057" s="22"/>
      <c r="AO2057" s="23"/>
      <c r="AQ2057" s="23"/>
      <c r="AS2057" s="23"/>
    </row>
    <row r="2058" spans="5:45" x14ac:dyDescent="0.3">
      <c r="E2058" s="15"/>
      <c r="H2058" s="15"/>
      <c r="K2058" s="15"/>
      <c r="P2058" s="9"/>
      <c r="Q2058" s="18"/>
      <c r="T2058" s="18"/>
      <c r="W2058" s="18"/>
      <c r="AB2058" s="22"/>
      <c r="AC2058" s="23"/>
      <c r="AE2058" s="23"/>
      <c r="AG2058" s="23"/>
      <c r="AN2058" s="22"/>
      <c r="AO2058" s="23"/>
      <c r="AQ2058" s="23"/>
      <c r="AS2058" s="23"/>
    </row>
    <row r="2059" spans="5:45" x14ac:dyDescent="0.3">
      <c r="E2059" s="15"/>
      <c r="H2059" s="15"/>
      <c r="K2059" s="15"/>
      <c r="P2059" s="9"/>
      <c r="Q2059" s="18"/>
      <c r="T2059" s="18"/>
      <c r="W2059" s="18"/>
      <c r="AB2059" s="22"/>
      <c r="AC2059" s="23"/>
      <c r="AE2059" s="23"/>
      <c r="AG2059" s="23"/>
      <c r="AN2059" s="22"/>
      <c r="AO2059" s="23"/>
      <c r="AQ2059" s="23"/>
      <c r="AS2059" s="23"/>
    </row>
    <row r="2060" spans="5:45" x14ac:dyDescent="0.3">
      <c r="E2060" s="15"/>
      <c r="H2060" s="15"/>
      <c r="K2060" s="15"/>
      <c r="P2060" s="9"/>
      <c r="Q2060" s="18"/>
      <c r="T2060" s="18"/>
      <c r="W2060" s="18"/>
      <c r="AB2060" s="22"/>
      <c r="AC2060" s="23"/>
      <c r="AE2060" s="23"/>
      <c r="AG2060" s="23"/>
      <c r="AN2060" s="22"/>
      <c r="AO2060" s="23"/>
      <c r="AQ2060" s="23"/>
      <c r="AS2060" s="23"/>
    </row>
    <row r="2061" spans="5:45" x14ac:dyDescent="0.3">
      <c r="E2061" s="15"/>
      <c r="H2061" s="15"/>
      <c r="K2061" s="15"/>
      <c r="P2061" s="9"/>
      <c r="Q2061" s="18"/>
      <c r="T2061" s="18"/>
      <c r="W2061" s="18"/>
      <c r="AB2061" s="22"/>
      <c r="AC2061" s="23"/>
      <c r="AE2061" s="23"/>
      <c r="AG2061" s="23"/>
      <c r="AN2061" s="22"/>
      <c r="AO2061" s="23"/>
      <c r="AQ2061" s="23"/>
      <c r="AS2061" s="23"/>
    </row>
    <row r="2062" spans="5:45" x14ac:dyDescent="0.3">
      <c r="E2062" s="15"/>
      <c r="H2062" s="15"/>
      <c r="K2062" s="15"/>
      <c r="P2062" s="9"/>
      <c r="Q2062" s="18"/>
      <c r="T2062" s="18"/>
      <c r="W2062" s="18"/>
      <c r="AB2062" s="22"/>
      <c r="AC2062" s="23"/>
      <c r="AE2062" s="23"/>
      <c r="AG2062" s="23"/>
      <c r="AN2062" s="22"/>
      <c r="AO2062" s="23"/>
      <c r="AQ2062" s="23"/>
      <c r="AS2062" s="23"/>
    </row>
    <row r="2063" spans="5:45" x14ac:dyDescent="0.3">
      <c r="E2063" s="15"/>
      <c r="H2063" s="15"/>
      <c r="K2063" s="15"/>
      <c r="P2063" s="9"/>
      <c r="Q2063" s="18"/>
      <c r="T2063" s="18"/>
      <c r="W2063" s="18"/>
      <c r="AB2063" s="22"/>
      <c r="AC2063" s="23"/>
      <c r="AE2063" s="23"/>
      <c r="AG2063" s="23"/>
      <c r="AN2063" s="22"/>
      <c r="AO2063" s="23"/>
      <c r="AQ2063" s="23"/>
      <c r="AS2063" s="23"/>
    </row>
    <row r="2064" spans="5:45" x14ac:dyDescent="0.3">
      <c r="E2064" s="15"/>
      <c r="H2064" s="15"/>
      <c r="K2064" s="15"/>
      <c r="P2064" s="9"/>
      <c r="Q2064" s="18"/>
      <c r="T2064" s="18"/>
      <c r="W2064" s="18"/>
      <c r="AB2064" s="22"/>
      <c r="AC2064" s="23"/>
      <c r="AE2064" s="23"/>
      <c r="AG2064" s="23"/>
      <c r="AN2064" s="22"/>
      <c r="AO2064" s="23"/>
      <c r="AQ2064" s="23"/>
      <c r="AS2064" s="23"/>
    </row>
    <row r="2065" spans="5:45" x14ac:dyDescent="0.3">
      <c r="E2065" s="15"/>
      <c r="H2065" s="15"/>
      <c r="K2065" s="15"/>
      <c r="P2065" s="9"/>
      <c r="Q2065" s="18"/>
      <c r="T2065" s="18"/>
      <c r="W2065" s="18"/>
      <c r="AB2065" s="22"/>
      <c r="AC2065" s="23"/>
      <c r="AE2065" s="23"/>
      <c r="AG2065" s="23"/>
      <c r="AN2065" s="22"/>
      <c r="AO2065" s="23"/>
      <c r="AQ2065" s="23"/>
      <c r="AS2065" s="23"/>
    </row>
    <row r="2066" spans="5:45" x14ac:dyDescent="0.3">
      <c r="E2066" s="15"/>
      <c r="H2066" s="15"/>
      <c r="K2066" s="15"/>
      <c r="P2066" s="9"/>
      <c r="Q2066" s="18"/>
      <c r="T2066" s="18"/>
      <c r="W2066" s="18"/>
      <c r="AB2066" s="22"/>
      <c r="AC2066" s="23"/>
      <c r="AE2066" s="23"/>
      <c r="AG2066" s="23"/>
      <c r="AN2066" s="22"/>
      <c r="AO2066" s="23"/>
      <c r="AQ2066" s="23"/>
      <c r="AS2066" s="23"/>
    </row>
    <row r="2067" spans="5:45" x14ac:dyDescent="0.3">
      <c r="E2067" s="15"/>
      <c r="H2067" s="15"/>
      <c r="K2067" s="15"/>
      <c r="P2067" s="9"/>
      <c r="Q2067" s="18"/>
      <c r="T2067" s="18"/>
      <c r="W2067" s="18"/>
      <c r="AB2067" s="22"/>
      <c r="AC2067" s="23"/>
      <c r="AE2067" s="23"/>
      <c r="AG2067" s="23"/>
      <c r="AN2067" s="22"/>
      <c r="AO2067" s="23"/>
      <c r="AQ2067" s="23"/>
      <c r="AS2067" s="23"/>
    </row>
    <row r="2068" spans="5:45" x14ac:dyDescent="0.3">
      <c r="E2068" s="15"/>
      <c r="H2068" s="15"/>
      <c r="K2068" s="15"/>
      <c r="P2068" s="9"/>
      <c r="Q2068" s="18"/>
      <c r="T2068" s="18"/>
      <c r="W2068" s="18"/>
      <c r="AB2068" s="22"/>
      <c r="AC2068" s="23"/>
      <c r="AE2068" s="23"/>
      <c r="AG2068" s="23"/>
      <c r="AN2068" s="22"/>
      <c r="AO2068" s="23"/>
      <c r="AQ2068" s="23"/>
      <c r="AS2068" s="23"/>
    </row>
    <row r="2069" spans="5:45" x14ac:dyDescent="0.3">
      <c r="E2069" s="15"/>
      <c r="H2069" s="15"/>
      <c r="K2069" s="15"/>
      <c r="P2069" s="9"/>
      <c r="Q2069" s="18"/>
      <c r="T2069" s="18"/>
      <c r="W2069" s="18"/>
      <c r="AB2069" s="22"/>
      <c r="AC2069" s="23"/>
      <c r="AE2069" s="23"/>
      <c r="AG2069" s="23"/>
      <c r="AN2069" s="22"/>
      <c r="AO2069" s="23"/>
      <c r="AQ2069" s="23"/>
      <c r="AS2069" s="23"/>
    </row>
    <row r="2070" spans="5:45" x14ac:dyDescent="0.3">
      <c r="E2070" s="15"/>
      <c r="H2070" s="15"/>
      <c r="K2070" s="15"/>
      <c r="P2070" s="9"/>
      <c r="Q2070" s="18"/>
      <c r="T2070" s="18"/>
      <c r="W2070" s="18"/>
      <c r="AB2070" s="22"/>
      <c r="AC2070" s="23"/>
      <c r="AE2070" s="23"/>
      <c r="AG2070" s="23"/>
      <c r="AN2070" s="22"/>
      <c r="AO2070" s="23"/>
      <c r="AQ2070" s="23"/>
      <c r="AS2070" s="23"/>
    </row>
    <row r="2071" spans="5:45" x14ac:dyDescent="0.3">
      <c r="E2071" s="15"/>
      <c r="H2071" s="15"/>
      <c r="K2071" s="15"/>
      <c r="P2071" s="9"/>
      <c r="Q2071" s="18"/>
      <c r="T2071" s="18"/>
      <c r="W2071" s="18"/>
      <c r="AB2071" s="22"/>
      <c r="AC2071" s="23"/>
      <c r="AE2071" s="23"/>
      <c r="AG2071" s="23"/>
      <c r="AN2071" s="22"/>
      <c r="AO2071" s="23"/>
      <c r="AQ2071" s="23"/>
      <c r="AS2071" s="23"/>
    </row>
    <row r="2072" spans="5:45" x14ac:dyDescent="0.3">
      <c r="E2072" s="15"/>
      <c r="H2072" s="15"/>
      <c r="K2072" s="15"/>
      <c r="P2072" s="9"/>
      <c r="Q2072" s="18"/>
      <c r="T2072" s="18"/>
      <c r="W2072" s="18"/>
      <c r="AB2072" s="22"/>
      <c r="AC2072" s="23"/>
      <c r="AE2072" s="23"/>
      <c r="AG2072" s="23"/>
      <c r="AN2072" s="22"/>
      <c r="AO2072" s="23"/>
      <c r="AQ2072" s="23"/>
      <c r="AS2072" s="23"/>
    </row>
    <row r="2073" spans="5:45" x14ac:dyDescent="0.3">
      <c r="E2073" s="15"/>
      <c r="H2073" s="15"/>
      <c r="K2073" s="15"/>
      <c r="P2073" s="9"/>
      <c r="Q2073" s="18"/>
      <c r="T2073" s="18"/>
      <c r="W2073" s="18"/>
      <c r="AB2073" s="22"/>
      <c r="AC2073" s="23"/>
      <c r="AE2073" s="23"/>
      <c r="AG2073" s="23"/>
      <c r="AN2073" s="22"/>
      <c r="AO2073" s="23"/>
      <c r="AQ2073" s="23"/>
      <c r="AS2073" s="23"/>
    </row>
    <row r="2074" spans="5:45" x14ac:dyDescent="0.3">
      <c r="E2074" s="15"/>
      <c r="H2074" s="15"/>
      <c r="K2074" s="15"/>
      <c r="P2074" s="9"/>
      <c r="Q2074" s="18"/>
      <c r="T2074" s="18"/>
      <c r="W2074" s="18"/>
      <c r="AB2074" s="22"/>
      <c r="AC2074" s="23"/>
      <c r="AE2074" s="23"/>
      <c r="AG2074" s="23"/>
      <c r="AN2074" s="22"/>
      <c r="AO2074" s="23"/>
      <c r="AQ2074" s="23"/>
      <c r="AS2074" s="23"/>
    </row>
    <row r="2075" spans="5:45" x14ac:dyDescent="0.3">
      <c r="E2075" s="15"/>
      <c r="H2075" s="15"/>
      <c r="K2075" s="15"/>
      <c r="P2075" s="9"/>
      <c r="Q2075" s="18"/>
      <c r="T2075" s="18"/>
      <c r="W2075" s="18"/>
      <c r="AB2075" s="22"/>
      <c r="AC2075" s="23"/>
      <c r="AE2075" s="23"/>
      <c r="AG2075" s="23"/>
      <c r="AN2075" s="22"/>
      <c r="AO2075" s="23"/>
      <c r="AQ2075" s="23"/>
      <c r="AS2075" s="23"/>
    </row>
    <row r="2076" spans="5:45" x14ac:dyDescent="0.3">
      <c r="E2076" s="15"/>
      <c r="H2076" s="15"/>
      <c r="K2076" s="15"/>
      <c r="P2076" s="9"/>
      <c r="Q2076" s="18"/>
      <c r="T2076" s="18"/>
      <c r="W2076" s="18"/>
      <c r="AB2076" s="22"/>
      <c r="AC2076" s="23"/>
      <c r="AE2076" s="23"/>
      <c r="AG2076" s="23"/>
      <c r="AN2076" s="22"/>
      <c r="AO2076" s="23"/>
      <c r="AQ2076" s="23"/>
      <c r="AS2076" s="23"/>
    </row>
    <row r="2077" spans="5:45" x14ac:dyDescent="0.3">
      <c r="E2077" s="15"/>
      <c r="H2077" s="15"/>
      <c r="K2077" s="15"/>
      <c r="P2077" s="9"/>
      <c r="Q2077" s="18"/>
      <c r="T2077" s="18"/>
      <c r="W2077" s="18"/>
      <c r="AB2077" s="22"/>
      <c r="AC2077" s="23"/>
      <c r="AE2077" s="23"/>
      <c r="AG2077" s="23"/>
      <c r="AN2077" s="22"/>
      <c r="AO2077" s="23"/>
      <c r="AQ2077" s="23"/>
      <c r="AS2077" s="23"/>
    </row>
    <row r="2078" spans="5:45" x14ac:dyDescent="0.3">
      <c r="E2078" s="15"/>
      <c r="H2078" s="15"/>
      <c r="K2078" s="15"/>
      <c r="P2078" s="9"/>
      <c r="Q2078" s="18"/>
      <c r="T2078" s="18"/>
      <c r="W2078" s="18"/>
      <c r="AB2078" s="22"/>
      <c r="AC2078" s="23"/>
      <c r="AE2078" s="23"/>
      <c r="AG2078" s="23"/>
      <c r="AN2078" s="22"/>
      <c r="AO2078" s="23"/>
      <c r="AQ2078" s="23"/>
      <c r="AS2078" s="23"/>
    </row>
    <row r="2079" spans="5:45" x14ac:dyDescent="0.3">
      <c r="E2079" s="15"/>
      <c r="H2079" s="15"/>
      <c r="K2079" s="15"/>
      <c r="P2079" s="9"/>
      <c r="Q2079" s="18"/>
      <c r="T2079" s="18"/>
      <c r="W2079" s="18"/>
      <c r="AB2079" s="22"/>
      <c r="AC2079" s="23"/>
      <c r="AE2079" s="23"/>
      <c r="AG2079" s="23"/>
      <c r="AN2079" s="22"/>
      <c r="AO2079" s="23"/>
      <c r="AQ2079" s="23"/>
      <c r="AS2079" s="23"/>
    </row>
    <row r="2080" spans="5:45" x14ac:dyDescent="0.3">
      <c r="E2080" s="15"/>
      <c r="H2080" s="15"/>
      <c r="K2080" s="15"/>
      <c r="P2080" s="9"/>
      <c r="Q2080" s="18"/>
      <c r="T2080" s="18"/>
      <c r="W2080" s="18"/>
      <c r="AB2080" s="22"/>
      <c r="AC2080" s="23"/>
      <c r="AE2080" s="23"/>
      <c r="AG2080" s="23"/>
      <c r="AN2080" s="22"/>
      <c r="AO2080" s="23"/>
      <c r="AQ2080" s="23"/>
      <c r="AS2080" s="23"/>
    </row>
    <row r="2081" spans="5:45" x14ac:dyDescent="0.3">
      <c r="E2081" s="15"/>
      <c r="H2081" s="15"/>
      <c r="K2081" s="15"/>
      <c r="P2081" s="9"/>
      <c r="Q2081" s="18"/>
      <c r="T2081" s="18"/>
      <c r="W2081" s="18"/>
      <c r="AB2081" s="22"/>
      <c r="AC2081" s="23"/>
      <c r="AE2081" s="23"/>
      <c r="AG2081" s="23"/>
      <c r="AN2081" s="22"/>
      <c r="AO2081" s="23"/>
      <c r="AQ2081" s="23"/>
      <c r="AS2081" s="23"/>
    </row>
    <row r="2082" spans="5:45" x14ac:dyDescent="0.3">
      <c r="E2082" s="15"/>
      <c r="H2082" s="15"/>
      <c r="K2082" s="15"/>
      <c r="P2082" s="9"/>
      <c r="Q2082" s="18"/>
      <c r="T2082" s="18"/>
      <c r="W2082" s="18"/>
      <c r="AB2082" s="22"/>
      <c r="AC2082" s="23"/>
      <c r="AE2082" s="23"/>
      <c r="AG2082" s="23"/>
      <c r="AN2082" s="22"/>
      <c r="AO2082" s="23"/>
      <c r="AQ2082" s="23"/>
      <c r="AS2082" s="23"/>
    </row>
    <row r="2083" spans="5:45" x14ac:dyDescent="0.3">
      <c r="E2083" s="15"/>
      <c r="H2083" s="15"/>
      <c r="K2083" s="15"/>
      <c r="P2083" s="9"/>
      <c r="Q2083" s="18"/>
      <c r="T2083" s="18"/>
      <c r="W2083" s="18"/>
      <c r="AB2083" s="22"/>
      <c r="AC2083" s="23"/>
      <c r="AE2083" s="23"/>
      <c r="AG2083" s="23"/>
      <c r="AN2083" s="22"/>
      <c r="AO2083" s="23"/>
      <c r="AQ2083" s="23"/>
      <c r="AS2083" s="23"/>
    </row>
    <row r="2084" spans="5:45" x14ac:dyDescent="0.3">
      <c r="E2084" s="15"/>
      <c r="H2084" s="15"/>
      <c r="K2084" s="15"/>
      <c r="P2084" s="9"/>
      <c r="Q2084" s="18"/>
      <c r="T2084" s="18"/>
      <c r="W2084" s="18"/>
      <c r="AB2084" s="22"/>
      <c r="AC2084" s="23"/>
      <c r="AE2084" s="23"/>
      <c r="AG2084" s="23"/>
      <c r="AN2084" s="22"/>
      <c r="AO2084" s="23"/>
      <c r="AQ2084" s="23"/>
      <c r="AS2084" s="23"/>
    </row>
    <row r="2085" spans="5:45" x14ac:dyDescent="0.3">
      <c r="E2085" s="15"/>
      <c r="H2085" s="15"/>
      <c r="K2085" s="15"/>
      <c r="P2085" s="9"/>
      <c r="Q2085" s="18"/>
      <c r="T2085" s="18"/>
      <c r="W2085" s="18"/>
      <c r="AB2085" s="22"/>
      <c r="AC2085" s="23"/>
      <c r="AE2085" s="23"/>
      <c r="AG2085" s="23"/>
      <c r="AN2085" s="22"/>
      <c r="AO2085" s="23"/>
      <c r="AQ2085" s="23"/>
      <c r="AS2085" s="23"/>
    </row>
    <row r="2086" spans="5:45" x14ac:dyDescent="0.3">
      <c r="E2086" s="15"/>
      <c r="H2086" s="15"/>
      <c r="K2086" s="15"/>
      <c r="P2086" s="9"/>
      <c r="Q2086" s="18"/>
      <c r="T2086" s="18"/>
      <c r="W2086" s="18"/>
      <c r="AB2086" s="22"/>
      <c r="AC2086" s="23"/>
      <c r="AE2086" s="23"/>
      <c r="AG2086" s="23"/>
      <c r="AN2086" s="22"/>
      <c r="AO2086" s="23"/>
      <c r="AQ2086" s="23"/>
      <c r="AS2086" s="23"/>
    </row>
    <row r="2087" spans="5:45" x14ac:dyDescent="0.3">
      <c r="E2087" s="15"/>
      <c r="H2087" s="15"/>
      <c r="K2087" s="15"/>
      <c r="P2087" s="9"/>
      <c r="Q2087" s="18"/>
      <c r="T2087" s="18"/>
      <c r="W2087" s="18"/>
      <c r="AB2087" s="22"/>
      <c r="AC2087" s="23"/>
      <c r="AE2087" s="23"/>
      <c r="AG2087" s="23"/>
      <c r="AN2087" s="22"/>
      <c r="AO2087" s="23"/>
      <c r="AQ2087" s="23"/>
      <c r="AS2087" s="23"/>
    </row>
    <row r="2088" spans="5:45" x14ac:dyDescent="0.3">
      <c r="E2088" s="15"/>
      <c r="H2088" s="15"/>
      <c r="K2088" s="15"/>
      <c r="P2088" s="9"/>
      <c r="Q2088" s="18"/>
      <c r="T2088" s="18"/>
      <c r="W2088" s="18"/>
      <c r="AB2088" s="22"/>
      <c r="AC2088" s="23"/>
      <c r="AE2088" s="23"/>
      <c r="AG2088" s="23"/>
      <c r="AN2088" s="22"/>
      <c r="AO2088" s="23"/>
      <c r="AQ2088" s="23"/>
      <c r="AS2088" s="23"/>
    </row>
    <row r="2089" spans="5:45" x14ac:dyDescent="0.3">
      <c r="E2089" s="15"/>
      <c r="H2089" s="15"/>
      <c r="K2089" s="15"/>
      <c r="P2089" s="9"/>
      <c r="Q2089" s="18"/>
      <c r="T2089" s="18"/>
      <c r="W2089" s="18"/>
      <c r="AB2089" s="22"/>
      <c r="AC2089" s="23"/>
      <c r="AE2089" s="23"/>
      <c r="AG2089" s="23"/>
      <c r="AN2089" s="22"/>
      <c r="AO2089" s="23"/>
      <c r="AQ2089" s="23"/>
      <c r="AS2089" s="23"/>
    </row>
    <row r="2090" spans="5:45" x14ac:dyDescent="0.3">
      <c r="E2090" s="15"/>
      <c r="H2090" s="15"/>
      <c r="K2090" s="15"/>
      <c r="P2090" s="9"/>
      <c r="Q2090" s="18"/>
      <c r="T2090" s="18"/>
      <c r="W2090" s="18"/>
      <c r="AB2090" s="22"/>
      <c r="AC2090" s="23"/>
      <c r="AE2090" s="23"/>
      <c r="AG2090" s="23"/>
      <c r="AN2090" s="22"/>
      <c r="AO2090" s="23"/>
      <c r="AQ2090" s="23"/>
      <c r="AS2090" s="23"/>
    </row>
    <row r="2091" spans="5:45" x14ac:dyDescent="0.3">
      <c r="E2091" s="15"/>
      <c r="H2091" s="15"/>
      <c r="K2091" s="15"/>
      <c r="P2091" s="9"/>
      <c r="Q2091" s="18"/>
      <c r="T2091" s="18"/>
      <c r="W2091" s="18"/>
      <c r="AB2091" s="22"/>
      <c r="AC2091" s="23"/>
      <c r="AE2091" s="23"/>
      <c r="AG2091" s="23"/>
      <c r="AN2091" s="22"/>
      <c r="AO2091" s="23"/>
      <c r="AQ2091" s="23"/>
      <c r="AS2091" s="23"/>
    </row>
    <row r="2092" spans="5:45" x14ac:dyDescent="0.3">
      <c r="E2092" s="15"/>
      <c r="H2092" s="15"/>
      <c r="K2092" s="15"/>
      <c r="P2092" s="9"/>
      <c r="Q2092" s="18"/>
      <c r="T2092" s="18"/>
      <c r="W2092" s="18"/>
      <c r="AB2092" s="22"/>
      <c r="AC2092" s="23"/>
      <c r="AE2092" s="23"/>
      <c r="AG2092" s="23"/>
      <c r="AN2092" s="22"/>
      <c r="AO2092" s="23"/>
      <c r="AQ2092" s="23"/>
      <c r="AS2092" s="23"/>
    </row>
    <row r="2093" spans="5:45" x14ac:dyDescent="0.3">
      <c r="E2093" s="15"/>
      <c r="H2093" s="15"/>
      <c r="K2093" s="15"/>
      <c r="P2093" s="9"/>
      <c r="Q2093" s="18"/>
      <c r="T2093" s="18"/>
      <c r="W2093" s="18"/>
      <c r="AB2093" s="22"/>
      <c r="AC2093" s="23"/>
      <c r="AE2093" s="23"/>
      <c r="AG2093" s="23"/>
      <c r="AN2093" s="22"/>
      <c r="AO2093" s="23"/>
      <c r="AQ2093" s="23"/>
      <c r="AS2093" s="23"/>
    </row>
    <row r="2094" spans="5:45" x14ac:dyDescent="0.3">
      <c r="E2094" s="15"/>
      <c r="H2094" s="15"/>
      <c r="K2094" s="15"/>
      <c r="P2094" s="9"/>
      <c r="Q2094" s="18"/>
      <c r="T2094" s="18"/>
      <c r="W2094" s="18"/>
      <c r="AB2094" s="22"/>
      <c r="AC2094" s="23"/>
      <c r="AE2094" s="23"/>
      <c r="AG2094" s="23"/>
      <c r="AN2094" s="22"/>
      <c r="AO2094" s="23"/>
      <c r="AQ2094" s="23"/>
      <c r="AS2094" s="23"/>
    </row>
    <row r="2095" spans="5:45" x14ac:dyDescent="0.3">
      <c r="E2095" s="15"/>
      <c r="H2095" s="15"/>
      <c r="K2095" s="15"/>
      <c r="P2095" s="9"/>
      <c r="Q2095" s="18"/>
      <c r="T2095" s="18"/>
      <c r="W2095" s="18"/>
      <c r="AB2095" s="22"/>
      <c r="AC2095" s="23"/>
      <c r="AE2095" s="23"/>
      <c r="AG2095" s="23"/>
      <c r="AN2095" s="22"/>
      <c r="AO2095" s="23"/>
      <c r="AQ2095" s="23"/>
      <c r="AS2095" s="23"/>
    </row>
    <row r="2096" spans="5:45" x14ac:dyDescent="0.3">
      <c r="E2096" s="15"/>
      <c r="H2096" s="15"/>
      <c r="K2096" s="15"/>
      <c r="P2096" s="9"/>
      <c r="Q2096" s="18"/>
      <c r="T2096" s="18"/>
      <c r="W2096" s="18"/>
      <c r="AB2096" s="22"/>
      <c r="AC2096" s="23"/>
      <c r="AE2096" s="23"/>
      <c r="AG2096" s="23"/>
      <c r="AN2096" s="22"/>
      <c r="AO2096" s="23"/>
      <c r="AQ2096" s="23"/>
      <c r="AS2096" s="23"/>
    </row>
    <row r="2097" spans="5:45" x14ac:dyDescent="0.3">
      <c r="E2097" s="15"/>
      <c r="H2097" s="15"/>
      <c r="K2097" s="15"/>
      <c r="P2097" s="9"/>
      <c r="Q2097" s="18"/>
      <c r="T2097" s="18"/>
      <c r="W2097" s="18"/>
      <c r="AB2097" s="22"/>
      <c r="AC2097" s="23"/>
      <c r="AE2097" s="23"/>
      <c r="AG2097" s="23"/>
      <c r="AN2097" s="22"/>
      <c r="AO2097" s="23"/>
      <c r="AQ2097" s="23"/>
      <c r="AS2097" s="23"/>
    </row>
    <row r="2098" spans="5:45" x14ac:dyDescent="0.3">
      <c r="E2098" s="15"/>
      <c r="H2098" s="15"/>
      <c r="K2098" s="15"/>
      <c r="P2098" s="9"/>
      <c r="Q2098" s="18"/>
      <c r="T2098" s="18"/>
      <c r="W2098" s="18"/>
      <c r="AB2098" s="22"/>
      <c r="AC2098" s="23"/>
      <c r="AE2098" s="23"/>
      <c r="AG2098" s="23"/>
      <c r="AN2098" s="22"/>
      <c r="AO2098" s="23"/>
      <c r="AQ2098" s="23"/>
      <c r="AS2098" s="23"/>
    </row>
    <row r="2099" spans="5:45" x14ac:dyDescent="0.3">
      <c r="E2099" s="15"/>
      <c r="H2099" s="15"/>
      <c r="K2099" s="15"/>
      <c r="P2099" s="9"/>
      <c r="Q2099" s="18"/>
      <c r="T2099" s="18"/>
      <c r="W2099" s="18"/>
      <c r="AB2099" s="22"/>
      <c r="AC2099" s="23"/>
      <c r="AE2099" s="23"/>
      <c r="AG2099" s="23"/>
      <c r="AN2099" s="22"/>
      <c r="AO2099" s="23"/>
      <c r="AQ2099" s="23"/>
      <c r="AS2099" s="23"/>
    </row>
    <row r="2100" spans="5:45" x14ac:dyDescent="0.3">
      <c r="E2100" s="15"/>
      <c r="H2100" s="15"/>
      <c r="K2100" s="15"/>
      <c r="P2100" s="9"/>
      <c r="Q2100" s="18"/>
      <c r="T2100" s="18"/>
      <c r="W2100" s="18"/>
      <c r="AB2100" s="22"/>
      <c r="AC2100" s="23"/>
      <c r="AE2100" s="23"/>
      <c r="AG2100" s="23"/>
      <c r="AN2100" s="22"/>
      <c r="AO2100" s="23"/>
      <c r="AQ2100" s="23"/>
      <c r="AS2100" s="23"/>
    </row>
    <row r="2101" spans="5:45" x14ac:dyDescent="0.3">
      <c r="E2101" s="15"/>
      <c r="H2101" s="15"/>
      <c r="K2101" s="15"/>
      <c r="P2101" s="9"/>
      <c r="Q2101" s="18"/>
      <c r="T2101" s="18"/>
      <c r="W2101" s="18"/>
      <c r="AB2101" s="22"/>
      <c r="AC2101" s="23"/>
      <c r="AE2101" s="23"/>
      <c r="AG2101" s="23"/>
      <c r="AN2101" s="22"/>
      <c r="AO2101" s="23"/>
      <c r="AQ2101" s="23"/>
      <c r="AS2101" s="23"/>
    </row>
    <row r="2102" spans="5:45" x14ac:dyDescent="0.3">
      <c r="E2102" s="15"/>
      <c r="H2102" s="15"/>
      <c r="K2102" s="15"/>
      <c r="P2102" s="9"/>
      <c r="Q2102" s="18"/>
      <c r="T2102" s="18"/>
      <c r="W2102" s="18"/>
      <c r="AB2102" s="22"/>
      <c r="AC2102" s="23"/>
      <c r="AE2102" s="23"/>
      <c r="AG2102" s="23"/>
      <c r="AN2102" s="22"/>
      <c r="AO2102" s="23"/>
      <c r="AQ2102" s="23"/>
      <c r="AS2102" s="23"/>
    </row>
    <row r="2103" spans="5:45" x14ac:dyDescent="0.3">
      <c r="E2103" s="15"/>
      <c r="H2103" s="15"/>
      <c r="K2103" s="15"/>
      <c r="P2103" s="9"/>
      <c r="Q2103" s="18"/>
      <c r="T2103" s="18"/>
      <c r="W2103" s="18"/>
      <c r="AB2103" s="22"/>
      <c r="AC2103" s="23"/>
      <c r="AE2103" s="23"/>
      <c r="AG2103" s="23"/>
      <c r="AN2103" s="22"/>
      <c r="AO2103" s="23"/>
      <c r="AQ2103" s="23"/>
      <c r="AS2103" s="23"/>
    </row>
    <row r="2104" spans="5:45" x14ac:dyDescent="0.3">
      <c r="E2104" s="15"/>
      <c r="H2104" s="15"/>
      <c r="K2104" s="15"/>
      <c r="P2104" s="9"/>
      <c r="Q2104" s="18"/>
      <c r="T2104" s="18"/>
      <c r="W2104" s="18"/>
      <c r="AB2104" s="22"/>
      <c r="AC2104" s="23"/>
      <c r="AE2104" s="23"/>
      <c r="AG2104" s="23"/>
      <c r="AN2104" s="22"/>
      <c r="AO2104" s="23"/>
      <c r="AQ2104" s="23"/>
      <c r="AS2104" s="23"/>
    </row>
    <row r="2105" spans="5:45" x14ac:dyDescent="0.3">
      <c r="E2105" s="15"/>
      <c r="H2105" s="15"/>
      <c r="K2105" s="15"/>
      <c r="P2105" s="9"/>
      <c r="Q2105" s="18"/>
      <c r="T2105" s="18"/>
      <c r="W2105" s="18"/>
      <c r="AB2105" s="22"/>
      <c r="AC2105" s="23"/>
      <c r="AE2105" s="23"/>
      <c r="AG2105" s="23"/>
      <c r="AN2105" s="22"/>
      <c r="AO2105" s="23"/>
      <c r="AQ2105" s="23"/>
      <c r="AS2105" s="23"/>
    </row>
    <row r="2106" spans="5:45" x14ac:dyDescent="0.3">
      <c r="E2106" s="15"/>
      <c r="H2106" s="15"/>
      <c r="K2106" s="15"/>
      <c r="P2106" s="9"/>
      <c r="Q2106" s="18"/>
      <c r="T2106" s="18"/>
      <c r="W2106" s="18"/>
      <c r="AB2106" s="22"/>
      <c r="AC2106" s="23"/>
      <c r="AE2106" s="23"/>
      <c r="AG2106" s="23"/>
      <c r="AN2106" s="22"/>
      <c r="AO2106" s="23"/>
      <c r="AQ2106" s="23"/>
      <c r="AS2106" s="23"/>
    </row>
    <row r="2107" spans="5:45" x14ac:dyDescent="0.3">
      <c r="E2107" s="15"/>
      <c r="H2107" s="15"/>
      <c r="K2107" s="15"/>
      <c r="P2107" s="9"/>
      <c r="Q2107" s="18"/>
      <c r="T2107" s="18"/>
      <c r="W2107" s="18"/>
      <c r="AB2107" s="22"/>
      <c r="AC2107" s="23"/>
      <c r="AE2107" s="23"/>
      <c r="AG2107" s="23"/>
      <c r="AN2107" s="22"/>
      <c r="AO2107" s="23"/>
      <c r="AQ2107" s="23"/>
      <c r="AS2107" s="23"/>
    </row>
    <row r="2108" spans="5:45" x14ac:dyDescent="0.3">
      <c r="E2108" s="15"/>
      <c r="H2108" s="15"/>
      <c r="K2108" s="15"/>
      <c r="P2108" s="9"/>
      <c r="Q2108" s="18"/>
      <c r="T2108" s="18"/>
      <c r="W2108" s="18"/>
      <c r="AB2108" s="22"/>
      <c r="AC2108" s="23"/>
      <c r="AE2108" s="23"/>
      <c r="AG2108" s="23"/>
      <c r="AN2108" s="22"/>
      <c r="AO2108" s="23"/>
      <c r="AQ2108" s="23"/>
      <c r="AS2108" s="23"/>
    </row>
    <row r="2109" spans="5:45" x14ac:dyDescent="0.3">
      <c r="E2109" s="15"/>
      <c r="H2109" s="15"/>
      <c r="K2109" s="15"/>
      <c r="P2109" s="9"/>
      <c r="Q2109" s="18"/>
      <c r="T2109" s="18"/>
      <c r="W2109" s="18"/>
      <c r="AB2109" s="22"/>
      <c r="AC2109" s="23"/>
      <c r="AE2109" s="23"/>
      <c r="AG2109" s="23"/>
      <c r="AN2109" s="22"/>
      <c r="AO2109" s="23"/>
      <c r="AQ2109" s="23"/>
      <c r="AS2109" s="23"/>
    </row>
    <row r="2110" spans="5:45" x14ac:dyDescent="0.3">
      <c r="E2110" s="15"/>
      <c r="H2110" s="15"/>
      <c r="K2110" s="15"/>
      <c r="P2110" s="9"/>
      <c r="Q2110" s="18"/>
      <c r="T2110" s="18"/>
      <c r="W2110" s="18"/>
      <c r="AB2110" s="22"/>
      <c r="AC2110" s="23"/>
      <c r="AE2110" s="23"/>
      <c r="AG2110" s="23"/>
      <c r="AN2110" s="22"/>
      <c r="AO2110" s="23"/>
      <c r="AQ2110" s="23"/>
      <c r="AS2110" s="23"/>
    </row>
    <row r="2111" spans="5:45" x14ac:dyDescent="0.3">
      <c r="E2111" s="15"/>
      <c r="H2111" s="15"/>
      <c r="K2111" s="15"/>
      <c r="P2111" s="9"/>
      <c r="Q2111" s="18"/>
      <c r="T2111" s="18"/>
      <c r="W2111" s="18"/>
      <c r="AB2111" s="22"/>
      <c r="AC2111" s="23"/>
      <c r="AE2111" s="23"/>
      <c r="AG2111" s="23"/>
      <c r="AN2111" s="22"/>
      <c r="AO2111" s="23"/>
      <c r="AQ2111" s="23"/>
      <c r="AS2111" s="23"/>
    </row>
    <row r="2112" spans="5:45" x14ac:dyDescent="0.3">
      <c r="E2112" s="15"/>
      <c r="H2112" s="15"/>
      <c r="K2112" s="15"/>
      <c r="P2112" s="9"/>
      <c r="Q2112" s="18"/>
      <c r="T2112" s="18"/>
      <c r="W2112" s="18"/>
      <c r="AB2112" s="22"/>
      <c r="AC2112" s="23"/>
      <c r="AE2112" s="23"/>
      <c r="AG2112" s="23"/>
      <c r="AN2112" s="22"/>
      <c r="AO2112" s="23"/>
      <c r="AQ2112" s="23"/>
      <c r="AS2112" s="23"/>
    </row>
    <row r="2113" spans="5:45" x14ac:dyDescent="0.3">
      <c r="E2113" s="15"/>
      <c r="H2113" s="15"/>
      <c r="K2113" s="15"/>
      <c r="P2113" s="9"/>
      <c r="Q2113" s="18"/>
      <c r="T2113" s="18"/>
      <c r="W2113" s="18"/>
      <c r="AB2113" s="22"/>
      <c r="AC2113" s="23"/>
      <c r="AE2113" s="23"/>
      <c r="AG2113" s="23"/>
      <c r="AN2113" s="22"/>
      <c r="AO2113" s="23"/>
      <c r="AQ2113" s="23"/>
      <c r="AS2113" s="23"/>
    </row>
    <row r="2114" spans="5:45" x14ac:dyDescent="0.3">
      <c r="E2114" s="15"/>
      <c r="H2114" s="15"/>
      <c r="K2114" s="15"/>
      <c r="P2114" s="9"/>
      <c r="Q2114" s="18"/>
      <c r="T2114" s="18"/>
      <c r="W2114" s="18"/>
      <c r="AB2114" s="22"/>
      <c r="AC2114" s="23"/>
      <c r="AE2114" s="23"/>
      <c r="AG2114" s="23"/>
      <c r="AN2114" s="22"/>
      <c r="AO2114" s="23"/>
      <c r="AQ2114" s="23"/>
      <c r="AS2114" s="23"/>
    </row>
    <row r="2115" spans="5:45" x14ac:dyDescent="0.3">
      <c r="E2115" s="15"/>
      <c r="H2115" s="15"/>
      <c r="K2115" s="15"/>
      <c r="P2115" s="9"/>
      <c r="Q2115" s="18"/>
      <c r="T2115" s="18"/>
      <c r="W2115" s="18"/>
      <c r="AB2115" s="22"/>
      <c r="AC2115" s="23"/>
      <c r="AE2115" s="23"/>
      <c r="AG2115" s="23"/>
      <c r="AN2115" s="22"/>
      <c r="AO2115" s="23"/>
      <c r="AQ2115" s="23"/>
      <c r="AS2115" s="23"/>
    </row>
    <row r="2116" spans="5:45" x14ac:dyDescent="0.3">
      <c r="E2116" s="15"/>
      <c r="H2116" s="15"/>
      <c r="K2116" s="15"/>
      <c r="P2116" s="9"/>
      <c r="Q2116" s="18"/>
      <c r="T2116" s="18"/>
      <c r="W2116" s="18"/>
      <c r="AB2116" s="22"/>
      <c r="AC2116" s="23"/>
      <c r="AE2116" s="23"/>
      <c r="AG2116" s="23"/>
      <c r="AN2116" s="22"/>
      <c r="AO2116" s="23"/>
      <c r="AQ2116" s="23"/>
      <c r="AS2116" s="23"/>
    </row>
    <row r="2117" spans="5:45" x14ac:dyDescent="0.3">
      <c r="E2117" s="15"/>
      <c r="H2117" s="15"/>
      <c r="K2117" s="15"/>
      <c r="P2117" s="9"/>
      <c r="Q2117" s="18"/>
      <c r="T2117" s="18"/>
      <c r="W2117" s="18"/>
      <c r="AB2117" s="22"/>
      <c r="AC2117" s="23"/>
      <c r="AE2117" s="23"/>
      <c r="AG2117" s="23"/>
      <c r="AN2117" s="22"/>
      <c r="AO2117" s="23"/>
      <c r="AQ2117" s="23"/>
      <c r="AS2117" s="23"/>
    </row>
    <row r="2118" spans="5:45" x14ac:dyDescent="0.3">
      <c r="E2118" s="15"/>
      <c r="H2118" s="15"/>
      <c r="K2118" s="15"/>
      <c r="P2118" s="9"/>
      <c r="Q2118" s="18"/>
      <c r="T2118" s="18"/>
      <c r="W2118" s="18"/>
      <c r="AB2118" s="22"/>
      <c r="AC2118" s="23"/>
      <c r="AE2118" s="23"/>
      <c r="AG2118" s="23"/>
      <c r="AN2118" s="22"/>
      <c r="AO2118" s="23"/>
      <c r="AQ2118" s="23"/>
      <c r="AS2118" s="23"/>
    </row>
    <row r="2119" spans="5:45" x14ac:dyDescent="0.3">
      <c r="E2119" s="15"/>
      <c r="H2119" s="15"/>
      <c r="K2119" s="15"/>
      <c r="P2119" s="9"/>
      <c r="Q2119" s="18"/>
      <c r="T2119" s="18"/>
      <c r="W2119" s="18"/>
      <c r="AB2119" s="22"/>
      <c r="AC2119" s="23"/>
      <c r="AE2119" s="23"/>
      <c r="AG2119" s="23"/>
      <c r="AN2119" s="22"/>
      <c r="AO2119" s="23"/>
      <c r="AQ2119" s="23"/>
      <c r="AS2119" s="23"/>
    </row>
    <row r="2120" spans="5:45" x14ac:dyDescent="0.3">
      <c r="E2120" s="15"/>
      <c r="H2120" s="15"/>
      <c r="K2120" s="15"/>
      <c r="P2120" s="9"/>
      <c r="Q2120" s="18"/>
      <c r="T2120" s="18"/>
      <c r="W2120" s="18"/>
      <c r="AB2120" s="22"/>
      <c r="AC2120" s="23"/>
      <c r="AE2120" s="23"/>
      <c r="AG2120" s="23"/>
      <c r="AN2120" s="22"/>
      <c r="AO2120" s="23"/>
      <c r="AQ2120" s="23"/>
      <c r="AS2120" s="23"/>
    </row>
    <row r="2121" spans="5:45" x14ac:dyDescent="0.3">
      <c r="E2121" s="15"/>
      <c r="H2121" s="15"/>
      <c r="K2121" s="15"/>
      <c r="P2121" s="9"/>
      <c r="Q2121" s="18"/>
      <c r="T2121" s="18"/>
      <c r="W2121" s="18"/>
      <c r="AB2121" s="22"/>
      <c r="AC2121" s="23"/>
      <c r="AE2121" s="23"/>
      <c r="AG2121" s="23"/>
      <c r="AN2121" s="22"/>
      <c r="AO2121" s="23"/>
      <c r="AQ2121" s="23"/>
      <c r="AS2121" s="23"/>
    </row>
    <row r="2122" spans="5:45" x14ac:dyDescent="0.3">
      <c r="E2122" s="15"/>
      <c r="H2122" s="15"/>
      <c r="K2122" s="15"/>
      <c r="P2122" s="9"/>
      <c r="Q2122" s="18"/>
      <c r="T2122" s="18"/>
      <c r="W2122" s="18"/>
      <c r="AB2122" s="22"/>
      <c r="AC2122" s="23"/>
      <c r="AE2122" s="23"/>
      <c r="AG2122" s="23"/>
      <c r="AN2122" s="22"/>
      <c r="AO2122" s="23"/>
      <c r="AQ2122" s="23"/>
      <c r="AS2122" s="23"/>
    </row>
    <row r="2123" spans="5:45" x14ac:dyDescent="0.3">
      <c r="E2123" s="15"/>
      <c r="H2123" s="15"/>
      <c r="K2123" s="15"/>
      <c r="P2123" s="9"/>
      <c r="Q2123" s="18"/>
      <c r="T2123" s="18"/>
      <c r="W2123" s="18"/>
      <c r="AB2123" s="22"/>
      <c r="AC2123" s="23"/>
      <c r="AE2123" s="23"/>
      <c r="AG2123" s="23"/>
      <c r="AN2123" s="22"/>
      <c r="AO2123" s="23"/>
      <c r="AQ2123" s="23"/>
      <c r="AS2123" s="23"/>
    </row>
    <row r="2124" spans="5:45" x14ac:dyDescent="0.3">
      <c r="E2124" s="15"/>
      <c r="H2124" s="15"/>
      <c r="K2124" s="15"/>
      <c r="P2124" s="9"/>
      <c r="Q2124" s="18"/>
      <c r="T2124" s="18"/>
      <c r="W2124" s="18"/>
      <c r="AB2124" s="22"/>
      <c r="AC2124" s="23"/>
      <c r="AE2124" s="23"/>
      <c r="AG2124" s="23"/>
      <c r="AN2124" s="22"/>
      <c r="AO2124" s="23"/>
      <c r="AQ2124" s="23"/>
      <c r="AS2124" s="23"/>
    </row>
    <row r="2125" spans="5:45" x14ac:dyDescent="0.3">
      <c r="E2125" s="15"/>
      <c r="H2125" s="15"/>
      <c r="K2125" s="15"/>
      <c r="P2125" s="9"/>
      <c r="Q2125" s="18"/>
      <c r="T2125" s="18"/>
      <c r="W2125" s="18"/>
      <c r="AB2125" s="22"/>
      <c r="AC2125" s="23"/>
      <c r="AE2125" s="23"/>
      <c r="AG2125" s="23"/>
      <c r="AN2125" s="22"/>
      <c r="AO2125" s="23"/>
      <c r="AQ2125" s="23"/>
      <c r="AS2125" s="23"/>
    </row>
    <row r="2126" spans="5:45" x14ac:dyDescent="0.3">
      <c r="E2126" s="15"/>
      <c r="H2126" s="15"/>
      <c r="K2126" s="15"/>
      <c r="P2126" s="9"/>
      <c r="Q2126" s="18"/>
      <c r="T2126" s="18"/>
      <c r="W2126" s="18"/>
      <c r="AB2126" s="22"/>
      <c r="AC2126" s="23"/>
      <c r="AE2126" s="23"/>
      <c r="AG2126" s="23"/>
      <c r="AN2126" s="22"/>
      <c r="AO2126" s="23"/>
      <c r="AQ2126" s="23"/>
      <c r="AS2126" s="23"/>
    </row>
    <row r="2127" spans="5:45" x14ac:dyDescent="0.3">
      <c r="E2127" s="15"/>
      <c r="H2127" s="15"/>
      <c r="K2127" s="15"/>
      <c r="P2127" s="9"/>
      <c r="Q2127" s="18"/>
      <c r="T2127" s="18"/>
      <c r="W2127" s="18"/>
      <c r="AB2127" s="22"/>
      <c r="AC2127" s="23"/>
      <c r="AE2127" s="23"/>
      <c r="AG2127" s="23"/>
      <c r="AN2127" s="22"/>
      <c r="AO2127" s="23"/>
      <c r="AQ2127" s="23"/>
      <c r="AS2127" s="23"/>
    </row>
    <row r="2128" spans="5:45" x14ac:dyDescent="0.3">
      <c r="E2128" s="15"/>
      <c r="H2128" s="15"/>
      <c r="K2128" s="15"/>
      <c r="P2128" s="9"/>
      <c r="Q2128" s="18"/>
      <c r="T2128" s="18"/>
      <c r="W2128" s="18"/>
      <c r="AB2128" s="22"/>
      <c r="AC2128" s="23"/>
      <c r="AE2128" s="23"/>
      <c r="AG2128" s="23"/>
      <c r="AN2128" s="22"/>
      <c r="AO2128" s="23"/>
      <c r="AQ2128" s="23"/>
      <c r="AS2128" s="23"/>
    </row>
    <row r="2129" spans="5:45" x14ac:dyDescent="0.3">
      <c r="E2129" s="15"/>
      <c r="H2129" s="15"/>
      <c r="K2129" s="15"/>
      <c r="P2129" s="9"/>
      <c r="Q2129" s="18"/>
      <c r="T2129" s="18"/>
      <c r="W2129" s="18"/>
      <c r="AB2129" s="22"/>
      <c r="AC2129" s="23"/>
      <c r="AE2129" s="23"/>
      <c r="AG2129" s="23"/>
      <c r="AN2129" s="22"/>
      <c r="AO2129" s="23"/>
      <c r="AQ2129" s="23"/>
      <c r="AS2129" s="23"/>
    </row>
    <row r="2130" spans="5:45" x14ac:dyDescent="0.3">
      <c r="E2130" s="15"/>
      <c r="H2130" s="15"/>
      <c r="K2130" s="15"/>
      <c r="P2130" s="9"/>
      <c r="Q2130" s="18"/>
      <c r="T2130" s="18"/>
      <c r="W2130" s="18"/>
      <c r="AB2130" s="22"/>
      <c r="AC2130" s="23"/>
      <c r="AE2130" s="23"/>
      <c r="AG2130" s="23"/>
      <c r="AN2130" s="22"/>
      <c r="AO2130" s="23"/>
      <c r="AQ2130" s="23"/>
      <c r="AS2130" s="23"/>
    </row>
    <row r="2131" spans="5:45" x14ac:dyDescent="0.3">
      <c r="E2131" s="15"/>
      <c r="H2131" s="15"/>
      <c r="K2131" s="15"/>
      <c r="P2131" s="9"/>
      <c r="Q2131" s="18"/>
      <c r="T2131" s="18"/>
      <c r="W2131" s="18"/>
      <c r="AB2131" s="22"/>
      <c r="AC2131" s="23"/>
      <c r="AE2131" s="23"/>
      <c r="AG2131" s="23"/>
      <c r="AN2131" s="22"/>
      <c r="AO2131" s="23"/>
      <c r="AQ2131" s="23"/>
      <c r="AS2131" s="23"/>
    </row>
    <row r="2132" spans="5:45" x14ac:dyDescent="0.3">
      <c r="E2132" s="15"/>
      <c r="H2132" s="15"/>
      <c r="K2132" s="15"/>
      <c r="P2132" s="9"/>
      <c r="Q2132" s="18"/>
      <c r="T2132" s="18"/>
      <c r="W2132" s="18"/>
      <c r="AB2132" s="22"/>
      <c r="AC2132" s="23"/>
      <c r="AE2132" s="23"/>
      <c r="AG2132" s="23"/>
      <c r="AN2132" s="22"/>
      <c r="AO2132" s="23"/>
      <c r="AQ2132" s="23"/>
      <c r="AS2132" s="23"/>
    </row>
    <row r="2133" spans="5:45" x14ac:dyDescent="0.3">
      <c r="E2133" s="15"/>
      <c r="H2133" s="15"/>
      <c r="K2133" s="15"/>
      <c r="P2133" s="9"/>
      <c r="Q2133" s="18"/>
      <c r="T2133" s="18"/>
      <c r="W2133" s="18"/>
      <c r="AB2133" s="22"/>
      <c r="AC2133" s="23"/>
      <c r="AE2133" s="23"/>
      <c r="AG2133" s="23"/>
      <c r="AN2133" s="22"/>
      <c r="AO2133" s="23"/>
      <c r="AQ2133" s="23"/>
      <c r="AS2133" s="23"/>
    </row>
    <row r="2134" spans="5:45" x14ac:dyDescent="0.3">
      <c r="E2134" s="15"/>
      <c r="H2134" s="15"/>
      <c r="K2134" s="15"/>
      <c r="P2134" s="9"/>
      <c r="Q2134" s="18"/>
      <c r="T2134" s="18"/>
      <c r="W2134" s="18"/>
      <c r="AB2134" s="22"/>
      <c r="AC2134" s="23"/>
      <c r="AE2134" s="23"/>
      <c r="AG2134" s="23"/>
      <c r="AN2134" s="22"/>
      <c r="AO2134" s="23"/>
      <c r="AQ2134" s="23"/>
      <c r="AS2134" s="23"/>
    </row>
    <row r="2135" spans="5:45" x14ac:dyDescent="0.3">
      <c r="E2135" s="15"/>
      <c r="H2135" s="15"/>
      <c r="K2135" s="15"/>
      <c r="P2135" s="9"/>
      <c r="Q2135" s="18"/>
      <c r="T2135" s="18"/>
      <c r="W2135" s="18"/>
      <c r="AB2135" s="22"/>
      <c r="AC2135" s="23"/>
      <c r="AE2135" s="23"/>
      <c r="AG2135" s="23"/>
      <c r="AN2135" s="22"/>
      <c r="AO2135" s="23"/>
      <c r="AQ2135" s="23"/>
      <c r="AS2135" s="23"/>
    </row>
    <row r="2136" spans="5:45" x14ac:dyDescent="0.3">
      <c r="E2136" s="15"/>
      <c r="H2136" s="15"/>
      <c r="K2136" s="15"/>
      <c r="P2136" s="9"/>
      <c r="Q2136" s="18"/>
      <c r="T2136" s="18"/>
      <c r="W2136" s="18"/>
      <c r="AB2136" s="22"/>
      <c r="AC2136" s="23"/>
      <c r="AE2136" s="23"/>
      <c r="AG2136" s="23"/>
      <c r="AN2136" s="22"/>
      <c r="AO2136" s="23"/>
      <c r="AQ2136" s="23"/>
      <c r="AS2136" s="23"/>
    </row>
    <row r="2137" spans="5:45" x14ac:dyDescent="0.3">
      <c r="E2137" s="15"/>
      <c r="H2137" s="15"/>
      <c r="K2137" s="15"/>
      <c r="P2137" s="9"/>
      <c r="Q2137" s="18"/>
      <c r="T2137" s="18"/>
      <c r="W2137" s="18"/>
      <c r="AB2137" s="22"/>
      <c r="AC2137" s="23"/>
      <c r="AE2137" s="23"/>
      <c r="AG2137" s="23"/>
      <c r="AN2137" s="22"/>
      <c r="AO2137" s="23"/>
      <c r="AQ2137" s="23"/>
      <c r="AS2137" s="23"/>
    </row>
    <row r="2138" spans="5:45" x14ac:dyDescent="0.3">
      <c r="E2138" s="15"/>
      <c r="H2138" s="15"/>
      <c r="K2138" s="15"/>
      <c r="P2138" s="9"/>
      <c r="Q2138" s="18"/>
      <c r="T2138" s="18"/>
      <c r="W2138" s="18"/>
      <c r="AB2138" s="22"/>
      <c r="AC2138" s="23"/>
      <c r="AE2138" s="23"/>
      <c r="AG2138" s="23"/>
      <c r="AN2138" s="22"/>
      <c r="AO2138" s="23"/>
      <c r="AQ2138" s="23"/>
      <c r="AS2138" s="23"/>
    </row>
    <row r="2139" spans="5:45" x14ac:dyDescent="0.3">
      <c r="E2139" s="15"/>
      <c r="H2139" s="15"/>
      <c r="K2139" s="15"/>
      <c r="P2139" s="9"/>
      <c r="Q2139" s="18"/>
      <c r="T2139" s="18"/>
      <c r="W2139" s="18"/>
      <c r="AB2139" s="22"/>
      <c r="AC2139" s="23"/>
      <c r="AE2139" s="23"/>
      <c r="AG2139" s="23"/>
      <c r="AN2139" s="22"/>
      <c r="AO2139" s="23"/>
      <c r="AQ2139" s="23"/>
      <c r="AS2139" s="23"/>
    </row>
    <row r="2140" spans="5:45" x14ac:dyDescent="0.3">
      <c r="E2140" s="15"/>
      <c r="H2140" s="15"/>
      <c r="K2140" s="15"/>
      <c r="P2140" s="9"/>
      <c r="Q2140" s="18"/>
      <c r="T2140" s="18"/>
      <c r="W2140" s="18"/>
      <c r="AB2140" s="22"/>
      <c r="AC2140" s="23"/>
      <c r="AE2140" s="23"/>
      <c r="AG2140" s="23"/>
      <c r="AN2140" s="22"/>
      <c r="AO2140" s="23"/>
      <c r="AQ2140" s="23"/>
      <c r="AS2140" s="23"/>
    </row>
    <row r="2141" spans="5:45" x14ac:dyDescent="0.3">
      <c r="E2141" s="15"/>
      <c r="H2141" s="15"/>
      <c r="K2141" s="15"/>
      <c r="P2141" s="9"/>
      <c r="Q2141" s="18"/>
      <c r="T2141" s="18"/>
      <c r="W2141" s="18"/>
      <c r="AB2141" s="22"/>
      <c r="AC2141" s="23"/>
      <c r="AE2141" s="23"/>
      <c r="AG2141" s="23"/>
      <c r="AN2141" s="22"/>
      <c r="AO2141" s="23"/>
      <c r="AQ2141" s="23"/>
      <c r="AS2141" s="23"/>
    </row>
    <row r="2142" spans="5:45" x14ac:dyDescent="0.3">
      <c r="E2142" s="15"/>
      <c r="H2142" s="15"/>
      <c r="K2142" s="15"/>
      <c r="P2142" s="9"/>
      <c r="Q2142" s="18"/>
      <c r="T2142" s="18"/>
      <c r="W2142" s="18"/>
      <c r="AB2142" s="22"/>
      <c r="AC2142" s="23"/>
      <c r="AE2142" s="23"/>
      <c r="AG2142" s="23"/>
      <c r="AN2142" s="22"/>
      <c r="AO2142" s="23"/>
      <c r="AQ2142" s="23"/>
      <c r="AS2142" s="23"/>
    </row>
    <row r="2143" spans="5:45" x14ac:dyDescent="0.3">
      <c r="E2143" s="15"/>
      <c r="H2143" s="15"/>
      <c r="K2143" s="15"/>
      <c r="P2143" s="9"/>
      <c r="Q2143" s="18"/>
      <c r="T2143" s="18"/>
      <c r="W2143" s="18"/>
      <c r="AB2143" s="22"/>
      <c r="AC2143" s="23"/>
      <c r="AE2143" s="23"/>
      <c r="AG2143" s="23"/>
      <c r="AN2143" s="22"/>
      <c r="AO2143" s="23"/>
      <c r="AQ2143" s="23"/>
      <c r="AS2143" s="23"/>
    </row>
    <row r="2144" spans="5:45" x14ac:dyDescent="0.3">
      <c r="E2144" s="15"/>
      <c r="H2144" s="15"/>
      <c r="K2144" s="15"/>
      <c r="P2144" s="9"/>
      <c r="Q2144" s="18"/>
      <c r="T2144" s="18"/>
      <c r="W2144" s="18"/>
      <c r="AB2144" s="22"/>
      <c r="AC2144" s="23"/>
      <c r="AE2144" s="23"/>
      <c r="AG2144" s="23"/>
      <c r="AN2144" s="22"/>
      <c r="AO2144" s="23"/>
      <c r="AQ2144" s="23"/>
      <c r="AS2144" s="23"/>
    </row>
    <row r="2145" spans="5:45" x14ac:dyDescent="0.3">
      <c r="E2145" s="15"/>
      <c r="H2145" s="15"/>
      <c r="K2145" s="15"/>
      <c r="P2145" s="9"/>
      <c r="Q2145" s="18"/>
      <c r="T2145" s="18"/>
      <c r="W2145" s="18"/>
      <c r="AB2145" s="22"/>
      <c r="AC2145" s="23"/>
      <c r="AE2145" s="23"/>
      <c r="AG2145" s="23"/>
      <c r="AN2145" s="22"/>
      <c r="AO2145" s="23"/>
      <c r="AQ2145" s="23"/>
      <c r="AS2145" s="23"/>
    </row>
    <row r="2146" spans="5:45" x14ac:dyDescent="0.3">
      <c r="E2146" s="15"/>
      <c r="H2146" s="15"/>
      <c r="K2146" s="15"/>
      <c r="P2146" s="9"/>
      <c r="Q2146" s="18"/>
      <c r="T2146" s="18"/>
      <c r="W2146" s="18"/>
      <c r="AB2146" s="22"/>
      <c r="AC2146" s="23"/>
      <c r="AE2146" s="23"/>
      <c r="AG2146" s="23"/>
      <c r="AN2146" s="22"/>
      <c r="AO2146" s="23"/>
      <c r="AQ2146" s="23"/>
      <c r="AS2146" s="23"/>
    </row>
    <row r="2147" spans="5:45" x14ac:dyDescent="0.3">
      <c r="E2147" s="15"/>
      <c r="H2147" s="15"/>
      <c r="K2147" s="15"/>
      <c r="P2147" s="9"/>
      <c r="Q2147" s="18"/>
      <c r="T2147" s="18"/>
      <c r="W2147" s="18"/>
      <c r="AB2147" s="22"/>
      <c r="AC2147" s="23"/>
      <c r="AE2147" s="23"/>
      <c r="AG2147" s="23"/>
      <c r="AN2147" s="22"/>
      <c r="AO2147" s="23"/>
      <c r="AQ2147" s="23"/>
      <c r="AS2147" s="23"/>
    </row>
    <row r="2148" spans="5:45" x14ac:dyDescent="0.3">
      <c r="E2148" s="15"/>
      <c r="H2148" s="15"/>
      <c r="K2148" s="15"/>
      <c r="P2148" s="9"/>
      <c r="Q2148" s="18"/>
      <c r="T2148" s="18"/>
      <c r="W2148" s="18"/>
      <c r="AB2148" s="22"/>
      <c r="AC2148" s="23"/>
      <c r="AE2148" s="23"/>
      <c r="AG2148" s="23"/>
      <c r="AN2148" s="22"/>
      <c r="AO2148" s="23"/>
      <c r="AQ2148" s="23"/>
      <c r="AS2148" s="23"/>
    </row>
    <row r="2149" spans="5:45" x14ac:dyDescent="0.3">
      <c r="E2149" s="15"/>
      <c r="H2149" s="15"/>
      <c r="K2149" s="15"/>
      <c r="P2149" s="9"/>
      <c r="Q2149" s="18"/>
      <c r="T2149" s="18"/>
      <c r="W2149" s="18"/>
      <c r="AB2149" s="22"/>
      <c r="AC2149" s="23"/>
      <c r="AE2149" s="23"/>
      <c r="AG2149" s="23"/>
      <c r="AN2149" s="22"/>
      <c r="AO2149" s="23"/>
      <c r="AQ2149" s="23"/>
      <c r="AS2149" s="23"/>
    </row>
    <row r="2150" spans="5:45" x14ac:dyDescent="0.3">
      <c r="E2150" s="15"/>
      <c r="H2150" s="15"/>
      <c r="K2150" s="15"/>
      <c r="P2150" s="9"/>
      <c r="Q2150" s="18"/>
      <c r="T2150" s="18"/>
      <c r="W2150" s="18"/>
      <c r="AB2150" s="22"/>
      <c r="AC2150" s="23"/>
      <c r="AE2150" s="23"/>
      <c r="AG2150" s="23"/>
      <c r="AN2150" s="22"/>
      <c r="AO2150" s="23"/>
      <c r="AQ2150" s="23"/>
      <c r="AS2150" s="23"/>
    </row>
    <row r="2151" spans="5:45" x14ac:dyDescent="0.3">
      <c r="E2151" s="15"/>
      <c r="H2151" s="15"/>
      <c r="K2151" s="15"/>
      <c r="P2151" s="9"/>
      <c r="Q2151" s="18"/>
      <c r="T2151" s="18"/>
      <c r="W2151" s="18"/>
      <c r="AB2151" s="22"/>
      <c r="AC2151" s="23"/>
      <c r="AE2151" s="23"/>
      <c r="AG2151" s="23"/>
      <c r="AN2151" s="22"/>
      <c r="AO2151" s="23"/>
      <c r="AQ2151" s="23"/>
      <c r="AS2151" s="23"/>
    </row>
    <row r="2152" spans="5:45" x14ac:dyDescent="0.3">
      <c r="E2152" s="15"/>
      <c r="H2152" s="15"/>
      <c r="K2152" s="15"/>
      <c r="P2152" s="9"/>
      <c r="Q2152" s="18"/>
      <c r="T2152" s="18"/>
      <c r="W2152" s="18"/>
      <c r="AB2152" s="22"/>
      <c r="AC2152" s="23"/>
      <c r="AE2152" s="23"/>
      <c r="AG2152" s="23"/>
      <c r="AN2152" s="22"/>
      <c r="AO2152" s="23"/>
      <c r="AQ2152" s="23"/>
      <c r="AS2152" s="23"/>
    </row>
    <row r="2153" spans="5:45" x14ac:dyDescent="0.3">
      <c r="E2153" s="15"/>
      <c r="H2153" s="15"/>
      <c r="K2153" s="15"/>
      <c r="P2153" s="9"/>
      <c r="Q2153" s="18"/>
      <c r="T2153" s="18"/>
      <c r="W2153" s="18"/>
      <c r="AB2153" s="22"/>
      <c r="AC2153" s="23"/>
      <c r="AE2153" s="23"/>
      <c r="AG2153" s="23"/>
      <c r="AN2153" s="22"/>
      <c r="AO2153" s="23"/>
      <c r="AQ2153" s="23"/>
      <c r="AS2153" s="23"/>
    </row>
    <row r="2154" spans="5:45" x14ac:dyDescent="0.3">
      <c r="E2154" s="15"/>
      <c r="H2154" s="15"/>
      <c r="K2154" s="15"/>
      <c r="P2154" s="9"/>
      <c r="Q2154" s="18"/>
      <c r="T2154" s="18"/>
      <c r="W2154" s="18"/>
      <c r="AB2154" s="22"/>
      <c r="AC2154" s="23"/>
      <c r="AE2154" s="23"/>
      <c r="AG2154" s="23"/>
      <c r="AN2154" s="22"/>
      <c r="AO2154" s="23"/>
      <c r="AQ2154" s="23"/>
      <c r="AS2154" s="23"/>
    </row>
    <row r="2155" spans="5:45" x14ac:dyDescent="0.3">
      <c r="E2155" s="15"/>
      <c r="H2155" s="15"/>
      <c r="K2155" s="15"/>
      <c r="P2155" s="9"/>
      <c r="Q2155" s="18"/>
      <c r="T2155" s="18"/>
      <c r="W2155" s="18"/>
      <c r="AB2155" s="22"/>
      <c r="AC2155" s="23"/>
      <c r="AE2155" s="23"/>
      <c r="AG2155" s="23"/>
      <c r="AN2155" s="22"/>
      <c r="AO2155" s="23"/>
      <c r="AQ2155" s="23"/>
      <c r="AS2155" s="23"/>
    </row>
    <row r="2156" spans="5:45" x14ac:dyDescent="0.3">
      <c r="E2156" s="15"/>
      <c r="H2156" s="15"/>
      <c r="K2156" s="15"/>
      <c r="P2156" s="9"/>
      <c r="Q2156" s="18"/>
      <c r="T2156" s="18"/>
      <c r="W2156" s="18"/>
      <c r="AB2156" s="22"/>
      <c r="AC2156" s="23"/>
      <c r="AE2156" s="23"/>
      <c r="AG2156" s="23"/>
      <c r="AN2156" s="22"/>
      <c r="AO2156" s="23"/>
      <c r="AQ2156" s="23"/>
      <c r="AS2156" s="23"/>
    </row>
    <row r="2157" spans="5:45" x14ac:dyDescent="0.3">
      <c r="E2157" s="15"/>
      <c r="H2157" s="15"/>
      <c r="K2157" s="15"/>
      <c r="P2157" s="9"/>
      <c r="Q2157" s="18"/>
      <c r="T2157" s="18"/>
      <c r="W2157" s="18"/>
      <c r="AB2157" s="22"/>
      <c r="AC2157" s="23"/>
      <c r="AE2157" s="23"/>
      <c r="AG2157" s="23"/>
      <c r="AN2157" s="22"/>
      <c r="AO2157" s="23"/>
      <c r="AQ2157" s="23"/>
      <c r="AS2157" s="23"/>
    </row>
    <row r="2158" spans="5:45" x14ac:dyDescent="0.3">
      <c r="E2158" s="15"/>
      <c r="H2158" s="15"/>
      <c r="K2158" s="15"/>
      <c r="P2158" s="9"/>
      <c r="Q2158" s="18"/>
      <c r="T2158" s="18"/>
      <c r="W2158" s="18"/>
      <c r="AB2158" s="22"/>
      <c r="AC2158" s="23"/>
      <c r="AE2158" s="23"/>
      <c r="AG2158" s="23"/>
      <c r="AN2158" s="22"/>
      <c r="AO2158" s="23"/>
      <c r="AQ2158" s="23"/>
      <c r="AS2158" s="23"/>
    </row>
    <row r="2159" spans="5:45" x14ac:dyDescent="0.3">
      <c r="E2159" s="15"/>
      <c r="H2159" s="15"/>
      <c r="K2159" s="15"/>
      <c r="P2159" s="9"/>
      <c r="Q2159" s="18"/>
      <c r="T2159" s="18"/>
      <c r="W2159" s="18"/>
      <c r="AB2159" s="22"/>
      <c r="AC2159" s="23"/>
      <c r="AE2159" s="23"/>
      <c r="AG2159" s="23"/>
      <c r="AN2159" s="22"/>
      <c r="AO2159" s="23"/>
      <c r="AQ2159" s="23"/>
      <c r="AS2159" s="23"/>
    </row>
    <row r="2160" spans="5:45" x14ac:dyDescent="0.3">
      <c r="E2160" s="15"/>
      <c r="H2160" s="15"/>
      <c r="K2160" s="15"/>
      <c r="P2160" s="9"/>
      <c r="Q2160" s="18"/>
      <c r="T2160" s="18"/>
      <c r="W2160" s="18"/>
      <c r="AB2160" s="22"/>
      <c r="AC2160" s="23"/>
      <c r="AE2160" s="23"/>
      <c r="AG2160" s="23"/>
      <c r="AN2160" s="22"/>
      <c r="AO2160" s="23"/>
      <c r="AQ2160" s="23"/>
      <c r="AS2160" s="23"/>
    </row>
    <row r="2161" spans="5:45" x14ac:dyDescent="0.3">
      <c r="E2161" s="15"/>
      <c r="H2161" s="15"/>
      <c r="K2161" s="15"/>
      <c r="P2161" s="9"/>
      <c r="Q2161" s="18"/>
      <c r="T2161" s="18"/>
      <c r="W2161" s="18"/>
      <c r="AB2161" s="22"/>
      <c r="AC2161" s="23"/>
      <c r="AE2161" s="23"/>
      <c r="AG2161" s="23"/>
      <c r="AN2161" s="22"/>
      <c r="AO2161" s="23"/>
      <c r="AQ2161" s="23"/>
      <c r="AS2161" s="23"/>
    </row>
    <row r="2162" spans="5:45" x14ac:dyDescent="0.3">
      <c r="E2162" s="15"/>
      <c r="H2162" s="15"/>
      <c r="K2162" s="15"/>
      <c r="P2162" s="9"/>
      <c r="Q2162" s="18"/>
      <c r="T2162" s="18"/>
      <c r="W2162" s="18"/>
      <c r="AB2162" s="22"/>
      <c r="AC2162" s="23"/>
      <c r="AE2162" s="23"/>
      <c r="AG2162" s="23"/>
      <c r="AN2162" s="22"/>
      <c r="AO2162" s="23"/>
      <c r="AQ2162" s="23"/>
      <c r="AS2162" s="23"/>
    </row>
    <row r="2163" spans="5:45" x14ac:dyDescent="0.3">
      <c r="E2163" s="15"/>
      <c r="H2163" s="15"/>
      <c r="K2163" s="15"/>
      <c r="P2163" s="9"/>
      <c r="Q2163" s="18"/>
      <c r="T2163" s="18"/>
      <c r="W2163" s="18"/>
      <c r="AB2163" s="22"/>
      <c r="AC2163" s="23"/>
      <c r="AE2163" s="23"/>
      <c r="AG2163" s="23"/>
      <c r="AN2163" s="22"/>
      <c r="AO2163" s="23"/>
      <c r="AQ2163" s="23"/>
      <c r="AS2163" s="23"/>
    </row>
    <row r="2164" spans="5:45" x14ac:dyDescent="0.3">
      <c r="E2164" s="15"/>
      <c r="H2164" s="15"/>
      <c r="K2164" s="15"/>
      <c r="P2164" s="9"/>
      <c r="Q2164" s="18"/>
      <c r="T2164" s="18"/>
      <c r="W2164" s="18"/>
      <c r="AB2164" s="22"/>
      <c r="AC2164" s="23"/>
      <c r="AE2164" s="23"/>
      <c r="AG2164" s="23"/>
      <c r="AN2164" s="22"/>
      <c r="AO2164" s="23"/>
      <c r="AQ2164" s="23"/>
      <c r="AS2164" s="23"/>
    </row>
    <row r="2165" spans="5:45" x14ac:dyDescent="0.3">
      <c r="E2165" s="15"/>
      <c r="H2165" s="15"/>
      <c r="K2165" s="15"/>
      <c r="P2165" s="9"/>
      <c r="Q2165" s="18"/>
      <c r="T2165" s="18"/>
      <c r="W2165" s="18"/>
      <c r="AB2165" s="22"/>
      <c r="AC2165" s="23"/>
      <c r="AE2165" s="23"/>
      <c r="AG2165" s="23"/>
      <c r="AN2165" s="22"/>
      <c r="AO2165" s="23"/>
      <c r="AQ2165" s="23"/>
      <c r="AS2165" s="23"/>
    </row>
    <row r="2166" spans="5:45" x14ac:dyDescent="0.3">
      <c r="E2166" s="15"/>
      <c r="H2166" s="15"/>
      <c r="K2166" s="15"/>
      <c r="P2166" s="9"/>
      <c r="Q2166" s="18"/>
      <c r="T2166" s="18"/>
      <c r="W2166" s="18"/>
      <c r="AB2166" s="22"/>
      <c r="AC2166" s="23"/>
      <c r="AE2166" s="23"/>
      <c r="AG2166" s="23"/>
      <c r="AN2166" s="22"/>
      <c r="AO2166" s="23"/>
      <c r="AQ2166" s="23"/>
      <c r="AS2166" s="23"/>
    </row>
    <row r="2167" spans="5:45" x14ac:dyDescent="0.3">
      <c r="E2167" s="15"/>
      <c r="H2167" s="15"/>
      <c r="K2167" s="15"/>
      <c r="P2167" s="9"/>
      <c r="Q2167" s="18"/>
      <c r="T2167" s="18"/>
      <c r="W2167" s="18"/>
      <c r="AB2167" s="22"/>
      <c r="AC2167" s="23"/>
      <c r="AE2167" s="23"/>
      <c r="AG2167" s="23"/>
      <c r="AN2167" s="22"/>
      <c r="AO2167" s="23"/>
      <c r="AQ2167" s="23"/>
      <c r="AS2167" s="23"/>
    </row>
    <row r="2168" spans="5:45" x14ac:dyDescent="0.3">
      <c r="E2168" s="15"/>
      <c r="H2168" s="15"/>
      <c r="K2168" s="15"/>
      <c r="P2168" s="9"/>
      <c r="Q2168" s="18"/>
      <c r="T2168" s="18"/>
      <c r="W2168" s="18"/>
      <c r="AB2168" s="22"/>
      <c r="AC2168" s="23"/>
      <c r="AE2168" s="23"/>
      <c r="AG2168" s="23"/>
      <c r="AN2168" s="22"/>
      <c r="AO2168" s="23"/>
      <c r="AQ2168" s="23"/>
      <c r="AS2168" s="23"/>
    </row>
    <row r="2169" spans="5:45" x14ac:dyDescent="0.3">
      <c r="E2169" s="15"/>
      <c r="H2169" s="15"/>
      <c r="K2169" s="15"/>
      <c r="P2169" s="9"/>
      <c r="Q2169" s="18"/>
      <c r="T2169" s="18"/>
      <c r="W2169" s="18"/>
      <c r="AB2169" s="22"/>
      <c r="AC2169" s="23"/>
      <c r="AE2169" s="23"/>
      <c r="AG2169" s="23"/>
      <c r="AN2169" s="22"/>
      <c r="AO2169" s="23"/>
      <c r="AQ2169" s="23"/>
      <c r="AS2169" s="23"/>
    </row>
    <row r="2170" spans="5:45" x14ac:dyDescent="0.3">
      <c r="E2170" s="15"/>
      <c r="H2170" s="15"/>
      <c r="K2170" s="15"/>
      <c r="P2170" s="9"/>
      <c r="Q2170" s="18"/>
      <c r="T2170" s="18"/>
      <c r="W2170" s="18"/>
      <c r="AB2170" s="22"/>
      <c r="AC2170" s="23"/>
      <c r="AE2170" s="23"/>
      <c r="AG2170" s="23"/>
      <c r="AN2170" s="22"/>
      <c r="AO2170" s="23"/>
      <c r="AQ2170" s="23"/>
      <c r="AS2170" s="23"/>
    </row>
    <row r="2171" spans="5:45" x14ac:dyDescent="0.3">
      <c r="E2171" s="15"/>
      <c r="H2171" s="15"/>
      <c r="K2171" s="15"/>
      <c r="P2171" s="9"/>
      <c r="Q2171" s="18"/>
      <c r="T2171" s="18"/>
      <c r="W2171" s="18"/>
      <c r="AB2171" s="22"/>
      <c r="AC2171" s="23"/>
      <c r="AE2171" s="23"/>
      <c r="AG2171" s="23"/>
      <c r="AN2171" s="22"/>
      <c r="AO2171" s="23"/>
      <c r="AQ2171" s="23"/>
      <c r="AS2171" s="23"/>
    </row>
    <row r="2172" spans="5:45" x14ac:dyDescent="0.3">
      <c r="E2172" s="15"/>
      <c r="H2172" s="15"/>
      <c r="K2172" s="15"/>
      <c r="P2172" s="9"/>
      <c r="Q2172" s="18"/>
      <c r="T2172" s="18"/>
      <c r="W2172" s="18"/>
      <c r="AB2172" s="22"/>
      <c r="AC2172" s="23"/>
      <c r="AE2172" s="23"/>
      <c r="AG2172" s="23"/>
      <c r="AN2172" s="22"/>
      <c r="AO2172" s="23"/>
      <c r="AQ2172" s="23"/>
      <c r="AS2172" s="23"/>
    </row>
    <row r="2173" spans="5:45" x14ac:dyDescent="0.3">
      <c r="E2173" s="15"/>
      <c r="H2173" s="15"/>
      <c r="K2173" s="15"/>
      <c r="P2173" s="9"/>
      <c r="Q2173" s="18"/>
      <c r="T2173" s="18"/>
      <c r="W2173" s="18"/>
      <c r="AB2173" s="22"/>
      <c r="AC2173" s="23"/>
      <c r="AE2173" s="23"/>
      <c r="AG2173" s="23"/>
      <c r="AN2173" s="22"/>
      <c r="AO2173" s="23"/>
      <c r="AQ2173" s="23"/>
      <c r="AS2173" s="23"/>
    </row>
    <row r="2174" spans="5:45" x14ac:dyDescent="0.3">
      <c r="E2174" s="15"/>
      <c r="H2174" s="15"/>
      <c r="K2174" s="15"/>
      <c r="P2174" s="9"/>
      <c r="Q2174" s="18"/>
      <c r="T2174" s="18"/>
      <c r="W2174" s="18"/>
      <c r="AB2174" s="22"/>
      <c r="AC2174" s="23"/>
      <c r="AE2174" s="23"/>
      <c r="AG2174" s="23"/>
      <c r="AN2174" s="22"/>
      <c r="AO2174" s="23"/>
      <c r="AQ2174" s="23"/>
      <c r="AS2174" s="23"/>
    </row>
    <row r="2175" spans="5:45" x14ac:dyDescent="0.3">
      <c r="E2175" s="15"/>
      <c r="H2175" s="15"/>
      <c r="K2175" s="15"/>
      <c r="P2175" s="9"/>
      <c r="Q2175" s="18"/>
      <c r="T2175" s="18"/>
      <c r="W2175" s="18"/>
      <c r="AB2175" s="22"/>
      <c r="AC2175" s="23"/>
      <c r="AE2175" s="23"/>
      <c r="AG2175" s="23"/>
      <c r="AN2175" s="22"/>
      <c r="AO2175" s="23"/>
      <c r="AQ2175" s="23"/>
      <c r="AS2175" s="23"/>
    </row>
    <row r="2176" spans="5:45" x14ac:dyDescent="0.3">
      <c r="E2176" s="15"/>
      <c r="H2176" s="15"/>
      <c r="K2176" s="15"/>
      <c r="P2176" s="9"/>
      <c r="Q2176" s="18"/>
      <c r="T2176" s="18"/>
      <c r="W2176" s="18"/>
      <c r="AB2176" s="22"/>
      <c r="AC2176" s="23"/>
      <c r="AE2176" s="23"/>
      <c r="AG2176" s="23"/>
      <c r="AN2176" s="22"/>
      <c r="AO2176" s="23"/>
      <c r="AQ2176" s="23"/>
      <c r="AS2176" s="23"/>
    </row>
    <row r="2177" spans="5:45" x14ac:dyDescent="0.3">
      <c r="E2177" s="15"/>
      <c r="H2177" s="15"/>
      <c r="K2177" s="15"/>
      <c r="P2177" s="9"/>
      <c r="Q2177" s="18"/>
      <c r="T2177" s="18"/>
      <c r="W2177" s="18"/>
      <c r="AB2177" s="22"/>
      <c r="AC2177" s="23"/>
      <c r="AE2177" s="23"/>
      <c r="AG2177" s="23"/>
      <c r="AN2177" s="22"/>
      <c r="AO2177" s="23"/>
      <c r="AQ2177" s="23"/>
      <c r="AS2177" s="23"/>
    </row>
    <row r="2178" spans="5:45" x14ac:dyDescent="0.3">
      <c r="E2178" s="15"/>
      <c r="H2178" s="15"/>
      <c r="K2178" s="15"/>
      <c r="P2178" s="9"/>
      <c r="Q2178" s="18"/>
      <c r="T2178" s="18"/>
      <c r="W2178" s="18"/>
      <c r="AB2178" s="22"/>
      <c r="AC2178" s="23"/>
      <c r="AE2178" s="23"/>
      <c r="AG2178" s="23"/>
      <c r="AN2178" s="22"/>
      <c r="AO2178" s="23"/>
      <c r="AQ2178" s="23"/>
      <c r="AS2178" s="23"/>
    </row>
    <row r="2179" spans="5:45" x14ac:dyDescent="0.3">
      <c r="E2179" s="15"/>
      <c r="H2179" s="15"/>
      <c r="K2179" s="15"/>
      <c r="P2179" s="9"/>
      <c r="Q2179" s="18"/>
      <c r="T2179" s="18"/>
      <c r="W2179" s="18"/>
      <c r="AB2179" s="22"/>
      <c r="AC2179" s="23"/>
      <c r="AE2179" s="23"/>
      <c r="AG2179" s="23"/>
      <c r="AN2179" s="22"/>
      <c r="AO2179" s="23"/>
      <c r="AQ2179" s="23"/>
      <c r="AS2179" s="23"/>
    </row>
    <row r="2180" spans="5:45" x14ac:dyDescent="0.3">
      <c r="E2180" s="15"/>
      <c r="H2180" s="15"/>
      <c r="K2180" s="15"/>
      <c r="P2180" s="9"/>
      <c r="Q2180" s="18"/>
      <c r="T2180" s="18"/>
      <c r="W2180" s="18"/>
      <c r="AB2180" s="22"/>
      <c r="AC2180" s="23"/>
      <c r="AE2180" s="23"/>
      <c r="AG2180" s="23"/>
      <c r="AN2180" s="22"/>
      <c r="AO2180" s="23"/>
      <c r="AQ2180" s="23"/>
      <c r="AS2180" s="23"/>
    </row>
    <row r="2181" spans="5:45" x14ac:dyDescent="0.3">
      <c r="E2181" s="15"/>
      <c r="H2181" s="15"/>
      <c r="K2181" s="15"/>
      <c r="P2181" s="9"/>
      <c r="Q2181" s="18"/>
      <c r="T2181" s="18"/>
      <c r="W2181" s="18"/>
      <c r="AB2181" s="22"/>
      <c r="AC2181" s="23"/>
      <c r="AE2181" s="23"/>
      <c r="AG2181" s="23"/>
      <c r="AN2181" s="22"/>
      <c r="AO2181" s="23"/>
      <c r="AQ2181" s="23"/>
      <c r="AS2181" s="23"/>
    </row>
    <row r="2182" spans="5:45" x14ac:dyDescent="0.3">
      <c r="E2182" s="15"/>
      <c r="H2182" s="15"/>
      <c r="K2182" s="15"/>
      <c r="P2182" s="9"/>
      <c r="Q2182" s="18"/>
      <c r="T2182" s="18"/>
      <c r="W2182" s="18"/>
      <c r="AB2182" s="22"/>
      <c r="AC2182" s="23"/>
      <c r="AE2182" s="23"/>
      <c r="AG2182" s="23"/>
      <c r="AN2182" s="22"/>
      <c r="AO2182" s="23"/>
      <c r="AQ2182" s="23"/>
      <c r="AS2182" s="23"/>
    </row>
    <row r="2183" spans="5:45" x14ac:dyDescent="0.3">
      <c r="E2183" s="15"/>
      <c r="H2183" s="15"/>
      <c r="K2183" s="15"/>
      <c r="P2183" s="9"/>
      <c r="Q2183" s="18"/>
      <c r="T2183" s="18"/>
      <c r="W2183" s="18"/>
      <c r="AB2183" s="22"/>
      <c r="AC2183" s="23"/>
      <c r="AE2183" s="23"/>
      <c r="AG2183" s="23"/>
      <c r="AN2183" s="22"/>
      <c r="AO2183" s="23"/>
      <c r="AQ2183" s="23"/>
      <c r="AS2183" s="23"/>
    </row>
    <row r="2184" spans="5:45" x14ac:dyDescent="0.3">
      <c r="E2184" s="15"/>
      <c r="H2184" s="15"/>
      <c r="K2184" s="15"/>
      <c r="P2184" s="9"/>
      <c r="Q2184" s="18"/>
      <c r="T2184" s="18"/>
      <c r="W2184" s="18"/>
      <c r="AB2184" s="22"/>
      <c r="AC2184" s="23"/>
      <c r="AE2184" s="23"/>
      <c r="AG2184" s="23"/>
      <c r="AN2184" s="22"/>
      <c r="AO2184" s="23"/>
      <c r="AQ2184" s="23"/>
      <c r="AS2184" s="23"/>
    </row>
    <row r="2185" spans="5:45" x14ac:dyDescent="0.3">
      <c r="E2185" s="15"/>
      <c r="H2185" s="15"/>
      <c r="K2185" s="15"/>
      <c r="P2185" s="9"/>
      <c r="Q2185" s="18"/>
      <c r="T2185" s="18"/>
      <c r="W2185" s="18"/>
      <c r="AB2185" s="22"/>
      <c r="AC2185" s="23"/>
      <c r="AE2185" s="23"/>
      <c r="AG2185" s="23"/>
      <c r="AN2185" s="22"/>
      <c r="AO2185" s="23"/>
      <c r="AQ2185" s="23"/>
      <c r="AS2185" s="23"/>
    </row>
    <row r="2186" spans="5:45" x14ac:dyDescent="0.3">
      <c r="E2186" s="15"/>
      <c r="H2186" s="15"/>
      <c r="K2186" s="15"/>
      <c r="P2186" s="9"/>
      <c r="Q2186" s="18"/>
      <c r="T2186" s="18"/>
      <c r="W2186" s="18"/>
      <c r="AB2186" s="22"/>
      <c r="AC2186" s="23"/>
      <c r="AE2186" s="23"/>
      <c r="AG2186" s="23"/>
      <c r="AN2186" s="22"/>
      <c r="AO2186" s="23"/>
      <c r="AQ2186" s="23"/>
      <c r="AS2186" s="23"/>
    </row>
    <row r="2187" spans="5:45" x14ac:dyDescent="0.3">
      <c r="E2187" s="15"/>
      <c r="H2187" s="15"/>
      <c r="K2187" s="15"/>
      <c r="P2187" s="9"/>
      <c r="Q2187" s="18"/>
      <c r="T2187" s="18"/>
      <c r="W2187" s="18"/>
      <c r="AB2187" s="22"/>
      <c r="AC2187" s="23"/>
      <c r="AE2187" s="23"/>
      <c r="AG2187" s="23"/>
      <c r="AN2187" s="22"/>
      <c r="AO2187" s="23"/>
      <c r="AQ2187" s="23"/>
      <c r="AS2187" s="23"/>
    </row>
    <row r="2188" spans="5:45" x14ac:dyDescent="0.3">
      <c r="E2188" s="15"/>
      <c r="H2188" s="15"/>
      <c r="K2188" s="15"/>
      <c r="P2188" s="9"/>
      <c r="Q2188" s="18"/>
      <c r="T2188" s="18"/>
      <c r="W2188" s="18"/>
      <c r="AB2188" s="22"/>
      <c r="AC2188" s="23"/>
      <c r="AE2188" s="23"/>
      <c r="AG2188" s="23"/>
      <c r="AN2188" s="22"/>
      <c r="AO2188" s="23"/>
      <c r="AQ2188" s="23"/>
      <c r="AS2188" s="23"/>
    </row>
    <row r="2189" spans="5:45" x14ac:dyDescent="0.3">
      <c r="E2189" s="15"/>
      <c r="H2189" s="15"/>
      <c r="K2189" s="15"/>
      <c r="P2189" s="9"/>
      <c r="Q2189" s="18"/>
      <c r="T2189" s="18"/>
      <c r="W2189" s="18"/>
      <c r="AB2189" s="22"/>
      <c r="AC2189" s="23"/>
      <c r="AE2189" s="23"/>
      <c r="AG2189" s="23"/>
      <c r="AN2189" s="22"/>
      <c r="AO2189" s="23"/>
      <c r="AQ2189" s="23"/>
      <c r="AS2189" s="23"/>
    </row>
    <row r="2190" spans="5:45" x14ac:dyDescent="0.3">
      <c r="E2190" s="15"/>
      <c r="H2190" s="15"/>
      <c r="K2190" s="15"/>
      <c r="P2190" s="9"/>
      <c r="Q2190" s="18"/>
      <c r="T2190" s="18"/>
      <c r="W2190" s="18"/>
      <c r="AB2190" s="22"/>
      <c r="AC2190" s="23"/>
      <c r="AE2190" s="23"/>
      <c r="AG2190" s="23"/>
      <c r="AN2190" s="22"/>
      <c r="AO2190" s="23"/>
      <c r="AQ2190" s="23"/>
      <c r="AS2190" s="23"/>
    </row>
    <row r="2191" spans="5:45" x14ac:dyDescent="0.3">
      <c r="E2191" s="15"/>
      <c r="H2191" s="15"/>
      <c r="K2191" s="15"/>
      <c r="P2191" s="9"/>
      <c r="Q2191" s="18"/>
      <c r="T2191" s="18"/>
      <c r="W2191" s="18"/>
      <c r="AB2191" s="22"/>
      <c r="AC2191" s="23"/>
      <c r="AE2191" s="23"/>
      <c r="AG2191" s="23"/>
      <c r="AN2191" s="22"/>
      <c r="AO2191" s="23"/>
      <c r="AQ2191" s="23"/>
      <c r="AS2191" s="23"/>
    </row>
    <row r="2192" spans="5:45" x14ac:dyDescent="0.3">
      <c r="E2192" s="15"/>
      <c r="H2192" s="15"/>
      <c r="K2192" s="15"/>
      <c r="P2192" s="9"/>
      <c r="Q2192" s="18"/>
      <c r="T2192" s="18"/>
      <c r="W2192" s="18"/>
      <c r="AB2192" s="22"/>
      <c r="AC2192" s="23"/>
      <c r="AE2192" s="23"/>
      <c r="AG2192" s="23"/>
      <c r="AN2192" s="22"/>
      <c r="AO2192" s="23"/>
      <c r="AQ2192" s="23"/>
      <c r="AS2192" s="23"/>
    </row>
    <row r="2193" spans="5:45" x14ac:dyDescent="0.3">
      <c r="E2193" s="15"/>
      <c r="H2193" s="15"/>
      <c r="K2193" s="15"/>
      <c r="P2193" s="9"/>
      <c r="Q2193" s="18"/>
      <c r="T2193" s="18"/>
      <c r="W2193" s="18"/>
      <c r="AB2193" s="22"/>
      <c r="AC2193" s="23"/>
      <c r="AE2193" s="23"/>
      <c r="AG2193" s="23"/>
      <c r="AN2193" s="22"/>
      <c r="AO2193" s="23"/>
      <c r="AQ2193" s="23"/>
      <c r="AS2193" s="23"/>
    </row>
    <row r="2194" spans="5:45" x14ac:dyDescent="0.3">
      <c r="E2194" s="15"/>
      <c r="H2194" s="15"/>
      <c r="K2194" s="15"/>
      <c r="P2194" s="9"/>
      <c r="Q2194" s="18"/>
      <c r="T2194" s="18"/>
      <c r="W2194" s="18"/>
      <c r="AB2194" s="22"/>
      <c r="AC2194" s="23"/>
      <c r="AE2194" s="23"/>
      <c r="AG2194" s="23"/>
      <c r="AN2194" s="22"/>
      <c r="AO2194" s="23"/>
      <c r="AQ2194" s="23"/>
      <c r="AS2194" s="23"/>
    </row>
    <row r="2195" spans="5:45" x14ac:dyDescent="0.3">
      <c r="E2195" s="15"/>
      <c r="H2195" s="15"/>
      <c r="K2195" s="15"/>
      <c r="P2195" s="9"/>
      <c r="Q2195" s="18"/>
      <c r="T2195" s="18"/>
      <c r="W2195" s="18"/>
      <c r="AB2195" s="22"/>
      <c r="AC2195" s="23"/>
      <c r="AE2195" s="23"/>
      <c r="AG2195" s="23"/>
      <c r="AN2195" s="22"/>
      <c r="AO2195" s="23"/>
      <c r="AQ2195" s="23"/>
      <c r="AS2195" s="23"/>
    </row>
    <row r="2196" spans="5:45" x14ac:dyDescent="0.3">
      <c r="E2196" s="15"/>
      <c r="H2196" s="15"/>
      <c r="K2196" s="15"/>
      <c r="P2196" s="9"/>
      <c r="Q2196" s="18"/>
      <c r="T2196" s="18"/>
      <c r="W2196" s="18"/>
      <c r="AB2196" s="22"/>
      <c r="AC2196" s="23"/>
      <c r="AE2196" s="23"/>
      <c r="AG2196" s="23"/>
      <c r="AN2196" s="22"/>
      <c r="AO2196" s="23"/>
      <c r="AQ2196" s="23"/>
      <c r="AS2196" s="23"/>
    </row>
    <row r="2197" spans="5:45" x14ac:dyDescent="0.3">
      <c r="E2197" s="15"/>
      <c r="H2197" s="15"/>
      <c r="K2197" s="15"/>
      <c r="P2197" s="9"/>
      <c r="Q2197" s="18"/>
      <c r="T2197" s="18"/>
      <c r="W2197" s="18"/>
      <c r="AB2197" s="22"/>
      <c r="AC2197" s="23"/>
      <c r="AE2197" s="23"/>
      <c r="AG2197" s="23"/>
      <c r="AN2197" s="22"/>
      <c r="AO2197" s="23"/>
      <c r="AQ2197" s="23"/>
      <c r="AS2197" s="23"/>
    </row>
    <row r="2198" spans="5:45" x14ac:dyDescent="0.3">
      <c r="E2198" s="15"/>
      <c r="H2198" s="15"/>
      <c r="K2198" s="15"/>
      <c r="P2198" s="9"/>
      <c r="Q2198" s="18"/>
      <c r="T2198" s="18"/>
      <c r="W2198" s="18"/>
      <c r="AB2198" s="22"/>
      <c r="AC2198" s="23"/>
      <c r="AE2198" s="23"/>
      <c r="AG2198" s="23"/>
      <c r="AN2198" s="22"/>
      <c r="AO2198" s="23"/>
      <c r="AQ2198" s="23"/>
      <c r="AS2198" s="23"/>
    </row>
    <row r="2199" spans="5:45" x14ac:dyDescent="0.3">
      <c r="E2199" s="15"/>
      <c r="H2199" s="15"/>
      <c r="K2199" s="15"/>
      <c r="P2199" s="9"/>
      <c r="Q2199" s="18"/>
      <c r="T2199" s="18"/>
      <c r="W2199" s="18"/>
      <c r="AB2199" s="22"/>
      <c r="AC2199" s="23"/>
      <c r="AE2199" s="23"/>
      <c r="AG2199" s="23"/>
      <c r="AN2199" s="22"/>
      <c r="AO2199" s="23"/>
      <c r="AQ2199" s="23"/>
      <c r="AS2199" s="23"/>
    </row>
    <row r="2200" spans="5:45" x14ac:dyDescent="0.3">
      <c r="E2200" s="15"/>
      <c r="H2200" s="15"/>
      <c r="K2200" s="15"/>
      <c r="P2200" s="9"/>
      <c r="Q2200" s="18"/>
      <c r="T2200" s="18"/>
      <c r="W2200" s="18"/>
      <c r="AB2200" s="22"/>
      <c r="AC2200" s="23"/>
      <c r="AE2200" s="23"/>
      <c r="AG2200" s="23"/>
      <c r="AN2200" s="22"/>
      <c r="AO2200" s="23"/>
      <c r="AQ2200" s="23"/>
      <c r="AS2200" s="23"/>
    </row>
    <row r="2201" spans="5:45" x14ac:dyDescent="0.3">
      <c r="E2201" s="15"/>
      <c r="H2201" s="15"/>
      <c r="K2201" s="15"/>
      <c r="P2201" s="9"/>
      <c r="Q2201" s="18"/>
      <c r="T2201" s="18"/>
      <c r="W2201" s="18"/>
      <c r="AB2201" s="22"/>
      <c r="AC2201" s="23"/>
      <c r="AE2201" s="23"/>
      <c r="AG2201" s="23"/>
      <c r="AN2201" s="22"/>
      <c r="AO2201" s="23"/>
      <c r="AQ2201" s="23"/>
      <c r="AS2201" s="23"/>
    </row>
    <row r="2202" spans="5:45" x14ac:dyDescent="0.3">
      <c r="E2202" s="15"/>
      <c r="H2202" s="15"/>
      <c r="K2202" s="15"/>
      <c r="P2202" s="9"/>
      <c r="Q2202" s="18"/>
      <c r="T2202" s="18"/>
      <c r="W2202" s="18"/>
      <c r="AB2202" s="22"/>
      <c r="AC2202" s="23"/>
      <c r="AE2202" s="23"/>
      <c r="AG2202" s="23"/>
      <c r="AN2202" s="22"/>
      <c r="AO2202" s="23"/>
      <c r="AQ2202" s="23"/>
      <c r="AS2202" s="23"/>
    </row>
    <row r="2203" spans="5:45" x14ac:dyDescent="0.3">
      <c r="E2203" s="15"/>
      <c r="H2203" s="15"/>
      <c r="K2203" s="15"/>
      <c r="P2203" s="9"/>
      <c r="Q2203" s="18"/>
      <c r="T2203" s="18"/>
      <c r="W2203" s="18"/>
      <c r="AB2203" s="22"/>
      <c r="AC2203" s="23"/>
      <c r="AE2203" s="23"/>
      <c r="AG2203" s="23"/>
      <c r="AN2203" s="22"/>
      <c r="AO2203" s="23"/>
      <c r="AQ2203" s="23"/>
      <c r="AS2203" s="23"/>
    </row>
    <row r="2204" spans="5:45" x14ac:dyDescent="0.3">
      <c r="E2204" s="15"/>
      <c r="H2204" s="15"/>
      <c r="K2204" s="15"/>
      <c r="P2204" s="9"/>
      <c r="Q2204" s="18"/>
      <c r="T2204" s="18"/>
      <c r="W2204" s="18"/>
      <c r="AB2204" s="22"/>
      <c r="AC2204" s="23"/>
      <c r="AE2204" s="23"/>
      <c r="AG2204" s="23"/>
      <c r="AN2204" s="22"/>
      <c r="AO2204" s="23"/>
      <c r="AQ2204" s="23"/>
      <c r="AS2204" s="23"/>
    </row>
    <row r="2205" spans="5:45" x14ac:dyDescent="0.3">
      <c r="E2205" s="15"/>
      <c r="H2205" s="15"/>
      <c r="K2205" s="15"/>
      <c r="P2205" s="9"/>
      <c r="Q2205" s="18"/>
      <c r="T2205" s="18"/>
      <c r="W2205" s="18"/>
      <c r="AB2205" s="22"/>
      <c r="AC2205" s="23"/>
      <c r="AE2205" s="23"/>
      <c r="AG2205" s="23"/>
      <c r="AN2205" s="22"/>
      <c r="AO2205" s="23"/>
      <c r="AQ2205" s="23"/>
      <c r="AS2205" s="23"/>
    </row>
    <row r="2206" spans="5:45" x14ac:dyDescent="0.3">
      <c r="E2206" s="15"/>
      <c r="H2206" s="15"/>
      <c r="K2206" s="15"/>
      <c r="P2206" s="9"/>
      <c r="Q2206" s="18"/>
      <c r="T2206" s="18"/>
      <c r="W2206" s="18"/>
      <c r="AB2206" s="22"/>
      <c r="AC2206" s="23"/>
      <c r="AE2206" s="23"/>
      <c r="AG2206" s="23"/>
      <c r="AN2206" s="22"/>
      <c r="AO2206" s="23"/>
      <c r="AQ2206" s="23"/>
      <c r="AS2206" s="23"/>
    </row>
    <row r="2207" spans="5:45" x14ac:dyDescent="0.3">
      <c r="E2207" s="15"/>
      <c r="H2207" s="15"/>
      <c r="K2207" s="15"/>
      <c r="P2207" s="9"/>
      <c r="Q2207" s="18"/>
      <c r="T2207" s="18"/>
      <c r="W2207" s="18"/>
      <c r="AB2207" s="22"/>
      <c r="AC2207" s="23"/>
      <c r="AE2207" s="23"/>
      <c r="AG2207" s="23"/>
      <c r="AN2207" s="22"/>
      <c r="AO2207" s="23"/>
      <c r="AQ2207" s="23"/>
      <c r="AS2207" s="23"/>
    </row>
    <row r="2208" spans="5:45" x14ac:dyDescent="0.3">
      <c r="E2208" s="15"/>
      <c r="H2208" s="15"/>
      <c r="K2208" s="15"/>
      <c r="P2208" s="9"/>
      <c r="Q2208" s="18"/>
      <c r="T2208" s="18"/>
      <c r="W2208" s="18"/>
      <c r="AB2208" s="22"/>
      <c r="AC2208" s="23"/>
      <c r="AE2208" s="23"/>
      <c r="AG2208" s="23"/>
      <c r="AN2208" s="22"/>
      <c r="AO2208" s="23"/>
      <c r="AQ2208" s="23"/>
      <c r="AS2208" s="23"/>
    </row>
    <row r="2209" spans="5:45" x14ac:dyDescent="0.3">
      <c r="E2209" s="15"/>
      <c r="H2209" s="15"/>
      <c r="K2209" s="15"/>
      <c r="P2209" s="9"/>
      <c r="Q2209" s="18"/>
      <c r="T2209" s="18"/>
      <c r="W2209" s="18"/>
      <c r="AB2209" s="22"/>
      <c r="AC2209" s="23"/>
      <c r="AE2209" s="23"/>
      <c r="AG2209" s="23"/>
      <c r="AN2209" s="22"/>
      <c r="AO2209" s="23"/>
      <c r="AQ2209" s="23"/>
      <c r="AS2209" s="23"/>
    </row>
    <row r="2210" spans="5:45" x14ac:dyDescent="0.3">
      <c r="E2210" s="15"/>
      <c r="H2210" s="15"/>
      <c r="K2210" s="15"/>
      <c r="P2210" s="9"/>
      <c r="Q2210" s="18"/>
      <c r="T2210" s="18"/>
      <c r="W2210" s="18"/>
      <c r="AB2210" s="22"/>
      <c r="AC2210" s="23"/>
      <c r="AE2210" s="23"/>
      <c r="AG2210" s="23"/>
      <c r="AN2210" s="22"/>
      <c r="AO2210" s="23"/>
      <c r="AQ2210" s="23"/>
      <c r="AS2210" s="23"/>
    </row>
    <row r="2211" spans="5:45" x14ac:dyDescent="0.3">
      <c r="E2211" s="15"/>
      <c r="H2211" s="15"/>
      <c r="K2211" s="15"/>
      <c r="P2211" s="9"/>
      <c r="Q2211" s="18"/>
      <c r="T2211" s="18"/>
      <c r="W2211" s="18"/>
      <c r="AB2211" s="22"/>
      <c r="AC2211" s="23"/>
      <c r="AE2211" s="23"/>
      <c r="AG2211" s="23"/>
      <c r="AN2211" s="22"/>
      <c r="AO2211" s="23"/>
      <c r="AQ2211" s="23"/>
      <c r="AS2211" s="23"/>
    </row>
    <row r="2212" spans="5:45" x14ac:dyDescent="0.3">
      <c r="E2212" s="15"/>
      <c r="H2212" s="15"/>
      <c r="K2212" s="15"/>
      <c r="P2212" s="9"/>
      <c r="Q2212" s="18"/>
      <c r="T2212" s="18"/>
      <c r="W2212" s="18"/>
      <c r="AB2212" s="22"/>
      <c r="AC2212" s="23"/>
      <c r="AE2212" s="23"/>
      <c r="AG2212" s="23"/>
      <c r="AN2212" s="22"/>
      <c r="AO2212" s="23"/>
      <c r="AQ2212" s="23"/>
      <c r="AS2212" s="23"/>
    </row>
    <row r="2213" spans="5:45" x14ac:dyDescent="0.3">
      <c r="E2213" s="15"/>
      <c r="H2213" s="15"/>
      <c r="K2213" s="15"/>
      <c r="P2213" s="9"/>
      <c r="Q2213" s="18"/>
      <c r="T2213" s="18"/>
      <c r="W2213" s="18"/>
      <c r="AB2213" s="22"/>
      <c r="AC2213" s="23"/>
      <c r="AE2213" s="23"/>
      <c r="AG2213" s="23"/>
      <c r="AN2213" s="22"/>
      <c r="AO2213" s="23"/>
      <c r="AQ2213" s="23"/>
      <c r="AS2213" s="23"/>
    </row>
    <row r="2214" spans="5:45" x14ac:dyDescent="0.3">
      <c r="E2214" s="15"/>
      <c r="H2214" s="15"/>
      <c r="K2214" s="15"/>
      <c r="P2214" s="9"/>
      <c r="Q2214" s="18"/>
      <c r="T2214" s="18"/>
      <c r="W2214" s="18"/>
      <c r="AB2214" s="22"/>
      <c r="AC2214" s="23"/>
      <c r="AE2214" s="23"/>
      <c r="AG2214" s="23"/>
      <c r="AN2214" s="22"/>
      <c r="AO2214" s="23"/>
      <c r="AQ2214" s="23"/>
      <c r="AS2214" s="23"/>
    </row>
    <row r="2215" spans="5:45" x14ac:dyDescent="0.3">
      <c r="E2215" s="15"/>
      <c r="H2215" s="15"/>
      <c r="K2215" s="15"/>
      <c r="P2215" s="9"/>
      <c r="Q2215" s="18"/>
      <c r="T2215" s="18"/>
      <c r="W2215" s="18"/>
      <c r="AB2215" s="22"/>
      <c r="AC2215" s="23"/>
      <c r="AE2215" s="23"/>
      <c r="AG2215" s="23"/>
      <c r="AN2215" s="22"/>
      <c r="AO2215" s="23"/>
      <c r="AQ2215" s="23"/>
      <c r="AS2215" s="23"/>
    </row>
    <row r="2216" spans="5:45" x14ac:dyDescent="0.3">
      <c r="E2216" s="15"/>
      <c r="H2216" s="15"/>
      <c r="K2216" s="15"/>
      <c r="P2216" s="9"/>
      <c r="Q2216" s="18"/>
      <c r="T2216" s="18"/>
      <c r="W2216" s="18"/>
      <c r="AB2216" s="22"/>
      <c r="AC2216" s="23"/>
      <c r="AE2216" s="23"/>
      <c r="AG2216" s="23"/>
      <c r="AN2216" s="22"/>
      <c r="AO2216" s="23"/>
      <c r="AQ2216" s="23"/>
      <c r="AS2216" s="23"/>
    </row>
    <row r="2217" spans="5:45" x14ac:dyDescent="0.3">
      <c r="E2217" s="15"/>
      <c r="H2217" s="15"/>
      <c r="K2217" s="15"/>
      <c r="P2217" s="9"/>
      <c r="Q2217" s="18"/>
      <c r="T2217" s="18"/>
      <c r="W2217" s="18"/>
      <c r="AB2217" s="22"/>
      <c r="AC2217" s="23"/>
      <c r="AE2217" s="23"/>
      <c r="AG2217" s="23"/>
      <c r="AN2217" s="22"/>
      <c r="AO2217" s="23"/>
      <c r="AQ2217" s="23"/>
      <c r="AS2217" s="23"/>
    </row>
    <row r="2218" spans="5:45" x14ac:dyDescent="0.3">
      <c r="E2218" s="15"/>
      <c r="H2218" s="15"/>
      <c r="K2218" s="15"/>
      <c r="P2218" s="9"/>
      <c r="Q2218" s="18"/>
      <c r="T2218" s="18"/>
      <c r="W2218" s="18"/>
      <c r="AB2218" s="22"/>
      <c r="AC2218" s="23"/>
      <c r="AE2218" s="23"/>
      <c r="AG2218" s="23"/>
      <c r="AN2218" s="22"/>
      <c r="AO2218" s="23"/>
      <c r="AQ2218" s="23"/>
      <c r="AS2218" s="23"/>
    </row>
    <row r="2219" spans="5:45" x14ac:dyDescent="0.3">
      <c r="E2219" s="15"/>
      <c r="H2219" s="15"/>
      <c r="K2219" s="15"/>
      <c r="P2219" s="9"/>
      <c r="Q2219" s="18"/>
      <c r="T2219" s="18"/>
      <c r="W2219" s="18"/>
      <c r="AB2219" s="22"/>
      <c r="AC2219" s="23"/>
      <c r="AE2219" s="23"/>
      <c r="AG2219" s="23"/>
      <c r="AN2219" s="22"/>
      <c r="AO2219" s="23"/>
      <c r="AQ2219" s="23"/>
      <c r="AS2219" s="23"/>
    </row>
    <row r="2220" spans="5:45" x14ac:dyDescent="0.3">
      <c r="E2220" s="15"/>
      <c r="H2220" s="15"/>
      <c r="K2220" s="15"/>
      <c r="P2220" s="9"/>
      <c r="Q2220" s="18"/>
      <c r="T2220" s="18"/>
      <c r="W2220" s="18"/>
      <c r="AB2220" s="22"/>
      <c r="AC2220" s="23"/>
      <c r="AE2220" s="23"/>
      <c r="AG2220" s="23"/>
      <c r="AN2220" s="22"/>
      <c r="AO2220" s="23"/>
      <c r="AQ2220" s="23"/>
      <c r="AS2220" s="23"/>
    </row>
    <row r="2221" spans="5:45" x14ac:dyDescent="0.3">
      <c r="E2221" s="15"/>
      <c r="H2221" s="15"/>
      <c r="K2221" s="15"/>
      <c r="P2221" s="9"/>
      <c r="Q2221" s="18"/>
      <c r="T2221" s="18"/>
      <c r="W2221" s="18"/>
      <c r="AB2221" s="22"/>
      <c r="AC2221" s="23"/>
      <c r="AE2221" s="23"/>
      <c r="AG2221" s="23"/>
      <c r="AN2221" s="22"/>
      <c r="AO2221" s="23"/>
      <c r="AQ2221" s="23"/>
      <c r="AS2221" s="23"/>
    </row>
    <row r="2222" spans="5:45" x14ac:dyDescent="0.3">
      <c r="E2222" s="15"/>
      <c r="H2222" s="15"/>
      <c r="K2222" s="15"/>
      <c r="P2222" s="9"/>
      <c r="Q2222" s="18"/>
      <c r="T2222" s="18"/>
      <c r="W2222" s="18"/>
      <c r="AB2222" s="22"/>
      <c r="AC2222" s="23"/>
      <c r="AE2222" s="23"/>
      <c r="AG2222" s="23"/>
      <c r="AN2222" s="22"/>
      <c r="AO2222" s="23"/>
      <c r="AQ2222" s="23"/>
      <c r="AS2222" s="23"/>
    </row>
    <row r="2223" spans="5:45" x14ac:dyDescent="0.3">
      <c r="E2223" s="15"/>
      <c r="H2223" s="15"/>
      <c r="K2223" s="15"/>
      <c r="P2223" s="9"/>
      <c r="Q2223" s="18"/>
      <c r="T2223" s="18"/>
      <c r="W2223" s="18"/>
      <c r="AB2223" s="22"/>
      <c r="AC2223" s="23"/>
      <c r="AE2223" s="23"/>
      <c r="AG2223" s="23"/>
      <c r="AN2223" s="22"/>
      <c r="AO2223" s="23"/>
      <c r="AQ2223" s="23"/>
      <c r="AS2223" s="23"/>
    </row>
    <row r="2224" spans="5:45" x14ac:dyDescent="0.3">
      <c r="E2224" s="15"/>
      <c r="H2224" s="15"/>
      <c r="K2224" s="15"/>
      <c r="P2224" s="9"/>
      <c r="Q2224" s="18"/>
      <c r="T2224" s="18"/>
      <c r="W2224" s="18"/>
      <c r="AB2224" s="22"/>
      <c r="AC2224" s="23"/>
      <c r="AE2224" s="23"/>
      <c r="AG2224" s="23"/>
      <c r="AN2224" s="22"/>
      <c r="AO2224" s="23"/>
      <c r="AQ2224" s="23"/>
      <c r="AS2224" s="23"/>
    </row>
    <row r="2225" spans="5:45" x14ac:dyDescent="0.3">
      <c r="E2225" s="15"/>
      <c r="H2225" s="15"/>
      <c r="K2225" s="15"/>
      <c r="P2225" s="9"/>
      <c r="Q2225" s="18"/>
      <c r="T2225" s="18"/>
      <c r="W2225" s="18"/>
      <c r="AB2225" s="22"/>
      <c r="AC2225" s="23"/>
      <c r="AE2225" s="23"/>
      <c r="AG2225" s="23"/>
      <c r="AN2225" s="22"/>
      <c r="AO2225" s="23"/>
      <c r="AQ2225" s="23"/>
      <c r="AS2225" s="23"/>
    </row>
    <row r="2226" spans="5:45" x14ac:dyDescent="0.3">
      <c r="E2226" s="15"/>
      <c r="H2226" s="15"/>
      <c r="K2226" s="15"/>
      <c r="P2226" s="9"/>
      <c r="Q2226" s="18"/>
      <c r="T2226" s="18"/>
      <c r="W2226" s="18"/>
      <c r="AB2226" s="22"/>
      <c r="AC2226" s="23"/>
      <c r="AE2226" s="23"/>
      <c r="AG2226" s="23"/>
      <c r="AN2226" s="22"/>
      <c r="AO2226" s="23"/>
      <c r="AQ2226" s="23"/>
      <c r="AS2226" s="23"/>
    </row>
    <row r="2227" spans="5:45" x14ac:dyDescent="0.3">
      <c r="E2227" s="15"/>
      <c r="H2227" s="15"/>
      <c r="K2227" s="15"/>
      <c r="P2227" s="9"/>
      <c r="Q2227" s="18"/>
      <c r="T2227" s="18"/>
      <c r="W2227" s="18"/>
      <c r="AB2227" s="22"/>
      <c r="AC2227" s="23"/>
      <c r="AE2227" s="23"/>
      <c r="AG2227" s="23"/>
      <c r="AN2227" s="22"/>
      <c r="AO2227" s="23"/>
      <c r="AQ2227" s="23"/>
      <c r="AS2227" s="23"/>
    </row>
    <row r="2228" spans="5:45" x14ac:dyDescent="0.3">
      <c r="E2228" s="15"/>
      <c r="H2228" s="15"/>
      <c r="K2228" s="15"/>
      <c r="P2228" s="9"/>
      <c r="Q2228" s="18"/>
      <c r="T2228" s="18"/>
      <c r="W2228" s="18"/>
      <c r="AB2228" s="22"/>
      <c r="AC2228" s="23"/>
      <c r="AE2228" s="23"/>
      <c r="AG2228" s="23"/>
      <c r="AN2228" s="22"/>
      <c r="AO2228" s="23"/>
      <c r="AQ2228" s="23"/>
      <c r="AS2228" s="23"/>
    </row>
    <row r="2229" spans="5:45" x14ac:dyDescent="0.3">
      <c r="E2229" s="15"/>
      <c r="H2229" s="15"/>
      <c r="K2229" s="15"/>
      <c r="P2229" s="9"/>
      <c r="Q2229" s="18"/>
      <c r="T2229" s="18"/>
      <c r="W2229" s="18"/>
      <c r="AB2229" s="22"/>
      <c r="AC2229" s="23"/>
      <c r="AE2229" s="23"/>
      <c r="AG2229" s="23"/>
      <c r="AN2229" s="22"/>
      <c r="AO2229" s="23"/>
      <c r="AQ2229" s="23"/>
      <c r="AS2229" s="23"/>
    </row>
    <row r="2230" spans="5:45" x14ac:dyDescent="0.3">
      <c r="E2230" s="15"/>
      <c r="H2230" s="15"/>
      <c r="K2230" s="15"/>
      <c r="P2230" s="9"/>
      <c r="Q2230" s="18"/>
      <c r="T2230" s="18"/>
      <c r="W2230" s="18"/>
      <c r="AB2230" s="22"/>
      <c r="AC2230" s="23"/>
      <c r="AE2230" s="23"/>
      <c r="AG2230" s="23"/>
      <c r="AN2230" s="22"/>
      <c r="AO2230" s="23"/>
      <c r="AQ2230" s="23"/>
      <c r="AS2230" s="23"/>
    </row>
    <row r="2231" spans="5:45" x14ac:dyDescent="0.3">
      <c r="E2231" s="15"/>
      <c r="H2231" s="15"/>
      <c r="K2231" s="15"/>
      <c r="P2231" s="9"/>
      <c r="Q2231" s="18"/>
      <c r="T2231" s="18"/>
      <c r="W2231" s="18"/>
      <c r="AB2231" s="22"/>
      <c r="AC2231" s="23"/>
      <c r="AE2231" s="23"/>
      <c r="AG2231" s="23"/>
      <c r="AN2231" s="22"/>
      <c r="AO2231" s="23"/>
      <c r="AQ2231" s="23"/>
      <c r="AS2231" s="23"/>
    </row>
    <row r="2232" spans="5:45" x14ac:dyDescent="0.3">
      <c r="E2232" s="15"/>
      <c r="H2232" s="15"/>
      <c r="K2232" s="15"/>
      <c r="P2232" s="9"/>
      <c r="Q2232" s="18"/>
      <c r="T2232" s="18"/>
      <c r="W2232" s="18"/>
      <c r="AB2232" s="22"/>
      <c r="AC2232" s="23"/>
      <c r="AE2232" s="23"/>
      <c r="AG2232" s="23"/>
      <c r="AN2232" s="22"/>
      <c r="AO2232" s="23"/>
      <c r="AQ2232" s="23"/>
      <c r="AS2232" s="23"/>
    </row>
    <row r="2233" spans="5:45" x14ac:dyDescent="0.3">
      <c r="E2233" s="15"/>
      <c r="H2233" s="15"/>
      <c r="K2233" s="15"/>
      <c r="P2233" s="9"/>
      <c r="Q2233" s="18"/>
      <c r="T2233" s="18"/>
      <c r="W2233" s="18"/>
      <c r="AB2233" s="22"/>
      <c r="AC2233" s="23"/>
      <c r="AE2233" s="23"/>
      <c r="AG2233" s="23"/>
      <c r="AN2233" s="22"/>
      <c r="AO2233" s="23"/>
      <c r="AQ2233" s="23"/>
      <c r="AS2233" s="23"/>
    </row>
    <row r="2234" spans="5:45" x14ac:dyDescent="0.3">
      <c r="E2234" s="15"/>
      <c r="H2234" s="15"/>
      <c r="K2234" s="15"/>
      <c r="P2234" s="9"/>
      <c r="Q2234" s="18"/>
      <c r="T2234" s="18"/>
      <c r="W2234" s="18"/>
      <c r="AB2234" s="22"/>
      <c r="AC2234" s="23"/>
      <c r="AE2234" s="23"/>
      <c r="AG2234" s="23"/>
      <c r="AN2234" s="22"/>
      <c r="AO2234" s="23"/>
      <c r="AQ2234" s="23"/>
      <c r="AS2234" s="23"/>
    </row>
    <row r="2235" spans="5:45" x14ac:dyDescent="0.3">
      <c r="E2235" s="15"/>
      <c r="H2235" s="15"/>
      <c r="K2235" s="15"/>
      <c r="P2235" s="9"/>
      <c r="Q2235" s="18"/>
      <c r="T2235" s="18"/>
      <c r="W2235" s="18"/>
      <c r="AB2235" s="22"/>
      <c r="AC2235" s="23"/>
      <c r="AE2235" s="23"/>
      <c r="AG2235" s="23"/>
      <c r="AN2235" s="22"/>
      <c r="AO2235" s="23"/>
      <c r="AQ2235" s="23"/>
      <c r="AS2235" s="23"/>
    </row>
    <row r="2236" spans="5:45" x14ac:dyDescent="0.3">
      <c r="E2236" s="15"/>
      <c r="H2236" s="15"/>
      <c r="K2236" s="15"/>
      <c r="P2236" s="9"/>
      <c r="Q2236" s="18"/>
      <c r="T2236" s="18"/>
      <c r="W2236" s="18"/>
      <c r="AB2236" s="22"/>
      <c r="AC2236" s="23"/>
      <c r="AE2236" s="23"/>
      <c r="AG2236" s="23"/>
      <c r="AN2236" s="22"/>
      <c r="AO2236" s="23"/>
      <c r="AQ2236" s="23"/>
      <c r="AS2236" s="23"/>
    </row>
    <row r="2237" spans="5:45" x14ac:dyDescent="0.3">
      <c r="E2237" s="15"/>
      <c r="H2237" s="15"/>
      <c r="K2237" s="15"/>
      <c r="P2237" s="9"/>
      <c r="Q2237" s="18"/>
      <c r="T2237" s="18"/>
      <c r="W2237" s="18"/>
      <c r="AB2237" s="22"/>
      <c r="AC2237" s="23"/>
      <c r="AE2237" s="23"/>
      <c r="AG2237" s="23"/>
      <c r="AN2237" s="22"/>
      <c r="AO2237" s="23"/>
      <c r="AQ2237" s="23"/>
      <c r="AS2237" s="23"/>
    </row>
    <row r="2238" spans="5:45" x14ac:dyDescent="0.3">
      <c r="E2238" s="15"/>
      <c r="H2238" s="15"/>
      <c r="K2238" s="15"/>
      <c r="P2238" s="9"/>
      <c r="Q2238" s="18"/>
      <c r="T2238" s="18"/>
      <c r="W2238" s="18"/>
      <c r="AB2238" s="22"/>
      <c r="AC2238" s="23"/>
      <c r="AE2238" s="23"/>
      <c r="AG2238" s="23"/>
      <c r="AN2238" s="22"/>
      <c r="AO2238" s="23"/>
      <c r="AQ2238" s="23"/>
      <c r="AS2238" s="23"/>
    </row>
    <row r="2239" spans="5:45" x14ac:dyDescent="0.3">
      <c r="E2239" s="15"/>
      <c r="H2239" s="15"/>
      <c r="K2239" s="15"/>
      <c r="P2239" s="9"/>
      <c r="Q2239" s="18"/>
      <c r="T2239" s="18"/>
      <c r="W2239" s="18"/>
      <c r="AB2239" s="22"/>
      <c r="AC2239" s="23"/>
      <c r="AE2239" s="23"/>
      <c r="AG2239" s="23"/>
      <c r="AN2239" s="22"/>
      <c r="AO2239" s="23"/>
      <c r="AQ2239" s="23"/>
      <c r="AS2239" s="23"/>
    </row>
    <row r="2240" spans="5:45" x14ac:dyDescent="0.3">
      <c r="E2240" s="15"/>
      <c r="H2240" s="15"/>
      <c r="K2240" s="15"/>
      <c r="P2240" s="9"/>
      <c r="Q2240" s="18"/>
      <c r="T2240" s="18"/>
      <c r="W2240" s="18"/>
      <c r="AB2240" s="22"/>
      <c r="AC2240" s="23"/>
      <c r="AE2240" s="23"/>
      <c r="AG2240" s="23"/>
      <c r="AN2240" s="22"/>
      <c r="AO2240" s="23"/>
      <c r="AQ2240" s="23"/>
      <c r="AS2240" s="23"/>
    </row>
    <row r="2241" spans="5:45" x14ac:dyDescent="0.3">
      <c r="E2241" s="15"/>
      <c r="H2241" s="15"/>
      <c r="K2241" s="15"/>
      <c r="P2241" s="9"/>
      <c r="Q2241" s="18"/>
      <c r="T2241" s="18"/>
      <c r="W2241" s="18"/>
      <c r="AB2241" s="22"/>
      <c r="AC2241" s="23"/>
      <c r="AE2241" s="23"/>
      <c r="AG2241" s="23"/>
      <c r="AN2241" s="22"/>
      <c r="AO2241" s="23"/>
      <c r="AQ2241" s="23"/>
      <c r="AS2241" s="23"/>
    </row>
    <row r="2242" spans="5:45" x14ac:dyDescent="0.3">
      <c r="E2242" s="15"/>
      <c r="H2242" s="15"/>
      <c r="K2242" s="15"/>
      <c r="P2242" s="9"/>
      <c r="Q2242" s="18"/>
      <c r="T2242" s="18"/>
      <c r="W2242" s="18"/>
      <c r="AB2242" s="22"/>
      <c r="AC2242" s="23"/>
      <c r="AE2242" s="23"/>
      <c r="AG2242" s="23"/>
      <c r="AN2242" s="22"/>
      <c r="AO2242" s="23"/>
      <c r="AQ2242" s="23"/>
      <c r="AS2242" s="23"/>
    </row>
    <row r="2243" spans="5:45" x14ac:dyDescent="0.3">
      <c r="E2243" s="15"/>
      <c r="H2243" s="15"/>
      <c r="K2243" s="15"/>
      <c r="P2243" s="9"/>
      <c r="Q2243" s="18"/>
      <c r="T2243" s="18"/>
      <c r="W2243" s="18"/>
      <c r="AB2243" s="22"/>
      <c r="AC2243" s="23"/>
      <c r="AE2243" s="23"/>
      <c r="AG2243" s="23"/>
      <c r="AN2243" s="22"/>
      <c r="AO2243" s="23"/>
      <c r="AQ2243" s="23"/>
      <c r="AS2243" s="23"/>
    </row>
    <row r="2244" spans="5:45" x14ac:dyDescent="0.3">
      <c r="E2244" s="15"/>
      <c r="H2244" s="15"/>
      <c r="K2244" s="15"/>
      <c r="P2244" s="9"/>
      <c r="Q2244" s="18"/>
      <c r="T2244" s="18"/>
      <c r="W2244" s="18"/>
      <c r="AB2244" s="22"/>
      <c r="AC2244" s="23"/>
      <c r="AE2244" s="23"/>
      <c r="AG2244" s="23"/>
      <c r="AN2244" s="22"/>
      <c r="AO2244" s="23"/>
      <c r="AQ2244" s="23"/>
      <c r="AS2244" s="23"/>
    </row>
    <row r="2245" spans="5:45" x14ac:dyDescent="0.3">
      <c r="E2245" s="15"/>
      <c r="H2245" s="15"/>
      <c r="K2245" s="15"/>
      <c r="P2245" s="9"/>
      <c r="Q2245" s="18"/>
      <c r="T2245" s="18"/>
      <c r="W2245" s="18"/>
      <c r="AB2245" s="22"/>
      <c r="AC2245" s="23"/>
      <c r="AE2245" s="23"/>
      <c r="AG2245" s="23"/>
      <c r="AN2245" s="22"/>
      <c r="AO2245" s="23"/>
      <c r="AQ2245" s="23"/>
      <c r="AS2245" s="23"/>
    </row>
    <row r="2246" spans="5:45" x14ac:dyDescent="0.3">
      <c r="E2246" s="15"/>
      <c r="H2246" s="15"/>
      <c r="K2246" s="15"/>
      <c r="P2246" s="9"/>
      <c r="Q2246" s="18"/>
      <c r="T2246" s="18"/>
      <c r="W2246" s="18"/>
      <c r="AB2246" s="22"/>
      <c r="AC2246" s="23"/>
      <c r="AE2246" s="23"/>
      <c r="AG2246" s="23"/>
      <c r="AN2246" s="22"/>
      <c r="AO2246" s="23"/>
      <c r="AQ2246" s="23"/>
      <c r="AS2246" s="23"/>
    </row>
    <row r="2247" spans="5:45" x14ac:dyDescent="0.3">
      <c r="E2247" s="15"/>
      <c r="H2247" s="15"/>
      <c r="K2247" s="15"/>
      <c r="P2247" s="9"/>
      <c r="Q2247" s="18"/>
      <c r="T2247" s="18"/>
      <c r="W2247" s="18"/>
      <c r="AB2247" s="22"/>
      <c r="AC2247" s="23"/>
      <c r="AE2247" s="23"/>
      <c r="AG2247" s="23"/>
      <c r="AN2247" s="22"/>
      <c r="AO2247" s="23"/>
      <c r="AQ2247" s="23"/>
      <c r="AS2247" s="23"/>
    </row>
    <row r="2248" spans="5:45" x14ac:dyDescent="0.3">
      <c r="E2248" s="15"/>
      <c r="H2248" s="15"/>
      <c r="K2248" s="15"/>
      <c r="P2248" s="9"/>
      <c r="Q2248" s="18"/>
      <c r="T2248" s="18"/>
      <c r="W2248" s="18"/>
      <c r="AB2248" s="22"/>
      <c r="AC2248" s="23"/>
      <c r="AE2248" s="23"/>
      <c r="AG2248" s="23"/>
      <c r="AN2248" s="22"/>
      <c r="AO2248" s="23"/>
      <c r="AQ2248" s="23"/>
      <c r="AS2248" s="23"/>
    </row>
    <row r="2249" spans="5:45" x14ac:dyDescent="0.3">
      <c r="E2249" s="15"/>
      <c r="H2249" s="15"/>
      <c r="K2249" s="15"/>
      <c r="P2249" s="9"/>
      <c r="Q2249" s="18"/>
      <c r="T2249" s="18"/>
      <c r="W2249" s="18"/>
      <c r="AB2249" s="22"/>
      <c r="AC2249" s="23"/>
      <c r="AE2249" s="23"/>
      <c r="AG2249" s="23"/>
      <c r="AN2249" s="22"/>
      <c r="AO2249" s="23"/>
      <c r="AQ2249" s="23"/>
      <c r="AS2249" s="23"/>
    </row>
    <row r="2250" spans="5:45" x14ac:dyDescent="0.3">
      <c r="E2250" s="15"/>
      <c r="H2250" s="15"/>
      <c r="K2250" s="15"/>
      <c r="P2250" s="9"/>
      <c r="Q2250" s="18"/>
      <c r="T2250" s="18"/>
      <c r="W2250" s="18"/>
      <c r="AB2250" s="22"/>
      <c r="AC2250" s="23"/>
      <c r="AE2250" s="23"/>
      <c r="AG2250" s="23"/>
      <c r="AN2250" s="22"/>
      <c r="AO2250" s="23"/>
      <c r="AQ2250" s="23"/>
      <c r="AS2250" s="23"/>
    </row>
    <row r="2251" spans="5:45" x14ac:dyDescent="0.3">
      <c r="E2251" s="15"/>
      <c r="H2251" s="15"/>
      <c r="K2251" s="15"/>
      <c r="P2251" s="9"/>
      <c r="Q2251" s="18"/>
      <c r="T2251" s="18"/>
      <c r="W2251" s="18"/>
      <c r="AB2251" s="22"/>
      <c r="AC2251" s="23"/>
      <c r="AE2251" s="23"/>
      <c r="AG2251" s="23"/>
      <c r="AN2251" s="22"/>
      <c r="AO2251" s="23"/>
      <c r="AQ2251" s="23"/>
      <c r="AS2251" s="23"/>
    </row>
    <row r="2252" spans="5:45" x14ac:dyDescent="0.3">
      <c r="E2252" s="15"/>
      <c r="H2252" s="15"/>
      <c r="K2252" s="15"/>
      <c r="P2252" s="9"/>
      <c r="Q2252" s="18"/>
      <c r="T2252" s="18"/>
      <c r="W2252" s="18"/>
      <c r="AB2252" s="22"/>
      <c r="AC2252" s="23"/>
      <c r="AE2252" s="23"/>
      <c r="AG2252" s="23"/>
      <c r="AN2252" s="22"/>
      <c r="AO2252" s="23"/>
      <c r="AQ2252" s="23"/>
      <c r="AS2252" s="23"/>
    </row>
    <row r="2253" spans="5:45" x14ac:dyDescent="0.3">
      <c r="E2253" s="15"/>
      <c r="H2253" s="15"/>
      <c r="K2253" s="15"/>
      <c r="P2253" s="9"/>
      <c r="Q2253" s="18"/>
      <c r="T2253" s="18"/>
      <c r="W2253" s="18"/>
      <c r="AB2253" s="22"/>
      <c r="AC2253" s="23"/>
      <c r="AE2253" s="23"/>
      <c r="AG2253" s="23"/>
      <c r="AN2253" s="22"/>
      <c r="AO2253" s="23"/>
      <c r="AQ2253" s="23"/>
      <c r="AS2253" s="23"/>
    </row>
    <row r="2254" spans="5:45" x14ac:dyDescent="0.3">
      <c r="E2254" s="15"/>
      <c r="H2254" s="15"/>
      <c r="K2254" s="15"/>
      <c r="P2254" s="9"/>
      <c r="Q2254" s="18"/>
      <c r="T2254" s="18"/>
      <c r="W2254" s="18"/>
      <c r="AB2254" s="22"/>
      <c r="AC2254" s="23"/>
      <c r="AE2254" s="23"/>
      <c r="AG2254" s="23"/>
      <c r="AN2254" s="22"/>
      <c r="AO2254" s="23"/>
      <c r="AQ2254" s="23"/>
      <c r="AS2254" s="23"/>
    </row>
    <row r="2255" spans="5:45" x14ac:dyDescent="0.3">
      <c r="E2255" s="15"/>
      <c r="H2255" s="15"/>
      <c r="K2255" s="15"/>
      <c r="P2255" s="9"/>
      <c r="Q2255" s="18"/>
      <c r="T2255" s="18"/>
      <c r="W2255" s="18"/>
      <c r="AB2255" s="22"/>
      <c r="AC2255" s="23"/>
      <c r="AE2255" s="23"/>
      <c r="AG2255" s="23"/>
      <c r="AN2255" s="22"/>
      <c r="AO2255" s="23"/>
      <c r="AQ2255" s="23"/>
      <c r="AS2255" s="23"/>
    </row>
    <row r="2256" spans="5:45" x14ac:dyDescent="0.3">
      <c r="E2256" s="15"/>
      <c r="H2256" s="15"/>
      <c r="K2256" s="15"/>
      <c r="P2256" s="9"/>
      <c r="Q2256" s="18"/>
      <c r="T2256" s="18"/>
      <c r="W2256" s="18"/>
      <c r="AB2256" s="22"/>
      <c r="AC2256" s="23"/>
      <c r="AE2256" s="23"/>
      <c r="AG2256" s="23"/>
      <c r="AN2256" s="22"/>
      <c r="AO2256" s="23"/>
      <c r="AQ2256" s="23"/>
      <c r="AS2256" s="23"/>
    </row>
    <row r="2257" spans="5:45" x14ac:dyDescent="0.3">
      <c r="E2257" s="15"/>
      <c r="H2257" s="15"/>
      <c r="K2257" s="15"/>
      <c r="P2257" s="9"/>
      <c r="Q2257" s="18"/>
      <c r="T2257" s="18"/>
      <c r="W2257" s="18"/>
      <c r="AB2257" s="22"/>
      <c r="AC2257" s="23"/>
      <c r="AE2257" s="23"/>
      <c r="AG2257" s="23"/>
      <c r="AN2257" s="22"/>
      <c r="AO2257" s="23"/>
      <c r="AQ2257" s="23"/>
      <c r="AS2257" s="23"/>
    </row>
    <row r="2258" spans="5:45" x14ac:dyDescent="0.3">
      <c r="E2258" s="15"/>
      <c r="H2258" s="15"/>
      <c r="K2258" s="15"/>
      <c r="P2258" s="9"/>
      <c r="Q2258" s="18"/>
      <c r="T2258" s="18"/>
      <c r="W2258" s="18"/>
      <c r="AB2258" s="22"/>
      <c r="AC2258" s="23"/>
      <c r="AE2258" s="23"/>
      <c r="AG2258" s="23"/>
      <c r="AN2258" s="22"/>
      <c r="AO2258" s="23"/>
      <c r="AQ2258" s="23"/>
      <c r="AS2258" s="23"/>
    </row>
    <row r="2259" spans="5:45" x14ac:dyDescent="0.3">
      <c r="E2259" s="15"/>
      <c r="H2259" s="15"/>
      <c r="K2259" s="15"/>
      <c r="P2259" s="9"/>
      <c r="Q2259" s="18"/>
      <c r="T2259" s="18"/>
      <c r="W2259" s="18"/>
      <c r="AB2259" s="22"/>
      <c r="AC2259" s="23"/>
      <c r="AE2259" s="23"/>
      <c r="AG2259" s="23"/>
      <c r="AN2259" s="22"/>
      <c r="AO2259" s="23"/>
      <c r="AQ2259" s="23"/>
      <c r="AS2259" s="23"/>
    </row>
    <row r="2260" spans="5:45" x14ac:dyDescent="0.3">
      <c r="E2260" s="15"/>
      <c r="H2260" s="15"/>
      <c r="K2260" s="15"/>
      <c r="P2260" s="9"/>
      <c r="Q2260" s="18"/>
      <c r="T2260" s="18"/>
      <c r="W2260" s="18"/>
      <c r="AB2260" s="22"/>
      <c r="AC2260" s="23"/>
      <c r="AE2260" s="23"/>
      <c r="AG2260" s="23"/>
      <c r="AN2260" s="22"/>
      <c r="AO2260" s="23"/>
      <c r="AQ2260" s="23"/>
      <c r="AS2260" s="23"/>
    </row>
    <row r="2261" spans="5:45" x14ac:dyDescent="0.3">
      <c r="E2261" s="15"/>
      <c r="H2261" s="15"/>
      <c r="K2261" s="15"/>
      <c r="P2261" s="9"/>
      <c r="Q2261" s="18"/>
      <c r="T2261" s="18"/>
      <c r="W2261" s="18"/>
      <c r="AB2261" s="22"/>
      <c r="AC2261" s="23"/>
      <c r="AE2261" s="23"/>
      <c r="AG2261" s="23"/>
      <c r="AN2261" s="22"/>
      <c r="AO2261" s="23"/>
      <c r="AQ2261" s="23"/>
      <c r="AS2261" s="23"/>
    </row>
    <row r="2262" spans="5:45" x14ac:dyDescent="0.3">
      <c r="E2262" s="15"/>
      <c r="H2262" s="15"/>
      <c r="K2262" s="15"/>
      <c r="P2262" s="9"/>
      <c r="Q2262" s="18"/>
      <c r="T2262" s="18"/>
      <c r="W2262" s="18"/>
      <c r="AB2262" s="22"/>
      <c r="AC2262" s="23"/>
      <c r="AE2262" s="23"/>
      <c r="AG2262" s="23"/>
      <c r="AN2262" s="22"/>
      <c r="AO2262" s="23"/>
      <c r="AQ2262" s="23"/>
      <c r="AS2262" s="23"/>
    </row>
    <row r="2263" spans="5:45" x14ac:dyDescent="0.3">
      <c r="E2263" s="15"/>
      <c r="H2263" s="15"/>
      <c r="K2263" s="15"/>
      <c r="P2263" s="9"/>
      <c r="Q2263" s="18"/>
      <c r="T2263" s="18"/>
      <c r="W2263" s="18"/>
      <c r="AB2263" s="22"/>
      <c r="AC2263" s="23"/>
      <c r="AE2263" s="23"/>
      <c r="AG2263" s="23"/>
      <c r="AN2263" s="22"/>
      <c r="AO2263" s="23"/>
      <c r="AQ2263" s="23"/>
      <c r="AS2263" s="23"/>
    </row>
    <row r="2264" spans="5:45" x14ac:dyDescent="0.3">
      <c r="E2264" s="15"/>
      <c r="H2264" s="15"/>
      <c r="K2264" s="15"/>
      <c r="P2264" s="9"/>
      <c r="Q2264" s="18"/>
      <c r="T2264" s="18"/>
      <c r="W2264" s="18"/>
      <c r="AB2264" s="22"/>
      <c r="AC2264" s="23"/>
      <c r="AE2264" s="23"/>
      <c r="AG2264" s="23"/>
      <c r="AN2264" s="22"/>
      <c r="AO2264" s="23"/>
      <c r="AQ2264" s="23"/>
      <c r="AS2264" s="23"/>
    </row>
    <row r="2265" spans="5:45" x14ac:dyDescent="0.3">
      <c r="E2265" s="15"/>
      <c r="H2265" s="15"/>
      <c r="K2265" s="15"/>
      <c r="P2265" s="9"/>
      <c r="Q2265" s="18"/>
      <c r="T2265" s="18"/>
      <c r="W2265" s="18"/>
      <c r="AB2265" s="22"/>
      <c r="AC2265" s="23"/>
      <c r="AE2265" s="23"/>
      <c r="AG2265" s="23"/>
      <c r="AN2265" s="22"/>
      <c r="AO2265" s="23"/>
      <c r="AQ2265" s="23"/>
      <c r="AS2265" s="23"/>
    </row>
    <row r="2266" spans="5:45" x14ac:dyDescent="0.3">
      <c r="E2266" s="15"/>
      <c r="H2266" s="15"/>
      <c r="K2266" s="15"/>
      <c r="P2266" s="9"/>
      <c r="Q2266" s="18"/>
      <c r="T2266" s="18"/>
      <c r="W2266" s="18"/>
      <c r="AB2266" s="22"/>
      <c r="AC2266" s="23"/>
      <c r="AE2266" s="23"/>
      <c r="AG2266" s="23"/>
      <c r="AN2266" s="22"/>
      <c r="AO2266" s="23"/>
      <c r="AQ2266" s="23"/>
      <c r="AS2266" s="23"/>
    </row>
    <row r="2267" spans="5:45" x14ac:dyDescent="0.3">
      <c r="E2267" s="15"/>
      <c r="H2267" s="15"/>
      <c r="K2267" s="15"/>
      <c r="P2267" s="9"/>
      <c r="Q2267" s="18"/>
      <c r="T2267" s="18"/>
      <c r="W2267" s="18"/>
      <c r="AB2267" s="22"/>
      <c r="AC2267" s="23"/>
      <c r="AE2267" s="23"/>
      <c r="AG2267" s="23"/>
      <c r="AN2267" s="22"/>
      <c r="AO2267" s="23"/>
      <c r="AQ2267" s="23"/>
      <c r="AS2267" s="23"/>
    </row>
    <row r="2268" spans="5:45" x14ac:dyDescent="0.3">
      <c r="E2268" s="15"/>
      <c r="H2268" s="15"/>
      <c r="K2268" s="15"/>
      <c r="P2268" s="9"/>
      <c r="Q2268" s="18"/>
      <c r="T2268" s="18"/>
      <c r="W2268" s="18"/>
      <c r="AB2268" s="22"/>
      <c r="AC2268" s="23"/>
      <c r="AE2268" s="23"/>
      <c r="AG2268" s="23"/>
      <c r="AN2268" s="22"/>
      <c r="AO2268" s="23"/>
      <c r="AQ2268" s="23"/>
      <c r="AS2268" s="23"/>
    </row>
    <row r="2269" spans="5:45" x14ac:dyDescent="0.3">
      <c r="E2269" s="15"/>
      <c r="H2269" s="15"/>
      <c r="K2269" s="15"/>
      <c r="P2269" s="9"/>
      <c r="Q2269" s="18"/>
      <c r="T2269" s="18"/>
      <c r="W2269" s="18"/>
      <c r="AB2269" s="22"/>
      <c r="AC2269" s="23"/>
      <c r="AE2269" s="23"/>
      <c r="AG2269" s="23"/>
      <c r="AN2269" s="22"/>
      <c r="AO2269" s="23"/>
      <c r="AQ2269" s="23"/>
      <c r="AS2269" s="23"/>
    </row>
    <row r="2270" spans="5:45" x14ac:dyDescent="0.3">
      <c r="E2270" s="15"/>
      <c r="H2270" s="15"/>
      <c r="K2270" s="15"/>
      <c r="P2270" s="9"/>
      <c r="Q2270" s="18"/>
      <c r="T2270" s="18"/>
      <c r="W2270" s="18"/>
      <c r="AB2270" s="22"/>
      <c r="AC2270" s="23"/>
      <c r="AE2270" s="23"/>
      <c r="AG2270" s="23"/>
      <c r="AN2270" s="22"/>
      <c r="AO2270" s="23"/>
      <c r="AQ2270" s="23"/>
      <c r="AS2270" s="23"/>
    </row>
    <row r="2271" spans="5:45" x14ac:dyDescent="0.3">
      <c r="E2271" s="15"/>
      <c r="H2271" s="15"/>
      <c r="K2271" s="15"/>
      <c r="P2271" s="9"/>
      <c r="Q2271" s="18"/>
      <c r="T2271" s="18"/>
      <c r="W2271" s="18"/>
      <c r="AB2271" s="22"/>
      <c r="AC2271" s="23"/>
      <c r="AE2271" s="23"/>
      <c r="AG2271" s="23"/>
      <c r="AN2271" s="22"/>
      <c r="AO2271" s="23"/>
      <c r="AQ2271" s="23"/>
      <c r="AS2271" s="23"/>
    </row>
    <row r="2272" spans="5:45" x14ac:dyDescent="0.3">
      <c r="E2272" s="15"/>
      <c r="H2272" s="15"/>
      <c r="K2272" s="15"/>
      <c r="P2272" s="9"/>
      <c r="Q2272" s="18"/>
      <c r="T2272" s="18"/>
      <c r="W2272" s="18"/>
      <c r="AB2272" s="22"/>
      <c r="AC2272" s="23"/>
      <c r="AE2272" s="23"/>
      <c r="AG2272" s="23"/>
      <c r="AN2272" s="22"/>
      <c r="AO2272" s="23"/>
      <c r="AQ2272" s="23"/>
      <c r="AS2272" s="23"/>
    </row>
    <row r="2273" spans="5:45" x14ac:dyDescent="0.3">
      <c r="E2273" s="15"/>
      <c r="H2273" s="15"/>
      <c r="K2273" s="15"/>
      <c r="P2273" s="9"/>
      <c r="Q2273" s="18"/>
      <c r="T2273" s="18"/>
      <c r="W2273" s="18"/>
      <c r="AB2273" s="22"/>
      <c r="AC2273" s="23"/>
      <c r="AE2273" s="23"/>
      <c r="AG2273" s="23"/>
      <c r="AN2273" s="22"/>
      <c r="AO2273" s="23"/>
      <c r="AQ2273" s="23"/>
      <c r="AS2273" s="23"/>
    </row>
    <row r="2274" spans="5:45" x14ac:dyDescent="0.3">
      <c r="E2274" s="15"/>
      <c r="H2274" s="15"/>
      <c r="K2274" s="15"/>
      <c r="P2274" s="9"/>
      <c r="Q2274" s="18"/>
      <c r="T2274" s="18"/>
      <c r="W2274" s="18"/>
      <c r="AB2274" s="22"/>
      <c r="AC2274" s="23"/>
      <c r="AE2274" s="23"/>
      <c r="AG2274" s="23"/>
      <c r="AN2274" s="22"/>
      <c r="AO2274" s="23"/>
      <c r="AQ2274" s="23"/>
      <c r="AS2274" s="23"/>
    </row>
    <row r="2275" spans="5:45" x14ac:dyDescent="0.3">
      <c r="E2275" s="15"/>
      <c r="H2275" s="15"/>
      <c r="K2275" s="15"/>
      <c r="P2275" s="9"/>
      <c r="Q2275" s="18"/>
      <c r="T2275" s="18"/>
      <c r="W2275" s="18"/>
      <c r="AB2275" s="22"/>
      <c r="AC2275" s="23"/>
      <c r="AE2275" s="23"/>
      <c r="AG2275" s="23"/>
      <c r="AN2275" s="22"/>
      <c r="AO2275" s="23"/>
      <c r="AQ2275" s="23"/>
      <c r="AS2275" s="23"/>
    </row>
    <row r="2276" spans="5:45" x14ac:dyDescent="0.3">
      <c r="E2276" s="15"/>
      <c r="H2276" s="15"/>
      <c r="K2276" s="15"/>
      <c r="P2276" s="9"/>
      <c r="Q2276" s="18"/>
      <c r="T2276" s="18"/>
      <c r="W2276" s="18"/>
      <c r="AB2276" s="22"/>
      <c r="AC2276" s="23"/>
      <c r="AE2276" s="23"/>
      <c r="AG2276" s="23"/>
      <c r="AN2276" s="22"/>
      <c r="AO2276" s="23"/>
      <c r="AQ2276" s="23"/>
      <c r="AS2276" s="23"/>
    </row>
    <row r="2277" spans="5:45" x14ac:dyDescent="0.3">
      <c r="E2277" s="15"/>
      <c r="H2277" s="15"/>
      <c r="K2277" s="15"/>
      <c r="P2277" s="9"/>
      <c r="Q2277" s="18"/>
      <c r="T2277" s="18"/>
      <c r="W2277" s="18"/>
      <c r="AB2277" s="22"/>
      <c r="AC2277" s="23"/>
      <c r="AE2277" s="23"/>
      <c r="AG2277" s="23"/>
      <c r="AN2277" s="22"/>
      <c r="AO2277" s="23"/>
      <c r="AQ2277" s="23"/>
      <c r="AS2277" s="23"/>
    </row>
    <row r="2278" spans="5:45" x14ac:dyDescent="0.3">
      <c r="E2278" s="15"/>
      <c r="H2278" s="15"/>
      <c r="K2278" s="15"/>
      <c r="P2278" s="9"/>
      <c r="Q2278" s="18"/>
      <c r="T2278" s="18"/>
      <c r="W2278" s="18"/>
      <c r="AB2278" s="22"/>
      <c r="AC2278" s="23"/>
      <c r="AE2278" s="23"/>
      <c r="AG2278" s="23"/>
      <c r="AN2278" s="22"/>
      <c r="AO2278" s="23"/>
      <c r="AQ2278" s="23"/>
      <c r="AS2278" s="23"/>
    </row>
    <row r="2279" spans="5:45" x14ac:dyDescent="0.3">
      <c r="E2279" s="15"/>
      <c r="H2279" s="15"/>
      <c r="K2279" s="15"/>
      <c r="P2279" s="9"/>
      <c r="Q2279" s="18"/>
      <c r="T2279" s="18"/>
      <c r="W2279" s="18"/>
      <c r="AB2279" s="22"/>
      <c r="AC2279" s="23"/>
      <c r="AE2279" s="23"/>
      <c r="AG2279" s="23"/>
      <c r="AN2279" s="22"/>
      <c r="AO2279" s="23"/>
      <c r="AQ2279" s="23"/>
      <c r="AS2279" s="23"/>
    </row>
    <row r="2280" spans="5:45" x14ac:dyDescent="0.3">
      <c r="E2280" s="15"/>
      <c r="H2280" s="15"/>
      <c r="K2280" s="15"/>
      <c r="P2280" s="9"/>
      <c r="Q2280" s="18"/>
      <c r="T2280" s="18"/>
      <c r="W2280" s="18"/>
      <c r="AB2280" s="22"/>
      <c r="AC2280" s="23"/>
      <c r="AE2280" s="23"/>
      <c r="AG2280" s="23"/>
      <c r="AN2280" s="22"/>
      <c r="AO2280" s="23"/>
      <c r="AQ2280" s="23"/>
      <c r="AS2280" s="23"/>
    </row>
    <row r="2281" spans="5:45" x14ac:dyDescent="0.3">
      <c r="E2281" s="15"/>
      <c r="H2281" s="15"/>
      <c r="K2281" s="15"/>
      <c r="P2281" s="9"/>
      <c r="Q2281" s="18"/>
      <c r="T2281" s="18"/>
      <c r="W2281" s="18"/>
      <c r="AB2281" s="22"/>
      <c r="AC2281" s="23"/>
      <c r="AE2281" s="23"/>
      <c r="AG2281" s="23"/>
      <c r="AN2281" s="22"/>
      <c r="AO2281" s="23"/>
      <c r="AQ2281" s="23"/>
      <c r="AS2281" s="23"/>
    </row>
    <row r="2282" spans="5:45" x14ac:dyDescent="0.3">
      <c r="E2282" s="15"/>
      <c r="H2282" s="15"/>
      <c r="K2282" s="15"/>
      <c r="P2282" s="9"/>
      <c r="Q2282" s="18"/>
      <c r="T2282" s="18"/>
      <c r="W2282" s="18"/>
      <c r="AB2282" s="22"/>
      <c r="AC2282" s="23"/>
      <c r="AE2282" s="23"/>
      <c r="AG2282" s="23"/>
      <c r="AN2282" s="22"/>
      <c r="AO2282" s="23"/>
      <c r="AQ2282" s="23"/>
      <c r="AS2282" s="23"/>
    </row>
    <row r="2283" spans="5:45" x14ac:dyDescent="0.3">
      <c r="E2283" s="15"/>
      <c r="H2283" s="15"/>
      <c r="K2283" s="15"/>
      <c r="P2283" s="9"/>
      <c r="Q2283" s="18"/>
      <c r="T2283" s="18"/>
      <c r="W2283" s="18"/>
      <c r="AB2283" s="22"/>
      <c r="AC2283" s="23"/>
      <c r="AE2283" s="23"/>
      <c r="AG2283" s="23"/>
      <c r="AN2283" s="22"/>
      <c r="AO2283" s="23"/>
      <c r="AQ2283" s="23"/>
      <c r="AS2283" s="23"/>
    </row>
    <row r="2284" spans="5:45" x14ac:dyDescent="0.3">
      <c r="E2284" s="15"/>
      <c r="H2284" s="15"/>
      <c r="K2284" s="15"/>
      <c r="P2284" s="9"/>
      <c r="Q2284" s="18"/>
      <c r="T2284" s="18"/>
      <c r="W2284" s="18"/>
      <c r="AB2284" s="22"/>
      <c r="AC2284" s="23"/>
      <c r="AE2284" s="23"/>
      <c r="AG2284" s="23"/>
      <c r="AN2284" s="22"/>
      <c r="AO2284" s="23"/>
      <c r="AQ2284" s="23"/>
      <c r="AS2284" s="23"/>
    </row>
    <row r="2285" spans="5:45" x14ac:dyDescent="0.3">
      <c r="E2285" s="15"/>
      <c r="H2285" s="15"/>
      <c r="K2285" s="15"/>
      <c r="P2285" s="9"/>
      <c r="Q2285" s="18"/>
      <c r="T2285" s="18"/>
      <c r="W2285" s="18"/>
      <c r="AB2285" s="22"/>
      <c r="AC2285" s="23"/>
      <c r="AE2285" s="23"/>
      <c r="AG2285" s="23"/>
      <c r="AN2285" s="22"/>
      <c r="AO2285" s="23"/>
      <c r="AQ2285" s="23"/>
      <c r="AS2285" s="23"/>
    </row>
    <row r="2286" spans="5:45" x14ac:dyDescent="0.3">
      <c r="E2286" s="15"/>
      <c r="H2286" s="15"/>
      <c r="K2286" s="15"/>
      <c r="P2286" s="9"/>
      <c r="Q2286" s="18"/>
      <c r="T2286" s="18"/>
      <c r="W2286" s="18"/>
      <c r="AB2286" s="22"/>
      <c r="AC2286" s="23"/>
      <c r="AE2286" s="23"/>
      <c r="AG2286" s="23"/>
      <c r="AN2286" s="22"/>
      <c r="AO2286" s="23"/>
      <c r="AQ2286" s="23"/>
      <c r="AS2286" s="23"/>
    </row>
    <row r="2287" spans="5:45" x14ac:dyDescent="0.3">
      <c r="E2287" s="15"/>
      <c r="H2287" s="15"/>
      <c r="K2287" s="15"/>
      <c r="P2287" s="9"/>
      <c r="Q2287" s="18"/>
      <c r="T2287" s="18"/>
      <c r="W2287" s="18"/>
      <c r="AB2287" s="22"/>
      <c r="AC2287" s="23"/>
      <c r="AE2287" s="23"/>
      <c r="AG2287" s="23"/>
      <c r="AN2287" s="22"/>
      <c r="AO2287" s="23"/>
      <c r="AQ2287" s="23"/>
      <c r="AS2287" s="23"/>
    </row>
    <row r="2288" spans="5:45" x14ac:dyDescent="0.3">
      <c r="E2288" s="15"/>
      <c r="H2288" s="15"/>
      <c r="K2288" s="15"/>
      <c r="P2288" s="9"/>
      <c r="Q2288" s="18"/>
      <c r="T2288" s="18"/>
      <c r="W2288" s="18"/>
      <c r="AB2288" s="22"/>
      <c r="AC2288" s="23"/>
      <c r="AE2288" s="23"/>
      <c r="AG2288" s="23"/>
      <c r="AN2288" s="22"/>
      <c r="AO2288" s="23"/>
      <c r="AQ2288" s="23"/>
      <c r="AS2288" s="23"/>
    </row>
    <row r="2289" spans="5:45" x14ac:dyDescent="0.3">
      <c r="E2289" s="15"/>
      <c r="H2289" s="15"/>
      <c r="K2289" s="15"/>
      <c r="P2289" s="9"/>
      <c r="Q2289" s="18"/>
      <c r="T2289" s="18"/>
      <c r="W2289" s="18"/>
      <c r="AB2289" s="22"/>
      <c r="AC2289" s="23"/>
      <c r="AE2289" s="23"/>
      <c r="AG2289" s="23"/>
      <c r="AN2289" s="22"/>
      <c r="AO2289" s="23"/>
      <c r="AQ2289" s="23"/>
      <c r="AS2289" s="23"/>
    </row>
    <row r="2290" spans="5:45" x14ac:dyDescent="0.3">
      <c r="E2290" s="15"/>
      <c r="H2290" s="15"/>
      <c r="K2290" s="15"/>
      <c r="P2290" s="9"/>
      <c r="Q2290" s="18"/>
      <c r="T2290" s="18"/>
      <c r="W2290" s="18"/>
      <c r="AB2290" s="22"/>
      <c r="AC2290" s="23"/>
      <c r="AE2290" s="23"/>
      <c r="AG2290" s="23"/>
      <c r="AN2290" s="22"/>
      <c r="AO2290" s="23"/>
      <c r="AQ2290" s="23"/>
      <c r="AS2290" s="23"/>
    </row>
    <row r="2291" spans="5:45" x14ac:dyDescent="0.3">
      <c r="E2291" s="15"/>
      <c r="H2291" s="15"/>
      <c r="K2291" s="15"/>
      <c r="P2291" s="9"/>
      <c r="Q2291" s="18"/>
      <c r="T2291" s="18"/>
      <c r="W2291" s="18"/>
      <c r="AB2291" s="22"/>
      <c r="AC2291" s="23"/>
      <c r="AE2291" s="23"/>
      <c r="AG2291" s="23"/>
      <c r="AN2291" s="22"/>
      <c r="AO2291" s="23"/>
      <c r="AQ2291" s="23"/>
      <c r="AS2291" s="23"/>
    </row>
    <row r="2292" spans="5:45" x14ac:dyDescent="0.3">
      <c r="E2292" s="15"/>
      <c r="H2292" s="15"/>
      <c r="K2292" s="15"/>
      <c r="P2292" s="9"/>
      <c r="Q2292" s="18"/>
      <c r="T2292" s="18"/>
      <c r="W2292" s="18"/>
      <c r="AB2292" s="22"/>
      <c r="AC2292" s="23"/>
      <c r="AE2292" s="23"/>
      <c r="AG2292" s="23"/>
      <c r="AN2292" s="22"/>
      <c r="AO2292" s="23"/>
      <c r="AQ2292" s="23"/>
      <c r="AS2292" s="23"/>
    </row>
    <row r="2293" spans="5:45" x14ac:dyDescent="0.3">
      <c r="E2293" s="15"/>
      <c r="H2293" s="15"/>
      <c r="K2293" s="15"/>
      <c r="P2293" s="9"/>
      <c r="Q2293" s="18"/>
      <c r="T2293" s="18"/>
      <c r="W2293" s="18"/>
      <c r="AB2293" s="22"/>
      <c r="AC2293" s="23"/>
      <c r="AE2293" s="23"/>
      <c r="AG2293" s="23"/>
      <c r="AN2293" s="22"/>
      <c r="AO2293" s="23"/>
      <c r="AQ2293" s="23"/>
      <c r="AS2293" s="23"/>
    </row>
    <row r="2294" spans="5:45" x14ac:dyDescent="0.3">
      <c r="E2294" s="15"/>
      <c r="H2294" s="15"/>
      <c r="K2294" s="15"/>
      <c r="P2294" s="9"/>
      <c r="Q2294" s="18"/>
      <c r="T2294" s="18"/>
      <c r="W2294" s="18"/>
      <c r="AB2294" s="22"/>
      <c r="AC2294" s="23"/>
      <c r="AE2294" s="23"/>
      <c r="AG2294" s="23"/>
      <c r="AN2294" s="22"/>
      <c r="AO2294" s="23"/>
      <c r="AQ2294" s="23"/>
      <c r="AS2294" s="23"/>
    </row>
    <row r="2295" spans="5:45" x14ac:dyDescent="0.3">
      <c r="E2295" s="15"/>
      <c r="H2295" s="15"/>
      <c r="K2295" s="15"/>
      <c r="P2295" s="9"/>
      <c r="Q2295" s="18"/>
      <c r="T2295" s="18"/>
      <c r="W2295" s="18"/>
      <c r="AB2295" s="22"/>
      <c r="AC2295" s="23"/>
      <c r="AE2295" s="23"/>
      <c r="AG2295" s="23"/>
      <c r="AN2295" s="22"/>
      <c r="AO2295" s="23"/>
      <c r="AQ2295" s="23"/>
      <c r="AS2295" s="23"/>
    </row>
    <row r="2296" spans="5:45" x14ac:dyDescent="0.3">
      <c r="E2296" s="15"/>
      <c r="H2296" s="15"/>
      <c r="K2296" s="15"/>
      <c r="P2296" s="9"/>
      <c r="Q2296" s="18"/>
      <c r="T2296" s="18"/>
      <c r="W2296" s="18"/>
      <c r="AB2296" s="22"/>
      <c r="AC2296" s="23"/>
      <c r="AE2296" s="23"/>
      <c r="AG2296" s="23"/>
      <c r="AN2296" s="22"/>
      <c r="AO2296" s="23"/>
      <c r="AQ2296" s="23"/>
      <c r="AS2296" s="23"/>
    </row>
    <row r="2297" spans="5:45" x14ac:dyDescent="0.3">
      <c r="E2297" s="15"/>
      <c r="H2297" s="15"/>
      <c r="K2297" s="15"/>
      <c r="P2297" s="9"/>
      <c r="Q2297" s="18"/>
      <c r="T2297" s="18"/>
      <c r="W2297" s="18"/>
      <c r="AB2297" s="22"/>
      <c r="AC2297" s="23"/>
      <c r="AE2297" s="23"/>
      <c r="AG2297" s="23"/>
      <c r="AN2297" s="22"/>
      <c r="AO2297" s="23"/>
      <c r="AQ2297" s="23"/>
      <c r="AS2297" s="23"/>
    </row>
    <row r="2298" spans="5:45" x14ac:dyDescent="0.3">
      <c r="E2298" s="15"/>
      <c r="H2298" s="15"/>
      <c r="K2298" s="15"/>
      <c r="P2298" s="9"/>
      <c r="Q2298" s="18"/>
      <c r="T2298" s="18"/>
      <c r="W2298" s="18"/>
      <c r="AB2298" s="22"/>
      <c r="AC2298" s="23"/>
      <c r="AE2298" s="23"/>
      <c r="AG2298" s="23"/>
      <c r="AN2298" s="22"/>
      <c r="AO2298" s="23"/>
      <c r="AQ2298" s="23"/>
      <c r="AS2298" s="23"/>
    </row>
    <row r="2299" spans="5:45" x14ac:dyDescent="0.3">
      <c r="E2299" s="15"/>
      <c r="H2299" s="15"/>
      <c r="K2299" s="15"/>
      <c r="P2299" s="9"/>
      <c r="Q2299" s="18"/>
      <c r="T2299" s="18"/>
      <c r="W2299" s="18"/>
      <c r="AB2299" s="22"/>
      <c r="AC2299" s="23"/>
      <c r="AE2299" s="23"/>
      <c r="AG2299" s="23"/>
      <c r="AN2299" s="22"/>
      <c r="AO2299" s="23"/>
      <c r="AQ2299" s="23"/>
      <c r="AS2299" s="23"/>
    </row>
    <row r="2300" spans="5:45" x14ac:dyDescent="0.3">
      <c r="E2300" s="15"/>
      <c r="H2300" s="15"/>
      <c r="K2300" s="15"/>
      <c r="P2300" s="9"/>
      <c r="Q2300" s="18"/>
      <c r="T2300" s="18"/>
      <c r="W2300" s="18"/>
      <c r="AB2300" s="22"/>
      <c r="AC2300" s="23"/>
      <c r="AE2300" s="23"/>
      <c r="AG2300" s="23"/>
      <c r="AN2300" s="22"/>
      <c r="AO2300" s="23"/>
      <c r="AQ2300" s="23"/>
      <c r="AS2300" s="23"/>
    </row>
    <row r="2301" spans="5:45" x14ac:dyDescent="0.3">
      <c r="E2301" s="15"/>
      <c r="H2301" s="15"/>
      <c r="K2301" s="15"/>
      <c r="P2301" s="9"/>
      <c r="Q2301" s="18"/>
      <c r="T2301" s="18"/>
      <c r="W2301" s="18"/>
      <c r="AB2301" s="22"/>
      <c r="AC2301" s="23"/>
      <c r="AE2301" s="23"/>
      <c r="AG2301" s="23"/>
      <c r="AN2301" s="22"/>
      <c r="AO2301" s="23"/>
      <c r="AQ2301" s="23"/>
      <c r="AS2301" s="23"/>
    </row>
    <row r="2302" spans="5:45" x14ac:dyDescent="0.3">
      <c r="E2302" s="15"/>
      <c r="H2302" s="15"/>
      <c r="K2302" s="15"/>
      <c r="P2302" s="9"/>
      <c r="Q2302" s="18"/>
      <c r="T2302" s="18"/>
      <c r="W2302" s="18"/>
      <c r="AB2302" s="22"/>
      <c r="AC2302" s="23"/>
      <c r="AE2302" s="23"/>
      <c r="AG2302" s="23"/>
      <c r="AN2302" s="22"/>
      <c r="AO2302" s="23"/>
      <c r="AQ2302" s="23"/>
      <c r="AS2302" s="23"/>
    </row>
    <row r="2303" spans="5:45" x14ac:dyDescent="0.3">
      <c r="E2303" s="15"/>
      <c r="H2303" s="15"/>
      <c r="K2303" s="15"/>
      <c r="P2303" s="9"/>
      <c r="Q2303" s="18"/>
      <c r="T2303" s="18"/>
      <c r="W2303" s="18"/>
      <c r="AB2303" s="22"/>
      <c r="AC2303" s="23"/>
      <c r="AE2303" s="23"/>
      <c r="AG2303" s="23"/>
      <c r="AN2303" s="22"/>
      <c r="AO2303" s="23"/>
      <c r="AQ2303" s="23"/>
      <c r="AS2303" s="23"/>
    </row>
    <row r="2304" spans="5:45" x14ac:dyDescent="0.3">
      <c r="E2304" s="15"/>
      <c r="H2304" s="15"/>
      <c r="K2304" s="15"/>
      <c r="P2304" s="9"/>
      <c r="Q2304" s="18"/>
      <c r="T2304" s="18"/>
      <c r="W2304" s="18"/>
      <c r="AB2304" s="22"/>
      <c r="AC2304" s="23"/>
      <c r="AE2304" s="23"/>
      <c r="AG2304" s="23"/>
      <c r="AN2304" s="22"/>
      <c r="AO2304" s="23"/>
      <c r="AQ2304" s="23"/>
      <c r="AS2304" s="23"/>
    </row>
    <row r="2305" spans="5:45" x14ac:dyDescent="0.3">
      <c r="E2305" s="15"/>
      <c r="H2305" s="15"/>
      <c r="K2305" s="15"/>
      <c r="P2305" s="9"/>
      <c r="Q2305" s="18"/>
      <c r="T2305" s="18"/>
      <c r="W2305" s="18"/>
      <c r="AB2305" s="22"/>
      <c r="AC2305" s="23"/>
      <c r="AE2305" s="23"/>
      <c r="AG2305" s="23"/>
      <c r="AN2305" s="22"/>
      <c r="AO2305" s="23"/>
      <c r="AQ2305" s="23"/>
      <c r="AS2305" s="23"/>
    </row>
    <row r="2306" spans="5:45" x14ac:dyDescent="0.3">
      <c r="E2306" s="15"/>
      <c r="H2306" s="15"/>
      <c r="K2306" s="15"/>
      <c r="P2306" s="9"/>
      <c r="Q2306" s="18"/>
      <c r="T2306" s="18"/>
      <c r="W2306" s="18"/>
      <c r="AB2306" s="22"/>
      <c r="AC2306" s="23"/>
      <c r="AE2306" s="23"/>
      <c r="AG2306" s="23"/>
      <c r="AN2306" s="22"/>
      <c r="AO2306" s="23"/>
      <c r="AQ2306" s="23"/>
      <c r="AS2306" s="23"/>
    </row>
    <row r="2307" spans="5:45" x14ac:dyDescent="0.3">
      <c r="E2307" s="15"/>
      <c r="H2307" s="15"/>
      <c r="K2307" s="15"/>
      <c r="P2307" s="9"/>
      <c r="Q2307" s="18"/>
      <c r="T2307" s="18"/>
      <c r="W2307" s="18"/>
      <c r="AB2307" s="22"/>
      <c r="AC2307" s="23"/>
      <c r="AE2307" s="23"/>
      <c r="AG2307" s="23"/>
      <c r="AN2307" s="22"/>
      <c r="AO2307" s="23"/>
      <c r="AQ2307" s="23"/>
      <c r="AS2307" s="23"/>
    </row>
    <row r="2308" spans="5:45" x14ac:dyDescent="0.3">
      <c r="E2308" s="15"/>
      <c r="H2308" s="15"/>
      <c r="K2308" s="15"/>
      <c r="P2308" s="9"/>
      <c r="Q2308" s="18"/>
      <c r="T2308" s="18"/>
      <c r="W2308" s="18"/>
      <c r="AB2308" s="22"/>
      <c r="AC2308" s="23"/>
      <c r="AE2308" s="23"/>
      <c r="AG2308" s="23"/>
      <c r="AN2308" s="22"/>
      <c r="AO2308" s="23"/>
      <c r="AQ2308" s="23"/>
      <c r="AS2308" s="23"/>
    </row>
    <row r="2309" spans="5:45" x14ac:dyDescent="0.3">
      <c r="E2309" s="15"/>
      <c r="H2309" s="15"/>
      <c r="K2309" s="15"/>
      <c r="P2309" s="9"/>
      <c r="Q2309" s="18"/>
      <c r="T2309" s="18"/>
      <c r="W2309" s="18"/>
      <c r="AB2309" s="22"/>
      <c r="AC2309" s="23"/>
      <c r="AE2309" s="23"/>
      <c r="AG2309" s="23"/>
      <c r="AN2309" s="22"/>
      <c r="AO2309" s="23"/>
      <c r="AQ2309" s="23"/>
      <c r="AS2309" s="23"/>
    </row>
    <row r="2310" spans="5:45" x14ac:dyDescent="0.3">
      <c r="E2310" s="15"/>
      <c r="H2310" s="15"/>
      <c r="K2310" s="15"/>
      <c r="P2310" s="9"/>
      <c r="Q2310" s="18"/>
      <c r="T2310" s="18"/>
      <c r="W2310" s="18"/>
      <c r="AB2310" s="22"/>
      <c r="AC2310" s="23"/>
      <c r="AE2310" s="23"/>
      <c r="AG2310" s="23"/>
      <c r="AN2310" s="22"/>
      <c r="AO2310" s="23"/>
      <c r="AQ2310" s="23"/>
      <c r="AS2310" s="23"/>
    </row>
    <row r="2311" spans="5:45" x14ac:dyDescent="0.3">
      <c r="E2311" s="15"/>
      <c r="H2311" s="15"/>
      <c r="K2311" s="15"/>
      <c r="P2311" s="9"/>
      <c r="Q2311" s="18"/>
      <c r="T2311" s="18"/>
      <c r="W2311" s="18"/>
      <c r="AB2311" s="22"/>
      <c r="AC2311" s="23"/>
      <c r="AE2311" s="23"/>
      <c r="AG2311" s="23"/>
      <c r="AN2311" s="22"/>
      <c r="AO2311" s="23"/>
      <c r="AQ2311" s="23"/>
      <c r="AS2311" s="23"/>
    </row>
    <row r="2312" spans="5:45" x14ac:dyDescent="0.3">
      <c r="E2312" s="15"/>
      <c r="H2312" s="15"/>
      <c r="K2312" s="15"/>
      <c r="P2312" s="9"/>
      <c r="Q2312" s="18"/>
      <c r="T2312" s="18"/>
      <c r="W2312" s="18"/>
      <c r="AB2312" s="22"/>
      <c r="AC2312" s="23"/>
      <c r="AE2312" s="23"/>
      <c r="AG2312" s="23"/>
      <c r="AN2312" s="22"/>
      <c r="AO2312" s="23"/>
      <c r="AQ2312" s="23"/>
      <c r="AS2312" s="23"/>
    </row>
    <row r="2313" spans="5:45" x14ac:dyDescent="0.3">
      <c r="E2313" s="15"/>
      <c r="H2313" s="15"/>
      <c r="K2313" s="15"/>
      <c r="P2313" s="9"/>
      <c r="Q2313" s="18"/>
      <c r="T2313" s="18"/>
      <c r="W2313" s="18"/>
      <c r="AB2313" s="22"/>
      <c r="AC2313" s="23"/>
      <c r="AE2313" s="23"/>
      <c r="AG2313" s="23"/>
      <c r="AN2313" s="22"/>
      <c r="AO2313" s="23"/>
      <c r="AQ2313" s="23"/>
      <c r="AS2313" s="23"/>
    </row>
    <row r="2314" spans="5:45" x14ac:dyDescent="0.3">
      <c r="E2314" s="15"/>
      <c r="H2314" s="15"/>
      <c r="K2314" s="15"/>
      <c r="P2314" s="9"/>
      <c r="Q2314" s="18"/>
      <c r="T2314" s="18"/>
      <c r="W2314" s="18"/>
      <c r="AB2314" s="22"/>
      <c r="AC2314" s="23"/>
      <c r="AE2314" s="23"/>
      <c r="AG2314" s="23"/>
      <c r="AN2314" s="22"/>
      <c r="AO2314" s="23"/>
      <c r="AQ2314" s="23"/>
      <c r="AS2314" s="23"/>
    </row>
    <row r="2315" spans="5:45" x14ac:dyDescent="0.3">
      <c r="E2315" s="15"/>
      <c r="H2315" s="15"/>
      <c r="K2315" s="15"/>
      <c r="P2315" s="9"/>
      <c r="Q2315" s="18"/>
      <c r="T2315" s="18"/>
      <c r="W2315" s="18"/>
      <c r="AB2315" s="22"/>
      <c r="AC2315" s="23"/>
      <c r="AE2315" s="23"/>
      <c r="AG2315" s="23"/>
      <c r="AN2315" s="22"/>
      <c r="AO2315" s="23"/>
      <c r="AQ2315" s="23"/>
      <c r="AS2315" s="23"/>
    </row>
    <row r="2316" spans="5:45" x14ac:dyDescent="0.3">
      <c r="E2316" s="15"/>
      <c r="H2316" s="15"/>
      <c r="K2316" s="15"/>
      <c r="P2316" s="9"/>
      <c r="Q2316" s="18"/>
      <c r="T2316" s="18"/>
      <c r="W2316" s="18"/>
      <c r="AB2316" s="22"/>
      <c r="AC2316" s="23"/>
      <c r="AE2316" s="23"/>
      <c r="AG2316" s="23"/>
      <c r="AN2316" s="22"/>
      <c r="AO2316" s="23"/>
      <c r="AQ2316" s="23"/>
      <c r="AS2316" s="23"/>
    </row>
    <row r="2317" spans="5:45" x14ac:dyDescent="0.3">
      <c r="E2317" s="15"/>
      <c r="H2317" s="15"/>
      <c r="K2317" s="15"/>
      <c r="P2317" s="9"/>
      <c r="Q2317" s="18"/>
      <c r="T2317" s="18"/>
      <c r="W2317" s="18"/>
      <c r="AB2317" s="22"/>
      <c r="AC2317" s="23"/>
      <c r="AE2317" s="23"/>
      <c r="AG2317" s="23"/>
      <c r="AN2317" s="22"/>
      <c r="AO2317" s="23"/>
      <c r="AQ2317" s="23"/>
      <c r="AS2317" s="23"/>
    </row>
    <row r="2318" spans="5:45" x14ac:dyDescent="0.3">
      <c r="E2318" s="15"/>
      <c r="H2318" s="15"/>
      <c r="K2318" s="15"/>
      <c r="P2318" s="9"/>
      <c r="Q2318" s="18"/>
      <c r="T2318" s="18"/>
      <c r="W2318" s="18"/>
      <c r="AB2318" s="22"/>
      <c r="AC2318" s="23"/>
      <c r="AE2318" s="23"/>
      <c r="AG2318" s="23"/>
      <c r="AN2318" s="22"/>
      <c r="AO2318" s="23"/>
      <c r="AQ2318" s="23"/>
      <c r="AS2318" s="23"/>
    </row>
    <row r="2319" spans="5:45" x14ac:dyDescent="0.3">
      <c r="E2319" s="15"/>
      <c r="H2319" s="15"/>
      <c r="K2319" s="15"/>
      <c r="P2319" s="9"/>
      <c r="Q2319" s="18"/>
      <c r="T2319" s="18"/>
      <c r="W2319" s="18"/>
      <c r="AB2319" s="22"/>
      <c r="AC2319" s="23"/>
      <c r="AE2319" s="23"/>
      <c r="AG2319" s="23"/>
      <c r="AN2319" s="22"/>
      <c r="AO2319" s="23"/>
      <c r="AQ2319" s="23"/>
      <c r="AS2319" s="23"/>
    </row>
    <row r="2320" spans="5:45" x14ac:dyDescent="0.3">
      <c r="E2320" s="15"/>
      <c r="H2320" s="15"/>
      <c r="K2320" s="15"/>
      <c r="P2320" s="9"/>
      <c r="Q2320" s="18"/>
      <c r="T2320" s="18"/>
      <c r="W2320" s="18"/>
      <c r="AB2320" s="22"/>
      <c r="AC2320" s="23"/>
      <c r="AE2320" s="23"/>
      <c r="AG2320" s="23"/>
      <c r="AN2320" s="22"/>
      <c r="AO2320" s="23"/>
      <c r="AQ2320" s="23"/>
      <c r="AS2320" s="23"/>
    </row>
    <row r="2321" spans="5:45" x14ac:dyDescent="0.3">
      <c r="E2321" s="15"/>
      <c r="H2321" s="15"/>
      <c r="K2321" s="15"/>
      <c r="P2321" s="9"/>
      <c r="Q2321" s="18"/>
      <c r="T2321" s="18"/>
      <c r="W2321" s="18"/>
      <c r="AB2321" s="22"/>
      <c r="AC2321" s="23"/>
      <c r="AE2321" s="23"/>
      <c r="AG2321" s="23"/>
      <c r="AN2321" s="22"/>
      <c r="AO2321" s="23"/>
      <c r="AQ2321" s="23"/>
      <c r="AS2321" s="23"/>
    </row>
    <row r="2322" spans="5:45" x14ac:dyDescent="0.3">
      <c r="E2322" s="15"/>
      <c r="H2322" s="15"/>
      <c r="K2322" s="15"/>
      <c r="P2322" s="9"/>
      <c r="Q2322" s="18"/>
      <c r="T2322" s="18"/>
      <c r="W2322" s="18"/>
      <c r="AB2322" s="22"/>
      <c r="AC2322" s="23"/>
      <c r="AE2322" s="23"/>
      <c r="AG2322" s="23"/>
      <c r="AN2322" s="22"/>
      <c r="AO2322" s="23"/>
      <c r="AQ2322" s="23"/>
      <c r="AS2322" s="23"/>
    </row>
    <row r="2323" spans="5:45" x14ac:dyDescent="0.3">
      <c r="E2323" s="15"/>
      <c r="H2323" s="15"/>
      <c r="K2323" s="15"/>
      <c r="P2323" s="9"/>
      <c r="Q2323" s="18"/>
      <c r="T2323" s="18"/>
      <c r="W2323" s="18"/>
      <c r="AB2323" s="22"/>
      <c r="AC2323" s="23"/>
      <c r="AE2323" s="23"/>
      <c r="AG2323" s="23"/>
      <c r="AN2323" s="22"/>
      <c r="AO2323" s="23"/>
      <c r="AQ2323" s="23"/>
      <c r="AS2323" s="23"/>
    </row>
    <row r="2324" spans="5:45" x14ac:dyDescent="0.3">
      <c r="E2324" s="15"/>
      <c r="H2324" s="15"/>
      <c r="K2324" s="15"/>
      <c r="P2324" s="9"/>
      <c r="Q2324" s="18"/>
      <c r="T2324" s="18"/>
      <c r="W2324" s="18"/>
      <c r="AB2324" s="22"/>
      <c r="AC2324" s="23"/>
      <c r="AE2324" s="23"/>
      <c r="AG2324" s="23"/>
      <c r="AN2324" s="22"/>
      <c r="AO2324" s="23"/>
      <c r="AQ2324" s="23"/>
      <c r="AS2324" s="23"/>
    </row>
    <row r="2325" spans="5:45" x14ac:dyDescent="0.3">
      <c r="E2325" s="15"/>
      <c r="H2325" s="15"/>
      <c r="K2325" s="15"/>
      <c r="P2325" s="9"/>
      <c r="Q2325" s="18"/>
      <c r="T2325" s="18"/>
      <c r="W2325" s="18"/>
      <c r="AB2325" s="22"/>
      <c r="AC2325" s="23"/>
      <c r="AE2325" s="23"/>
      <c r="AG2325" s="23"/>
      <c r="AN2325" s="22"/>
      <c r="AO2325" s="23"/>
      <c r="AQ2325" s="23"/>
      <c r="AS2325" s="23"/>
    </row>
    <row r="2326" spans="5:45" x14ac:dyDescent="0.3">
      <c r="E2326" s="15"/>
      <c r="H2326" s="15"/>
      <c r="K2326" s="15"/>
      <c r="P2326" s="9"/>
      <c r="Q2326" s="18"/>
      <c r="T2326" s="18"/>
      <c r="W2326" s="18"/>
      <c r="AB2326" s="22"/>
      <c r="AC2326" s="23"/>
      <c r="AE2326" s="23"/>
      <c r="AG2326" s="23"/>
      <c r="AN2326" s="22"/>
      <c r="AO2326" s="23"/>
      <c r="AQ2326" s="23"/>
      <c r="AS2326" s="23"/>
    </row>
    <row r="2327" spans="5:45" x14ac:dyDescent="0.3">
      <c r="E2327" s="15"/>
      <c r="H2327" s="15"/>
      <c r="K2327" s="15"/>
      <c r="P2327" s="9"/>
      <c r="Q2327" s="18"/>
      <c r="T2327" s="18"/>
      <c r="W2327" s="18"/>
      <c r="AB2327" s="22"/>
      <c r="AC2327" s="23"/>
      <c r="AE2327" s="23"/>
      <c r="AG2327" s="23"/>
      <c r="AN2327" s="22"/>
      <c r="AO2327" s="23"/>
      <c r="AQ2327" s="23"/>
      <c r="AS2327" s="23"/>
    </row>
    <row r="2328" spans="5:45" x14ac:dyDescent="0.3">
      <c r="E2328" s="15"/>
      <c r="H2328" s="15"/>
      <c r="K2328" s="15"/>
      <c r="P2328" s="9"/>
      <c r="Q2328" s="18"/>
      <c r="T2328" s="18"/>
      <c r="W2328" s="18"/>
      <c r="AB2328" s="22"/>
      <c r="AC2328" s="23"/>
      <c r="AE2328" s="23"/>
      <c r="AG2328" s="23"/>
      <c r="AN2328" s="22"/>
      <c r="AO2328" s="23"/>
      <c r="AQ2328" s="23"/>
      <c r="AS2328" s="23"/>
    </row>
    <row r="2329" spans="5:45" x14ac:dyDescent="0.3">
      <c r="E2329" s="15"/>
      <c r="H2329" s="15"/>
      <c r="K2329" s="15"/>
      <c r="P2329" s="9"/>
      <c r="Q2329" s="18"/>
      <c r="T2329" s="18"/>
      <c r="W2329" s="18"/>
      <c r="AB2329" s="22"/>
      <c r="AC2329" s="23"/>
      <c r="AE2329" s="23"/>
      <c r="AG2329" s="23"/>
      <c r="AN2329" s="22"/>
      <c r="AO2329" s="23"/>
      <c r="AQ2329" s="23"/>
      <c r="AS2329" s="23"/>
    </row>
    <row r="2330" spans="5:45" x14ac:dyDescent="0.3">
      <c r="E2330" s="15"/>
      <c r="H2330" s="15"/>
      <c r="K2330" s="15"/>
      <c r="P2330" s="9"/>
      <c r="Q2330" s="18"/>
      <c r="T2330" s="18"/>
      <c r="W2330" s="18"/>
      <c r="AB2330" s="22"/>
      <c r="AC2330" s="23"/>
      <c r="AE2330" s="23"/>
      <c r="AG2330" s="23"/>
      <c r="AN2330" s="22"/>
      <c r="AO2330" s="23"/>
      <c r="AQ2330" s="23"/>
      <c r="AS2330" s="23"/>
    </row>
    <row r="2331" spans="5:45" x14ac:dyDescent="0.3">
      <c r="E2331" s="15"/>
      <c r="H2331" s="15"/>
      <c r="K2331" s="15"/>
      <c r="P2331" s="9"/>
      <c r="Q2331" s="18"/>
      <c r="T2331" s="18"/>
      <c r="W2331" s="18"/>
      <c r="AB2331" s="22"/>
      <c r="AC2331" s="23"/>
      <c r="AE2331" s="23"/>
      <c r="AG2331" s="23"/>
      <c r="AN2331" s="22"/>
      <c r="AO2331" s="23"/>
      <c r="AQ2331" s="23"/>
      <c r="AS2331" s="23"/>
    </row>
    <row r="2332" spans="5:45" x14ac:dyDescent="0.3">
      <c r="E2332" s="15"/>
      <c r="H2332" s="15"/>
      <c r="K2332" s="15"/>
      <c r="P2332" s="9"/>
      <c r="Q2332" s="18"/>
      <c r="T2332" s="18"/>
      <c r="W2332" s="18"/>
      <c r="AB2332" s="22"/>
      <c r="AC2332" s="23"/>
      <c r="AE2332" s="23"/>
      <c r="AG2332" s="23"/>
      <c r="AN2332" s="22"/>
      <c r="AO2332" s="23"/>
      <c r="AQ2332" s="23"/>
      <c r="AS2332" s="23"/>
    </row>
    <row r="2333" spans="5:45" x14ac:dyDescent="0.3">
      <c r="E2333" s="15"/>
      <c r="H2333" s="15"/>
      <c r="K2333" s="15"/>
      <c r="P2333" s="9"/>
      <c r="Q2333" s="18"/>
      <c r="T2333" s="18"/>
      <c r="W2333" s="18"/>
      <c r="AB2333" s="22"/>
      <c r="AC2333" s="23"/>
      <c r="AE2333" s="23"/>
      <c r="AG2333" s="23"/>
      <c r="AN2333" s="22"/>
      <c r="AO2333" s="23"/>
      <c r="AQ2333" s="23"/>
      <c r="AS2333" s="23"/>
    </row>
    <row r="2334" spans="5:45" x14ac:dyDescent="0.3">
      <c r="E2334" s="15"/>
      <c r="H2334" s="15"/>
      <c r="K2334" s="15"/>
      <c r="P2334" s="9"/>
      <c r="Q2334" s="18"/>
      <c r="T2334" s="18"/>
      <c r="W2334" s="18"/>
      <c r="AB2334" s="22"/>
      <c r="AC2334" s="23"/>
      <c r="AE2334" s="23"/>
      <c r="AG2334" s="23"/>
      <c r="AN2334" s="22"/>
      <c r="AO2334" s="23"/>
      <c r="AQ2334" s="23"/>
      <c r="AS2334" s="23"/>
    </row>
    <row r="2335" spans="5:45" x14ac:dyDescent="0.3">
      <c r="E2335" s="15"/>
      <c r="H2335" s="15"/>
      <c r="K2335" s="15"/>
      <c r="P2335" s="9"/>
      <c r="Q2335" s="18"/>
      <c r="T2335" s="18"/>
      <c r="W2335" s="18"/>
      <c r="AB2335" s="22"/>
      <c r="AC2335" s="23"/>
      <c r="AE2335" s="23"/>
      <c r="AG2335" s="23"/>
      <c r="AN2335" s="22"/>
      <c r="AO2335" s="23"/>
      <c r="AQ2335" s="23"/>
      <c r="AS2335" s="23"/>
    </row>
    <row r="2336" spans="5:45" x14ac:dyDescent="0.3">
      <c r="E2336" s="15"/>
      <c r="H2336" s="15"/>
      <c r="K2336" s="15"/>
      <c r="P2336" s="9"/>
      <c r="Q2336" s="18"/>
      <c r="T2336" s="18"/>
      <c r="W2336" s="18"/>
      <c r="AB2336" s="22"/>
      <c r="AC2336" s="23"/>
      <c r="AE2336" s="23"/>
      <c r="AG2336" s="23"/>
      <c r="AN2336" s="22"/>
      <c r="AO2336" s="23"/>
      <c r="AQ2336" s="23"/>
      <c r="AS2336" s="23"/>
    </row>
    <row r="2337" spans="5:45" x14ac:dyDescent="0.3">
      <c r="E2337" s="15"/>
      <c r="H2337" s="15"/>
      <c r="K2337" s="15"/>
      <c r="P2337" s="9"/>
      <c r="Q2337" s="18"/>
      <c r="T2337" s="18"/>
      <c r="W2337" s="18"/>
      <c r="AB2337" s="22"/>
      <c r="AC2337" s="23"/>
      <c r="AE2337" s="23"/>
      <c r="AG2337" s="23"/>
      <c r="AN2337" s="22"/>
      <c r="AO2337" s="23"/>
      <c r="AQ2337" s="23"/>
      <c r="AS2337" s="23"/>
    </row>
    <row r="2338" spans="5:45" x14ac:dyDescent="0.3">
      <c r="E2338" s="15"/>
      <c r="H2338" s="15"/>
      <c r="K2338" s="15"/>
      <c r="P2338" s="9"/>
      <c r="Q2338" s="18"/>
      <c r="T2338" s="18"/>
      <c r="W2338" s="18"/>
      <c r="AB2338" s="22"/>
      <c r="AC2338" s="23"/>
      <c r="AE2338" s="23"/>
      <c r="AG2338" s="23"/>
      <c r="AN2338" s="22"/>
      <c r="AO2338" s="23"/>
      <c r="AQ2338" s="23"/>
      <c r="AS2338" s="23"/>
    </row>
    <row r="2339" spans="5:45" x14ac:dyDescent="0.3">
      <c r="E2339" s="15"/>
      <c r="H2339" s="15"/>
      <c r="K2339" s="15"/>
      <c r="P2339" s="9"/>
      <c r="Q2339" s="18"/>
      <c r="T2339" s="18"/>
      <c r="W2339" s="18"/>
      <c r="AB2339" s="22"/>
      <c r="AC2339" s="23"/>
      <c r="AE2339" s="23"/>
      <c r="AG2339" s="23"/>
      <c r="AN2339" s="22"/>
      <c r="AO2339" s="23"/>
      <c r="AQ2339" s="23"/>
      <c r="AS2339" s="23"/>
    </row>
    <row r="2340" spans="5:45" x14ac:dyDescent="0.3">
      <c r="E2340" s="15"/>
      <c r="H2340" s="15"/>
      <c r="K2340" s="15"/>
      <c r="P2340" s="9"/>
      <c r="Q2340" s="18"/>
      <c r="T2340" s="18"/>
      <c r="W2340" s="18"/>
      <c r="AB2340" s="22"/>
      <c r="AC2340" s="23"/>
      <c r="AE2340" s="23"/>
      <c r="AG2340" s="23"/>
      <c r="AN2340" s="22"/>
      <c r="AO2340" s="23"/>
      <c r="AQ2340" s="23"/>
      <c r="AS2340" s="23"/>
    </row>
    <row r="2341" spans="5:45" x14ac:dyDescent="0.3">
      <c r="E2341" s="15"/>
      <c r="H2341" s="15"/>
      <c r="K2341" s="15"/>
      <c r="P2341" s="9"/>
      <c r="Q2341" s="18"/>
      <c r="T2341" s="18"/>
      <c r="W2341" s="18"/>
      <c r="AB2341" s="22"/>
      <c r="AC2341" s="23"/>
      <c r="AE2341" s="23"/>
      <c r="AG2341" s="23"/>
      <c r="AN2341" s="22"/>
      <c r="AO2341" s="23"/>
      <c r="AQ2341" s="23"/>
      <c r="AS2341" s="23"/>
    </row>
    <row r="2342" spans="5:45" x14ac:dyDescent="0.3">
      <c r="E2342" s="15"/>
      <c r="H2342" s="15"/>
      <c r="K2342" s="15"/>
      <c r="P2342" s="9"/>
      <c r="Q2342" s="18"/>
      <c r="T2342" s="18"/>
      <c r="W2342" s="18"/>
      <c r="AB2342" s="22"/>
      <c r="AC2342" s="23"/>
      <c r="AE2342" s="23"/>
      <c r="AG2342" s="23"/>
      <c r="AN2342" s="22"/>
      <c r="AO2342" s="23"/>
      <c r="AQ2342" s="23"/>
      <c r="AS2342" s="23"/>
    </row>
    <row r="2343" spans="5:45" x14ac:dyDescent="0.3">
      <c r="E2343" s="15"/>
      <c r="H2343" s="15"/>
      <c r="K2343" s="15"/>
      <c r="P2343" s="9"/>
      <c r="Q2343" s="18"/>
      <c r="T2343" s="18"/>
      <c r="W2343" s="18"/>
      <c r="AB2343" s="22"/>
      <c r="AC2343" s="23"/>
      <c r="AE2343" s="23"/>
      <c r="AG2343" s="23"/>
      <c r="AN2343" s="22"/>
      <c r="AO2343" s="23"/>
      <c r="AQ2343" s="23"/>
      <c r="AS2343" s="23"/>
    </row>
    <row r="2344" spans="5:45" x14ac:dyDescent="0.3">
      <c r="E2344" s="15"/>
      <c r="H2344" s="15"/>
      <c r="K2344" s="15"/>
      <c r="P2344" s="9"/>
      <c r="Q2344" s="18"/>
      <c r="T2344" s="18"/>
      <c r="W2344" s="18"/>
      <c r="AB2344" s="22"/>
      <c r="AC2344" s="23"/>
      <c r="AE2344" s="23"/>
      <c r="AG2344" s="23"/>
      <c r="AN2344" s="22"/>
      <c r="AO2344" s="23"/>
      <c r="AQ2344" s="23"/>
      <c r="AS2344" s="23"/>
    </row>
    <row r="2345" spans="5:45" x14ac:dyDescent="0.3">
      <c r="E2345" s="15"/>
      <c r="H2345" s="15"/>
      <c r="K2345" s="15"/>
      <c r="P2345" s="9"/>
      <c r="Q2345" s="18"/>
      <c r="T2345" s="18"/>
      <c r="W2345" s="18"/>
      <c r="AB2345" s="22"/>
      <c r="AC2345" s="23"/>
      <c r="AE2345" s="23"/>
      <c r="AG2345" s="23"/>
      <c r="AN2345" s="22"/>
      <c r="AO2345" s="23"/>
      <c r="AQ2345" s="23"/>
      <c r="AS2345" s="23"/>
    </row>
    <row r="2346" spans="5:45" x14ac:dyDescent="0.3">
      <c r="E2346" s="15"/>
      <c r="H2346" s="15"/>
      <c r="K2346" s="15"/>
      <c r="P2346" s="9"/>
      <c r="Q2346" s="18"/>
      <c r="T2346" s="18"/>
      <c r="W2346" s="18"/>
      <c r="AB2346" s="22"/>
      <c r="AC2346" s="23"/>
      <c r="AE2346" s="23"/>
      <c r="AG2346" s="23"/>
      <c r="AN2346" s="22"/>
      <c r="AO2346" s="23"/>
      <c r="AQ2346" s="23"/>
      <c r="AS2346" s="23"/>
    </row>
    <row r="2347" spans="5:45" x14ac:dyDescent="0.3">
      <c r="E2347" s="15"/>
      <c r="H2347" s="15"/>
      <c r="K2347" s="15"/>
      <c r="P2347" s="9"/>
      <c r="Q2347" s="18"/>
      <c r="T2347" s="18"/>
      <c r="W2347" s="18"/>
      <c r="AB2347" s="22"/>
      <c r="AC2347" s="23"/>
      <c r="AE2347" s="23"/>
      <c r="AG2347" s="23"/>
      <c r="AN2347" s="22"/>
      <c r="AO2347" s="23"/>
      <c r="AQ2347" s="23"/>
      <c r="AS2347" s="23"/>
    </row>
    <row r="2348" spans="5:45" x14ac:dyDescent="0.3">
      <c r="E2348" s="15"/>
      <c r="H2348" s="15"/>
      <c r="K2348" s="15"/>
      <c r="P2348" s="9"/>
      <c r="Q2348" s="18"/>
      <c r="T2348" s="18"/>
      <c r="W2348" s="18"/>
      <c r="AB2348" s="22"/>
      <c r="AC2348" s="23"/>
      <c r="AE2348" s="23"/>
      <c r="AG2348" s="23"/>
      <c r="AN2348" s="22"/>
      <c r="AO2348" s="23"/>
      <c r="AQ2348" s="23"/>
      <c r="AS2348" s="23"/>
    </row>
    <row r="2349" spans="5:45" x14ac:dyDescent="0.3">
      <c r="E2349" s="15"/>
      <c r="H2349" s="15"/>
      <c r="K2349" s="15"/>
      <c r="P2349" s="9"/>
      <c r="Q2349" s="18"/>
      <c r="T2349" s="18"/>
      <c r="W2349" s="18"/>
      <c r="AB2349" s="22"/>
      <c r="AC2349" s="23"/>
      <c r="AE2349" s="23"/>
      <c r="AG2349" s="23"/>
      <c r="AN2349" s="22"/>
      <c r="AO2349" s="23"/>
      <c r="AQ2349" s="23"/>
      <c r="AS2349" s="23"/>
    </row>
    <row r="2350" spans="5:45" x14ac:dyDescent="0.3">
      <c r="E2350" s="15"/>
      <c r="H2350" s="15"/>
      <c r="K2350" s="15"/>
      <c r="P2350" s="9"/>
      <c r="Q2350" s="18"/>
      <c r="T2350" s="18"/>
      <c r="W2350" s="18"/>
      <c r="AB2350" s="22"/>
      <c r="AC2350" s="23"/>
      <c r="AE2350" s="23"/>
      <c r="AG2350" s="23"/>
      <c r="AN2350" s="22"/>
      <c r="AO2350" s="23"/>
      <c r="AQ2350" s="23"/>
      <c r="AS2350" s="23"/>
    </row>
    <row r="2351" spans="5:45" x14ac:dyDescent="0.3">
      <c r="E2351" s="15"/>
      <c r="H2351" s="15"/>
      <c r="K2351" s="15"/>
      <c r="P2351" s="9"/>
      <c r="Q2351" s="18"/>
      <c r="T2351" s="18"/>
      <c r="W2351" s="18"/>
      <c r="AB2351" s="22"/>
      <c r="AC2351" s="23"/>
      <c r="AE2351" s="23"/>
      <c r="AG2351" s="23"/>
      <c r="AN2351" s="22"/>
      <c r="AO2351" s="23"/>
      <c r="AQ2351" s="23"/>
      <c r="AS2351" s="23"/>
    </row>
    <row r="2352" spans="5:45" x14ac:dyDescent="0.3">
      <c r="E2352" s="15"/>
      <c r="H2352" s="15"/>
      <c r="K2352" s="15"/>
      <c r="P2352" s="9"/>
      <c r="Q2352" s="18"/>
      <c r="T2352" s="18"/>
      <c r="W2352" s="18"/>
      <c r="AB2352" s="22"/>
      <c r="AC2352" s="23"/>
      <c r="AE2352" s="23"/>
      <c r="AG2352" s="23"/>
      <c r="AN2352" s="22"/>
      <c r="AO2352" s="23"/>
      <c r="AQ2352" s="23"/>
      <c r="AS2352" s="23"/>
    </row>
    <row r="2353" spans="5:45" x14ac:dyDescent="0.3">
      <c r="E2353" s="15"/>
      <c r="H2353" s="15"/>
      <c r="K2353" s="15"/>
      <c r="P2353" s="9"/>
      <c r="Q2353" s="18"/>
      <c r="T2353" s="18"/>
      <c r="W2353" s="18"/>
      <c r="AB2353" s="22"/>
      <c r="AC2353" s="23"/>
      <c r="AE2353" s="23"/>
      <c r="AG2353" s="23"/>
      <c r="AN2353" s="22"/>
      <c r="AO2353" s="23"/>
      <c r="AQ2353" s="23"/>
      <c r="AS2353" s="23"/>
    </row>
    <row r="2354" spans="5:45" x14ac:dyDescent="0.3">
      <c r="E2354" s="15"/>
      <c r="H2354" s="15"/>
      <c r="K2354" s="15"/>
      <c r="P2354" s="9"/>
      <c r="Q2354" s="18"/>
      <c r="T2354" s="18"/>
      <c r="W2354" s="18"/>
      <c r="AB2354" s="22"/>
      <c r="AC2354" s="23"/>
      <c r="AE2354" s="23"/>
      <c r="AG2354" s="23"/>
      <c r="AN2354" s="22"/>
      <c r="AO2354" s="23"/>
      <c r="AQ2354" s="23"/>
      <c r="AS2354" s="23"/>
    </row>
    <row r="2355" spans="5:45" x14ac:dyDescent="0.3">
      <c r="E2355" s="15"/>
      <c r="H2355" s="15"/>
      <c r="K2355" s="15"/>
      <c r="P2355" s="9"/>
      <c r="Q2355" s="18"/>
      <c r="T2355" s="18"/>
      <c r="W2355" s="18"/>
      <c r="AB2355" s="22"/>
      <c r="AC2355" s="23"/>
      <c r="AE2355" s="23"/>
      <c r="AG2355" s="23"/>
      <c r="AN2355" s="22"/>
      <c r="AO2355" s="23"/>
      <c r="AQ2355" s="23"/>
      <c r="AS2355" s="23"/>
    </row>
    <row r="2356" spans="5:45" x14ac:dyDescent="0.3">
      <c r="E2356" s="15"/>
      <c r="H2356" s="15"/>
      <c r="K2356" s="15"/>
      <c r="P2356" s="9"/>
      <c r="Q2356" s="18"/>
      <c r="T2356" s="18"/>
      <c r="W2356" s="18"/>
      <c r="AB2356" s="22"/>
      <c r="AC2356" s="23"/>
      <c r="AE2356" s="23"/>
      <c r="AG2356" s="23"/>
      <c r="AN2356" s="22"/>
      <c r="AO2356" s="23"/>
      <c r="AQ2356" s="23"/>
      <c r="AS2356" s="23"/>
    </row>
    <row r="2357" spans="5:45" x14ac:dyDescent="0.3">
      <c r="E2357" s="15"/>
      <c r="H2357" s="15"/>
      <c r="K2357" s="15"/>
      <c r="P2357" s="9"/>
      <c r="Q2357" s="18"/>
      <c r="T2357" s="18"/>
      <c r="W2357" s="18"/>
      <c r="AB2357" s="22"/>
      <c r="AC2357" s="23"/>
      <c r="AE2357" s="23"/>
      <c r="AG2357" s="23"/>
      <c r="AN2357" s="22"/>
      <c r="AO2357" s="23"/>
      <c r="AQ2357" s="23"/>
      <c r="AS2357" s="23"/>
    </row>
    <row r="2358" spans="5:45" x14ac:dyDescent="0.3">
      <c r="E2358" s="15"/>
      <c r="H2358" s="15"/>
      <c r="K2358" s="15"/>
      <c r="P2358" s="9"/>
      <c r="Q2358" s="18"/>
      <c r="T2358" s="18"/>
      <c r="W2358" s="18"/>
      <c r="AB2358" s="22"/>
      <c r="AC2358" s="23"/>
      <c r="AE2358" s="23"/>
      <c r="AG2358" s="23"/>
      <c r="AN2358" s="22"/>
      <c r="AO2358" s="23"/>
      <c r="AQ2358" s="23"/>
      <c r="AS2358" s="23"/>
    </row>
    <row r="2359" spans="5:45" x14ac:dyDescent="0.3">
      <c r="E2359" s="15"/>
      <c r="H2359" s="15"/>
      <c r="K2359" s="15"/>
      <c r="P2359" s="9"/>
      <c r="Q2359" s="18"/>
      <c r="T2359" s="18"/>
      <c r="W2359" s="18"/>
      <c r="AB2359" s="22"/>
      <c r="AC2359" s="23"/>
      <c r="AE2359" s="23"/>
      <c r="AG2359" s="23"/>
      <c r="AN2359" s="22"/>
      <c r="AO2359" s="23"/>
      <c r="AQ2359" s="23"/>
      <c r="AS2359" s="23"/>
    </row>
    <row r="2360" spans="5:45" x14ac:dyDescent="0.3">
      <c r="E2360" s="15"/>
      <c r="H2360" s="15"/>
      <c r="K2360" s="15"/>
      <c r="P2360" s="9"/>
      <c r="Q2360" s="18"/>
      <c r="T2360" s="18"/>
      <c r="W2360" s="18"/>
      <c r="AB2360" s="22"/>
      <c r="AC2360" s="23"/>
      <c r="AE2360" s="23"/>
      <c r="AG2360" s="23"/>
      <c r="AN2360" s="22"/>
      <c r="AO2360" s="23"/>
      <c r="AQ2360" s="23"/>
      <c r="AS2360" s="23"/>
    </row>
    <row r="2361" spans="5:45" x14ac:dyDescent="0.3">
      <c r="E2361" s="15"/>
      <c r="H2361" s="15"/>
      <c r="K2361" s="15"/>
      <c r="P2361" s="9"/>
      <c r="Q2361" s="18"/>
      <c r="T2361" s="18"/>
      <c r="W2361" s="18"/>
      <c r="AB2361" s="22"/>
      <c r="AC2361" s="23"/>
      <c r="AE2361" s="23"/>
      <c r="AG2361" s="23"/>
      <c r="AN2361" s="22"/>
      <c r="AO2361" s="23"/>
      <c r="AQ2361" s="23"/>
      <c r="AS2361" s="23"/>
    </row>
    <row r="2362" spans="5:45" x14ac:dyDescent="0.3">
      <c r="E2362" s="15"/>
      <c r="H2362" s="15"/>
      <c r="K2362" s="15"/>
      <c r="P2362" s="9"/>
      <c r="Q2362" s="18"/>
      <c r="T2362" s="18"/>
      <c r="W2362" s="18"/>
      <c r="AB2362" s="22"/>
      <c r="AC2362" s="23"/>
      <c r="AE2362" s="23"/>
      <c r="AG2362" s="23"/>
      <c r="AN2362" s="22"/>
      <c r="AO2362" s="23"/>
      <c r="AQ2362" s="23"/>
      <c r="AS2362" s="23"/>
    </row>
    <row r="2363" spans="5:45" x14ac:dyDescent="0.3">
      <c r="E2363" s="15"/>
      <c r="H2363" s="15"/>
      <c r="K2363" s="15"/>
      <c r="P2363" s="9"/>
      <c r="Q2363" s="18"/>
      <c r="T2363" s="18"/>
      <c r="W2363" s="18"/>
      <c r="AB2363" s="22"/>
      <c r="AC2363" s="23"/>
      <c r="AE2363" s="23"/>
      <c r="AG2363" s="23"/>
      <c r="AN2363" s="22"/>
      <c r="AO2363" s="23"/>
      <c r="AQ2363" s="23"/>
      <c r="AS2363" s="23"/>
    </row>
    <row r="2364" spans="5:45" x14ac:dyDescent="0.3">
      <c r="E2364" s="15"/>
      <c r="H2364" s="15"/>
      <c r="K2364" s="15"/>
      <c r="P2364" s="9"/>
      <c r="Q2364" s="18"/>
      <c r="T2364" s="18"/>
      <c r="W2364" s="18"/>
      <c r="AB2364" s="22"/>
      <c r="AC2364" s="23"/>
      <c r="AE2364" s="23"/>
      <c r="AG2364" s="23"/>
      <c r="AN2364" s="22"/>
      <c r="AO2364" s="23"/>
      <c r="AQ2364" s="23"/>
      <c r="AS2364" s="23"/>
    </row>
    <row r="2365" spans="5:45" x14ac:dyDescent="0.3">
      <c r="E2365" s="15"/>
      <c r="H2365" s="15"/>
      <c r="K2365" s="15"/>
      <c r="P2365" s="9"/>
      <c r="Q2365" s="18"/>
      <c r="T2365" s="18"/>
      <c r="W2365" s="18"/>
      <c r="AB2365" s="22"/>
      <c r="AC2365" s="23"/>
      <c r="AE2365" s="23"/>
      <c r="AG2365" s="23"/>
      <c r="AN2365" s="22"/>
      <c r="AO2365" s="23"/>
      <c r="AQ2365" s="23"/>
      <c r="AS2365" s="23"/>
    </row>
    <row r="2366" spans="5:45" x14ac:dyDescent="0.3">
      <c r="E2366" s="15"/>
      <c r="H2366" s="15"/>
      <c r="K2366" s="15"/>
      <c r="P2366" s="9"/>
      <c r="Q2366" s="18"/>
      <c r="T2366" s="18"/>
      <c r="W2366" s="18"/>
      <c r="AB2366" s="22"/>
      <c r="AC2366" s="23"/>
      <c r="AE2366" s="23"/>
      <c r="AG2366" s="23"/>
      <c r="AN2366" s="22"/>
      <c r="AO2366" s="23"/>
      <c r="AQ2366" s="23"/>
      <c r="AS2366" s="23"/>
    </row>
    <row r="2367" spans="5:45" x14ac:dyDescent="0.3">
      <c r="E2367" s="15"/>
      <c r="H2367" s="15"/>
      <c r="K2367" s="15"/>
      <c r="P2367" s="9"/>
      <c r="Q2367" s="18"/>
      <c r="T2367" s="18"/>
      <c r="W2367" s="18"/>
      <c r="AB2367" s="22"/>
      <c r="AC2367" s="23"/>
      <c r="AE2367" s="23"/>
      <c r="AG2367" s="23"/>
      <c r="AN2367" s="22"/>
      <c r="AO2367" s="23"/>
      <c r="AQ2367" s="23"/>
      <c r="AS2367" s="23"/>
    </row>
    <row r="2368" spans="5:45" x14ac:dyDescent="0.3">
      <c r="E2368" s="15"/>
      <c r="H2368" s="15"/>
      <c r="K2368" s="15"/>
      <c r="P2368" s="9"/>
      <c r="Q2368" s="18"/>
      <c r="T2368" s="18"/>
      <c r="W2368" s="18"/>
      <c r="AB2368" s="22"/>
      <c r="AC2368" s="23"/>
      <c r="AE2368" s="23"/>
      <c r="AG2368" s="23"/>
      <c r="AN2368" s="22"/>
      <c r="AO2368" s="23"/>
      <c r="AQ2368" s="23"/>
      <c r="AS2368" s="23"/>
    </row>
    <row r="2369" spans="5:45" x14ac:dyDescent="0.3">
      <c r="E2369" s="15"/>
      <c r="H2369" s="15"/>
      <c r="K2369" s="15"/>
      <c r="P2369" s="9"/>
      <c r="Q2369" s="18"/>
      <c r="T2369" s="18"/>
      <c r="W2369" s="18"/>
      <c r="AB2369" s="22"/>
      <c r="AC2369" s="23"/>
      <c r="AE2369" s="23"/>
      <c r="AG2369" s="23"/>
      <c r="AN2369" s="22"/>
      <c r="AO2369" s="23"/>
      <c r="AQ2369" s="23"/>
      <c r="AS2369" s="23"/>
    </row>
    <row r="2370" spans="5:45" x14ac:dyDescent="0.3">
      <c r="E2370" s="15"/>
      <c r="H2370" s="15"/>
      <c r="K2370" s="15"/>
      <c r="P2370" s="9"/>
      <c r="Q2370" s="18"/>
      <c r="T2370" s="18"/>
      <c r="W2370" s="18"/>
      <c r="AB2370" s="22"/>
      <c r="AC2370" s="23"/>
      <c r="AE2370" s="23"/>
      <c r="AG2370" s="23"/>
      <c r="AN2370" s="22"/>
      <c r="AO2370" s="23"/>
      <c r="AQ2370" s="23"/>
      <c r="AS2370" s="23"/>
    </row>
    <row r="2371" spans="5:45" x14ac:dyDescent="0.3">
      <c r="E2371" s="15"/>
      <c r="H2371" s="15"/>
      <c r="K2371" s="15"/>
      <c r="P2371" s="9"/>
      <c r="Q2371" s="18"/>
      <c r="T2371" s="18"/>
      <c r="W2371" s="18"/>
      <c r="AB2371" s="22"/>
      <c r="AC2371" s="23"/>
      <c r="AE2371" s="23"/>
      <c r="AG2371" s="23"/>
      <c r="AN2371" s="22"/>
      <c r="AO2371" s="23"/>
      <c r="AQ2371" s="23"/>
      <c r="AS2371" s="23"/>
    </row>
    <row r="2372" spans="5:45" x14ac:dyDescent="0.3">
      <c r="E2372" s="15"/>
      <c r="H2372" s="15"/>
      <c r="K2372" s="15"/>
      <c r="P2372" s="9"/>
      <c r="Q2372" s="18"/>
      <c r="T2372" s="18"/>
      <c r="W2372" s="18"/>
      <c r="AB2372" s="22"/>
      <c r="AC2372" s="23"/>
      <c r="AE2372" s="23"/>
      <c r="AG2372" s="23"/>
      <c r="AN2372" s="22"/>
      <c r="AO2372" s="23"/>
      <c r="AQ2372" s="23"/>
      <c r="AS2372" s="23"/>
    </row>
    <row r="2373" spans="5:45" x14ac:dyDescent="0.3">
      <c r="E2373" s="15"/>
      <c r="H2373" s="15"/>
      <c r="K2373" s="15"/>
      <c r="P2373" s="9"/>
      <c r="Q2373" s="18"/>
      <c r="T2373" s="18"/>
      <c r="W2373" s="18"/>
      <c r="AB2373" s="22"/>
      <c r="AC2373" s="23"/>
      <c r="AE2373" s="23"/>
      <c r="AG2373" s="23"/>
      <c r="AN2373" s="22"/>
      <c r="AO2373" s="23"/>
      <c r="AQ2373" s="23"/>
      <c r="AS2373" s="23"/>
    </row>
    <row r="2374" spans="5:45" x14ac:dyDescent="0.3">
      <c r="E2374" s="15"/>
      <c r="H2374" s="15"/>
      <c r="K2374" s="15"/>
      <c r="P2374" s="9"/>
      <c r="Q2374" s="18"/>
      <c r="T2374" s="18"/>
      <c r="W2374" s="18"/>
      <c r="AB2374" s="22"/>
      <c r="AC2374" s="23"/>
      <c r="AE2374" s="23"/>
      <c r="AG2374" s="23"/>
      <c r="AN2374" s="22"/>
      <c r="AO2374" s="23"/>
      <c r="AQ2374" s="23"/>
      <c r="AS2374" s="23"/>
    </row>
    <row r="2375" spans="5:45" x14ac:dyDescent="0.3">
      <c r="E2375" s="15"/>
      <c r="H2375" s="15"/>
      <c r="K2375" s="15"/>
      <c r="P2375" s="9"/>
      <c r="Q2375" s="18"/>
      <c r="T2375" s="18"/>
      <c r="W2375" s="18"/>
      <c r="AB2375" s="22"/>
      <c r="AC2375" s="23"/>
      <c r="AE2375" s="23"/>
      <c r="AG2375" s="23"/>
      <c r="AN2375" s="22"/>
      <c r="AO2375" s="23"/>
      <c r="AQ2375" s="23"/>
      <c r="AS2375" s="23"/>
    </row>
    <row r="2376" spans="5:45" x14ac:dyDescent="0.3">
      <c r="E2376" s="15"/>
      <c r="H2376" s="15"/>
      <c r="K2376" s="15"/>
      <c r="P2376" s="9"/>
      <c r="Q2376" s="18"/>
      <c r="T2376" s="18"/>
      <c r="W2376" s="18"/>
      <c r="AB2376" s="22"/>
      <c r="AC2376" s="23"/>
      <c r="AE2376" s="23"/>
      <c r="AG2376" s="23"/>
      <c r="AN2376" s="22"/>
      <c r="AO2376" s="23"/>
      <c r="AQ2376" s="23"/>
      <c r="AS2376" s="23"/>
    </row>
    <row r="2377" spans="5:45" x14ac:dyDescent="0.3">
      <c r="E2377" s="15"/>
      <c r="H2377" s="15"/>
      <c r="K2377" s="15"/>
      <c r="P2377" s="9"/>
      <c r="Q2377" s="18"/>
      <c r="T2377" s="18"/>
      <c r="W2377" s="18"/>
      <c r="AB2377" s="22"/>
      <c r="AC2377" s="23"/>
      <c r="AE2377" s="23"/>
      <c r="AG2377" s="23"/>
      <c r="AN2377" s="22"/>
      <c r="AO2377" s="23"/>
      <c r="AQ2377" s="23"/>
      <c r="AS2377" s="23"/>
    </row>
    <row r="2378" spans="5:45" x14ac:dyDescent="0.3">
      <c r="E2378" s="15"/>
      <c r="H2378" s="15"/>
      <c r="K2378" s="15"/>
      <c r="P2378" s="9"/>
      <c r="Q2378" s="18"/>
      <c r="T2378" s="18"/>
      <c r="W2378" s="18"/>
      <c r="AB2378" s="22"/>
      <c r="AC2378" s="23"/>
      <c r="AE2378" s="23"/>
      <c r="AG2378" s="23"/>
      <c r="AN2378" s="22"/>
      <c r="AO2378" s="23"/>
      <c r="AQ2378" s="23"/>
      <c r="AS2378" s="23"/>
    </row>
    <row r="2379" spans="5:45" x14ac:dyDescent="0.3">
      <c r="E2379" s="15"/>
      <c r="H2379" s="15"/>
      <c r="K2379" s="15"/>
      <c r="P2379" s="9"/>
      <c r="Q2379" s="18"/>
      <c r="T2379" s="18"/>
      <c r="W2379" s="18"/>
      <c r="AB2379" s="22"/>
      <c r="AC2379" s="23"/>
      <c r="AE2379" s="23"/>
      <c r="AG2379" s="23"/>
      <c r="AN2379" s="22"/>
      <c r="AO2379" s="23"/>
      <c r="AQ2379" s="23"/>
      <c r="AS2379" s="23"/>
    </row>
    <row r="2380" spans="5:45" x14ac:dyDescent="0.3">
      <c r="E2380" s="15"/>
      <c r="H2380" s="15"/>
      <c r="K2380" s="15"/>
      <c r="P2380" s="9"/>
      <c r="Q2380" s="18"/>
      <c r="T2380" s="18"/>
      <c r="W2380" s="18"/>
      <c r="AB2380" s="22"/>
      <c r="AC2380" s="23"/>
      <c r="AE2380" s="23"/>
      <c r="AG2380" s="23"/>
      <c r="AN2380" s="22"/>
      <c r="AO2380" s="23"/>
      <c r="AQ2380" s="23"/>
      <c r="AS2380" s="23"/>
    </row>
    <row r="2381" spans="5:45" x14ac:dyDescent="0.3">
      <c r="E2381" s="15"/>
      <c r="H2381" s="15"/>
      <c r="K2381" s="15"/>
      <c r="P2381" s="9"/>
      <c r="Q2381" s="18"/>
      <c r="T2381" s="18"/>
      <c r="W2381" s="18"/>
      <c r="AB2381" s="22"/>
      <c r="AC2381" s="23"/>
      <c r="AE2381" s="23"/>
      <c r="AG2381" s="23"/>
      <c r="AN2381" s="22"/>
      <c r="AO2381" s="23"/>
      <c r="AQ2381" s="23"/>
      <c r="AS2381" s="23"/>
    </row>
    <row r="2382" spans="5:45" x14ac:dyDescent="0.3">
      <c r="E2382" s="15"/>
      <c r="H2382" s="15"/>
      <c r="K2382" s="15"/>
      <c r="P2382" s="9"/>
      <c r="Q2382" s="18"/>
      <c r="T2382" s="18"/>
      <c r="W2382" s="18"/>
      <c r="AB2382" s="22"/>
      <c r="AC2382" s="23"/>
      <c r="AE2382" s="23"/>
      <c r="AG2382" s="23"/>
      <c r="AN2382" s="22"/>
      <c r="AO2382" s="23"/>
      <c r="AQ2382" s="23"/>
      <c r="AS2382" s="23"/>
    </row>
    <row r="2383" spans="5:45" x14ac:dyDescent="0.3">
      <c r="E2383" s="15"/>
      <c r="H2383" s="15"/>
      <c r="K2383" s="15"/>
      <c r="P2383" s="9"/>
      <c r="Q2383" s="18"/>
      <c r="T2383" s="18"/>
      <c r="W2383" s="18"/>
      <c r="AB2383" s="22"/>
      <c r="AC2383" s="23"/>
      <c r="AE2383" s="23"/>
      <c r="AG2383" s="23"/>
      <c r="AN2383" s="22"/>
      <c r="AO2383" s="23"/>
      <c r="AQ2383" s="23"/>
      <c r="AS2383" s="23"/>
    </row>
    <row r="2384" spans="5:45" x14ac:dyDescent="0.3">
      <c r="E2384" s="15"/>
      <c r="H2384" s="15"/>
      <c r="K2384" s="15"/>
      <c r="P2384" s="9"/>
      <c r="Q2384" s="18"/>
      <c r="T2384" s="18"/>
      <c r="W2384" s="18"/>
      <c r="AB2384" s="22"/>
      <c r="AC2384" s="23"/>
      <c r="AE2384" s="23"/>
      <c r="AG2384" s="23"/>
      <c r="AN2384" s="22"/>
      <c r="AO2384" s="23"/>
      <c r="AQ2384" s="23"/>
      <c r="AS2384" s="23"/>
    </row>
    <row r="2385" spans="5:45" x14ac:dyDescent="0.3">
      <c r="E2385" s="15"/>
      <c r="H2385" s="15"/>
      <c r="K2385" s="15"/>
      <c r="P2385" s="9"/>
      <c r="Q2385" s="18"/>
      <c r="T2385" s="18"/>
      <c r="W2385" s="18"/>
      <c r="AB2385" s="22"/>
      <c r="AC2385" s="23"/>
      <c r="AE2385" s="23"/>
      <c r="AG2385" s="23"/>
      <c r="AN2385" s="22"/>
      <c r="AO2385" s="23"/>
      <c r="AQ2385" s="23"/>
      <c r="AS2385" s="23"/>
    </row>
    <row r="2386" spans="5:45" x14ac:dyDescent="0.3">
      <c r="E2386" s="15"/>
      <c r="H2386" s="15"/>
      <c r="K2386" s="15"/>
      <c r="P2386" s="9"/>
      <c r="Q2386" s="18"/>
      <c r="T2386" s="18"/>
      <c r="W2386" s="18"/>
      <c r="AB2386" s="22"/>
      <c r="AC2386" s="23"/>
      <c r="AE2386" s="23"/>
      <c r="AG2386" s="23"/>
      <c r="AN2386" s="22"/>
      <c r="AO2386" s="23"/>
      <c r="AQ2386" s="23"/>
      <c r="AS2386" s="23"/>
    </row>
    <row r="2387" spans="5:45" x14ac:dyDescent="0.3">
      <c r="E2387" s="15"/>
      <c r="H2387" s="15"/>
      <c r="K2387" s="15"/>
      <c r="P2387" s="9"/>
      <c r="Q2387" s="18"/>
      <c r="T2387" s="18"/>
      <c r="W2387" s="18"/>
      <c r="AB2387" s="22"/>
      <c r="AC2387" s="23"/>
      <c r="AE2387" s="23"/>
      <c r="AG2387" s="23"/>
      <c r="AN2387" s="22"/>
      <c r="AO2387" s="23"/>
      <c r="AQ2387" s="23"/>
      <c r="AS2387" s="23"/>
    </row>
    <row r="2388" spans="5:45" x14ac:dyDescent="0.3">
      <c r="E2388" s="15"/>
      <c r="H2388" s="15"/>
      <c r="K2388" s="15"/>
      <c r="P2388" s="9"/>
      <c r="Q2388" s="18"/>
      <c r="T2388" s="18"/>
      <c r="W2388" s="18"/>
      <c r="AB2388" s="22"/>
      <c r="AC2388" s="23"/>
      <c r="AE2388" s="23"/>
      <c r="AG2388" s="23"/>
      <c r="AN2388" s="22"/>
      <c r="AO2388" s="23"/>
      <c r="AQ2388" s="23"/>
      <c r="AS2388" s="23"/>
    </row>
    <row r="2389" spans="5:45" x14ac:dyDescent="0.3">
      <c r="E2389" s="15"/>
      <c r="H2389" s="15"/>
      <c r="K2389" s="15"/>
      <c r="P2389" s="9"/>
      <c r="Q2389" s="18"/>
      <c r="T2389" s="18"/>
      <c r="W2389" s="18"/>
      <c r="AB2389" s="22"/>
      <c r="AC2389" s="23"/>
      <c r="AE2389" s="23"/>
      <c r="AG2389" s="23"/>
      <c r="AN2389" s="22"/>
      <c r="AO2389" s="23"/>
      <c r="AQ2389" s="23"/>
      <c r="AS2389" s="23"/>
    </row>
    <row r="2390" spans="5:45" x14ac:dyDescent="0.3">
      <c r="E2390" s="15"/>
      <c r="H2390" s="15"/>
      <c r="K2390" s="15"/>
      <c r="P2390" s="9"/>
      <c r="Q2390" s="18"/>
      <c r="T2390" s="18"/>
      <c r="W2390" s="18"/>
      <c r="AB2390" s="22"/>
      <c r="AC2390" s="23"/>
      <c r="AE2390" s="23"/>
      <c r="AG2390" s="23"/>
      <c r="AN2390" s="22"/>
      <c r="AO2390" s="23"/>
      <c r="AQ2390" s="23"/>
      <c r="AS2390" s="23"/>
    </row>
    <row r="2391" spans="5:45" x14ac:dyDescent="0.3">
      <c r="E2391" s="15"/>
      <c r="H2391" s="15"/>
      <c r="K2391" s="15"/>
      <c r="P2391" s="9"/>
      <c r="Q2391" s="18"/>
      <c r="T2391" s="18"/>
      <c r="W2391" s="18"/>
      <c r="AB2391" s="22"/>
      <c r="AC2391" s="23"/>
      <c r="AE2391" s="23"/>
      <c r="AG2391" s="23"/>
      <c r="AN2391" s="22"/>
      <c r="AO2391" s="23"/>
      <c r="AQ2391" s="23"/>
      <c r="AS2391" s="23"/>
    </row>
    <row r="2392" spans="5:45" x14ac:dyDescent="0.3">
      <c r="E2392" s="15"/>
      <c r="H2392" s="15"/>
      <c r="K2392" s="15"/>
      <c r="P2392" s="9"/>
      <c r="Q2392" s="18"/>
      <c r="T2392" s="18"/>
      <c r="W2392" s="18"/>
      <c r="AB2392" s="22"/>
      <c r="AC2392" s="23"/>
      <c r="AE2392" s="23"/>
      <c r="AG2392" s="23"/>
      <c r="AN2392" s="22"/>
      <c r="AO2392" s="23"/>
      <c r="AQ2392" s="23"/>
      <c r="AS2392" s="23"/>
    </row>
    <row r="2393" spans="5:45" x14ac:dyDescent="0.3">
      <c r="E2393" s="15"/>
      <c r="H2393" s="15"/>
      <c r="K2393" s="15"/>
      <c r="P2393" s="9"/>
      <c r="Q2393" s="18"/>
      <c r="T2393" s="18"/>
      <c r="W2393" s="18"/>
      <c r="AB2393" s="22"/>
      <c r="AC2393" s="23"/>
      <c r="AE2393" s="23"/>
      <c r="AG2393" s="23"/>
      <c r="AN2393" s="22"/>
      <c r="AO2393" s="23"/>
      <c r="AQ2393" s="23"/>
      <c r="AS2393" s="23"/>
    </row>
    <row r="2394" spans="5:45" x14ac:dyDescent="0.3">
      <c r="E2394" s="15"/>
      <c r="H2394" s="15"/>
      <c r="K2394" s="15"/>
      <c r="P2394" s="9"/>
      <c r="Q2394" s="18"/>
      <c r="T2394" s="18"/>
      <c r="W2394" s="18"/>
      <c r="AB2394" s="22"/>
      <c r="AC2394" s="23"/>
      <c r="AE2394" s="23"/>
      <c r="AG2394" s="23"/>
      <c r="AN2394" s="22"/>
      <c r="AO2394" s="23"/>
      <c r="AQ2394" s="23"/>
      <c r="AS2394" s="23"/>
    </row>
    <row r="2395" spans="5:45" x14ac:dyDescent="0.3">
      <c r="E2395" s="15"/>
      <c r="H2395" s="15"/>
      <c r="K2395" s="15"/>
      <c r="P2395" s="9"/>
      <c r="Q2395" s="18"/>
      <c r="T2395" s="18"/>
      <c r="W2395" s="18"/>
      <c r="AB2395" s="22"/>
      <c r="AC2395" s="23"/>
      <c r="AE2395" s="23"/>
      <c r="AG2395" s="23"/>
      <c r="AN2395" s="22"/>
      <c r="AO2395" s="23"/>
      <c r="AQ2395" s="23"/>
      <c r="AS2395" s="23"/>
    </row>
    <row r="2396" spans="5:45" x14ac:dyDescent="0.3">
      <c r="E2396" s="15"/>
      <c r="H2396" s="15"/>
      <c r="K2396" s="15"/>
      <c r="P2396" s="9"/>
      <c r="Q2396" s="18"/>
      <c r="T2396" s="18"/>
      <c r="W2396" s="18"/>
      <c r="AB2396" s="22"/>
      <c r="AC2396" s="23"/>
      <c r="AE2396" s="23"/>
      <c r="AG2396" s="23"/>
      <c r="AN2396" s="22"/>
      <c r="AO2396" s="23"/>
      <c r="AQ2396" s="23"/>
      <c r="AS2396" s="23"/>
    </row>
    <row r="2397" spans="5:45" x14ac:dyDescent="0.3">
      <c r="E2397" s="15"/>
      <c r="H2397" s="15"/>
      <c r="K2397" s="15"/>
      <c r="P2397" s="9"/>
      <c r="Q2397" s="18"/>
      <c r="T2397" s="18"/>
      <c r="W2397" s="18"/>
      <c r="AB2397" s="22"/>
      <c r="AC2397" s="23"/>
      <c r="AE2397" s="23"/>
      <c r="AG2397" s="23"/>
      <c r="AN2397" s="22"/>
      <c r="AO2397" s="23"/>
      <c r="AQ2397" s="23"/>
      <c r="AS2397" s="23"/>
    </row>
    <row r="2398" spans="5:45" x14ac:dyDescent="0.3">
      <c r="E2398" s="15"/>
      <c r="H2398" s="15"/>
      <c r="K2398" s="15"/>
      <c r="P2398" s="9"/>
      <c r="Q2398" s="18"/>
      <c r="T2398" s="18"/>
      <c r="W2398" s="18"/>
      <c r="AB2398" s="22"/>
      <c r="AC2398" s="23"/>
      <c r="AE2398" s="23"/>
      <c r="AG2398" s="23"/>
      <c r="AN2398" s="22"/>
      <c r="AO2398" s="23"/>
      <c r="AQ2398" s="23"/>
      <c r="AS2398" s="23"/>
    </row>
    <row r="2399" spans="5:45" x14ac:dyDescent="0.3">
      <c r="E2399" s="15"/>
      <c r="H2399" s="15"/>
      <c r="K2399" s="15"/>
      <c r="P2399" s="9"/>
      <c r="Q2399" s="18"/>
      <c r="T2399" s="18"/>
      <c r="W2399" s="18"/>
      <c r="AB2399" s="22"/>
      <c r="AC2399" s="23"/>
      <c r="AE2399" s="23"/>
      <c r="AG2399" s="23"/>
      <c r="AN2399" s="22"/>
      <c r="AO2399" s="23"/>
      <c r="AQ2399" s="23"/>
      <c r="AS2399" s="23"/>
    </row>
    <row r="2400" spans="5:45" x14ac:dyDescent="0.3">
      <c r="E2400" s="15"/>
      <c r="H2400" s="15"/>
      <c r="K2400" s="15"/>
      <c r="P2400" s="9"/>
      <c r="Q2400" s="18"/>
      <c r="T2400" s="18"/>
      <c r="W2400" s="18"/>
      <c r="AB2400" s="22"/>
      <c r="AC2400" s="23"/>
      <c r="AE2400" s="23"/>
      <c r="AG2400" s="23"/>
      <c r="AN2400" s="22"/>
      <c r="AO2400" s="23"/>
      <c r="AQ2400" s="23"/>
      <c r="AS2400" s="23"/>
    </row>
    <row r="2401" spans="5:45" x14ac:dyDescent="0.3">
      <c r="E2401" s="15"/>
      <c r="H2401" s="15"/>
      <c r="K2401" s="15"/>
      <c r="P2401" s="9"/>
      <c r="Q2401" s="18"/>
      <c r="T2401" s="18"/>
      <c r="W2401" s="18"/>
      <c r="AB2401" s="22"/>
      <c r="AC2401" s="23"/>
      <c r="AE2401" s="23"/>
      <c r="AG2401" s="23"/>
      <c r="AN2401" s="22"/>
      <c r="AO2401" s="23"/>
      <c r="AQ2401" s="23"/>
      <c r="AS2401" s="23"/>
    </row>
    <row r="2402" spans="5:45" x14ac:dyDescent="0.3">
      <c r="E2402" s="15"/>
      <c r="H2402" s="15"/>
      <c r="K2402" s="15"/>
      <c r="P2402" s="9"/>
      <c r="Q2402" s="18"/>
      <c r="T2402" s="18"/>
      <c r="W2402" s="18"/>
      <c r="AB2402" s="22"/>
      <c r="AC2402" s="23"/>
      <c r="AE2402" s="23"/>
      <c r="AG2402" s="23"/>
      <c r="AN2402" s="22"/>
      <c r="AO2402" s="23"/>
      <c r="AQ2402" s="23"/>
      <c r="AS2402" s="23"/>
    </row>
    <row r="2403" spans="5:45" x14ac:dyDescent="0.3">
      <c r="E2403" s="15"/>
      <c r="H2403" s="15"/>
      <c r="K2403" s="15"/>
      <c r="P2403" s="9"/>
      <c r="Q2403" s="18"/>
      <c r="T2403" s="18"/>
      <c r="W2403" s="18"/>
      <c r="AB2403" s="22"/>
      <c r="AC2403" s="23"/>
      <c r="AE2403" s="23"/>
      <c r="AG2403" s="23"/>
      <c r="AN2403" s="22"/>
      <c r="AO2403" s="23"/>
      <c r="AQ2403" s="23"/>
      <c r="AS2403" s="23"/>
    </row>
    <row r="2404" spans="5:45" x14ac:dyDescent="0.3">
      <c r="E2404" s="15"/>
      <c r="H2404" s="15"/>
      <c r="K2404" s="15"/>
      <c r="P2404" s="9"/>
      <c r="Q2404" s="18"/>
      <c r="T2404" s="18"/>
      <c r="W2404" s="18"/>
      <c r="AB2404" s="22"/>
      <c r="AC2404" s="23"/>
      <c r="AE2404" s="23"/>
      <c r="AG2404" s="23"/>
      <c r="AN2404" s="22"/>
      <c r="AO2404" s="23"/>
      <c r="AQ2404" s="23"/>
      <c r="AS2404" s="23"/>
    </row>
    <row r="2405" spans="5:45" x14ac:dyDescent="0.3">
      <c r="E2405" s="15"/>
      <c r="H2405" s="15"/>
      <c r="K2405" s="15"/>
      <c r="P2405" s="9"/>
      <c r="Q2405" s="18"/>
      <c r="T2405" s="18"/>
      <c r="W2405" s="18"/>
      <c r="AB2405" s="22"/>
      <c r="AC2405" s="23"/>
      <c r="AE2405" s="23"/>
      <c r="AG2405" s="23"/>
      <c r="AN2405" s="22"/>
      <c r="AO2405" s="23"/>
      <c r="AQ2405" s="23"/>
      <c r="AS2405" s="23"/>
    </row>
    <row r="2406" spans="5:45" x14ac:dyDescent="0.3">
      <c r="E2406" s="15"/>
      <c r="H2406" s="15"/>
      <c r="K2406" s="15"/>
      <c r="P2406" s="9"/>
      <c r="Q2406" s="18"/>
      <c r="T2406" s="18"/>
      <c r="W2406" s="18"/>
      <c r="AB2406" s="22"/>
      <c r="AC2406" s="23"/>
      <c r="AE2406" s="23"/>
      <c r="AG2406" s="23"/>
      <c r="AN2406" s="22"/>
      <c r="AO2406" s="23"/>
      <c r="AQ2406" s="23"/>
      <c r="AS2406" s="23"/>
    </row>
    <row r="2407" spans="5:45" x14ac:dyDescent="0.3">
      <c r="E2407" s="15"/>
      <c r="H2407" s="15"/>
      <c r="K2407" s="15"/>
      <c r="P2407" s="9"/>
      <c r="Q2407" s="18"/>
      <c r="T2407" s="18"/>
      <c r="W2407" s="18"/>
      <c r="AB2407" s="22"/>
      <c r="AC2407" s="23"/>
      <c r="AE2407" s="23"/>
      <c r="AG2407" s="23"/>
      <c r="AN2407" s="22"/>
      <c r="AO2407" s="23"/>
      <c r="AQ2407" s="23"/>
      <c r="AS2407" s="23"/>
    </row>
    <row r="2408" spans="5:45" x14ac:dyDescent="0.3">
      <c r="E2408" s="15"/>
      <c r="H2408" s="15"/>
      <c r="K2408" s="15"/>
      <c r="P2408" s="9"/>
      <c r="Q2408" s="18"/>
      <c r="T2408" s="18"/>
      <c r="W2408" s="18"/>
      <c r="AB2408" s="22"/>
      <c r="AC2408" s="23"/>
      <c r="AE2408" s="23"/>
      <c r="AG2408" s="23"/>
      <c r="AN2408" s="22"/>
      <c r="AO2408" s="23"/>
      <c r="AQ2408" s="23"/>
      <c r="AS2408" s="23"/>
    </row>
    <row r="2409" spans="5:45" x14ac:dyDescent="0.3">
      <c r="E2409" s="15"/>
      <c r="H2409" s="15"/>
      <c r="K2409" s="15"/>
      <c r="P2409" s="9"/>
      <c r="Q2409" s="18"/>
      <c r="T2409" s="18"/>
      <c r="W2409" s="18"/>
      <c r="AB2409" s="22"/>
      <c r="AC2409" s="23"/>
      <c r="AE2409" s="23"/>
      <c r="AG2409" s="23"/>
      <c r="AN2409" s="22"/>
      <c r="AO2409" s="23"/>
      <c r="AQ2409" s="23"/>
      <c r="AS2409" s="23"/>
    </row>
    <row r="2410" spans="5:45" x14ac:dyDescent="0.3">
      <c r="E2410" s="15"/>
      <c r="H2410" s="15"/>
      <c r="K2410" s="15"/>
      <c r="P2410" s="9"/>
      <c r="Q2410" s="18"/>
      <c r="T2410" s="18"/>
      <c r="W2410" s="18"/>
      <c r="AB2410" s="22"/>
      <c r="AC2410" s="23"/>
      <c r="AE2410" s="23"/>
      <c r="AG2410" s="23"/>
      <c r="AN2410" s="22"/>
      <c r="AO2410" s="23"/>
      <c r="AQ2410" s="23"/>
      <c r="AS2410" s="23"/>
    </row>
    <row r="2411" spans="5:45" x14ac:dyDescent="0.3">
      <c r="E2411" s="15"/>
      <c r="H2411" s="15"/>
      <c r="K2411" s="15"/>
      <c r="P2411" s="9"/>
      <c r="Q2411" s="18"/>
      <c r="T2411" s="18"/>
      <c r="W2411" s="18"/>
      <c r="AB2411" s="22"/>
      <c r="AC2411" s="23"/>
      <c r="AE2411" s="23"/>
      <c r="AG2411" s="23"/>
      <c r="AN2411" s="22"/>
      <c r="AO2411" s="23"/>
      <c r="AQ2411" s="23"/>
      <c r="AS2411" s="23"/>
    </row>
    <row r="2412" spans="5:45" x14ac:dyDescent="0.3">
      <c r="E2412" s="15"/>
      <c r="H2412" s="15"/>
      <c r="K2412" s="15"/>
      <c r="P2412" s="9"/>
      <c r="Q2412" s="18"/>
      <c r="T2412" s="18"/>
      <c r="W2412" s="18"/>
      <c r="AB2412" s="22"/>
      <c r="AC2412" s="23"/>
      <c r="AE2412" s="23"/>
      <c r="AG2412" s="23"/>
      <c r="AN2412" s="22"/>
      <c r="AO2412" s="23"/>
      <c r="AQ2412" s="23"/>
      <c r="AS2412" s="23"/>
    </row>
    <row r="2413" spans="5:45" x14ac:dyDescent="0.3">
      <c r="E2413" s="15"/>
      <c r="H2413" s="15"/>
      <c r="K2413" s="15"/>
      <c r="P2413" s="9"/>
      <c r="Q2413" s="18"/>
      <c r="T2413" s="18"/>
      <c r="W2413" s="18"/>
      <c r="AB2413" s="22"/>
      <c r="AC2413" s="23"/>
      <c r="AE2413" s="23"/>
      <c r="AG2413" s="23"/>
      <c r="AN2413" s="22"/>
      <c r="AO2413" s="23"/>
      <c r="AQ2413" s="23"/>
      <c r="AS2413" s="23"/>
    </row>
    <row r="2414" spans="5:45" x14ac:dyDescent="0.3">
      <c r="E2414" s="15"/>
      <c r="H2414" s="15"/>
      <c r="K2414" s="15"/>
      <c r="P2414" s="9"/>
      <c r="Q2414" s="18"/>
      <c r="T2414" s="18"/>
      <c r="W2414" s="18"/>
      <c r="AB2414" s="22"/>
      <c r="AC2414" s="23"/>
      <c r="AE2414" s="23"/>
      <c r="AG2414" s="23"/>
      <c r="AN2414" s="22"/>
      <c r="AO2414" s="23"/>
      <c r="AQ2414" s="23"/>
      <c r="AS2414" s="23"/>
    </row>
    <row r="2415" spans="5:45" x14ac:dyDescent="0.3">
      <c r="E2415" s="15"/>
      <c r="H2415" s="15"/>
      <c r="K2415" s="15"/>
      <c r="P2415" s="9"/>
      <c r="Q2415" s="18"/>
      <c r="T2415" s="18"/>
      <c r="W2415" s="18"/>
      <c r="AB2415" s="22"/>
      <c r="AC2415" s="23"/>
      <c r="AE2415" s="23"/>
      <c r="AG2415" s="23"/>
      <c r="AN2415" s="22"/>
      <c r="AO2415" s="23"/>
      <c r="AQ2415" s="23"/>
      <c r="AS2415" s="23"/>
    </row>
    <row r="2416" spans="5:45" x14ac:dyDescent="0.3">
      <c r="E2416" s="15"/>
      <c r="H2416" s="15"/>
      <c r="K2416" s="15"/>
      <c r="P2416" s="9"/>
      <c r="Q2416" s="18"/>
      <c r="T2416" s="18"/>
      <c r="W2416" s="18"/>
      <c r="AB2416" s="22"/>
      <c r="AC2416" s="23"/>
      <c r="AE2416" s="23"/>
      <c r="AG2416" s="23"/>
      <c r="AN2416" s="22"/>
      <c r="AO2416" s="23"/>
      <c r="AQ2416" s="23"/>
      <c r="AS2416" s="23"/>
    </row>
    <row r="2417" spans="5:45" x14ac:dyDescent="0.3">
      <c r="E2417" s="15"/>
      <c r="H2417" s="15"/>
      <c r="K2417" s="15"/>
      <c r="P2417" s="9"/>
      <c r="Q2417" s="18"/>
      <c r="T2417" s="18"/>
      <c r="W2417" s="18"/>
      <c r="AB2417" s="22"/>
      <c r="AC2417" s="23"/>
      <c r="AE2417" s="23"/>
      <c r="AG2417" s="23"/>
      <c r="AN2417" s="22"/>
      <c r="AO2417" s="23"/>
      <c r="AQ2417" s="23"/>
      <c r="AS2417" s="23"/>
    </row>
    <row r="2418" spans="5:45" x14ac:dyDescent="0.3">
      <c r="E2418" s="15"/>
      <c r="H2418" s="15"/>
      <c r="K2418" s="15"/>
      <c r="P2418" s="9"/>
      <c r="Q2418" s="18"/>
      <c r="T2418" s="18"/>
      <c r="W2418" s="18"/>
      <c r="AB2418" s="22"/>
      <c r="AC2418" s="23"/>
      <c r="AE2418" s="23"/>
      <c r="AG2418" s="23"/>
      <c r="AN2418" s="22"/>
      <c r="AO2418" s="23"/>
      <c r="AQ2418" s="23"/>
      <c r="AS2418" s="23"/>
    </row>
    <row r="2419" spans="5:45" x14ac:dyDescent="0.3">
      <c r="E2419" s="15"/>
      <c r="H2419" s="15"/>
      <c r="K2419" s="15"/>
      <c r="P2419" s="9"/>
      <c r="Q2419" s="18"/>
      <c r="T2419" s="18"/>
      <c r="W2419" s="18"/>
      <c r="AB2419" s="22"/>
      <c r="AC2419" s="23"/>
      <c r="AE2419" s="23"/>
      <c r="AG2419" s="23"/>
      <c r="AN2419" s="22"/>
      <c r="AO2419" s="23"/>
      <c r="AQ2419" s="23"/>
      <c r="AS2419" s="23"/>
    </row>
    <row r="2420" spans="5:45" x14ac:dyDescent="0.3">
      <c r="E2420" s="15"/>
      <c r="H2420" s="15"/>
      <c r="K2420" s="15"/>
      <c r="P2420" s="9"/>
      <c r="Q2420" s="18"/>
      <c r="T2420" s="18"/>
      <c r="W2420" s="18"/>
      <c r="AB2420" s="22"/>
      <c r="AC2420" s="23"/>
      <c r="AE2420" s="23"/>
      <c r="AG2420" s="23"/>
      <c r="AN2420" s="22"/>
      <c r="AO2420" s="23"/>
      <c r="AQ2420" s="23"/>
      <c r="AS2420" s="23"/>
    </row>
    <row r="2421" spans="5:45" x14ac:dyDescent="0.3">
      <c r="E2421" s="15"/>
      <c r="H2421" s="15"/>
      <c r="K2421" s="15"/>
      <c r="P2421" s="9"/>
      <c r="Q2421" s="18"/>
      <c r="T2421" s="18"/>
      <c r="W2421" s="18"/>
      <c r="AB2421" s="22"/>
      <c r="AC2421" s="23"/>
      <c r="AE2421" s="23"/>
      <c r="AG2421" s="23"/>
      <c r="AN2421" s="22"/>
      <c r="AO2421" s="23"/>
      <c r="AQ2421" s="23"/>
      <c r="AS2421" s="23"/>
    </row>
    <row r="2422" spans="5:45" x14ac:dyDescent="0.3">
      <c r="E2422" s="15"/>
      <c r="H2422" s="15"/>
      <c r="K2422" s="15"/>
      <c r="P2422" s="9"/>
      <c r="Q2422" s="18"/>
      <c r="T2422" s="18"/>
      <c r="W2422" s="18"/>
      <c r="AB2422" s="22"/>
      <c r="AC2422" s="23"/>
      <c r="AE2422" s="23"/>
      <c r="AG2422" s="23"/>
      <c r="AN2422" s="22"/>
      <c r="AO2422" s="23"/>
      <c r="AQ2422" s="23"/>
      <c r="AS2422" s="23"/>
    </row>
    <row r="2423" spans="5:45" x14ac:dyDescent="0.3">
      <c r="E2423" s="15"/>
      <c r="H2423" s="15"/>
      <c r="K2423" s="15"/>
      <c r="P2423" s="9"/>
      <c r="Q2423" s="18"/>
      <c r="T2423" s="18"/>
      <c r="W2423" s="18"/>
      <c r="AB2423" s="22"/>
      <c r="AC2423" s="23"/>
      <c r="AE2423" s="23"/>
      <c r="AG2423" s="23"/>
      <c r="AN2423" s="22"/>
      <c r="AO2423" s="23"/>
      <c r="AQ2423" s="23"/>
      <c r="AS2423" s="23"/>
    </row>
    <row r="2424" spans="5:45" x14ac:dyDescent="0.3">
      <c r="E2424" s="15"/>
      <c r="H2424" s="15"/>
      <c r="K2424" s="15"/>
      <c r="P2424" s="9"/>
      <c r="Q2424" s="18"/>
      <c r="T2424" s="18"/>
      <c r="W2424" s="18"/>
      <c r="AB2424" s="22"/>
      <c r="AC2424" s="23"/>
      <c r="AE2424" s="23"/>
      <c r="AG2424" s="23"/>
      <c r="AN2424" s="22"/>
      <c r="AO2424" s="23"/>
      <c r="AQ2424" s="23"/>
      <c r="AS2424" s="23"/>
    </row>
    <row r="2425" spans="5:45" x14ac:dyDescent="0.3">
      <c r="E2425" s="15"/>
      <c r="H2425" s="15"/>
      <c r="K2425" s="15"/>
      <c r="P2425" s="9"/>
      <c r="Q2425" s="18"/>
      <c r="T2425" s="18"/>
      <c r="W2425" s="18"/>
      <c r="AB2425" s="22"/>
      <c r="AC2425" s="23"/>
      <c r="AE2425" s="23"/>
      <c r="AG2425" s="23"/>
      <c r="AN2425" s="22"/>
      <c r="AO2425" s="23"/>
      <c r="AQ2425" s="23"/>
      <c r="AS2425" s="23"/>
    </row>
    <row r="2426" spans="5:45" x14ac:dyDescent="0.3">
      <c r="E2426" s="15"/>
      <c r="H2426" s="15"/>
      <c r="K2426" s="15"/>
      <c r="P2426" s="9"/>
      <c r="Q2426" s="18"/>
      <c r="T2426" s="18"/>
      <c r="W2426" s="18"/>
      <c r="AB2426" s="22"/>
      <c r="AC2426" s="23"/>
      <c r="AE2426" s="23"/>
      <c r="AG2426" s="23"/>
      <c r="AN2426" s="22"/>
      <c r="AO2426" s="23"/>
      <c r="AQ2426" s="23"/>
      <c r="AS2426" s="23"/>
    </row>
    <row r="2427" spans="5:45" x14ac:dyDescent="0.3">
      <c r="E2427" s="15"/>
      <c r="H2427" s="15"/>
      <c r="K2427" s="15"/>
      <c r="P2427" s="9"/>
      <c r="Q2427" s="18"/>
      <c r="T2427" s="18"/>
      <c r="W2427" s="18"/>
      <c r="AB2427" s="22"/>
      <c r="AC2427" s="23"/>
      <c r="AE2427" s="23"/>
      <c r="AG2427" s="23"/>
      <c r="AN2427" s="22"/>
      <c r="AO2427" s="23"/>
      <c r="AQ2427" s="23"/>
      <c r="AS2427" s="23"/>
    </row>
    <row r="2428" spans="5:45" x14ac:dyDescent="0.3">
      <c r="E2428" s="15"/>
      <c r="H2428" s="15"/>
      <c r="K2428" s="15"/>
      <c r="P2428" s="9"/>
      <c r="Q2428" s="18"/>
      <c r="T2428" s="18"/>
      <c r="W2428" s="18"/>
      <c r="AB2428" s="22"/>
      <c r="AC2428" s="23"/>
      <c r="AE2428" s="23"/>
      <c r="AG2428" s="23"/>
      <c r="AN2428" s="22"/>
      <c r="AO2428" s="23"/>
      <c r="AQ2428" s="23"/>
      <c r="AS2428" s="23"/>
    </row>
    <row r="2429" spans="5:45" x14ac:dyDescent="0.3">
      <c r="E2429" s="15"/>
      <c r="H2429" s="15"/>
      <c r="K2429" s="15"/>
      <c r="P2429" s="9"/>
      <c r="Q2429" s="18"/>
      <c r="T2429" s="18"/>
      <c r="W2429" s="18"/>
      <c r="AB2429" s="22"/>
      <c r="AC2429" s="23"/>
      <c r="AE2429" s="23"/>
      <c r="AG2429" s="23"/>
      <c r="AN2429" s="22"/>
      <c r="AO2429" s="23"/>
      <c r="AQ2429" s="23"/>
      <c r="AS2429" s="23"/>
    </row>
    <row r="2430" spans="5:45" x14ac:dyDescent="0.3">
      <c r="E2430" s="15"/>
      <c r="H2430" s="15"/>
      <c r="K2430" s="15"/>
      <c r="P2430" s="9"/>
      <c r="Q2430" s="18"/>
      <c r="T2430" s="18"/>
      <c r="W2430" s="18"/>
      <c r="AB2430" s="22"/>
      <c r="AC2430" s="23"/>
      <c r="AE2430" s="23"/>
      <c r="AG2430" s="23"/>
      <c r="AN2430" s="22"/>
      <c r="AO2430" s="23"/>
      <c r="AQ2430" s="23"/>
      <c r="AS2430" s="23"/>
    </row>
    <row r="2431" spans="5:45" x14ac:dyDescent="0.3">
      <c r="E2431" s="15"/>
      <c r="H2431" s="15"/>
      <c r="K2431" s="15"/>
      <c r="P2431" s="9"/>
      <c r="Q2431" s="18"/>
      <c r="T2431" s="18"/>
      <c r="W2431" s="18"/>
      <c r="AB2431" s="22"/>
      <c r="AC2431" s="23"/>
      <c r="AE2431" s="23"/>
      <c r="AG2431" s="23"/>
      <c r="AN2431" s="22"/>
      <c r="AO2431" s="23"/>
      <c r="AQ2431" s="23"/>
      <c r="AS2431" s="23"/>
    </row>
    <row r="2432" spans="5:45" x14ac:dyDescent="0.3">
      <c r="E2432" s="15"/>
      <c r="H2432" s="15"/>
      <c r="K2432" s="15"/>
      <c r="P2432" s="9"/>
      <c r="Q2432" s="18"/>
      <c r="T2432" s="18"/>
      <c r="W2432" s="18"/>
      <c r="AB2432" s="22"/>
      <c r="AC2432" s="23"/>
      <c r="AE2432" s="23"/>
      <c r="AG2432" s="23"/>
      <c r="AN2432" s="22"/>
      <c r="AO2432" s="23"/>
      <c r="AQ2432" s="23"/>
      <c r="AS2432" s="23"/>
    </row>
    <row r="2433" spans="5:45" x14ac:dyDescent="0.3">
      <c r="E2433" s="15"/>
      <c r="H2433" s="15"/>
      <c r="K2433" s="15"/>
      <c r="P2433" s="9"/>
      <c r="Q2433" s="18"/>
      <c r="T2433" s="18"/>
      <c r="W2433" s="18"/>
      <c r="AB2433" s="22"/>
      <c r="AC2433" s="23"/>
      <c r="AE2433" s="23"/>
      <c r="AG2433" s="23"/>
      <c r="AN2433" s="22"/>
      <c r="AO2433" s="23"/>
      <c r="AQ2433" s="23"/>
      <c r="AS2433" s="23"/>
    </row>
    <row r="2434" spans="5:45" x14ac:dyDescent="0.3">
      <c r="E2434" s="15"/>
      <c r="H2434" s="15"/>
      <c r="K2434" s="15"/>
      <c r="P2434" s="9"/>
      <c r="Q2434" s="18"/>
      <c r="T2434" s="18"/>
      <c r="W2434" s="18"/>
      <c r="AB2434" s="22"/>
      <c r="AC2434" s="23"/>
      <c r="AE2434" s="23"/>
      <c r="AG2434" s="23"/>
      <c r="AN2434" s="22"/>
      <c r="AO2434" s="23"/>
      <c r="AQ2434" s="23"/>
      <c r="AS2434" s="23"/>
    </row>
    <row r="2435" spans="5:45" x14ac:dyDescent="0.3">
      <c r="E2435" s="15"/>
      <c r="H2435" s="15"/>
      <c r="K2435" s="15"/>
      <c r="P2435" s="9"/>
      <c r="Q2435" s="18"/>
      <c r="T2435" s="18"/>
      <c r="W2435" s="18"/>
      <c r="AB2435" s="22"/>
      <c r="AC2435" s="23"/>
      <c r="AE2435" s="23"/>
      <c r="AG2435" s="23"/>
      <c r="AN2435" s="22"/>
      <c r="AO2435" s="23"/>
      <c r="AQ2435" s="23"/>
      <c r="AS2435" s="23"/>
    </row>
    <row r="2436" spans="5:45" x14ac:dyDescent="0.3">
      <c r="E2436" s="15"/>
      <c r="H2436" s="15"/>
      <c r="K2436" s="15"/>
      <c r="P2436" s="9"/>
      <c r="Q2436" s="18"/>
      <c r="T2436" s="18"/>
      <c r="W2436" s="18"/>
      <c r="AB2436" s="22"/>
      <c r="AC2436" s="23"/>
      <c r="AE2436" s="23"/>
      <c r="AG2436" s="23"/>
      <c r="AN2436" s="22"/>
      <c r="AO2436" s="23"/>
      <c r="AQ2436" s="23"/>
      <c r="AS2436" s="23"/>
    </row>
    <row r="2437" spans="5:45" x14ac:dyDescent="0.3">
      <c r="E2437" s="15"/>
      <c r="H2437" s="15"/>
      <c r="K2437" s="15"/>
      <c r="P2437" s="9"/>
      <c r="Q2437" s="18"/>
      <c r="T2437" s="18"/>
      <c r="W2437" s="18"/>
      <c r="AB2437" s="22"/>
      <c r="AC2437" s="23"/>
      <c r="AE2437" s="23"/>
      <c r="AG2437" s="23"/>
      <c r="AN2437" s="22"/>
      <c r="AO2437" s="23"/>
      <c r="AQ2437" s="23"/>
      <c r="AS2437" s="23"/>
    </row>
    <row r="2438" spans="5:45" x14ac:dyDescent="0.3">
      <c r="E2438" s="15"/>
      <c r="H2438" s="15"/>
      <c r="K2438" s="15"/>
      <c r="P2438" s="9"/>
      <c r="Q2438" s="18"/>
      <c r="T2438" s="18"/>
      <c r="W2438" s="18"/>
      <c r="AB2438" s="22"/>
      <c r="AC2438" s="23"/>
      <c r="AE2438" s="23"/>
      <c r="AG2438" s="23"/>
      <c r="AN2438" s="22"/>
      <c r="AO2438" s="23"/>
      <c r="AQ2438" s="23"/>
      <c r="AS2438" s="23"/>
    </row>
    <row r="2439" spans="5:45" x14ac:dyDescent="0.3">
      <c r="E2439" s="15"/>
      <c r="H2439" s="15"/>
      <c r="K2439" s="15"/>
      <c r="P2439" s="9"/>
      <c r="Q2439" s="18"/>
      <c r="T2439" s="18"/>
      <c r="W2439" s="18"/>
      <c r="AB2439" s="22"/>
      <c r="AC2439" s="23"/>
      <c r="AE2439" s="23"/>
      <c r="AG2439" s="23"/>
      <c r="AN2439" s="22"/>
      <c r="AO2439" s="23"/>
      <c r="AQ2439" s="23"/>
      <c r="AS2439" s="23"/>
    </row>
    <row r="2440" spans="5:45" x14ac:dyDescent="0.3">
      <c r="E2440" s="15"/>
      <c r="H2440" s="15"/>
      <c r="K2440" s="15"/>
      <c r="P2440" s="9"/>
      <c r="Q2440" s="18"/>
      <c r="T2440" s="18"/>
      <c r="W2440" s="18"/>
      <c r="AB2440" s="22"/>
      <c r="AC2440" s="23"/>
      <c r="AE2440" s="23"/>
      <c r="AG2440" s="23"/>
      <c r="AN2440" s="22"/>
      <c r="AO2440" s="23"/>
      <c r="AQ2440" s="23"/>
      <c r="AS2440" s="23"/>
    </row>
    <row r="2441" spans="5:45" x14ac:dyDescent="0.3">
      <c r="E2441" s="15"/>
      <c r="H2441" s="15"/>
      <c r="K2441" s="15"/>
      <c r="P2441" s="9"/>
      <c r="Q2441" s="18"/>
      <c r="T2441" s="18"/>
      <c r="W2441" s="18"/>
      <c r="AB2441" s="22"/>
      <c r="AC2441" s="23"/>
      <c r="AE2441" s="23"/>
      <c r="AG2441" s="23"/>
      <c r="AN2441" s="22"/>
      <c r="AO2441" s="23"/>
      <c r="AQ2441" s="23"/>
      <c r="AS2441" s="23"/>
    </row>
    <row r="2442" spans="5:45" x14ac:dyDescent="0.3">
      <c r="E2442" s="15"/>
      <c r="H2442" s="15"/>
      <c r="K2442" s="15"/>
      <c r="P2442" s="9"/>
      <c r="Q2442" s="18"/>
      <c r="T2442" s="18"/>
      <c r="W2442" s="18"/>
      <c r="AB2442" s="22"/>
      <c r="AC2442" s="23"/>
      <c r="AE2442" s="23"/>
      <c r="AG2442" s="23"/>
      <c r="AN2442" s="22"/>
      <c r="AO2442" s="23"/>
      <c r="AQ2442" s="23"/>
      <c r="AS2442" s="23"/>
    </row>
    <row r="2443" spans="5:45" x14ac:dyDescent="0.3">
      <c r="E2443" s="15"/>
      <c r="H2443" s="15"/>
      <c r="K2443" s="15"/>
      <c r="P2443" s="9"/>
      <c r="Q2443" s="18"/>
      <c r="T2443" s="18"/>
      <c r="W2443" s="18"/>
      <c r="AB2443" s="22"/>
      <c r="AC2443" s="23"/>
      <c r="AE2443" s="23"/>
      <c r="AG2443" s="23"/>
      <c r="AN2443" s="22"/>
      <c r="AO2443" s="23"/>
      <c r="AQ2443" s="23"/>
      <c r="AS2443" s="23"/>
    </row>
    <row r="2444" spans="5:45" x14ac:dyDescent="0.3">
      <c r="E2444" s="15"/>
      <c r="H2444" s="15"/>
      <c r="K2444" s="15"/>
      <c r="P2444" s="9"/>
      <c r="Q2444" s="18"/>
      <c r="T2444" s="18"/>
      <c r="W2444" s="18"/>
      <c r="AB2444" s="22"/>
      <c r="AC2444" s="23"/>
      <c r="AE2444" s="23"/>
      <c r="AG2444" s="23"/>
      <c r="AN2444" s="22"/>
      <c r="AO2444" s="23"/>
      <c r="AQ2444" s="23"/>
      <c r="AS2444" s="23"/>
    </row>
    <row r="2445" spans="5:45" x14ac:dyDescent="0.3">
      <c r="E2445" s="15"/>
      <c r="H2445" s="15"/>
      <c r="K2445" s="15"/>
      <c r="P2445" s="9"/>
      <c r="Q2445" s="18"/>
      <c r="T2445" s="18"/>
      <c r="W2445" s="18"/>
      <c r="AB2445" s="22"/>
      <c r="AC2445" s="23"/>
      <c r="AE2445" s="23"/>
      <c r="AG2445" s="23"/>
      <c r="AN2445" s="22"/>
      <c r="AO2445" s="23"/>
      <c r="AQ2445" s="23"/>
      <c r="AS2445" s="23"/>
    </row>
    <row r="2446" spans="5:45" x14ac:dyDescent="0.3">
      <c r="E2446" s="15"/>
      <c r="H2446" s="15"/>
      <c r="K2446" s="15"/>
      <c r="P2446" s="9"/>
      <c r="Q2446" s="18"/>
      <c r="T2446" s="18"/>
      <c r="W2446" s="18"/>
      <c r="AB2446" s="22"/>
      <c r="AC2446" s="23"/>
      <c r="AE2446" s="23"/>
      <c r="AG2446" s="23"/>
      <c r="AN2446" s="22"/>
      <c r="AO2446" s="23"/>
      <c r="AQ2446" s="23"/>
      <c r="AS2446" s="23"/>
    </row>
    <row r="2447" spans="5:45" x14ac:dyDescent="0.3">
      <c r="E2447" s="15"/>
      <c r="H2447" s="15"/>
      <c r="K2447" s="15"/>
      <c r="P2447" s="9"/>
      <c r="Q2447" s="18"/>
      <c r="T2447" s="18"/>
      <c r="W2447" s="18"/>
      <c r="AB2447" s="22"/>
      <c r="AC2447" s="23"/>
      <c r="AE2447" s="23"/>
      <c r="AG2447" s="23"/>
      <c r="AN2447" s="22"/>
      <c r="AO2447" s="23"/>
      <c r="AQ2447" s="23"/>
      <c r="AS2447" s="23"/>
    </row>
    <row r="2448" spans="5:45" x14ac:dyDescent="0.3">
      <c r="E2448" s="15"/>
      <c r="H2448" s="15"/>
      <c r="K2448" s="15"/>
      <c r="P2448" s="9"/>
      <c r="Q2448" s="18"/>
      <c r="T2448" s="18"/>
      <c r="W2448" s="18"/>
      <c r="AB2448" s="22"/>
      <c r="AC2448" s="23"/>
      <c r="AE2448" s="23"/>
      <c r="AG2448" s="23"/>
      <c r="AN2448" s="22"/>
      <c r="AO2448" s="23"/>
      <c r="AQ2448" s="23"/>
      <c r="AS2448" s="23"/>
    </row>
    <row r="2449" spans="5:45" x14ac:dyDescent="0.3">
      <c r="E2449" s="15"/>
      <c r="H2449" s="15"/>
      <c r="K2449" s="15"/>
      <c r="P2449" s="9"/>
      <c r="Q2449" s="18"/>
      <c r="T2449" s="18"/>
      <c r="W2449" s="18"/>
      <c r="AB2449" s="22"/>
      <c r="AC2449" s="23"/>
      <c r="AE2449" s="23"/>
      <c r="AG2449" s="23"/>
      <c r="AN2449" s="22"/>
      <c r="AO2449" s="23"/>
      <c r="AQ2449" s="23"/>
      <c r="AS2449" s="23"/>
    </row>
    <row r="2450" spans="5:45" x14ac:dyDescent="0.3">
      <c r="E2450" s="15"/>
      <c r="H2450" s="15"/>
      <c r="K2450" s="15"/>
      <c r="P2450" s="9"/>
      <c r="Q2450" s="18"/>
      <c r="T2450" s="18"/>
      <c r="W2450" s="18"/>
      <c r="AB2450" s="22"/>
      <c r="AC2450" s="23"/>
      <c r="AE2450" s="23"/>
      <c r="AG2450" s="23"/>
      <c r="AN2450" s="22"/>
      <c r="AO2450" s="23"/>
      <c r="AQ2450" s="23"/>
      <c r="AS2450" s="23"/>
    </row>
    <row r="2451" spans="5:45" x14ac:dyDescent="0.3">
      <c r="E2451" s="15"/>
      <c r="H2451" s="15"/>
      <c r="K2451" s="15"/>
      <c r="P2451" s="9"/>
      <c r="Q2451" s="18"/>
      <c r="T2451" s="18"/>
      <c r="W2451" s="18"/>
      <c r="AB2451" s="22"/>
      <c r="AC2451" s="23"/>
      <c r="AE2451" s="23"/>
      <c r="AG2451" s="23"/>
      <c r="AN2451" s="22"/>
      <c r="AO2451" s="23"/>
      <c r="AQ2451" s="23"/>
      <c r="AS2451" s="23"/>
    </row>
    <row r="2452" spans="5:45" x14ac:dyDescent="0.3">
      <c r="E2452" s="15"/>
      <c r="H2452" s="15"/>
      <c r="K2452" s="15"/>
      <c r="P2452" s="9"/>
      <c r="Q2452" s="18"/>
      <c r="T2452" s="18"/>
      <c r="W2452" s="18"/>
      <c r="AB2452" s="22"/>
      <c r="AC2452" s="23"/>
      <c r="AE2452" s="23"/>
      <c r="AG2452" s="23"/>
      <c r="AN2452" s="22"/>
      <c r="AO2452" s="23"/>
      <c r="AQ2452" s="23"/>
      <c r="AS2452" s="23"/>
    </row>
    <row r="2453" spans="5:45" x14ac:dyDescent="0.3">
      <c r="E2453" s="15"/>
      <c r="H2453" s="15"/>
      <c r="K2453" s="15"/>
      <c r="P2453" s="9"/>
      <c r="Q2453" s="18"/>
      <c r="T2453" s="18"/>
      <c r="W2453" s="18"/>
      <c r="AB2453" s="22"/>
      <c r="AC2453" s="23"/>
      <c r="AE2453" s="23"/>
      <c r="AG2453" s="23"/>
      <c r="AN2453" s="22"/>
      <c r="AO2453" s="23"/>
      <c r="AQ2453" s="23"/>
      <c r="AS2453" s="23"/>
    </row>
    <row r="2454" spans="5:45" x14ac:dyDescent="0.3">
      <c r="E2454" s="15"/>
      <c r="H2454" s="15"/>
      <c r="K2454" s="15"/>
      <c r="P2454" s="9"/>
      <c r="Q2454" s="18"/>
      <c r="T2454" s="18"/>
      <c r="W2454" s="18"/>
      <c r="AB2454" s="22"/>
      <c r="AC2454" s="23"/>
      <c r="AE2454" s="23"/>
      <c r="AG2454" s="23"/>
      <c r="AN2454" s="22"/>
      <c r="AO2454" s="23"/>
      <c r="AQ2454" s="23"/>
      <c r="AS2454" s="23"/>
    </row>
    <row r="2455" spans="5:45" x14ac:dyDescent="0.3">
      <c r="E2455" s="15"/>
      <c r="H2455" s="15"/>
      <c r="K2455" s="15"/>
      <c r="P2455" s="9"/>
      <c r="Q2455" s="18"/>
      <c r="T2455" s="18"/>
      <c r="W2455" s="18"/>
      <c r="AB2455" s="22"/>
      <c r="AC2455" s="23"/>
      <c r="AE2455" s="23"/>
      <c r="AG2455" s="23"/>
      <c r="AN2455" s="22"/>
      <c r="AO2455" s="23"/>
      <c r="AQ2455" s="23"/>
      <c r="AS2455" s="23"/>
    </row>
    <row r="2456" spans="5:45" x14ac:dyDescent="0.3">
      <c r="E2456" s="15"/>
      <c r="H2456" s="15"/>
      <c r="K2456" s="15"/>
      <c r="P2456" s="9"/>
      <c r="Q2456" s="18"/>
      <c r="T2456" s="18"/>
      <c r="W2456" s="18"/>
      <c r="AB2456" s="22"/>
      <c r="AC2456" s="23"/>
      <c r="AE2456" s="23"/>
      <c r="AG2456" s="23"/>
      <c r="AN2456" s="22"/>
      <c r="AO2456" s="23"/>
      <c r="AQ2456" s="23"/>
      <c r="AS2456" s="23"/>
    </row>
    <row r="2457" spans="5:45" x14ac:dyDescent="0.3">
      <c r="E2457" s="15"/>
      <c r="H2457" s="15"/>
      <c r="K2457" s="15"/>
      <c r="P2457" s="9"/>
      <c r="Q2457" s="18"/>
      <c r="T2457" s="18"/>
      <c r="W2457" s="18"/>
      <c r="AB2457" s="22"/>
      <c r="AC2457" s="23"/>
      <c r="AE2457" s="23"/>
      <c r="AG2457" s="23"/>
      <c r="AN2457" s="22"/>
      <c r="AO2457" s="23"/>
      <c r="AQ2457" s="23"/>
      <c r="AS2457" s="23"/>
    </row>
    <row r="2458" spans="5:45" x14ac:dyDescent="0.3">
      <c r="E2458" s="15"/>
      <c r="H2458" s="15"/>
      <c r="K2458" s="15"/>
      <c r="P2458" s="9"/>
      <c r="Q2458" s="18"/>
      <c r="T2458" s="18"/>
      <c r="W2458" s="18"/>
      <c r="AB2458" s="22"/>
      <c r="AC2458" s="23"/>
      <c r="AE2458" s="23"/>
      <c r="AG2458" s="23"/>
      <c r="AN2458" s="22"/>
      <c r="AO2458" s="23"/>
      <c r="AQ2458" s="23"/>
      <c r="AS2458" s="23"/>
    </row>
    <row r="2459" spans="5:45" x14ac:dyDescent="0.3">
      <c r="E2459" s="15"/>
      <c r="H2459" s="15"/>
      <c r="K2459" s="15"/>
      <c r="P2459" s="9"/>
      <c r="Q2459" s="18"/>
      <c r="T2459" s="18"/>
      <c r="W2459" s="18"/>
      <c r="AB2459" s="22"/>
      <c r="AC2459" s="23"/>
      <c r="AE2459" s="23"/>
      <c r="AG2459" s="23"/>
      <c r="AN2459" s="22"/>
      <c r="AO2459" s="23"/>
      <c r="AQ2459" s="23"/>
      <c r="AS2459" s="23"/>
    </row>
    <row r="2460" spans="5:45" x14ac:dyDescent="0.3">
      <c r="E2460" s="15"/>
      <c r="H2460" s="15"/>
      <c r="K2460" s="15"/>
      <c r="P2460" s="9"/>
      <c r="Q2460" s="18"/>
      <c r="T2460" s="18"/>
      <c r="W2460" s="18"/>
      <c r="AB2460" s="22"/>
      <c r="AC2460" s="23"/>
      <c r="AE2460" s="23"/>
      <c r="AG2460" s="23"/>
      <c r="AN2460" s="22"/>
      <c r="AO2460" s="23"/>
      <c r="AQ2460" s="23"/>
      <c r="AS2460" s="23"/>
    </row>
    <row r="2461" spans="5:45" x14ac:dyDescent="0.3">
      <c r="E2461" s="15"/>
      <c r="H2461" s="15"/>
      <c r="K2461" s="15"/>
      <c r="P2461" s="9"/>
      <c r="Q2461" s="18"/>
      <c r="T2461" s="18"/>
      <c r="W2461" s="18"/>
      <c r="AB2461" s="22"/>
      <c r="AC2461" s="23"/>
      <c r="AE2461" s="23"/>
      <c r="AG2461" s="23"/>
      <c r="AN2461" s="22"/>
      <c r="AO2461" s="23"/>
      <c r="AQ2461" s="23"/>
      <c r="AS2461" s="23"/>
    </row>
    <row r="2462" spans="5:45" x14ac:dyDescent="0.3">
      <c r="E2462" s="15"/>
      <c r="H2462" s="15"/>
      <c r="K2462" s="15"/>
      <c r="P2462" s="9"/>
      <c r="Q2462" s="18"/>
      <c r="T2462" s="18"/>
      <c r="W2462" s="18"/>
      <c r="AB2462" s="22"/>
      <c r="AC2462" s="23"/>
      <c r="AE2462" s="23"/>
      <c r="AG2462" s="23"/>
      <c r="AN2462" s="22"/>
      <c r="AO2462" s="23"/>
      <c r="AQ2462" s="23"/>
      <c r="AS2462" s="23"/>
    </row>
    <row r="2463" spans="5:45" x14ac:dyDescent="0.3">
      <c r="E2463" s="15"/>
      <c r="H2463" s="15"/>
      <c r="K2463" s="15"/>
      <c r="P2463" s="9"/>
      <c r="Q2463" s="18"/>
      <c r="T2463" s="18"/>
      <c r="W2463" s="18"/>
      <c r="AB2463" s="22"/>
      <c r="AC2463" s="23"/>
      <c r="AE2463" s="23"/>
      <c r="AG2463" s="23"/>
      <c r="AN2463" s="22"/>
      <c r="AO2463" s="23"/>
      <c r="AQ2463" s="23"/>
      <c r="AS2463" s="23"/>
    </row>
    <row r="2464" spans="5:45" x14ac:dyDescent="0.3">
      <c r="E2464" s="15"/>
      <c r="H2464" s="15"/>
      <c r="K2464" s="15"/>
      <c r="P2464" s="9"/>
      <c r="Q2464" s="18"/>
      <c r="T2464" s="18"/>
      <c r="W2464" s="18"/>
      <c r="AB2464" s="22"/>
      <c r="AC2464" s="23"/>
      <c r="AE2464" s="23"/>
      <c r="AG2464" s="23"/>
      <c r="AN2464" s="22"/>
      <c r="AO2464" s="23"/>
      <c r="AQ2464" s="23"/>
      <c r="AS2464" s="23"/>
    </row>
    <row r="2465" spans="5:45" x14ac:dyDescent="0.3">
      <c r="E2465" s="15"/>
      <c r="H2465" s="15"/>
      <c r="K2465" s="15"/>
      <c r="P2465" s="9"/>
      <c r="Q2465" s="18"/>
      <c r="T2465" s="18"/>
      <c r="W2465" s="18"/>
      <c r="AB2465" s="22"/>
      <c r="AC2465" s="23"/>
      <c r="AE2465" s="23"/>
      <c r="AG2465" s="23"/>
      <c r="AN2465" s="22"/>
      <c r="AO2465" s="23"/>
      <c r="AQ2465" s="23"/>
      <c r="AS2465" s="23"/>
    </row>
    <row r="2466" spans="5:45" x14ac:dyDescent="0.3">
      <c r="E2466" s="15"/>
      <c r="H2466" s="15"/>
      <c r="K2466" s="15"/>
      <c r="P2466" s="9"/>
      <c r="Q2466" s="18"/>
      <c r="T2466" s="18"/>
      <c r="W2466" s="18"/>
      <c r="AB2466" s="22"/>
      <c r="AC2466" s="23"/>
      <c r="AE2466" s="23"/>
      <c r="AG2466" s="23"/>
      <c r="AN2466" s="22"/>
      <c r="AO2466" s="23"/>
      <c r="AQ2466" s="23"/>
      <c r="AS2466" s="23"/>
    </row>
    <row r="2467" spans="5:45" x14ac:dyDescent="0.3">
      <c r="E2467" s="15"/>
      <c r="H2467" s="15"/>
      <c r="K2467" s="15"/>
      <c r="P2467" s="9"/>
      <c r="Q2467" s="18"/>
      <c r="T2467" s="18"/>
      <c r="W2467" s="18"/>
      <c r="AB2467" s="22"/>
      <c r="AC2467" s="23"/>
      <c r="AE2467" s="23"/>
      <c r="AG2467" s="23"/>
      <c r="AN2467" s="22"/>
      <c r="AO2467" s="23"/>
      <c r="AQ2467" s="23"/>
      <c r="AS2467" s="23"/>
    </row>
    <row r="2468" spans="5:45" x14ac:dyDescent="0.3">
      <c r="E2468" s="15"/>
      <c r="H2468" s="15"/>
      <c r="K2468" s="15"/>
      <c r="P2468" s="9"/>
      <c r="Q2468" s="18"/>
      <c r="T2468" s="18"/>
      <c r="W2468" s="18"/>
      <c r="AB2468" s="22"/>
      <c r="AC2468" s="23"/>
      <c r="AE2468" s="23"/>
      <c r="AG2468" s="23"/>
      <c r="AN2468" s="22"/>
      <c r="AO2468" s="23"/>
      <c r="AQ2468" s="23"/>
      <c r="AS2468" s="23"/>
    </row>
    <row r="2469" spans="5:45" x14ac:dyDescent="0.3">
      <c r="E2469" s="15"/>
      <c r="H2469" s="15"/>
      <c r="K2469" s="15"/>
      <c r="P2469" s="9"/>
      <c r="Q2469" s="18"/>
      <c r="T2469" s="18"/>
      <c r="W2469" s="18"/>
      <c r="AB2469" s="22"/>
      <c r="AC2469" s="23"/>
      <c r="AE2469" s="23"/>
      <c r="AG2469" s="23"/>
      <c r="AN2469" s="22"/>
      <c r="AO2469" s="23"/>
      <c r="AQ2469" s="23"/>
      <c r="AS2469" s="23"/>
    </row>
    <row r="2470" spans="5:45" x14ac:dyDescent="0.3">
      <c r="E2470" s="15"/>
      <c r="H2470" s="15"/>
      <c r="K2470" s="15"/>
      <c r="P2470" s="9"/>
      <c r="Q2470" s="18"/>
      <c r="T2470" s="18"/>
      <c r="W2470" s="18"/>
      <c r="AB2470" s="22"/>
      <c r="AC2470" s="23"/>
      <c r="AE2470" s="23"/>
      <c r="AG2470" s="23"/>
      <c r="AN2470" s="22"/>
      <c r="AO2470" s="23"/>
      <c r="AQ2470" s="23"/>
      <c r="AS2470" s="23"/>
    </row>
    <row r="2471" spans="5:45" x14ac:dyDescent="0.3">
      <c r="E2471" s="15"/>
      <c r="H2471" s="15"/>
      <c r="K2471" s="15"/>
      <c r="P2471" s="9"/>
      <c r="Q2471" s="18"/>
      <c r="T2471" s="18"/>
      <c r="W2471" s="18"/>
      <c r="AB2471" s="22"/>
      <c r="AC2471" s="23"/>
      <c r="AE2471" s="23"/>
      <c r="AG2471" s="23"/>
      <c r="AN2471" s="22"/>
      <c r="AO2471" s="23"/>
      <c r="AQ2471" s="23"/>
      <c r="AS2471" s="23"/>
    </row>
    <row r="2472" spans="5:45" x14ac:dyDescent="0.3">
      <c r="E2472" s="15"/>
      <c r="H2472" s="15"/>
      <c r="K2472" s="15"/>
      <c r="P2472" s="9"/>
      <c r="Q2472" s="18"/>
      <c r="T2472" s="18"/>
      <c r="W2472" s="18"/>
      <c r="AB2472" s="22"/>
      <c r="AC2472" s="23"/>
      <c r="AE2472" s="23"/>
      <c r="AG2472" s="23"/>
      <c r="AN2472" s="22"/>
      <c r="AO2472" s="23"/>
      <c r="AQ2472" s="23"/>
      <c r="AS2472" s="23"/>
    </row>
    <row r="2473" spans="5:45" x14ac:dyDescent="0.3">
      <c r="E2473" s="15"/>
      <c r="H2473" s="15"/>
      <c r="K2473" s="15"/>
      <c r="P2473" s="9"/>
      <c r="Q2473" s="18"/>
      <c r="T2473" s="18"/>
      <c r="W2473" s="18"/>
      <c r="AB2473" s="22"/>
      <c r="AC2473" s="23"/>
      <c r="AE2473" s="23"/>
      <c r="AG2473" s="23"/>
      <c r="AN2473" s="22"/>
      <c r="AO2473" s="23"/>
      <c r="AQ2473" s="23"/>
      <c r="AS2473" s="23"/>
    </row>
    <row r="2474" spans="5:45" x14ac:dyDescent="0.3">
      <c r="E2474" s="15"/>
      <c r="H2474" s="15"/>
      <c r="K2474" s="15"/>
      <c r="P2474" s="9"/>
      <c r="Q2474" s="18"/>
      <c r="T2474" s="18"/>
      <c r="W2474" s="18"/>
      <c r="AB2474" s="22"/>
      <c r="AC2474" s="23"/>
      <c r="AE2474" s="23"/>
      <c r="AG2474" s="23"/>
      <c r="AN2474" s="22"/>
      <c r="AO2474" s="23"/>
      <c r="AQ2474" s="23"/>
      <c r="AS2474" s="23"/>
    </row>
    <row r="2475" spans="5:45" x14ac:dyDescent="0.3">
      <c r="E2475" s="15"/>
      <c r="H2475" s="15"/>
      <c r="K2475" s="15"/>
      <c r="P2475" s="9"/>
      <c r="Q2475" s="18"/>
      <c r="T2475" s="18"/>
      <c r="W2475" s="18"/>
      <c r="AB2475" s="22"/>
      <c r="AC2475" s="23"/>
      <c r="AE2475" s="23"/>
      <c r="AG2475" s="23"/>
      <c r="AN2475" s="22"/>
      <c r="AO2475" s="23"/>
      <c r="AQ2475" s="23"/>
      <c r="AS2475" s="23"/>
    </row>
    <row r="2476" spans="5:45" x14ac:dyDescent="0.3">
      <c r="E2476" s="15"/>
      <c r="H2476" s="15"/>
      <c r="K2476" s="15"/>
      <c r="P2476" s="9"/>
      <c r="Q2476" s="18"/>
      <c r="T2476" s="18"/>
      <c r="W2476" s="18"/>
      <c r="AB2476" s="22"/>
      <c r="AC2476" s="23"/>
      <c r="AE2476" s="23"/>
      <c r="AG2476" s="23"/>
      <c r="AN2476" s="22"/>
      <c r="AO2476" s="23"/>
      <c r="AQ2476" s="23"/>
      <c r="AS2476" s="23"/>
    </row>
    <row r="2477" spans="5:45" x14ac:dyDescent="0.3">
      <c r="E2477" s="15"/>
      <c r="H2477" s="15"/>
      <c r="K2477" s="15"/>
      <c r="P2477" s="9"/>
      <c r="Q2477" s="18"/>
      <c r="T2477" s="18"/>
      <c r="W2477" s="18"/>
      <c r="AB2477" s="22"/>
      <c r="AC2477" s="23"/>
      <c r="AE2477" s="23"/>
      <c r="AG2477" s="23"/>
      <c r="AN2477" s="22"/>
      <c r="AO2477" s="23"/>
      <c r="AQ2477" s="23"/>
      <c r="AS2477" s="23"/>
    </row>
    <row r="2478" spans="5:45" x14ac:dyDescent="0.3">
      <c r="E2478" s="15"/>
      <c r="H2478" s="15"/>
      <c r="K2478" s="15"/>
      <c r="P2478" s="9"/>
      <c r="Q2478" s="18"/>
      <c r="T2478" s="18"/>
      <c r="W2478" s="18"/>
      <c r="AB2478" s="22"/>
      <c r="AC2478" s="23"/>
      <c r="AE2478" s="23"/>
      <c r="AG2478" s="23"/>
      <c r="AN2478" s="22"/>
      <c r="AO2478" s="23"/>
      <c r="AQ2478" s="23"/>
      <c r="AS2478" s="23"/>
    </row>
    <row r="2479" spans="5:45" x14ac:dyDescent="0.3">
      <c r="E2479" s="15"/>
      <c r="H2479" s="15"/>
      <c r="K2479" s="15"/>
      <c r="P2479" s="9"/>
      <c r="Q2479" s="18"/>
      <c r="T2479" s="18"/>
      <c r="W2479" s="18"/>
      <c r="AB2479" s="22"/>
      <c r="AC2479" s="23"/>
      <c r="AE2479" s="23"/>
      <c r="AG2479" s="23"/>
      <c r="AN2479" s="22"/>
      <c r="AO2479" s="23"/>
      <c r="AQ2479" s="23"/>
      <c r="AS2479" s="23"/>
    </row>
    <row r="2480" spans="5:45" x14ac:dyDescent="0.3">
      <c r="E2480" s="15"/>
      <c r="H2480" s="15"/>
      <c r="K2480" s="15"/>
      <c r="P2480" s="9"/>
      <c r="Q2480" s="18"/>
      <c r="T2480" s="18"/>
      <c r="W2480" s="18"/>
      <c r="AB2480" s="22"/>
      <c r="AC2480" s="23"/>
      <c r="AE2480" s="23"/>
      <c r="AG2480" s="23"/>
      <c r="AN2480" s="22"/>
      <c r="AO2480" s="23"/>
      <c r="AQ2480" s="23"/>
      <c r="AS2480" s="23"/>
    </row>
    <row r="2481" spans="5:45" x14ac:dyDescent="0.3">
      <c r="E2481" s="15"/>
      <c r="H2481" s="15"/>
      <c r="K2481" s="15"/>
      <c r="P2481" s="9"/>
      <c r="Q2481" s="18"/>
      <c r="T2481" s="18"/>
      <c r="W2481" s="18"/>
      <c r="AB2481" s="22"/>
      <c r="AC2481" s="23"/>
      <c r="AE2481" s="23"/>
      <c r="AG2481" s="23"/>
      <c r="AN2481" s="22"/>
      <c r="AO2481" s="23"/>
      <c r="AQ2481" s="23"/>
      <c r="AS2481" s="23"/>
    </row>
    <row r="2482" spans="5:45" x14ac:dyDescent="0.3">
      <c r="E2482" s="15"/>
      <c r="H2482" s="15"/>
      <c r="K2482" s="15"/>
      <c r="P2482" s="9"/>
      <c r="Q2482" s="18"/>
      <c r="T2482" s="18"/>
      <c r="W2482" s="18"/>
      <c r="AB2482" s="22"/>
      <c r="AC2482" s="23"/>
      <c r="AE2482" s="23"/>
      <c r="AG2482" s="23"/>
      <c r="AN2482" s="22"/>
      <c r="AO2482" s="23"/>
      <c r="AQ2482" s="23"/>
      <c r="AS2482" s="23"/>
    </row>
    <row r="2483" spans="5:45" x14ac:dyDescent="0.3">
      <c r="E2483" s="15"/>
      <c r="H2483" s="15"/>
      <c r="K2483" s="15"/>
      <c r="P2483" s="9"/>
      <c r="Q2483" s="18"/>
      <c r="T2483" s="18"/>
      <c r="W2483" s="18"/>
      <c r="AB2483" s="22"/>
      <c r="AC2483" s="23"/>
      <c r="AE2483" s="23"/>
      <c r="AG2483" s="23"/>
      <c r="AN2483" s="22"/>
      <c r="AO2483" s="23"/>
      <c r="AQ2483" s="23"/>
      <c r="AS2483" s="23"/>
    </row>
    <row r="2484" spans="5:45" x14ac:dyDescent="0.3">
      <c r="E2484" s="15"/>
      <c r="H2484" s="15"/>
      <c r="K2484" s="15"/>
      <c r="P2484" s="9"/>
      <c r="Q2484" s="18"/>
      <c r="T2484" s="18"/>
      <c r="W2484" s="18"/>
      <c r="AB2484" s="22"/>
      <c r="AC2484" s="23"/>
      <c r="AE2484" s="23"/>
      <c r="AG2484" s="23"/>
      <c r="AN2484" s="22"/>
      <c r="AO2484" s="23"/>
      <c r="AQ2484" s="23"/>
      <c r="AS2484" s="23"/>
    </row>
    <row r="2485" spans="5:45" x14ac:dyDescent="0.3">
      <c r="E2485" s="15"/>
      <c r="H2485" s="15"/>
      <c r="K2485" s="15"/>
      <c r="P2485" s="9"/>
      <c r="Q2485" s="18"/>
      <c r="T2485" s="18"/>
      <c r="W2485" s="18"/>
      <c r="AB2485" s="22"/>
      <c r="AC2485" s="23"/>
      <c r="AE2485" s="23"/>
      <c r="AG2485" s="23"/>
      <c r="AN2485" s="22"/>
      <c r="AO2485" s="23"/>
      <c r="AQ2485" s="23"/>
      <c r="AS2485" s="23"/>
    </row>
    <row r="2486" spans="5:45" x14ac:dyDescent="0.3">
      <c r="E2486" s="15"/>
      <c r="H2486" s="15"/>
      <c r="K2486" s="15"/>
      <c r="P2486" s="9"/>
      <c r="Q2486" s="18"/>
      <c r="T2486" s="18"/>
      <c r="W2486" s="18"/>
      <c r="AB2486" s="22"/>
      <c r="AC2486" s="23"/>
      <c r="AE2486" s="23"/>
      <c r="AG2486" s="23"/>
      <c r="AN2486" s="22"/>
      <c r="AO2486" s="23"/>
      <c r="AQ2486" s="23"/>
      <c r="AS2486" s="23"/>
    </row>
    <row r="2487" spans="5:45" x14ac:dyDescent="0.3">
      <c r="E2487" s="15"/>
      <c r="H2487" s="15"/>
      <c r="K2487" s="15"/>
      <c r="P2487" s="9"/>
      <c r="Q2487" s="18"/>
      <c r="T2487" s="18"/>
      <c r="W2487" s="18"/>
      <c r="AB2487" s="22"/>
      <c r="AC2487" s="23"/>
      <c r="AE2487" s="23"/>
      <c r="AG2487" s="23"/>
      <c r="AN2487" s="22"/>
      <c r="AO2487" s="23"/>
      <c r="AQ2487" s="23"/>
      <c r="AS2487" s="23"/>
    </row>
    <row r="2488" spans="5:45" x14ac:dyDescent="0.3">
      <c r="E2488" s="15"/>
      <c r="H2488" s="15"/>
      <c r="K2488" s="15"/>
      <c r="P2488" s="9"/>
      <c r="Q2488" s="18"/>
      <c r="T2488" s="18"/>
      <c r="W2488" s="18"/>
      <c r="AB2488" s="22"/>
      <c r="AC2488" s="23"/>
      <c r="AE2488" s="23"/>
      <c r="AG2488" s="23"/>
      <c r="AN2488" s="22"/>
      <c r="AO2488" s="23"/>
      <c r="AQ2488" s="23"/>
      <c r="AS2488" s="23"/>
    </row>
    <row r="2489" spans="5:45" x14ac:dyDescent="0.3">
      <c r="E2489" s="15"/>
      <c r="H2489" s="15"/>
      <c r="K2489" s="15"/>
      <c r="P2489" s="9"/>
      <c r="Q2489" s="18"/>
      <c r="T2489" s="18"/>
      <c r="W2489" s="18"/>
      <c r="AB2489" s="22"/>
      <c r="AC2489" s="23"/>
      <c r="AE2489" s="23"/>
      <c r="AG2489" s="23"/>
      <c r="AN2489" s="22"/>
      <c r="AO2489" s="23"/>
      <c r="AQ2489" s="23"/>
      <c r="AS2489" s="23"/>
    </row>
    <row r="2490" spans="5:45" x14ac:dyDescent="0.3">
      <c r="E2490" s="15"/>
      <c r="H2490" s="15"/>
      <c r="K2490" s="15"/>
      <c r="P2490" s="9"/>
      <c r="Q2490" s="18"/>
      <c r="T2490" s="18"/>
      <c r="W2490" s="18"/>
      <c r="AB2490" s="22"/>
      <c r="AC2490" s="23"/>
      <c r="AE2490" s="23"/>
      <c r="AG2490" s="23"/>
      <c r="AN2490" s="22"/>
      <c r="AO2490" s="23"/>
      <c r="AQ2490" s="23"/>
      <c r="AS2490" s="23"/>
    </row>
    <row r="2491" spans="5:45" x14ac:dyDescent="0.3">
      <c r="E2491" s="15"/>
      <c r="H2491" s="15"/>
      <c r="K2491" s="15"/>
      <c r="P2491" s="9"/>
      <c r="Q2491" s="18"/>
      <c r="T2491" s="18"/>
      <c r="W2491" s="18"/>
      <c r="AB2491" s="22"/>
      <c r="AC2491" s="23"/>
      <c r="AE2491" s="23"/>
      <c r="AG2491" s="23"/>
      <c r="AN2491" s="22"/>
      <c r="AO2491" s="23"/>
      <c r="AQ2491" s="23"/>
      <c r="AS2491" s="23"/>
    </row>
    <row r="2492" spans="5:45" x14ac:dyDescent="0.3">
      <c r="E2492" s="15"/>
      <c r="H2492" s="15"/>
      <c r="K2492" s="15"/>
      <c r="P2492" s="9"/>
      <c r="Q2492" s="18"/>
      <c r="T2492" s="18"/>
      <c r="W2492" s="18"/>
      <c r="AB2492" s="22"/>
      <c r="AC2492" s="23"/>
      <c r="AE2492" s="23"/>
      <c r="AG2492" s="23"/>
      <c r="AN2492" s="22"/>
      <c r="AO2492" s="23"/>
      <c r="AQ2492" s="23"/>
      <c r="AS2492" s="23"/>
    </row>
    <row r="2493" spans="5:45" x14ac:dyDescent="0.3">
      <c r="E2493" s="15"/>
      <c r="H2493" s="15"/>
      <c r="K2493" s="15"/>
      <c r="P2493" s="9"/>
      <c r="Q2493" s="18"/>
      <c r="T2493" s="18"/>
      <c r="W2493" s="18"/>
      <c r="AB2493" s="22"/>
      <c r="AC2493" s="23"/>
      <c r="AE2493" s="23"/>
      <c r="AG2493" s="23"/>
      <c r="AN2493" s="22"/>
      <c r="AO2493" s="23"/>
      <c r="AQ2493" s="23"/>
      <c r="AS2493" s="23"/>
    </row>
    <row r="2494" spans="5:45" x14ac:dyDescent="0.3">
      <c r="E2494" s="15"/>
      <c r="H2494" s="15"/>
      <c r="K2494" s="15"/>
      <c r="P2494" s="9"/>
      <c r="Q2494" s="18"/>
      <c r="T2494" s="18"/>
      <c r="W2494" s="18"/>
      <c r="AB2494" s="22"/>
      <c r="AC2494" s="23"/>
      <c r="AE2494" s="23"/>
      <c r="AG2494" s="23"/>
      <c r="AN2494" s="22"/>
      <c r="AO2494" s="23"/>
      <c r="AQ2494" s="23"/>
      <c r="AS2494" s="23"/>
    </row>
    <row r="2495" spans="5:45" x14ac:dyDescent="0.3">
      <c r="E2495" s="15"/>
      <c r="H2495" s="15"/>
      <c r="K2495" s="15"/>
      <c r="P2495" s="9"/>
      <c r="Q2495" s="18"/>
      <c r="T2495" s="18"/>
      <c r="W2495" s="18"/>
      <c r="AB2495" s="22"/>
      <c r="AC2495" s="23"/>
      <c r="AE2495" s="23"/>
      <c r="AG2495" s="23"/>
      <c r="AN2495" s="22"/>
      <c r="AO2495" s="23"/>
      <c r="AQ2495" s="23"/>
      <c r="AS2495" s="23"/>
    </row>
    <row r="2496" spans="5:45" x14ac:dyDescent="0.3">
      <c r="E2496" s="15"/>
      <c r="H2496" s="15"/>
      <c r="K2496" s="15"/>
      <c r="P2496" s="9"/>
      <c r="Q2496" s="18"/>
      <c r="T2496" s="18"/>
      <c r="W2496" s="18"/>
      <c r="AB2496" s="22"/>
      <c r="AC2496" s="23"/>
      <c r="AE2496" s="23"/>
      <c r="AG2496" s="23"/>
      <c r="AN2496" s="22"/>
      <c r="AO2496" s="23"/>
      <c r="AQ2496" s="23"/>
      <c r="AS2496" s="23"/>
    </row>
    <row r="2497" spans="5:45" x14ac:dyDescent="0.3">
      <c r="E2497" s="15"/>
      <c r="H2497" s="15"/>
      <c r="K2497" s="15"/>
      <c r="P2497" s="9"/>
      <c r="Q2497" s="18"/>
      <c r="T2497" s="18"/>
      <c r="W2497" s="18"/>
      <c r="AB2497" s="22"/>
      <c r="AC2497" s="23"/>
      <c r="AE2497" s="23"/>
      <c r="AG2497" s="23"/>
      <c r="AN2497" s="22"/>
      <c r="AO2497" s="23"/>
      <c r="AQ2497" s="23"/>
      <c r="AS2497" s="23"/>
    </row>
    <row r="2498" spans="5:45" x14ac:dyDescent="0.3">
      <c r="E2498" s="15"/>
      <c r="H2498" s="15"/>
      <c r="K2498" s="15"/>
      <c r="P2498" s="9"/>
      <c r="Q2498" s="18"/>
      <c r="T2498" s="18"/>
      <c r="W2498" s="18"/>
      <c r="AB2498" s="22"/>
      <c r="AC2498" s="23"/>
      <c r="AE2498" s="23"/>
      <c r="AG2498" s="23"/>
      <c r="AN2498" s="22"/>
      <c r="AO2498" s="23"/>
      <c r="AQ2498" s="23"/>
      <c r="AS2498" s="23"/>
    </row>
    <row r="2499" spans="5:45" x14ac:dyDescent="0.3">
      <c r="E2499" s="15"/>
      <c r="H2499" s="15"/>
      <c r="K2499" s="15"/>
      <c r="P2499" s="9"/>
      <c r="Q2499" s="18"/>
      <c r="T2499" s="18"/>
      <c r="W2499" s="18"/>
      <c r="AB2499" s="22"/>
      <c r="AC2499" s="23"/>
      <c r="AE2499" s="23"/>
      <c r="AG2499" s="23"/>
      <c r="AN2499" s="22"/>
      <c r="AO2499" s="23"/>
      <c r="AQ2499" s="23"/>
      <c r="AS2499" s="23"/>
    </row>
    <row r="2500" spans="5:45" x14ac:dyDescent="0.3">
      <c r="E2500" s="15"/>
      <c r="H2500" s="15"/>
      <c r="K2500" s="15"/>
      <c r="P2500" s="9"/>
      <c r="Q2500" s="18"/>
      <c r="T2500" s="18"/>
      <c r="W2500" s="18"/>
      <c r="AB2500" s="22"/>
      <c r="AC2500" s="23"/>
      <c r="AE2500" s="23"/>
      <c r="AG2500" s="23"/>
      <c r="AN2500" s="22"/>
      <c r="AO2500" s="23"/>
      <c r="AQ2500" s="23"/>
      <c r="AS2500" s="23"/>
    </row>
    <row r="2501" spans="5:45" x14ac:dyDescent="0.3">
      <c r="E2501" s="15"/>
      <c r="H2501" s="15"/>
      <c r="K2501" s="15"/>
      <c r="P2501" s="9"/>
      <c r="Q2501" s="18"/>
      <c r="T2501" s="18"/>
      <c r="W2501" s="18"/>
      <c r="AB2501" s="22"/>
      <c r="AC2501" s="23"/>
      <c r="AE2501" s="23"/>
      <c r="AG2501" s="23"/>
      <c r="AN2501" s="22"/>
      <c r="AO2501" s="23"/>
      <c r="AQ2501" s="23"/>
      <c r="AS2501" s="23"/>
    </row>
    <row r="2502" spans="5:45" x14ac:dyDescent="0.3">
      <c r="E2502" s="15"/>
      <c r="H2502" s="15"/>
      <c r="K2502" s="15"/>
      <c r="P2502" s="9"/>
      <c r="Q2502" s="18"/>
      <c r="T2502" s="18"/>
      <c r="W2502" s="18"/>
      <c r="AB2502" s="22"/>
      <c r="AC2502" s="23"/>
      <c r="AE2502" s="23"/>
      <c r="AG2502" s="23"/>
      <c r="AN2502" s="22"/>
      <c r="AO2502" s="23"/>
      <c r="AQ2502" s="23"/>
      <c r="AS2502" s="23"/>
    </row>
    <row r="2503" spans="5:45" x14ac:dyDescent="0.3">
      <c r="E2503" s="15"/>
      <c r="H2503" s="15"/>
      <c r="K2503" s="15"/>
      <c r="P2503" s="9"/>
      <c r="Q2503" s="18"/>
      <c r="T2503" s="18"/>
      <c r="W2503" s="18"/>
      <c r="AB2503" s="22"/>
      <c r="AC2503" s="23"/>
      <c r="AE2503" s="23"/>
      <c r="AG2503" s="23"/>
      <c r="AN2503" s="22"/>
      <c r="AO2503" s="23"/>
      <c r="AQ2503" s="23"/>
      <c r="AS2503" s="23"/>
    </row>
    <row r="2504" spans="5:45" x14ac:dyDescent="0.3">
      <c r="E2504" s="15"/>
      <c r="H2504" s="15"/>
      <c r="K2504" s="15"/>
      <c r="P2504" s="9"/>
      <c r="Q2504" s="18"/>
      <c r="T2504" s="18"/>
      <c r="W2504" s="18"/>
      <c r="AB2504" s="22"/>
      <c r="AC2504" s="23"/>
      <c r="AE2504" s="23"/>
      <c r="AG2504" s="23"/>
      <c r="AN2504" s="22"/>
      <c r="AO2504" s="23"/>
      <c r="AQ2504" s="23"/>
      <c r="AS2504" s="23"/>
    </row>
    <row r="2505" spans="5:45" x14ac:dyDescent="0.3">
      <c r="E2505" s="15"/>
      <c r="H2505" s="15"/>
      <c r="K2505" s="15"/>
      <c r="P2505" s="9"/>
      <c r="Q2505" s="18"/>
      <c r="T2505" s="18"/>
      <c r="W2505" s="18"/>
      <c r="AB2505" s="22"/>
      <c r="AC2505" s="23"/>
      <c r="AE2505" s="23"/>
      <c r="AG2505" s="23"/>
      <c r="AN2505" s="22"/>
      <c r="AO2505" s="23"/>
      <c r="AQ2505" s="23"/>
      <c r="AS2505" s="23"/>
    </row>
    <row r="2506" spans="5:45" x14ac:dyDescent="0.3">
      <c r="E2506" s="15"/>
      <c r="H2506" s="15"/>
      <c r="K2506" s="15"/>
      <c r="P2506" s="9"/>
      <c r="Q2506" s="18"/>
      <c r="T2506" s="18"/>
      <c r="W2506" s="18"/>
      <c r="AB2506" s="22"/>
      <c r="AC2506" s="23"/>
      <c r="AE2506" s="23"/>
      <c r="AG2506" s="23"/>
      <c r="AN2506" s="22"/>
      <c r="AO2506" s="23"/>
      <c r="AQ2506" s="23"/>
      <c r="AS2506" s="23"/>
    </row>
    <row r="2507" spans="5:45" x14ac:dyDescent="0.3">
      <c r="E2507" s="15"/>
      <c r="H2507" s="15"/>
      <c r="K2507" s="15"/>
      <c r="P2507" s="9"/>
      <c r="Q2507" s="18"/>
      <c r="T2507" s="18"/>
      <c r="W2507" s="18"/>
      <c r="AB2507" s="22"/>
      <c r="AC2507" s="23"/>
      <c r="AE2507" s="23"/>
      <c r="AG2507" s="23"/>
      <c r="AN2507" s="22"/>
      <c r="AO2507" s="23"/>
      <c r="AQ2507" s="23"/>
      <c r="AS2507" s="23"/>
    </row>
    <row r="2508" spans="5:45" x14ac:dyDescent="0.3">
      <c r="E2508" s="15"/>
      <c r="H2508" s="15"/>
      <c r="K2508" s="15"/>
      <c r="P2508" s="9"/>
      <c r="Q2508" s="18"/>
      <c r="T2508" s="18"/>
      <c r="W2508" s="18"/>
      <c r="AB2508" s="22"/>
      <c r="AC2508" s="23"/>
      <c r="AE2508" s="23"/>
      <c r="AG2508" s="23"/>
      <c r="AN2508" s="22"/>
      <c r="AO2508" s="23"/>
      <c r="AQ2508" s="23"/>
      <c r="AS2508" s="23"/>
    </row>
    <row r="2509" spans="5:45" x14ac:dyDescent="0.3">
      <c r="E2509" s="15"/>
      <c r="H2509" s="15"/>
      <c r="K2509" s="15"/>
      <c r="P2509" s="9"/>
      <c r="Q2509" s="18"/>
      <c r="T2509" s="18"/>
      <c r="W2509" s="18"/>
      <c r="AB2509" s="22"/>
      <c r="AC2509" s="23"/>
      <c r="AE2509" s="23"/>
      <c r="AG2509" s="23"/>
      <c r="AN2509" s="22"/>
      <c r="AO2509" s="23"/>
      <c r="AQ2509" s="23"/>
      <c r="AS2509" s="23"/>
    </row>
    <row r="2510" spans="5:45" x14ac:dyDescent="0.3">
      <c r="E2510" s="15"/>
      <c r="H2510" s="15"/>
      <c r="K2510" s="15"/>
      <c r="P2510" s="9"/>
      <c r="Q2510" s="18"/>
      <c r="T2510" s="18"/>
      <c r="W2510" s="18"/>
      <c r="AB2510" s="22"/>
      <c r="AC2510" s="23"/>
      <c r="AE2510" s="23"/>
      <c r="AG2510" s="23"/>
      <c r="AN2510" s="22"/>
      <c r="AO2510" s="23"/>
      <c r="AQ2510" s="23"/>
      <c r="AS2510" s="23"/>
    </row>
    <row r="2511" spans="5:45" x14ac:dyDescent="0.3">
      <c r="E2511" s="15"/>
      <c r="H2511" s="15"/>
      <c r="K2511" s="15"/>
      <c r="P2511" s="9"/>
      <c r="Q2511" s="18"/>
      <c r="T2511" s="18"/>
      <c r="W2511" s="18"/>
      <c r="AB2511" s="22"/>
      <c r="AC2511" s="23"/>
      <c r="AE2511" s="23"/>
      <c r="AG2511" s="23"/>
      <c r="AN2511" s="22"/>
      <c r="AO2511" s="23"/>
      <c r="AQ2511" s="23"/>
      <c r="AS2511" s="23"/>
    </row>
    <row r="2512" spans="5:45" x14ac:dyDescent="0.3">
      <c r="E2512" s="15"/>
      <c r="H2512" s="15"/>
      <c r="K2512" s="15"/>
      <c r="P2512" s="9"/>
      <c r="Q2512" s="18"/>
      <c r="T2512" s="18"/>
      <c r="W2512" s="18"/>
      <c r="AB2512" s="22"/>
      <c r="AC2512" s="23"/>
      <c r="AE2512" s="23"/>
      <c r="AG2512" s="23"/>
      <c r="AN2512" s="22"/>
      <c r="AO2512" s="23"/>
      <c r="AQ2512" s="23"/>
      <c r="AS2512" s="23"/>
    </row>
    <row r="2513" spans="5:45" x14ac:dyDescent="0.3">
      <c r="E2513" s="15"/>
      <c r="H2513" s="15"/>
      <c r="K2513" s="15"/>
      <c r="P2513" s="9"/>
      <c r="Q2513" s="18"/>
      <c r="T2513" s="18"/>
      <c r="W2513" s="18"/>
      <c r="AB2513" s="22"/>
      <c r="AC2513" s="23"/>
      <c r="AE2513" s="23"/>
      <c r="AG2513" s="23"/>
      <c r="AN2513" s="22"/>
      <c r="AO2513" s="23"/>
      <c r="AQ2513" s="23"/>
      <c r="AS2513" s="23"/>
    </row>
    <row r="2514" spans="5:45" x14ac:dyDescent="0.3">
      <c r="E2514" s="15"/>
      <c r="H2514" s="15"/>
      <c r="K2514" s="15"/>
      <c r="P2514" s="9"/>
      <c r="Q2514" s="18"/>
      <c r="T2514" s="18"/>
      <c r="W2514" s="18"/>
      <c r="AB2514" s="22"/>
      <c r="AC2514" s="23"/>
      <c r="AE2514" s="23"/>
      <c r="AG2514" s="23"/>
      <c r="AN2514" s="22"/>
      <c r="AO2514" s="23"/>
      <c r="AQ2514" s="23"/>
      <c r="AS2514" s="23"/>
    </row>
    <row r="2515" spans="5:45" x14ac:dyDescent="0.3">
      <c r="E2515" s="15"/>
      <c r="H2515" s="15"/>
      <c r="K2515" s="15"/>
      <c r="P2515" s="9"/>
      <c r="Q2515" s="18"/>
      <c r="T2515" s="18"/>
      <c r="W2515" s="18"/>
      <c r="AB2515" s="22"/>
      <c r="AC2515" s="23"/>
      <c r="AE2515" s="23"/>
      <c r="AG2515" s="23"/>
      <c r="AN2515" s="22"/>
      <c r="AO2515" s="23"/>
      <c r="AQ2515" s="23"/>
      <c r="AS2515" s="23"/>
    </row>
    <row r="2516" spans="5:45" x14ac:dyDescent="0.3">
      <c r="E2516" s="15"/>
      <c r="H2516" s="15"/>
      <c r="K2516" s="15"/>
      <c r="P2516" s="9"/>
      <c r="Q2516" s="18"/>
      <c r="T2516" s="18"/>
      <c r="W2516" s="18"/>
      <c r="AB2516" s="22"/>
      <c r="AC2516" s="23"/>
      <c r="AE2516" s="23"/>
      <c r="AG2516" s="23"/>
      <c r="AN2516" s="22"/>
      <c r="AO2516" s="23"/>
      <c r="AQ2516" s="23"/>
      <c r="AS2516" s="23"/>
    </row>
    <row r="2517" spans="5:45" x14ac:dyDescent="0.3">
      <c r="E2517" s="15"/>
      <c r="H2517" s="15"/>
      <c r="K2517" s="15"/>
      <c r="P2517" s="9"/>
      <c r="Q2517" s="18"/>
      <c r="T2517" s="18"/>
      <c r="W2517" s="18"/>
      <c r="AB2517" s="22"/>
      <c r="AC2517" s="23"/>
      <c r="AE2517" s="23"/>
      <c r="AG2517" s="23"/>
      <c r="AN2517" s="22"/>
      <c r="AO2517" s="23"/>
      <c r="AQ2517" s="23"/>
      <c r="AS2517" s="23"/>
    </row>
    <row r="2518" spans="5:45" x14ac:dyDescent="0.3">
      <c r="E2518" s="15"/>
      <c r="H2518" s="15"/>
      <c r="K2518" s="15"/>
      <c r="P2518" s="9"/>
      <c r="Q2518" s="18"/>
      <c r="T2518" s="18"/>
      <c r="W2518" s="18"/>
      <c r="AB2518" s="22"/>
      <c r="AC2518" s="23"/>
      <c r="AE2518" s="23"/>
      <c r="AG2518" s="23"/>
      <c r="AN2518" s="22"/>
      <c r="AO2518" s="23"/>
      <c r="AQ2518" s="23"/>
      <c r="AS2518" s="23"/>
    </row>
    <row r="2519" spans="5:45" x14ac:dyDescent="0.3">
      <c r="E2519" s="15"/>
      <c r="H2519" s="15"/>
      <c r="K2519" s="15"/>
      <c r="P2519" s="9"/>
      <c r="Q2519" s="18"/>
      <c r="T2519" s="18"/>
      <c r="W2519" s="18"/>
      <c r="AB2519" s="22"/>
      <c r="AC2519" s="23"/>
      <c r="AE2519" s="23"/>
      <c r="AG2519" s="23"/>
      <c r="AN2519" s="22"/>
      <c r="AO2519" s="23"/>
      <c r="AQ2519" s="23"/>
      <c r="AS2519" s="23"/>
    </row>
    <row r="2520" spans="5:45" x14ac:dyDescent="0.3">
      <c r="E2520" s="15"/>
      <c r="H2520" s="15"/>
      <c r="K2520" s="15"/>
      <c r="P2520" s="9"/>
      <c r="Q2520" s="18"/>
      <c r="T2520" s="18"/>
      <c r="W2520" s="18"/>
      <c r="AB2520" s="22"/>
      <c r="AC2520" s="23"/>
      <c r="AE2520" s="23"/>
      <c r="AG2520" s="23"/>
      <c r="AN2520" s="22"/>
      <c r="AO2520" s="23"/>
      <c r="AQ2520" s="23"/>
      <c r="AS2520" s="23"/>
    </row>
    <row r="2521" spans="5:45" x14ac:dyDescent="0.3">
      <c r="E2521" s="15"/>
      <c r="H2521" s="15"/>
      <c r="K2521" s="15"/>
      <c r="P2521" s="9"/>
      <c r="Q2521" s="18"/>
      <c r="T2521" s="18"/>
      <c r="W2521" s="18"/>
      <c r="AB2521" s="22"/>
      <c r="AC2521" s="23"/>
      <c r="AE2521" s="23"/>
      <c r="AG2521" s="23"/>
      <c r="AN2521" s="22"/>
      <c r="AO2521" s="23"/>
      <c r="AQ2521" s="23"/>
      <c r="AS2521" s="23"/>
    </row>
    <row r="2522" spans="5:45" x14ac:dyDescent="0.3">
      <c r="E2522" s="15"/>
      <c r="H2522" s="15"/>
      <c r="K2522" s="15"/>
      <c r="P2522" s="9"/>
      <c r="Q2522" s="18"/>
      <c r="T2522" s="18"/>
      <c r="W2522" s="18"/>
      <c r="AB2522" s="22"/>
      <c r="AC2522" s="23"/>
      <c r="AE2522" s="23"/>
      <c r="AG2522" s="23"/>
      <c r="AN2522" s="22"/>
      <c r="AO2522" s="23"/>
      <c r="AQ2522" s="23"/>
      <c r="AS2522" s="23"/>
    </row>
    <row r="2523" spans="5:45" x14ac:dyDescent="0.3">
      <c r="E2523" s="15"/>
      <c r="H2523" s="15"/>
      <c r="K2523" s="15"/>
      <c r="P2523" s="9"/>
      <c r="Q2523" s="18"/>
      <c r="T2523" s="18"/>
      <c r="W2523" s="18"/>
      <c r="AB2523" s="22"/>
      <c r="AC2523" s="23"/>
      <c r="AE2523" s="23"/>
      <c r="AG2523" s="23"/>
      <c r="AN2523" s="22"/>
      <c r="AO2523" s="23"/>
      <c r="AQ2523" s="23"/>
      <c r="AS2523" s="23"/>
    </row>
    <row r="2524" spans="5:45" x14ac:dyDescent="0.3">
      <c r="E2524" s="15"/>
      <c r="H2524" s="15"/>
      <c r="K2524" s="15"/>
      <c r="P2524" s="9"/>
      <c r="Q2524" s="18"/>
      <c r="T2524" s="18"/>
      <c r="W2524" s="18"/>
      <c r="AB2524" s="22"/>
      <c r="AC2524" s="23"/>
      <c r="AE2524" s="23"/>
      <c r="AG2524" s="23"/>
      <c r="AN2524" s="22"/>
      <c r="AO2524" s="23"/>
      <c r="AQ2524" s="23"/>
      <c r="AS2524" s="23"/>
    </row>
    <row r="2525" spans="5:45" x14ac:dyDescent="0.3">
      <c r="E2525" s="15"/>
      <c r="H2525" s="15"/>
      <c r="K2525" s="15"/>
      <c r="P2525" s="9"/>
      <c r="Q2525" s="18"/>
      <c r="T2525" s="18"/>
      <c r="W2525" s="18"/>
      <c r="AB2525" s="22"/>
      <c r="AC2525" s="23"/>
      <c r="AE2525" s="23"/>
      <c r="AG2525" s="23"/>
      <c r="AN2525" s="22"/>
      <c r="AO2525" s="23"/>
      <c r="AQ2525" s="23"/>
      <c r="AS2525" s="23"/>
    </row>
    <row r="2526" spans="5:45" x14ac:dyDescent="0.3">
      <c r="E2526" s="15"/>
      <c r="H2526" s="15"/>
      <c r="K2526" s="15"/>
      <c r="P2526" s="9"/>
      <c r="Q2526" s="18"/>
      <c r="T2526" s="18"/>
      <c r="W2526" s="18"/>
      <c r="AB2526" s="22"/>
      <c r="AC2526" s="23"/>
      <c r="AE2526" s="23"/>
      <c r="AG2526" s="23"/>
      <c r="AN2526" s="22"/>
      <c r="AO2526" s="23"/>
      <c r="AQ2526" s="23"/>
      <c r="AS2526" s="23"/>
    </row>
    <row r="2527" spans="5:45" x14ac:dyDescent="0.3">
      <c r="E2527" s="15"/>
      <c r="H2527" s="15"/>
      <c r="K2527" s="15"/>
      <c r="P2527" s="9"/>
      <c r="Q2527" s="18"/>
      <c r="T2527" s="18"/>
      <c r="W2527" s="18"/>
      <c r="AB2527" s="22"/>
      <c r="AC2527" s="23"/>
      <c r="AE2527" s="23"/>
      <c r="AG2527" s="23"/>
      <c r="AN2527" s="22"/>
      <c r="AO2527" s="23"/>
      <c r="AQ2527" s="23"/>
      <c r="AS2527" s="23"/>
    </row>
    <row r="2528" spans="5:45" x14ac:dyDescent="0.3">
      <c r="E2528" s="15"/>
      <c r="H2528" s="15"/>
      <c r="K2528" s="15"/>
      <c r="P2528" s="9"/>
      <c r="Q2528" s="18"/>
      <c r="T2528" s="18"/>
      <c r="W2528" s="18"/>
      <c r="AB2528" s="22"/>
      <c r="AC2528" s="23"/>
      <c r="AE2528" s="23"/>
      <c r="AG2528" s="23"/>
      <c r="AN2528" s="22"/>
      <c r="AO2528" s="23"/>
      <c r="AQ2528" s="23"/>
      <c r="AS2528" s="23"/>
    </row>
    <row r="2529" spans="5:45" x14ac:dyDescent="0.3">
      <c r="E2529" s="15"/>
      <c r="H2529" s="15"/>
      <c r="K2529" s="15"/>
      <c r="P2529" s="9"/>
      <c r="Q2529" s="18"/>
      <c r="T2529" s="18"/>
      <c r="W2529" s="18"/>
      <c r="AB2529" s="22"/>
      <c r="AC2529" s="23"/>
      <c r="AE2529" s="23"/>
      <c r="AG2529" s="23"/>
      <c r="AN2529" s="22"/>
      <c r="AO2529" s="23"/>
      <c r="AQ2529" s="23"/>
      <c r="AS2529" s="23"/>
    </row>
    <row r="2530" spans="5:45" x14ac:dyDescent="0.3">
      <c r="E2530" s="15"/>
      <c r="H2530" s="15"/>
      <c r="K2530" s="15"/>
      <c r="P2530" s="9"/>
      <c r="Q2530" s="18"/>
      <c r="T2530" s="18"/>
      <c r="W2530" s="18"/>
      <c r="AB2530" s="22"/>
      <c r="AC2530" s="23"/>
      <c r="AE2530" s="23"/>
      <c r="AG2530" s="23"/>
      <c r="AN2530" s="22"/>
      <c r="AO2530" s="23"/>
      <c r="AQ2530" s="23"/>
      <c r="AS2530" s="23"/>
    </row>
    <row r="2531" spans="5:45" x14ac:dyDescent="0.3">
      <c r="E2531" s="15"/>
      <c r="H2531" s="15"/>
      <c r="K2531" s="15"/>
      <c r="P2531" s="9"/>
      <c r="Q2531" s="18"/>
      <c r="T2531" s="18"/>
      <c r="W2531" s="18"/>
      <c r="AB2531" s="22"/>
      <c r="AC2531" s="23"/>
      <c r="AE2531" s="23"/>
      <c r="AG2531" s="23"/>
      <c r="AN2531" s="22"/>
      <c r="AO2531" s="23"/>
      <c r="AQ2531" s="23"/>
      <c r="AS2531" s="23"/>
    </row>
    <row r="2532" spans="5:45" x14ac:dyDescent="0.3">
      <c r="E2532" s="15"/>
      <c r="H2532" s="15"/>
      <c r="K2532" s="15"/>
      <c r="P2532" s="9"/>
      <c r="Q2532" s="18"/>
      <c r="T2532" s="18"/>
      <c r="W2532" s="18"/>
      <c r="AB2532" s="22"/>
      <c r="AC2532" s="23"/>
      <c r="AE2532" s="23"/>
      <c r="AG2532" s="23"/>
      <c r="AN2532" s="22"/>
      <c r="AO2532" s="23"/>
      <c r="AQ2532" s="23"/>
      <c r="AS2532" s="23"/>
    </row>
    <row r="2533" spans="5:45" x14ac:dyDescent="0.3">
      <c r="E2533" s="15"/>
      <c r="H2533" s="15"/>
      <c r="K2533" s="15"/>
      <c r="P2533" s="9"/>
      <c r="Q2533" s="18"/>
      <c r="T2533" s="18"/>
      <c r="W2533" s="18"/>
      <c r="AB2533" s="22"/>
      <c r="AC2533" s="23"/>
      <c r="AE2533" s="23"/>
      <c r="AG2533" s="23"/>
      <c r="AN2533" s="22"/>
      <c r="AO2533" s="23"/>
      <c r="AQ2533" s="23"/>
      <c r="AS2533" s="23"/>
    </row>
    <row r="2534" spans="5:45" x14ac:dyDescent="0.3">
      <c r="E2534" s="15"/>
      <c r="H2534" s="15"/>
      <c r="K2534" s="15"/>
      <c r="P2534" s="9"/>
      <c r="Q2534" s="18"/>
      <c r="T2534" s="18"/>
      <c r="W2534" s="18"/>
      <c r="AB2534" s="22"/>
      <c r="AC2534" s="23"/>
      <c r="AE2534" s="23"/>
      <c r="AG2534" s="23"/>
      <c r="AN2534" s="22"/>
      <c r="AO2534" s="23"/>
      <c r="AQ2534" s="23"/>
      <c r="AS2534" s="23"/>
    </row>
    <row r="2535" spans="5:45" x14ac:dyDescent="0.3">
      <c r="E2535" s="15"/>
      <c r="H2535" s="15"/>
      <c r="K2535" s="15"/>
      <c r="P2535" s="9"/>
      <c r="Q2535" s="18"/>
      <c r="T2535" s="18"/>
      <c r="W2535" s="18"/>
      <c r="AB2535" s="22"/>
      <c r="AC2535" s="23"/>
      <c r="AE2535" s="23"/>
      <c r="AG2535" s="23"/>
      <c r="AN2535" s="22"/>
      <c r="AO2535" s="23"/>
      <c r="AQ2535" s="23"/>
      <c r="AS2535" s="23"/>
    </row>
    <row r="2536" spans="5:45" x14ac:dyDescent="0.3">
      <c r="E2536" s="15"/>
      <c r="H2536" s="15"/>
      <c r="K2536" s="15"/>
      <c r="P2536" s="9"/>
      <c r="Q2536" s="18"/>
      <c r="T2536" s="18"/>
      <c r="W2536" s="18"/>
      <c r="AB2536" s="22"/>
      <c r="AC2536" s="23"/>
      <c r="AE2536" s="23"/>
      <c r="AG2536" s="23"/>
      <c r="AN2536" s="22"/>
      <c r="AO2536" s="23"/>
      <c r="AQ2536" s="23"/>
      <c r="AS2536" s="23"/>
    </row>
    <row r="2537" spans="5:45" x14ac:dyDescent="0.3">
      <c r="E2537" s="15"/>
      <c r="H2537" s="15"/>
      <c r="K2537" s="15"/>
      <c r="P2537" s="9"/>
      <c r="Q2537" s="18"/>
      <c r="T2537" s="18"/>
      <c r="W2537" s="18"/>
      <c r="AB2537" s="22"/>
      <c r="AC2537" s="23"/>
      <c r="AE2537" s="23"/>
      <c r="AG2537" s="23"/>
      <c r="AN2537" s="22"/>
      <c r="AO2537" s="23"/>
      <c r="AQ2537" s="23"/>
      <c r="AS2537" s="23"/>
    </row>
    <row r="2538" spans="5:45" x14ac:dyDescent="0.3">
      <c r="E2538" s="15"/>
      <c r="H2538" s="15"/>
      <c r="K2538" s="15"/>
      <c r="P2538" s="9"/>
      <c r="Q2538" s="18"/>
      <c r="T2538" s="18"/>
      <c r="W2538" s="18"/>
      <c r="AB2538" s="22"/>
      <c r="AC2538" s="23"/>
      <c r="AE2538" s="23"/>
      <c r="AG2538" s="23"/>
      <c r="AN2538" s="22"/>
      <c r="AO2538" s="23"/>
      <c r="AQ2538" s="23"/>
      <c r="AS2538" s="23"/>
    </row>
    <row r="2539" spans="5:45" x14ac:dyDescent="0.3">
      <c r="E2539" s="15"/>
      <c r="H2539" s="15"/>
      <c r="K2539" s="15"/>
      <c r="P2539" s="9"/>
      <c r="Q2539" s="18"/>
      <c r="T2539" s="18"/>
      <c r="W2539" s="18"/>
      <c r="AB2539" s="22"/>
      <c r="AC2539" s="23"/>
      <c r="AE2539" s="23"/>
      <c r="AG2539" s="23"/>
      <c r="AN2539" s="22"/>
      <c r="AO2539" s="23"/>
      <c r="AQ2539" s="23"/>
      <c r="AS2539" s="23"/>
    </row>
    <row r="2540" spans="5:45" x14ac:dyDescent="0.3">
      <c r="E2540" s="15"/>
      <c r="H2540" s="15"/>
      <c r="K2540" s="15"/>
      <c r="P2540" s="9"/>
      <c r="Q2540" s="18"/>
      <c r="T2540" s="18"/>
      <c r="W2540" s="18"/>
      <c r="AB2540" s="22"/>
      <c r="AC2540" s="23"/>
      <c r="AE2540" s="23"/>
      <c r="AG2540" s="23"/>
      <c r="AN2540" s="22"/>
      <c r="AO2540" s="23"/>
      <c r="AQ2540" s="23"/>
      <c r="AS2540" s="23"/>
    </row>
    <row r="2541" spans="5:45" x14ac:dyDescent="0.3">
      <c r="E2541" s="15"/>
      <c r="H2541" s="15"/>
      <c r="K2541" s="15"/>
      <c r="P2541" s="9"/>
      <c r="Q2541" s="18"/>
      <c r="T2541" s="18"/>
      <c r="W2541" s="18"/>
      <c r="AB2541" s="22"/>
      <c r="AC2541" s="23"/>
      <c r="AE2541" s="23"/>
      <c r="AG2541" s="23"/>
      <c r="AN2541" s="22"/>
      <c r="AO2541" s="23"/>
      <c r="AQ2541" s="23"/>
      <c r="AS2541" s="23"/>
    </row>
    <row r="2542" spans="5:45" x14ac:dyDescent="0.3">
      <c r="E2542" s="15"/>
      <c r="H2542" s="15"/>
      <c r="K2542" s="15"/>
      <c r="P2542" s="9"/>
      <c r="Q2542" s="18"/>
      <c r="T2542" s="18"/>
      <c r="W2542" s="18"/>
      <c r="AB2542" s="22"/>
      <c r="AC2542" s="23"/>
      <c r="AE2542" s="23"/>
      <c r="AG2542" s="23"/>
      <c r="AN2542" s="22"/>
      <c r="AO2542" s="23"/>
      <c r="AQ2542" s="23"/>
      <c r="AS2542" s="23"/>
    </row>
    <row r="2543" spans="5:45" x14ac:dyDescent="0.3">
      <c r="E2543" s="15"/>
      <c r="H2543" s="15"/>
      <c r="K2543" s="15"/>
      <c r="P2543" s="9"/>
      <c r="Q2543" s="18"/>
      <c r="T2543" s="18"/>
      <c r="W2543" s="18"/>
      <c r="AB2543" s="22"/>
      <c r="AC2543" s="23"/>
      <c r="AE2543" s="23"/>
      <c r="AG2543" s="23"/>
      <c r="AN2543" s="22"/>
      <c r="AO2543" s="23"/>
      <c r="AQ2543" s="23"/>
      <c r="AS2543" s="23"/>
    </row>
    <row r="2544" spans="5:45" x14ac:dyDescent="0.3">
      <c r="E2544" s="15"/>
      <c r="H2544" s="15"/>
      <c r="K2544" s="15"/>
      <c r="P2544" s="9"/>
      <c r="Q2544" s="18"/>
      <c r="T2544" s="18"/>
      <c r="W2544" s="18"/>
      <c r="AB2544" s="22"/>
      <c r="AC2544" s="23"/>
      <c r="AE2544" s="23"/>
      <c r="AG2544" s="23"/>
      <c r="AN2544" s="22"/>
      <c r="AO2544" s="23"/>
      <c r="AQ2544" s="23"/>
      <c r="AS2544" s="23"/>
    </row>
    <row r="2545" spans="5:45" x14ac:dyDescent="0.3">
      <c r="E2545" s="15"/>
      <c r="H2545" s="15"/>
      <c r="K2545" s="15"/>
      <c r="P2545" s="9"/>
      <c r="Q2545" s="18"/>
      <c r="T2545" s="18"/>
      <c r="W2545" s="18"/>
      <c r="AB2545" s="22"/>
      <c r="AC2545" s="23"/>
      <c r="AE2545" s="23"/>
      <c r="AG2545" s="23"/>
      <c r="AN2545" s="22"/>
      <c r="AO2545" s="23"/>
      <c r="AQ2545" s="23"/>
      <c r="AS2545" s="23"/>
    </row>
    <row r="2546" spans="5:45" x14ac:dyDescent="0.3">
      <c r="E2546" s="15"/>
      <c r="H2546" s="15"/>
      <c r="K2546" s="15"/>
      <c r="P2546" s="9"/>
      <c r="Q2546" s="18"/>
      <c r="T2546" s="18"/>
      <c r="W2546" s="18"/>
      <c r="AB2546" s="22"/>
      <c r="AC2546" s="23"/>
      <c r="AE2546" s="23"/>
      <c r="AG2546" s="23"/>
      <c r="AN2546" s="22"/>
      <c r="AO2546" s="23"/>
      <c r="AQ2546" s="23"/>
      <c r="AS2546" s="23"/>
    </row>
    <row r="2547" spans="5:45" x14ac:dyDescent="0.3">
      <c r="E2547" s="15"/>
      <c r="H2547" s="15"/>
      <c r="K2547" s="15"/>
      <c r="P2547" s="9"/>
      <c r="Q2547" s="18"/>
      <c r="T2547" s="18"/>
      <c r="W2547" s="18"/>
      <c r="AB2547" s="22"/>
      <c r="AC2547" s="23"/>
      <c r="AE2547" s="23"/>
      <c r="AG2547" s="23"/>
      <c r="AN2547" s="22"/>
      <c r="AO2547" s="23"/>
      <c r="AQ2547" s="23"/>
      <c r="AS2547" s="23"/>
    </row>
    <row r="2548" spans="5:45" x14ac:dyDescent="0.3">
      <c r="E2548" s="15"/>
      <c r="H2548" s="15"/>
      <c r="K2548" s="15"/>
      <c r="P2548" s="9"/>
      <c r="Q2548" s="18"/>
      <c r="T2548" s="18"/>
      <c r="W2548" s="18"/>
      <c r="AB2548" s="22"/>
      <c r="AC2548" s="23"/>
      <c r="AE2548" s="23"/>
      <c r="AG2548" s="23"/>
      <c r="AN2548" s="22"/>
      <c r="AO2548" s="23"/>
      <c r="AQ2548" s="23"/>
      <c r="AS2548" s="23"/>
    </row>
    <row r="2549" spans="5:45" x14ac:dyDescent="0.3">
      <c r="E2549" s="15"/>
      <c r="H2549" s="15"/>
      <c r="K2549" s="15"/>
      <c r="P2549" s="9"/>
      <c r="Q2549" s="18"/>
      <c r="T2549" s="18"/>
      <c r="W2549" s="18"/>
      <c r="AB2549" s="22"/>
      <c r="AC2549" s="23"/>
      <c r="AE2549" s="23"/>
      <c r="AG2549" s="23"/>
      <c r="AN2549" s="22"/>
      <c r="AO2549" s="23"/>
      <c r="AQ2549" s="23"/>
      <c r="AS2549" s="23"/>
    </row>
    <row r="2550" spans="5:45" x14ac:dyDescent="0.3">
      <c r="E2550" s="15"/>
      <c r="H2550" s="15"/>
      <c r="K2550" s="15"/>
      <c r="P2550" s="9"/>
      <c r="Q2550" s="18"/>
      <c r="T2550" s="18"/>
      <c r="W2550" s="18"/>
      <c r="AB2550" s="22"/>
      <c r="AC2550" s="23"/>
      <c r="AE2550" s="23"/>
      <c r="AG2550" s="23"/>
      <c r="AN2550" s="22"/>
      <c r="AO2550" s="23"/>
      <c r="AQ2550" s="23"/>
      <c r="AS2550" s="23"/>
    </row>
    <row r="2551" spans="5:45" x14ac:dyDescent="0.3">
      <c r="E2551" s="15"/>
      <c r="H2551" s="15"/>
      <c r="K2551" s="15"/>
      <c r="P2551" s="9"/>
      <c r="Q2551" s="18"/>
      <c r="T2551" s="18"/>
      <c r="W2551" s="18"/>
      <c r="AB2551" s="22"/>
      <c r="AC2551" s="23"/>
      <c r="AE2551" s="23"/>
      <c r="AG2551" s="23"/>
      <c r="AN2551" s="22"/>
      <c r="AO2551" s="23"/>
      <c r="AQ2551" s="23"/>
      <c r="AS2551" s="23"/>
    </row>
    <row r="2552" spans="5:45" x14ac:dyDescent="0.3">
      <c r="E2552" s="15"/>
      <c r="H2552" s="15"/>
      <c r="K2552" s="15"/>
      <c r="P2552" s="9"/>
      <c r="Q2552" s="18"/>
      <c r="T2552" s="18"/>
      <c r="W2552" s="18"/>
      <c r="AB2552" s="22"/>
      <c r="AC2552" s="23"/>
      <c r="AE2552" s="23"/>
      <c r="AG2552" s="23"/>
      <c r="AN2552" s="22"/>
      <c r="AO2552" s="23"/>
      <c r="AQ2552" s="23"/>
      <c r="AS2552" s="23"/>
    </row>
    <row r="2553" spans="5:45" x14ac:dyDescent="0.3">
      <c r="E2553" s="15"/>
      <c r="H2553" s="15"/>
      <c r="K2553" s="15"/>
      <c r="P2553" s="9"/>
      <c r="Q2553" s="18"/>
      <c r="T2553" s="18"/>
      <c r="W2553" s="18"/>
      <c r="AB2553" s="22"/>
      <c r="AC2553" s="23"/>
      <c r="AE2553" s="23"/>
      <c r="AG2553" s="23"/>
      <c r="AN2553" s="22"/>
      <c r="AO2553" s="23"/>
      <c r="AQ2553" s="23"/>
      <c r="AS2553" s="23"/>
    </row>
    <row r="2554" spans="5:45" x14ac:dyDescent="0.3">
      <c r="E2554" s="15"/>
      <c r="H2554" s="15"/>
      <c r="K2554" s="15"/>
      <c r="P2554" s="9"/>
      <c r="Q2554" s="18"/>
      <c r="T2554" s="18"/>
      <c r="W2554" s="18"/>
      <c r="AB2554" s="22"/>
      <c r="AC2554" s="23"/>
      <c r="AE2554" s="23"/>
      <c r="AG2554" s="23"/>
      <c r="AN2554" s="22"/>
      <c r="AO2554" s="23"/>
      <c r="AQ2554" s="23"/>
      <c r="AS2554" s="23"/>
    </row>
    <row r="2555" spans="5:45" x14ac:dyDescent="0.3">
      <c r="E2555" s="15"/>
      <c r="H2555" s="15"/>
      <c r="K2555" s="15"/>
      <c r="P2555" s="9"/>
      <c r="Q2555" s="18"/>
      <c r="T2555" s="18"/>
      <c r="W2555" s="18"/>
      <c r="AB2555" s="22"/>
      <c r="AC2555" s="23"/>
      <c r="AE2555" s="23"/>
      <c r="AG2555" s="23"/>
      <c r="AN2555" s="22"/>
      <c r="AO2555" s="23"/>
      <c r="AQ2555" s="23"/>
      <c r="AS2555" s="23"/>
    </row>
    <row r="2556" spans="5:45" x14ac:dyDescent="0.3">
      <c r="E2556" s="15"/>
      <c r="H2556" s="15"/>
      <c r="K2556" s="15"/>
      <c r="P2556" s="9"/>
      <c r="Q2556" s="18"/>
      <c r="T2556" s="18"/>
      <c r="W2556" s="18"/>
      <c r="AB2556" s="22"/>
      <c r="AC2556" s="23"/>
      <c r="AE2556" s="23"/>
      <c r="AG2556" s="23"/>
      <c r="AN2556" s="22"/>
      <c r="AO2556" s="23"/>
      <c r="AQ2556" s="23"/>
      <c r="AS2556" s="23"/>
    </row>
    <row r="2557" spans="5:45" x14ac:dyDescent="0.3">
      <c r="E2557" s="15"/>
      <c r="H2557" s="15"/>
      <c r="K2557" s="15"/>
      <c r="P2557" s="9"/>
      <c r="Q2557" s="18"/>
      <c r="T2557" s="18"/>
      <c r="W2557" s="18"/>
      <c r="AB2557" s="22"/>
      <c r="AC2557" s="23"/>
      <c r="AE2557" s="23"/>
      <c r="AG2557" s="23"/>
      <c r="AN2557" s="22"/>
      <c r="AO2557" s="23"/>
      <c r="AQ2557" s="23"/>
      <c r="AS2557" s="23"/>
    </row>
    <row r="2558" spans="5:45" x14ac:dyDescent="0.3">
      <c r="E2558" s="15"/>
      <c r="H2558" s="15"/>
      <c r="K2558" s="15"/>
      <c r="P2558" s="9"/>
      <c r="Q2558" s="18"/>
      <c r="T2558" s="18"/>
      <c r="W2558" s="18"/>
      <c r="AB2558" s="22"/>
      <c r="AC2558" s="23"/>
      <c r="AE2558" s="23"/>
      <c r="AG2558" s="23"/>
      <c r="AN2558" s="22"/>
      <c r="AO2558" s="23"/>
      <c r="AQ2558" s="23"/>
      <c r="AS2558" s="23"/>
    </row>
    <row r="2559" spans="5:45" x14ac:dyDescent="0.3">
      <c r="E2559" s="15"/>
      <c r="H2559" s="15"/>
      <c r="K2559" s="15"/>
      <c r="P2559" s="9"/>
      <c r="Q2559" s="18"/>
      <c r="T2559" s="18"/>
      <c r="W2559" s="18"/>
      <c r="AB2559" s="22"/>
      <c r="AC2559" s="23"/>
      <c r="AE2559" s="23"/>
      <c r="AG2559" s="23"/>
      <c r="AN2559" s="22"/>
      <c r="AO2559" s="23"/>
      <c r="AQ2559" s="23"/>
      <c r="AS2559" s="23"/>
    </row>
    <row r="2560" spans="5:45" x14ac:dyDescent="0.3">
      <c r="E2560" s="15"/>
      <c r="H2560" s="15"/>
      <c r="K2560" s="15"/>
      <c r="P2560" s="9"/>
      <c r="Q2560" s="18"/>
      <c r="T2560" s="18"/>
      <c r="W2560" s="18"/>
      <c r="AB2560" s="22"/>
      <c r="AC2560" s="23"/>
      <c r="AE2560" s="23"/>
      <c r="AG2560" s="23"/>
      <c r="AN2560" s="22"/>
      <c r="AO2560" s="23"/>
      <c r="AQ2560" s="23"/>
      <c r="AS2560" s="23"/>
    </row>
    <row r="2561" spans="5:45" x14ac:dyDescent="0.3">
      <c r="E2561" s="15"/>
      <c r="H2561" s="15"/>
      <c r="K2561" s="15"/>
      <c r="P2561" s="9"/>
      <c r="Q2561" s="18"/>
      <c r="T2561" s="18"/>
      <c r="W2561" s="18"/>
      <c r="AB2561" s="22"/>
      <c r="AC2561" s="23"/>
      <c r="AE2561" s="23"/>
      <c r="AG2561" s="23"/>
      <c r="AN2561" s="22"/>
      <c r="AO2561" s="23"/>
      <c r="AQ2561" s="23"/>
      <c r="AS2561" s="23"/>
    </row>
    <row r="2562" spans="5:45" x14ac:dyDescent="0.3">
      <c r="E2562" s="15"/>
      <c r="H2562" s="15"/>
      <c r="K2562" s="15"/>
      <c r="P2562" s="9"/>
      <c r="Q2562" s="18"/>
      <c r="T2562" s="18"/>
      <c r="W2562" s="18"/>
      <c r="AB2562" s="22"/>
      <c r="AC2562" s="23"/>
      <c r="AE2562" s="23"/>
      <c r="AG2562" s="23"/>
      <c r="AN2562" s="22"/>
      <c r="AO2562" s="23"/>
      <c r="AQ2562" s="23"/>
      <c r="AS2562" s="23"/>
    </row>
    <row r="2563" spans="5:45" x14ac:dyDescent="0.3">
      <c r="E2563" s="15"/>
      <c r="H2563" s="15"/>
      <c r="K2563" s="15"/>
      <c r="P2563" s="9"/>
      <c r="Q2563" s="18"/>
      <c r="T2563" s="18"/>
      <c r="W2563" s="18"/>
      <c r="AB2563" s="22"/>
      <c r="AC2563" s="23"/>
      <c r="AE2563" s="23"/>
      <c r="AG2563" s="23"/>
      <c r="AN2563" s="22"/>
      <c r="AO2563" s="23"/>
      <c r="AQ2563" s="23"/>
      <c r="AS2563" s="23"/>
    </row>
    <row r="2564" spans="5:45" x14ac:dyDescent="0.3">
      <c r="E2564" s="15"/>
      <c r="H2564" s="15"/>
      <c r="K2564" s="15"/>
      <c r="P2564" s="9"/>
      <c r="Q2564" s="18"/>
      <c r="T2564" s="18"/>
      <c r="W2564" s="18"/>
      <c r="AB2564" s="22"/>
      <c r="AC2564" s="23"/>
      <c r="AE2564" s="23"/>
      <c r="AG2564" s="23"/>
      <c r="AN2564" s="22"/>
      <c r="AO2564" s="23"/>
      <c r="AQ2564" s="23"/>
      <c r="AS2564" s="23"/>
    </row>
    <row r="2565" spans="5:45" x14ac:dyDescent="0.3">
      <c r="E2565" s="15"/>
      <c r="H2565" s="15"/>
      <c r="K2565" s="15"/>
      <c r="P2565" s="9"/>
      <c r="Q2565" s="18"/>
      <c r="T2565" s="18"/>
      <c r="W2565" s="18"/>
      <c r="AB2565" s="22"/>
      <c r="AC2565" s="23"/>
      <c r="AE2565" s="23"/>
      <c r="AG2565" s="23"/>
      <c r="AN2565" s="22"/>
      <c r="AO2565" s="23"/>
      <c r="AQ2565" s="23"/>
      <c r="AS2565" s="23"/>
    </row>
    <row r="2566" spans="5:45" x14ac:dyDescent="0.3">
      <c r="E2566" s="15"/>
      <c r="H2566" s="15"/>
      <c r="K2566" s="15"/>
      <c r="P2566" s="9"/>
      <c r="Q2566" s="18"/>
      <c r="T2566" s="18"/>
      <c r="W2566" s="18"/>
      <c r="AB2566" s="22"/>
      <c r="AC2566" s="23"/>
      <c r="AE2566" s="23"/>
      <c r="AG2566" s="23"/>
      <c r="AN2566" s="22"/>
      <c r="AO2566" s="23"/>
      <c r="AQ2566" s="23"/>
      <c r="AS2566" s="23"/>
    </row>
    <row r="2567" spans="5:45" x14ac:dyDescent="0.3">
      <c r="E2567" s="15"/>
      <c r="H2567" s="15"/>
      <c r="K2567" s="15"/>
      <c r="P2567" s="9"/>
      <c r="Q2567" s="18"/>
      <c r="T2567" s="18"/>
      <c r="W2567" s="18"/>
      <c r="AB2567" s="22"/>
      <c r="AC2567" s="23"/>
      <c r="AE2567" s="23"/>
      <c r="AG2567" s="23"/>
      <c r="AN2567" s="22"/>
      <c r="AO2567" s="23"/>
      <c r="AQ2567" s="23"/>
      <c r="AS2567" s="23"/>
    </row>
    <row r="2568" spans="5:45" x14ac:dyDescent="0.3">
      <c r="E2568" s="15"/>
      <c r="H2568" s="15"/>
      <c r="K2568" s="15"/>
      <c r="P2568" s="9"/>
      <c r="Q2568" s="18"/>
      <c r="T2568" s="18"/>
      <c r="W2568" s="18"/>
      <c r="AB2568" s="22"/>
      <c r="AC2568" s="23"/>
      <c r="AE2568" s="23"/>
      <c r="AG2568" s="23"/>
      <c r="AN2568" s="22"/>
      <c r="AO2568" s="23"/>
      <c r="AQ2568" s="23"/>
      <c r="AS2568" s="23"/>
    </row>
    <row r="2569" spans="5:45" x14ac:dyDescent="0.3">
      <c r="E2569" s="15"/>
      <c r="H2569" s="15"/>
      <c r="K2569" s="15"/>
      <c r="P2569" s="9"/>
      <c r="Q2569" s="18"/>
      <c r="T2569" s="18"/>
      <c r="W2569" s="18"/>
      <c r="AB2569" s="22"/>
      <c r="AC2569" s="23"/>
      <c r="AE2569" s="23"/>
      <c r="AG2569" s="23"/>
      <c r="AN2569" s="22"/>
      <c r="AO2569" s="23"/>
      <c r="AQ2569" s="23"/>
      <c r="AS2569" s="23"/>
    </row>
    <row r="2570" spans="5:45" x14ac:dyDescent="0.3">
      <c r="E2570" s="15"/>
      <c r="H2570" s="15"/>
      <c r="K2570" s="15"/>
      <c r="P2570" s="9"/>
      <c r="Q2570" s="18"/>
      <c r="T2570" s="18"/>
      <c r="W2570" s="18"/>
      <c r="AB2570" s="22"/>
      <c r="AC2570" s="23"/>
      <c r="AE2570" s="23"/>
      <c r="AG2570" s="23"/>
      <c r="AN2570" s="22"/>
      <c r="AO2570" s="23"/>
      <c r="AQ2570" s="23"/>
      <c r="AS2570" s="23"/>
    </row>
    <row r="2571" spans="5:45" x14ac:dyDescent="0.3">
      <c r="E2571" s="15"/>
      <c r="H2571" s="15"/>
      <c r="K2571" s="15"/>
      <c r="P2571" s="9"/>
      <c r="Q2571" s="18"/>
      <c r="T2571" s="18"/>
      <c r="W2571" s="18"/>
      <c r="AB2571" s="22"/>
      <c r="AC2571" s="23"/>
      <c r="AE2571" s="23"/>
      <c r="AG2571" s="23"/>
      <c r="AN2571" s="22"/>
      <c r="AO2571" s="23"/>
      <c r="AQ2571" s="23"/>
      <c r="AS2571" s="23"/>
    </row>
    <row r="2572" spans="5:45" x14ac:dyDescent="0.3">
      <c r="E2572" s="15"/>
      <c r="H2572" s="15"/>
      <c r="K2572" s="15"/>
      <c r="P2572" s="9"/>
      <c r="Q2572" s="18"/>
      <c r="T2572" s="18"/>
      <c r="W2572" s="18"/>
      <c r="AB2572" s="22"/>
      <c r="AC2572" s="23"/>
      <c r="AE2572" s="23"/>
      <c r="AG2572" s="23"/>
      <c r="AN2572" s="22"/>
      <c r="AO2572" s="23"/>
      <c r="AQ2572" s="23"/>
      <c r="AS2572" s="23"/>
    </row>
    <row r="2573" spans="5:45" x14ac:dyDescent="0.3">
      <c r="E2573" s="15"/>
      <c r="H2573" s="15"/>
      <c r="K2573" s="15"/>
      <c r="P2573" s="9"/>
      <c r="Q2573" s="18"/>
      <c r="T2573" s="18"/>
      <c r="W2573" s="18"/>
      <c r="AB2573" s="22"/>
      <c r="AC2573" s="23"/>
      <c r="AE2573" s="23"/>
      <c r="AG2573" s="23"/>
      <c r="AN2573" s="22"/>
      <c r="AO2573" s="23"/>
      <c r="AQ2573" s="23"/>
      <c r="AS2573" s="23"/>
    </row>
    <row r="2574" spans="5:45" x14ac:dyDescent="0.3">
      <c r="E2574" s="15"/>
      <c r="H2574" s="15"/>
      <c r="K2574" s="15"/>
      <c r="P2574" s="9"/>
      <c r="Q2574" s="18"/>
      <c r="T2574" s="18"/>
      <c r="W2574" s="18"/>
      <c r="AB2574" s="22"/>
      <c r="AC2574" s="23"/>
      <c r="AE2574" s="23"/>
      <c r="AG2574" s="23"/>
      <c r="AN2574" s="22"/>
      <c r="AO2574" s="23"/>
      <c r="AQ2574" s="23"/>
      <c r="AS2574" s="23"/>
    </row>
    <row r="2575" spans="5:45" x14ac:dyDescent="0.3">
      <c r="E2575" s="15"/>
      <c r="H2575" s="15"/>
      <c r="K2575" s="15"/>
      <c r="P2575" s="9"/>
      <c r="Q2575" s="18"/>
      <c r="T2575" s="18"/>
      <c r="W2575" s="18"/>
      <c r="AB2575" s="22"/>
      <c r="AC2575" s="23"/>
      <c r="AE2575" s="23"/>
      <c r="AG2575" s="23"/>
      <c r="AN2575" s="22"/>
      <c r="AO2575" s="23"/>
      <c r="AQ2575" s="23"/>
      <c r="AS2575" s="23"/>
    </row>
    <row r="2576" spans="5:45" x14ac:dyDescent="0.3">
      <c r="E2576" s="15"/>
      <c r="H2576" s="15"/>
      <c r="K2576" s="15"/>
      <c r="P2576" s="9"/>
      <c r="Q2576" s="18"/>
      <c r="T2576" s="18"/>
      <c r="W2576" s="18"/>
      <c r="AB2576" s="22"/>
      <c r="AC2576" s="23"/>
      <c r="AE2576" s="23"/>
      <c r="AG2576" s="23"/>
      <c r="AN2576" s="22"/>
      <c r="AO2576" s="23"/>
      <c r="AQ2576" s="23"/>
      <c r="AS2576" s="23"/>
    </row>
    <row r="2577" spans="5:45" x14ac:dyDescent="0.3">
      <c r="E2577" s="15"/>
      <c r="H2577" s="15"/>
      <c r="K2577" s="15"/>
      <c r="P2577" s="9"/>
      <c r="Q2577" s="18"/>
      <c r="T2577" s="18"/>
      <c r="W2577" s="18"/>
      <c r="AB2577" s="22"/>
      <c r="AC2577" s="23"/>
      <c r="AE2577" s="23"/>
      <c r="AG2577" s="23"/>
      <c r="AN2577" s="22"/>
      <c r="AO2577" s="23"/>
      <c r="AQ2577" s="23"/>
      <c r="AS2577" s="23"/>
    </row>
    <row r="2578" spans="5:45" x14ac:dyDescent="0.3">
      <c r="E2578" s="15"/>
      <c r="H2578" s="15"/>
      <c r="K2578" s="15"/>
      <c r="P2578" s="9"/>
      <c r="Q2578" s="18"/>
      <c r="T2578" s="18"/>
      <c r="W2578" s="18"/>
      <c r="AB2578" s="22"/>
      <c r="AC2578" s="23"/>
      <c r="AE2578" s="23"/>
      <c r="AG2578" s="23"/>
      <c r="AN2578" s="22"/>
      <c r="AO2578" s="23"/>
      <c r="AQ2578" s="23"/>
      <c r="AS2578" s="23"/>
    </row>
    <row r="2579" spans="5:45" x14ac:dyDescent="0.3">
      <c r="E2579" s="15"/>
      <c r="H2579" s="15"/>
      <c r="K2579" s="15"/>
      <c r="P2579" s="9"/>
      <c r="Q2579" s="18"/>
      <c r="T2579" s="18"/>
      <c r="W2579" s="18"/>
      <c r="AB2579" s="22"/>
      <c r="AC2579" s="23"/>
      <c r="AE2579" s="23"/>
      <c r="AG2579" s="23"/>
      <c r="AN2579" s="22"/>
      <c r="AO2579" s="23"/>
      <c r="AQ2579" s="23"/>
      <c r="AS2579" s="23"/>
    </row>
    <row r="2580" spans="5:45" x14ac:dyDescent="0.3">
      <c r="E2580" s="15"/>
      <c r="H2580" s="15"/>
      <c r="K2580" s="15"/>
      <c r="P2580" s="9"/>
      <c r="Q2580" s="18"/>
      <c r="T2580" s="18"/>
      <c r="W2580" s="18"/>
      <c r="AB2580" s="22"/>
      <c r="AC2580" s="23"/>
      <c r="AE2580" s="23"/>
      <c r="AG2580" s="23"/>
      <c r="AN2580" s="22"/>
      <c r="AO2580" s="23"/>
      <c r="AQ2580" s="23"/>
      <c r="AS2580" s="23"/>
    </row>
    <row r="2581" spans="5:45" x14ac:dyDescent="0.3">
      <c r="E2581" s="15"/>
      <c r="H2581" s="15"/>
      <c r="K2581" s="15"/>
      <c r="P2581" s="9"/>
      <c r="Q2581" s="18"/>
      <c r="T2581" s="18"/>
      <c r="W2581" s="18"/>
      <c r="AB2581" s="22"/>
      <c r="AC2581" s="23"/>
      <c r="AE2581" s="23"/>
      <c r="AG2581" s="23"/>
      <c r="AN2581" s="22"/>
      <c r="AO2581" s="23"/>
      <c r="AQ2581" s="23"/>
      <c r="AS2581" s="23"/>
    </row>
    <row r="2582" spans="5:45" x14ac:dyDescent="0.3">
      <c r="E2582" s="15"/>
      <c r="H2582" s="15"/>
      <c r="K2582" s="15"/>
      <c r="P2582" s="9"/>
      <c r="Q2582" s="18"/>
      <c r="T2582" s="18"/>
      <c r="W2582" s="18"/>
      <c r="AB2582" s="22"/>
      <c r="AC2582" s="23"/>
      <c r="AE2582" s="23"/>
      <c r="AG2582" s="23"/>
      <c r="AN2582" s="22"/>
      <c r="AO2582" s="23"/>
      <c r="AQ2582" s="23"/>
      <c r="AS2582" s="23"/>
    </row>
    <row r="2583" spans="5:45" x14ac:dyDescent="0.3">
      <c r="E2583" s="15"/>
      <c r="H2583" s="15"/>
      <c r="K2583" s="15"/>
      <c r="P2583" s="9"/>
      <c r="Q2583" s="18"/>
      <c r="T2583" s="18"/>
      <c r="W2583" s="18"/>
      <c r="AB2583" s="22"/>
      <c r="AC2583" s="23"/>
      <c r="AE2583" s="23"/>
      <c r="AG2583" s="23"/>
      <c r="AN2583" s="22"/>
      <c r="AO2583" s="23"/>
      <c r="AQ2583" s="23"/>
      <c r="AS2583" s="23"/>
    </row>
    <row r="2584" spans="5:45" x14ac:dyDescent="0.3">
      <c r="E2584" s="15"/>
      <c r="H2584" s="15"/>
      <c r="K2584" s="15"/>
      <c r="P2584" s="9"/>
      <c r="Q2584" s="18"/>
      <c r="T2584" s="18"/>
      <c r="W2584" s="18"/>
      <c r="AB2584" s="22"/>
      <c r="AC2584" s="23"/>
      <c r="AE2584" s="23"/>
      <c r="AG2584" s="23"/>
      <c r="AN2584" s="22"/>
      <c r="AO2584" s="23"/>
      <c r="AQ2584" s="23"/>
      <c r="AS2584" s="23"/>
    </row>
    <row r="2585" spans="5:45" x14ac:dyDescent="0.3">
      <c r="E2585" s="15"/>
      <c r="H2585" s="15"/>
      <c r="K2585" s="15"/>
      <c r="P2585" s="9"/>
      <c r="Q2585" s="18"/>
      <c r="T2585" s="18"/>
      <c r="W2585" s="18"/>
      <c r="AB2585" s="22"/>
      <c r="AC2585" s="23"/>
      <c r="AE2585" s="23"/>
      <c r="AG2585" s="23"/>
      <c r="AN2585" s="22"/>
      <c r="AO2585" s="23"/>
      <c r="AQ2585" s="23"/>
      <c r="AS2585" s="23"/>
    </row>
    <row r="2586" spans="5:45" x14ac:dyDescent="0.3">
      <c r="E2586" s="15"/>
      <c r="H2586" s="15"/>
      <c r="K2586" s="15"/>
      <c r="P2586" s="9"/>
      <c r="Q2586" s="18"/>
      <c r="T2586" s="18"/>
      <c r="W2586" s="18"/>
      <c r="AB2586" s="22"/>
      <c r="AC2586" s="23"/>
      <c r="AE2586" s="23"/>
      <c r="AG2586" s="23"/>
      <c r="AN2586" s="22"/>
      <c r="AO2586" s="23"/>
      <c r="AQ2586" s="23"/>
      <c r="AS2586" s="23"/>
    </row>
    <row r="2587" spans="5:45" x14ac:dyDescent="0.3">
      <c r="E2587" s="15"/>
      <c r="H2587" s="15"/>
      <c r="K2587" s="15"/>
      <c r="P2587" s="9"/>
      <c r="Q2587" s="18"/>
      <c r="T2587" s="18"/>
      <c r="W2587" s="18"/>
      <c r="AB2587" s="22"/>
      <c r="AC2587" s="23"/>
      <c r="AE2587" s="23"/>
      <c r="AG2587" s="23"/>
      <c r="AN2587" s="22"/>
      <c r="AO2587" s="23"/>
      <c r="AQ2587" s="23"/>
      <c r="AS2587" s="23"/>
    </row>
    <row r="2588" spans="5:45" x14ac:dyDescent="0.3">
      <c r="E2588" s="15"/>
      <c r="H2588" s="15"/>
      <c r="K2588" s="15"/>
      <c r="P2588" s="9"/>
      <c r="Q2588" s="18"/>
      <c r="T2588" s="18"/>
      <c r="W2588" s="18"/>
      <c r="AB2588" s="22"/>
      <c r="AC2588" s="23"/>
      <c r="AE2588" s="23"/>
      <c r="AG2588" s="23"/>
      <c r="AN2588" s="22"/>
      <c r="AO2588" s="23"/>
      <c r="AQ2588" s="23"/>
      <c r="AS2588" s="23"/>
    </row>
    <row r="2589" spans="5:45" x14ac:dyDescent="0.3">
      <c r="E2589" s="15"/>
      <c r="H2589" s="15"/>
      <c r="K2589" s="15"/>
      <c r="P2589" s="9"/>
      <c r="Q2589" s="18"/>
      <c r="T2589" s="18"/>
      <c r="W2589" s="18"/>
      <c r="AB2589" s="22"/>
      <c r="AC2589" s="23"/>
      <c r="AE2589" s="23"/>
      <c r="AG2589" s="23"/>
      <c r="AN2589" s="22"/>
      <c r="AO2589" s="23"/>
      <c r="AQ2589" s="23"/>
      <c r="AS2589" s="23"/>
    </row>
    <row r="2590" spans="5:45" x14ac:dyDescent="0.3">
      <c r="E2590" s="15"/>
      <c r="H2590" s="15"/>
      <c r="K2590" s="15"/>
      <c r="P2590" s="9"/>
      <c r="Q2590" s="18"/>
      <c r="T2590" s="18"/>
      <c r="W2590" s="18"/>
      <c r="AB2590" s="22"/>
      <c r="AC2590" s="23"/>
      <c r="AE2590" s="23"/>
      <c r="AG2590" s="23"/>
      <c r="AN2590" s="22"/>
      <c r="AO2590" s="23"/>
      <c r="AQ2590" s="23"/>
      <c r="AS2590" s="23"/>
    </row>
    <row r="2591" spans="5:45" x14ac:dyDescent="0.3">
      <c r="E2591" s="15"/>
      <c r="H2591" s="15"/>
      <c r="K2591" s="15"/>
      <c r="P2591" s="9"/>
      <c r="Q2591" s="18"/>
      <c r="T2591" s="18"/>
      <c r="W2591" s="18"/>
      <c r="AB2591" s="22"/>
      <c r="AC2591" s="23"/>
      <c r="AE2591" s="23"/>
      <c r="AG2591" s="23"/>
      <c r="AN2591" s="22"/>
      <c r="AO2591" s="23"/>
      <c r="AQ2591" s="23"/>
      <c r="AS2591" s="23"/>
    </row>
    <row r="2592" spans="5:45" x14ac:dyDescent="0.3">
      <c r="E2592" s="15"/>
      <c r="H2592" s="15"/>
      <c r="K2592" s="15"/>
      <c r="P2592" s="9"/>
      <c r="Q2592" s="18"/>
      <c r="T2592" s="18"/>
      <c r="W2592" s="18"/>
      <c r="AB2592" s="22"/>
      <c r="AC2592" s="23"/>
      <c r="AE2592" s="23"/>
      <c r="AG2592" s="23"/>
      <c r="AN2592" s="22"/>
      <c r="AO2592" s="23"/>
      <c r="AQ2592" s="23"/>
      <c r="AS2592" s="23"/>
    </row>
    <row r="2593" spans="5:45" x14ac:dyDescent="0.3">
      <c r="E2593" s="15"/>
      <c r="H2593" s="15"/>
      <c r="K2593" s="15"/>
      <c r="P2593" s="9"/>
      <c r="Q2593" s="18"/>
      <c r="T2593" s="18"/>
      <c r="W2593" s="18"/>
      <c r="AB2593" s="22"/>
      <c r="AC2593" s="23"/>
      <c r="AE2593" s="23"/>
      <c r="AG2593" s="23"/>
      <c r="AN2593" s="22"/>
      <c r="AO2593" s="23"/>
      <c r="AQ2593" s="23"/>
      <c r="AS2593" s="23"/>
    </row>
    <row r="2594" spans="5:45" x14ac:dyDescent="0.3">
      <c r="E2594" s="15"/>
      <c r="H2594" s="15"/>
      <c r="K2594" s="15"/>
      <c r="P2594" s="9"/>
      <c r="Q2594" s="18"/>
      <c r="T2594" s="18"/>
      <c r="W2594" s="18"/>
      <c r="AB2594" s="22"/>
      <c r="AC2594" s="23"/>
      <c r="AE2594" s="23"/>
      <c r="AG2594" s="23"/>
      <c r="AN2594" s="22"/>
      <c r="AO2594" s="23"/>
      <c r="AQ2594" s="23"/>
      <c r="AS2594" s="23"/>
    </row>
    <row r="2595" spans="5:45" x14ac:dyDescent="0.3">
      <c r="E2595" s="15"/>
      <c r="H2595" s="15"/>
      <c r="K2595" s="15"/>
      <c r="P2595" s="9"/>
      <c r="Q2595" s="18"/>
      <c r="T2595" s="18"/>
      <c r="W2595" s="18"/>
      <c r="AB2595" s="22"/>
      <c r="AC2595" s="23"/>
      <c r="AE2595" s="23"/>
      <c r="AG2595" s="23"/>
      <c r="AN2595" s="22"/>
      <c r="AO2595" s="23"/>
      <c r="AQ2595" s="23"/>
      <c r="AS2595" s="23"/>
    </row>
    <row r="2596" spans="5:45" x14ac:dyDescent="0.3">
      <c r="E2596" s="15"/>
      <c r="H2596" s="15"/>
      <c r="K2596" s="15"/>
      <c r="P2596" s="9"/>
      <c r="Q2596" s="18"/>
      <c r="T2596" s="18"/>
      <c r="W2596" s="18"/>
      <c r="AB2596" s="22"/>
      <c r="AC2596" s="23"/>
      <c r="AE2596" s="23"/>
      <c r="AG2596" s="23"/>
      <c r="AN2596" s="22"/>
      <c r="AO2596" s="23"/>
      <c r="AQ2596" s="23"/>
      <c r="AS2596" s="23"/>
    </row>
    <row r="2597" spans="5:45" x14ac:dyDescent="0.3">
      <c r="E2597" s="15"/>
      <c r="H2597" s="15"/>
      <c r="K2597" s="15"/>
      <c r="P2597" s="9"/>
      <c r="Q2597" s="18"/>
      <c r="T2597" s="18"/>
      <c r="W2597" s="18"/>
      <c r="AB2597" s="22"/>
      <c r="AC2597" s="23"/>
      <c r="AE2597" s="23"/>
      <c r="AG2597" s="23"/>
      <c r="AN2597" s="22"/>
      <c r="AO2597" s="23"/>
      <c r="AQ2597" s="23"/>
      <c r="AS2597" s="23"/>
    </row>
    <row r="2598" spans="5:45" x14ac:dyDescent="0.3">
      <c r="E2598" s="15"/>
      <c r="H2598" s="15"/>
      <c r="K2598" s="15"/>
      <c r="P2598" s="9"/>
      <c r="Q2598" s="18"/>
      <c r="T2598" s="18"/>
      <c r="W2598" s="18"/>
      <c r="AB2598" s="22"/>
      <c r="AC2598" s="23"/>
      <c r="AE2598" s="23"/>
      <c r="AG2598" s="23"/>
      <c r="AN2598" s="22"/>
      <c r="AO2598" s="23"/>
      <c r="AQ2598" s="23"/>
      <c r="AS2598" s="23"/>
    </row>
    <row r="2599" spans="5:45" x14ac:dyDescent="0.3">
      <c r="E2599" s="15"/>
      <c r="H2599" s="15"/>
      <c r="K2599" s="15"/>
      <c r="P2599" s="9"/>
      <c r="Q2599" s="18"/>
      <c r="T2599" s="18"/>
      <c r="W2599" s="18"/>
      <c r="AB2599" s="22"/>
      <c r="AC2599" s="23"/>
      <c r="AE2599" s="23"/>
      <c r="AG2599" s="23"/>
      <c r="AN2599" s="22"/>
      <c r="AO2599" s="23"/>
      <c r="AQ2599" s="23"/>
      <c r="AS2599" s="23"/>
    </row>
    <row r="2600" spans="5:45" x14ac:dyDescent="0.3">
      <c r="E2600" s="15"/>
      <c r="H2600" s="15"/>
      <c r="K2600" s="15"/>
      <c r="P2600" s="9"/>
      <c r="Q2600" s="18"/>
      <c r="T2600" s="18"/>
      <c r="W2600" s="18"/>
      <c r="AB2600" s="22"/>
      <c r="AC2600" s="23"/>
      <c r="AE2600" s="23"/>
      <c r="AG2600" s="23"/>
      <c r="AN2600" s="22"/>
      <c r="AO2600" s="23"/>
      <c r="AQ2600" s="23"/>
      <c r="AS2600" s="23"/>
    </row>
    <row r="2601" spans="5:45" x14ac:dyDescent="0.3">
      <c r="E2601" s="15"/>
      <c r="H2601" s="15"/>
      <c r="K2601" s="15"/>
      <c r="P2601" s="9"/>
      <c r="Q2601" s="18"/>
      <c r="T2601" s="18"/>
      <c r="W2601" s="18"/>
      <c r="AB2601" s="22"/>
      <c r="AC2601" s="23"/>
      <c r="AE2601" s="23"/>
      <c r="AG2601" s="23"/>
      <c r="AN2601" s="22"/>
      <c r="AO2601" s="23"/>
      <c r="AQ2601" s="23"/>
      <c r="AS2601" s="23"/>
    </row>
    <row r="2602" spans="5:45" x14ac:dyDescent="0.3">
      <c r="E2602" s="15"/>
      <c r="H2602" s="15"/>
      <c r="K2602" s="15"/>
      <c r="P2602" s="9"/>
      <c r="Q2602" s="18"/>
      <c r="T2602" s="18"/>
      <c r="W2602" s="18"/>
      <c r="AB2602" s="22"/>
      <c r="AC2602" s="23"/>
      <c r="AE2602" s="23"/>
      <c r="AG2602" s="23"/>
      <c r="AN2602" s="22"/>
      <c r="AO2602" s="23"/>
      <c r="AQ2602" s="23"/>
      <c r="AS2602" s="23"/>
    </row>
    <row r="2603" spans="5:45" x14ac:dyDescent="0.3">
      <c r="E2603" s="15"/>
      <c r="H2603" s="15"/>
      <c r="K2603" s="15"/>
      <c r="P2603" s="9"/>
      <c r="Q2603" s="18"/>
      <c r="T2603" s="18"/>
      <c r="W2603" s="18"/>
      <c r="AB2603" s="22"/>
      <c r="AC2603" s="23"/>
      <c r="AE2603" s="23"/>
      <c r="AG2603" s="23"/>
      <c r="AN2603" s="22"/>
      <c r="AO2603" s="23"/>
      <c r="AQ2603" s="23"/>
      <c r="AS2603" s="23"/>
    </row>
    <row r="2604" spans="5:45" x14ac:dyDescent="0.3">
      <c r="E2604" s="15"/>
      <c r="H2604" s="15"/>
      <c r="K2604" s="15"/>
      <c r="P2604" s="9"/>
      <c r="Q2604" s="18"/>
      <c r="T2604" s="18"/>
      <c r="W2604" s="18"/>
      <c r="AB2604" s="22"/>
      <c r="AC2604" s="23"/>
      <c r="AE2604" s="23"/>
      <c r="AG2604" s="23"/>
      <c r="AN2604" s="22"/>
      <c r="AO2604" s="23"/>
      <c r="AQ2604" s="23"/>
      <c r="AS2604" s="23"/>
    </row>
    <row r="2605" spans="5:45" x14ac:dyDescent="0.3">
      <c r="E2605" s="15"/>
      <c r="H2605" s="15"/>
      <c r="K2605" s="15"/>
      <c r="P2605" s="9"/>
      <c r="Q2605" s="18"/>
      <c r="T2605" s="18"/>
      <c r="W2605" s="18"/>
      <c r="AB2605" s="22"/>
      <c r="AC2605" s="23"/>
      <c r="AE2605" s="23"/>
      <c r="AG2605" s="23"/>
      <c r="AN2605" s="22"/>
      <c r="AO2605" s="23"/>
      <c r="AQ2605" s="23"/>
      <c r="AS2605" s="23"/>
    </row>
    <row r="2606" spans="5:45" x14ac:dyDescent="0.3">
      <c r="E2606" s="15"/>
      <c r="H2606" s="15"/>
      <c r="K2606" s="15"/>
      <c r="P2606" s="9"/>
      <c r="Q2606" s="18"/>
      <c r="T2606" s="18"/>
      <c r="W2606" s="18"/>
      <c r="AB2606" s="22"/>
      <c r="AC2606" s="23"/>
      <c r="AE2606" s="23"/>
      <c r="AG2606" s="23"/>
      <c r="AN2606" s="22"/>
      <c r="AO2606" s="23"/>
      <c r="AQ2606" s="23"/>
      <c r="AS2606" s="23"/>
    </row>
    <row r="2607" spans="5:45" x14ac:dyDescent="0.3">
      <c r="E2607" s="15"/>
      <c r="H2607" s="15"/>
      <c r="K2607" s="15"/>
      <c r="P2607" s="9"/>
      <c r="Q2607" s="18"/>
      <c r="T2607" s="18"/>
      <c r="W2607" s="18"/>
      <c r="AB2607" s="22"/>
      <c r="AC2607" s="23"/>
      <c r="AE2607" s="23"/>
      <c r="AG2607" s="23"/>
      <c r="AN2607" s="22"/>
      <c r="AO2607" s="23"/>
      <c r="AQ2607" s="23"/>
      <c r="AS2607" s="23"/>
    </row>
    <row r="2608" spans="5:45" x14ac:dyDescent="0.3">
      <c r="E2608" s="15"/>
      <c r="H2608" s="15"/>
      <c r="K2608" s="15"/>
      <c r="P2608" s="9"/>
      <c r="Q2608" s="18"/>
      <c r="T2608" s="18"/>
      <c r="W2608" s="18"/>
      <c r="AB2608" s="22"/>
      <c r="AC2608" s="23"/>
      <c r="AE2608" s="23"/>
      <c r="AG2608" s="23"/>
      <c r="AN2608" s="22"/>
      <c r="AO2608" s="23"/>
      <c r="AQ2608" s="23"/>
      <c r="AS2608" s="23"/>
    </row>
    <row r="2609" spans="5:45" x14ac:dyDescent="0.3">
      <c r="E2609" s="15"/>
      <c r="H2609" s="15"/>
      <c r="K2609" s="15"/>
      <c r="P2609" s="9"/>
      <c r="Q2609" s="18"/>
      <c r="T2609" s="18"/>
      <c r="W2609" s="18"/>
      <c r="AB2609" s="22"/>
      <c r="AC2609" s="23"/>
      <c r="AE2609" s="23"/>
      <c r="AG2609" s="23"/>
      <c r="AN2609" s="22"/>
      <c r="AO2609" s="23"/>
      <c r="AQ2609" s="23"/>
      <c r="AS2609" s="23"/>
    </row>
    <row r="2610" spans="5:45" x14ac:dyDescent="0.3">
      <c r="E2610" s="15"/>
      <c r="H2610" s="15"/>
      <c r="K2610" s="15"/>
      <c r="P2610" s="9"/>
      <c r="Q2610" s="18"/>
      <c r="T2610" s="18"/>
      <c r="W2610" s="18"/>
      <c r="AB2610" s="22"/>
      <c r="AC2610" s="23"/>
      <c r="AE2610" s="23"/>
      <c r="AG2610" s="23"/>
      <c r="AN2610" s="22"/>
      <c r="AO2610" s="23"/>
      <c r="AQ2610" s="23"/>
      <c r="AS2610" s="23"/>
    </row>
    <row r="2611" spans="5:45" x14ac:dyDescent="0.3">
      <c r="E2611" s="15"/>
      <c r="H2611" s="15"/>
      <c r="K2611" s="15"/>
      <c r="P2611" s="9"/>
      <c r="Q2611" s="18"/>
      <c r="T2611" s="18"/>
      <c r="W2611" s="18"/>
      <c r="AB2611" s="22"/>
      <c r="AC2611" s="23"/>
      <c r="AE2611" s="23"/>
      <c r="AG2611" s="23"/>
      <c r="AN2611" s="22"/>
      <c r="AO2611" s="23"/>
      <c r="AQ2611" s="23"/>
      <c r="AS2611" s="23"/>
    </row>
    <row r="2612" spans="5:45" x14ac:dyDescent="0.3">
      <c r="E2612" s="15"/>
      <c r="H2612" s="15"/>
      <c r="K2612" s="15"/>
      <c r="P2612" s="9"/>
      <c r="Q2612" s="18"/>
      <c r="T2612" s="18"/>
      <c r="W2612" s="18"/>
      <c r="AB2612" s="22"/>
      <c r="AC2612" s="23"/>
      <c r="AE2612" s="23"/>
      <c r="AG2612" s="23"/>
      <c r="AN2612" s="22"/>
      <c r="AO2612" s="23"/>
      <c r="AQ2612" s="23"/>
      <c r="AS2612" s="23"/>
    </row>
    <row r="2613" spans="5:45" x14ac:dyDescent="0.3">
      <c r="E2613" s="15"/>
      <c r="H2613" s="15"/>
      <c r="K2613" s="15"/>
      <c r="P2613" s="9"/>
      <c r="Q2613" s="18"/>
      <c r="T2613" s="18"/>
      <c r="W2613" s="18"/>
      <c r="AB2613" s="22"/>
      <c r="AC2613" s="23"/>
      <c r="AE2613" s="23"/>
      <c r="AG2613" s="23"/>
      <c r="AN2613" s="22"/>
      <c r="AO2613" s="23"/>
      <c r="AQ2613" s="23"/>
      <c r="AS2613" s="23"/>
    </row>
    <row r="2614" spans="5:45" x14ac:dyDescent="0.3">
      <c r="E2614" s="15"/>
      <c r="H2614" s="15"/>
      <c r="K2614" s="15"/>
      <c r="P2614" s="9"/>
      <c r="Q2614" s="18"/>
      <c r="T2614" s="18"/>
      <c r="W2614" s="18"/>
      <c r="AB2614" s="22"/>
      <c r="AC2614" s="23"/>
      <c r="AE2614" s="23"/>
      <c r="AG2614" s="23"/>
      <c r="AN2614" s="22"/>
      <c r="AO2614" s="23"/>
      <c r="AQ2614" s="23"/>
      <c r="AS2614" s="23"/>
    </row>
    <row r="2615" spans="5:45" x14ac:dyDescent="0.3">
      <c r="E2615" s="15"/>
      <c r="H2615" s="15"/>
      <c r="K2615" s="15"/>
      <c r="P2615" s="9"/>
      <c r="Q2615" s="18"/>
      <c r="T2615" s="18"/>
      <c r="W2615" s="18"/>
      <c r="AB2615" s="22"/>
      <c r="AC2615" s="23"/>
      <c r="AE2615" s="23"/>
      <c r="AG2615" s="23"/>
      <c r="AN2615" s="22"/>
      <c r="AO2615" s="23"/>
      <c r="AQ2615" s="23"/>
      <c r="AS2615" s="23"/>
    </row>
    <row r="2616" spans="5:45" x14ac:dyDescent="0.3">
      <c r="E2616" s="15"/>
      <c r="H2616" s="15"/>
      <c r="K2616" s="15"/>
      <c r="P2616" s="9"/>
      <c r="Q2616" s="18"/>
      <c r="T2616" s="18"/>
      <c r="W2616" s="18"/>
      <c r="AB2616" s="22"/>
      <c r="AC2616" s="23"/>
      <c r="AE2616" s="23"/>
      <c r="AG2616" s="23"/>
      <c r="AN2616" s="22"/>
      <c r="AO2616" s="23"/>
      <c r="AQ2616" s="23"/>
      <c r="AS2616" s="23"/>
    </row>
    <row r="2617" spans="5:45" x14ac:dyDescent="0.3">
      <c r="E2617" s="15"/>
      <c r="H2617" s="15"/>
      <c r="K2617" s="15"/>
      <c r="P2617" s="9"/>
      <c r="Q2617" s="18"/>
      <c r="T2617" s="18"/>
      <c r="W2617" s="18"/>
      <c r="AB2617" s="22"/>
      <c r="AC2617" s="23"/>
      <c r="AE2617" s="23"/>
      <c r="AG2617" s="23"/>
      <c r="AN2617" s="22"/>
      <c r="AO2617" s="23"/>
      <c r="AQ2617" s="23"/>
      <c r="AS2617" s="23"/>
    </row>
    <row r="2618" spans="5:45" x14ac:dyDescent="0.3">
      <c r="E2618" s="15"/>
      <c r="H2618" s="15"/>
      <c r="K2618" s="15"/>
      <c r="P2618" s="9"/>
      <c r="Q2618" s="18"/>
      <c r="T2618" s="18"/>
      <c r="W2618" s="18"/>
      <c r="AB2618" s="22"/>
      <c r="AC2618" s="23"/>
      <c r="AE2618" s="23"/>
      <c r="AG2618" s="23"/>
      <c r="AN2618" s="22"/>
      <c r="AO2618" s="23"/>
      <c r="AQ2618" s="23"/>
      <c r="AS2618" s="23"/>
    </row>
    <row r="2619" spans="5:45" x14ac:dyDescent="0.3">
      <c r="E2619" s="15"/>
      <c r="H2619" s="15"/>
      <c r="K2619" s="15"/>
      <c r="P2619" s="9"/>
      <c r="Q2619" s="18"/>
      <c r="T2619" s="18"/>
      <c r="W2619" s="18"/>
      <c r="AB2619" s="22"/>
      <c r="AC2619" s="23"/>
      <c r="AE2619" s="23"/>
      <c r="AG2619" s="23"/>
      <c r="AN2619" s="22"/>
      <c r="AO2619" s="23"/>
      <c r="AQ2619" s="23"/>
      <c r="AS2619" s="23"/>
    </row>
    <row r="2620" spans="5:45" x14ac:dyDescent="0.3">
      <c r="E2620" s="15"/>
      <c r="H2620" s="15"/>
      <c r="K2620" s="15"/>
      <c r="P2620" s="9"/>
      <c r="Q2620" s="18"/>
      <c r="T2620" s="18"/>
      <c r="W2620" s="18"/>
      <c r="AB2620" s="22"/>
      <c r="AC2620" s="23"/>
      <c r="AE2620" s="23"/>
      <c r="AG2620" s="23"/>
      <c r="AN2620" s="22"/>
      <c r="AO2620" s="23"/>
      <c r="AQ2620" s="23"/>
      <c r="AS2620" s="23"/>
    </row>
    <row r="2621" spans="5:45" x14ac:dyDescent="0.3">
      <c r="E2621" s="15"/>
      <c r="H2621" s="15"/>
      <c r="K2621" s="15"/>
      <c r="P2621" s="9"/>
      <c r="Q2621" s="18"/>
      <c r="T2621" s="18"/>
      <c r="W2621" s="18"/>
      <c r="AB2621" s="22"/>
      <c r="AC2621" s="23"/>
      <c r="AE2621" s="23"/>
      <c r="AG2621" s="23"/>
      <c r="AN2621" s="22"/>
      <c r="AO2621" s="23"/>
      <c r="AQ2621" s="23"/>
      <c r="AS2621" s="23"/>
    </row>
    <row r="2622" spans="5:45" x14ac:dyDescent="0.3">
      <c r="E2622" s="15"/>
      <c r="H2622" s="15"/>
      <c r="K2622" s="15"/>
      <c r="P2622" s="9"/>
      <c r="Q2622" s="18"/>
      <c r="T2622" s="18"/>
      <c r="W2622" s="18"/>
      <c r="AB2622" s="22"/>
      <c r="AC2622" s="23"/>
      <c r="AE2622" s="23"/>
      <c r="AG2622" s="23"/>
      <c r="AN2622" s="22"/>
      <c r="AO2622" s="23"/>
      <c r="AQ2622" s="23"/>
      <c r="AS2622" s="23"/>
    </row>
    <row r="2623" spans="5:45" x14ac:dyDescent="0.3">
      <c r="E2623" s="15"/>
      <c r="H2623" s="15"/>
      <c r="K2623" s="15"/>
      <c r="P2623" s="9"/>
      <c r="Q2623" s="18"/>
      <c r="T2623" s="18"/>
      <c r="W2623" s="18"/>
      <c r="AB2623" s="22"/>
      <c r="AC2623" s="23"/>
      <c r="AE2623" s="23"/>
      <c r="AG2623" s="23"/>
      <c r="AN2623" s="22"/>
      <c r="AO2623" s="23"/>
      <c r="AQ2623" s="23"/>
      <c r="AS2623" s="23"/>
    </row>
    <row r="2624" spans="5:45" x14ac:dyDescent="0.3">
      <c r="E2624" s="15"/>
      <c r="H2624" s="15"/>
      <c r="K2624" s="15"/>
      <c r="P2624" s="9"/>
      <c r="Q2624" s="18"/>
      <c r="T2624" s="18"/>
      <c r="W2624" s="18"/>
      <c r="AB2624" s="22"/>
      <c r="AC2624" s="23"/>
      <c r="AE2624" s="23"/>
      <c r="AG2624" s="23"/>
      <c r="AN2624" s="22"/>
      <c r="AO2624" s="23"/>
      <c r="AQ2624" s="23"/>
      <c r="AS2624" s="23"/>
    </row>
    <row r="2625" spans="5:45" x14ac:dyDescent="0.3">
      <c r="E2625" s="15"/>
      <c r="H2625" s="15"/>
      <c r="K2625" s="15"/>
      <c r="P2625" s="9"/>
      <c r="Q2625" s="18"/>
      <c r="T2625" s="18"/>
      <c r="W2625" s="18"/>
      <c r="AB2625" s="22"/>
      <c r="AC2625" s="23"/>
      <c r="AE2625" s="23"/>
      <c r="AG2625" s="23"/>
      <c r="AN2625" s="22"/>
      <c r="AO2625" s="23"/>
      <c r="AQ2625" s="23"/>
      <c r="AS2625" s="23"/>
    </row>
    <row r="2626" spans="5:45" x14ac:dyDescent="0.3">
      <c r="E2626" s="15"/>
      <c r="H2626" s="15"/>
      <c r="K2626" s="15"/>
      <c r="P2626" s="9"/>
      <c r="Q2626" s="18"/>
      <c r="T2626" s="18"/>
      <c r="W2626" s="18"/>
      <c r="AB2626" s="22"/>
      <c r="AC2626" s="23"/>
      <c r="AE2626" s="23"/>
      <c r="AG2626" s="23"/>
      <c r="AN2626" s="22"/>
      <c r="AO2626" s="23"/>
      <c r="AQ2626" s="23"/>
      <c r="AS2626" s="23"/>
    </row>
    <row r="2627" spans="5:45" x14ac:dyDescent="0.3">
      <c r="E2627" s="15"/>
      <c r="H2627" s="15"/>
      <c r="K2627" s="15"/>
      <c r="P2627" s="9"/>
      <c r="Q2627" s="18"/>
      <c r="T2627" s="18"/>
      <c r="W2627" s="18"/>
      <c r="AB2627" s="22"/>
      <c r="AC2627" s="23"/>
      <c r="AE2627" s="23"/>
      <c r="AG2627" s="23"/>
      <c r="AN2627" s="22"/>
      <c r="AO2627" s="23"/>
      <c r="AQ2627" s="23"/>
      <c r="AS2627" s="23"/>
    </row>
    <row r="2628" spans="5:45" x14ac:dyDescent="0.3">
      <c r="E2628" s="15"/>
      <c r="H2628" s="15"/>
      <c r="K2628" s="15"/>
      <c r="P2628" s="9"/>
      <c r="Q2628" s="18"/>
      <c r="T2628" s="18"/>
      <c r="W2628" s="18"/>
      <c r="AB2628" s="22"/>
      <c r="AC2628" s="23"/>
      <c r="AE2628" s="23"/>
      <c r="AG2628" s="23"/>
      <c r="AN2628" s="22"/>
      <c r="AO2628" s="23"/>
      <c r="AQ2628" s="23"/>
      <c r="AS2628" s="23"/>
    </row>
    <row r="2629" spans="5:45" x14ac:dyDescent="0.3">
      <c r="E2629" s="15"/>
      <c r="H2629" s="15"/>
      <c r="K2629" s="15"/>
      <c r="P2629" s="9"/>
      <c r="Q2629" s="18"/>
      <c r="T2629" s="18"/>
      <c r="W2629" s="18"/>
      <c r="AB2629" s="22"/>
      <c r="AC2629" s="23"/>
      <c r="AE2629" s="23"/>
      <c r="AG2629" s="23"/>
      <c r="AN2629" s="22"/>
      <c r="AO2629" s="23"/>
      <c r="AQ2629" s="23"/>
      <c r="AS2629" s="23"/>
    </row>
    <row r="2630" spans="5:45" x14ac:dyDescent="0.3">
      <c r="E2630" s="15"/>
      <c r="H2630" s="15"/>
      <c r="K2630" s="15"/>
      <c r="P2630" s="9"/>
      <c r="Q2630" s="18"/>
      <c r="T2630" s="18"/>
      <c r="W2630" s="18"/>
      <c r="AB2630" s="22"/>
      <c r="AC2630" s="23"/>
      <c r="AE2630" s="23"/>
      <c r="AG2630" s="23"/>
      <c r="AN2630" s="22"/>
      <c r="AO2630" s="23"/>
      <c r="AQ2630" s="23"/>
      <c r="AS2630" s="23"/>
    </row>
    <row r="2631" spans="5:45" x14ac:dyDescent="0.3">
      <c r="E2631" s="15"/>
      <c r="H2631" s="15"/>
      <c r="K2631" s="15"/>
      <c r="P2631" s="9"/>
      <c r="Q2631" s="18"/>
      <c r="T2631" s="18"/>
      <c r="W2631" s="18"/>
      <c r="AB2631" s="22"/>
      <c r="AC2631" s="23"/>
      <c r="AE2631" s="23"/>
      <c r="AG2631" s="23"/>
      <c r="AN2631" s="22"/>
      <c r="AO2631" s="23"/>
      <c r="AQ2631" s="23"/>
      <c r="AS2631" s="23"/>
    </row>
    <row r="2632" spans="5:45" x14ac:dyDescent="0.3">
      <c r="E2632" s="15"/>
      <c r="H2632" s="15"/>
      <c r="K2632" s="15"/>
      <c r="P2632" s="9"/>
      <c r="Q2632" s="18"/>
      <c r="T2632" s="18"/>
      <c r="W2632" s="18"/>
      <c r="AB2632" s="22"/>
      <c r="AC2632" s="23"/>
      <c r="AE2632" s="23"/>
      <c r="AG2632" s="23"/>
      <c r="AN2632" s="22"/>
      <c r="AO2632" s="23"/>
      <c r="AQ2632" s="23"/>
      <c r="AS2632" s="23"/>
    </row>
    <row r="2633" spans="5:45" x14ac:dyDescent="0.3">
      <c r="E2633" s="15"/>
      <c r="H2633" s="15"/>
      <c r="K2633" s="15"/>
      <c r="P2633" s="9"/>
      <c r="Q2633" s="18"/>
      <c r="T2633" s="18"/>
      <c r="W2633" s="18"/>
      <c r="AB2633" s="22"/>
      <c r="AC2633" s="23"/>
      <c r="AE2633" s="23"/>
      <c r="AG2633" s="23"/>
      <c r="AN2633" s="22"/>
      <c r="AO2633" s="23"/>
      <c r="AQ2633" s="23"/>
      <c r="AS2633" s="23"/>
    </row>
    <row r="2634" spans="5:45" x14ac:dyDescent="0.3">
      <c r="E2634" s="15"/>
      <c r="H2634" s="15"/>
      <c r="K2634" s="15"/>
      <c r="P2634" s="9"/>
      <c r="Q2634" s="18"/>
      <c r="T2634" s="18"/>
      <c r="W2634" s="18"/>
      <c r="AB2634" s="22"/>
      <c r="AC2634" s="23"/>
      <c r="AE2634" s="23"/>
      <c r="AG2634" s="23"/>
      <c r="AN2634" s="22"/>
      <c r="AO2634" s="23"/>
      <c r="AQ2634" s="23"/>
      <c r="AS2634" s="23"/>
    </row>
    <row r="2635" spans="5:45" x14ac:dyDescent="0.3">
      <c r="E2635" s="15"/>
      <c r="H2635" s="15"/>
      <c r="K2635" s="15"/>
      <c r="P2635" s="9"/>
      <c r="Q2635" s="18"/>
      <c r="T2635" s="18"/>
      <c r="W2635" s="18"/>
      <c r="AB2635" s="22"/>
      <c r="AC2635" s="23"/>
      <c r="AE2635" s="23"/>
      <c r="AG2635" s="23"/>
      <c r="AN2635" s="22"/>
      <c r="AO2635" s="23"/>
      <c r="AQ2635" s="23"/>
      <c r="AS2635" s="23"/>
    </row>
    <row r="2636" spans="5:45" x14ac:dyDescent="0.3">
      <c r="E2636" s="15"/>
      <c r="H2636" s="15"/>
      <c r="K2636" s="15"/>
      <c r="P2636" s="9"/>
      <c r="Q2636" s="18"/>
      <c r="T2636" s="18"/>
      <c r="W2636" s="18"/>
      <c r="AB2636" s="22"/>
      <c r="AC2636" s="23"/>
      <c r="AE2636" s="23"/>
      <c r="AG2636" s="23"/>
      <c r="AN2636" s="22"/>
      <c r="AO2636" s="23"/>
      <c r="AQ2636" s="23"/>
      <c r="AS2636" s="23"/>
    </row>
    <row r="2637" spans="5:45" x14ac:dyDescent="0.3">
      <c r="E2637" s="15"/>
      <c r="H2637" s="15"/>
      <c r="K2637" s="15"/>
      <c r="P2637" s="9"/>
      <c r="Q2637" s="18"/>
      <c r="T2637" s="18"/>
      <c r="W2637" s="18"/>
      <c r="AB2637" s="22"/>
      <c r="AC2637" s="23"/>
      <c r="AE2637" s="23"/>
      <c r="AG2637" s="23"/>
      <c r="AN2637" s="22"/>
      <c r="AO2637" s="23"/>
      <c r="AQ2637" s="23"/>
      <c r="AS2637" s="23"/>
    </row>
    <row r="2638" spans="5:45" x14ac:dyDescent="0.3">
      <c r="E2638" s="15"/>
      <c r="H2638" s="15"/>
      <c r="K2638" s="15"/>
      <c r="P2638" s="9"/>
      <c r="Q2638" s="18"/>
      <c r="T2638" s="18"/>
      <c r="W2638" s="18"/>
      <c r="AB2638" s="22"/>
      <c r="AC2638" s="23"/>
      <c r="AE2638" s="23"/>
      <c r="AG2638" s="23"/>
      <c r="AN2638" s="22"/>
      <c r="AO2638" s="23"/>
      <c r="AQ2638" s="23"/>
      <c r="AS2638" s="23"/>
    </row>
    <row r="2639" spans="5:45" x14ac:dyDescent="0.3">
      <c r="E2639" s="15"/>
      <c r="H2639" s="15"/>
      <c r="K2639" s="15"/>
      <c r="P2639" s="9"/>
      <c r="Q2639" s="18"/>
      <c r="T2639" s="18"/>
      <c r="W2639" s="18"/>
      <c r="AB2639" s="22"/>
      <c r="AC2639" s="23"/>
      <c r="AE2639" s="23"/>
      <c r="AG2639" s="23"/>
      <c r="AN2639" s="22"/>
      <c r="AO2639" s="23"/>
      <c r="AQ2639" s="23"/>
      <c r="AS2639" s="23"/>
    </row>
    <row r="2640" spans="5:45" x14ac:dyDescent="0.3">
      <c r="E2640" s="15"/>
      <c r="H2640" s="15"/>
      <c r="K2640" s="15"/>
      <c r="P2640" s="9"/>
      <c r="Q2640" s="18"/>
      <c r="T2640" s="18"/>
      <c r="W2640" s="18"/>
      <c r="AB2640" s="22"/>
      <c r="AC2640" s="23"/>
      <c r="AE2640" s="23"/>
      <c r="AG2640" s="23"/>
      <c r="AN2640" s="22"/>
      <c r="AO2640" s="23"/>
      <c r="AQ2640" s="23"/>
      <c r="AS2640" s="23"/>
    </row>
    <row r="2641" spans="5:45" x14ac:dyDescent="0.3">
      <c r="E2641" s="15"/>
      <c r="H2641" s="15"/>
      <c r="K2641" s="15"/>
      <c r="P2641" s="9"/>
      <c r="Q2641" s="18"/>
      <c r="T2641" s="18"/>
      <c r="W2641" s="18"/>
      <c r="AB2641" s="22"/>
      <c r="AC2641" s="23"/>
      <c r="AE2641" s="23"/>
      <c r="AG2641" s="23"/>
      <c r="AN2641" s="22"/>
      <c r="AO2641" s="23"/>
      <c r="AQ2641" s="23"/>
      <c r="AS2641" s="23"/>
    </row>
    <row r="2642" spans="5:45" x14ac:dyDescent="0.3">
      <c r="E2642" s="15"/>
      <c r="H2642" s="15"/>
      <c r="K2642" s="15"/>
      <c r="P2642" s="9"/>
      <c r="Q2642" s="18"/>
      <c r="T2642" s="18"/>
      <c r="W2642" s="18"/>
      <c r="AB2642" s="22"/>
      <c r="AC2642" s="23"/>
      <c r="AE2642" s="23"/>
      <c r="AG2642" s="23"/>
      <c r="AN2642" s="22"/>
      <c r="AO2642" s="23"/>
      <c r="AQ2642" s="23"/>
      <c r="AS2642" s="23"/>
    </row>
    <row r="2643" spans="5:45" x14ac:dyDescent="0.3">
      <c r="E2643" s="15"/>
      <c r="H2643" s="15"/>
      <c r="K2643" s="15"/>
      <c r="P2643" s="9"/>
      <c r="Q2643" s="18"/>
      <c r="T2643" s="18"/>
      <c r="W2643" s="18"/>
      <c r="AB2643" s="22"/>
      <c r="AC2643" s="23"/>
      <c r="AE2643" s="23"/>
      <c r="AG2643" s="23"/>
      <c r="AN2643" s="22"/>
      <c r="AO2643" s="23"/>
      <c r="AQ2643" s="23"/>
      <c r="AS2643" s="23"/>
    </row>
    <row r="2644" spans="5:45" x14ac:dyDescent="0.3">
      <c r="E2644" s="15"/>
      <c r="H2644" s="15"/>
      <c r="K2644" s="15"/>
      <c r="P2644" s="9"/>
      <c r="Q2644" s="18"/>
      <c r="T2644" s="18"/>
      <c r="W2644" s="18"/>
      <c r="AB2644" s="22"/>
      <c r="AC2644" s="23"/>
      <c r="AE2644" s="23"/>
      <c r="AG2644" s="23"/>
      <c r="AN2644" s="22"/>
      <c r="AO2644" s="23"/>
      <c r="AQ2644" s="23"/>
      <c r="AS2644" s="23"/>
    </row>
    <row r="2645" spans="5:45" x14ac:dyDescent="0.3">
      <c r="E2645" s="15"/>
      <c r="H2645" s="15"/>
      <c r="K2645" s="15"/>
      <c r="P2645" s="9"/>
      <c r="Q2645" s="18"/>
      <c r="T2645" s="18"/>
      <c r="W2645" s="18"/>
      <c r="AB2645" s="22"/>
      <c r="AC2645" s="23"/>
      <c r="AE2645" s="23"/>
      <c r="AG2645" s="23"/>
      <c r="AN2645" s="22"/>
      <c r="AO2645" s="23"/>
      <c r="AQ2645" s="23"/>
      <c r="AS2645" s="23"/>
    </row>
    <row r="2646" spans="5:45" x14ac:dyDescent="0.3">
      <c r="E2646" s="15"/>
      <c r="H2646" s="15"/>
      <c r="K2646" s="15"/>
      <c r="P2646" s="9"/>
      <c r="Q2646" s="18"/>
      <c r="T2646" s="18"/>
      <c r="W2646" s="18"/>
      <c r="AB2646" s="22"/>
      <c r="AC2646" s="23"/>
      <c r="AE2646" s="23"/>
      <c r="AG2646" s="23"/>
      <c r="AN2646" s="22"/>
      <c r="AO2646" s="23"/>
      <c r="AQ2646" s="23"/>
      <c r="AS2646" s="23"/>
    </row>
    <row r="2647" spans="5:45" x14ac:dyDescent="0.3">
      <c r="E2647" s="15"/>
      <c r="H2647" s="15"/>
      <c r="K2647" s="15"/>
      <c r="P2647" s="9"/>
      <c r="Q2647" s="18"/>
      <c r="T2647" s="18"/>
      <c r="W2647" s="18"/>
      <c r="AB2647" s="22"/>
      <c r="AC2647" s="23"/>
      <c r="AE2647" s="23"/>
      <c r="AG2647" s="23"/>
      <c r="AN2647" s="22"/>
      <c r="AO2647" s="23"/>
      <c r="AQ2647" s="23"/>
      <c r="AS2647" s="23"/>
    </row>
    <row r="2648" spans="5:45" x14ac:dyDescent="0.3">
      <c r="E2648" s="15"/>
      <c r="H2648" s="15"/>
      <c r="K2648" s="15"/>
      <c r="P2648" s="9"/>
      <c r="Q2648" s="18"/>
      <c r="T2648" s="18"/>
      <c r="W2648" s="18"/>
      <c r="AB2648" s="22"/>
      <c r="AC2648" s="23"/>
      <c r="AE2648" s="23"/>
      <c r="AG2648" s="23"/>
      <c r="AN2648" s="22"/>
      <c r="AO2648" s="23"/>
      <c r="AQ2648" s="23"/>
      <c r="AS2648" s="23"/>
    </row>
    <row r="2649" spans="5:45" x14ac:dyDescent="0.3">
      <c r="E2649" s="15"/>
      <c r="H2649" s="15"/>
      <c r="K2649" s="15"/>
      <c r="P2649" s="9"/>
      <c r="Q2649" s="18"/>
      <c r="T2649" s="18"/>
      <c r="W2649" s="18"/>
      <c r="AB2649" s="22"/>
      <c r="AC2649" s="23"/>
      <c r="AE2649" s="23"/>
      <c r="AG2649" s="23"/>
      <c r="AN2649" s="22"/>
      <c r="AO2649" s="23"/>
      <c r="AQ2649" s="23"/>
      <c r="AS2649" s="23"/>
    </row>
    <row r="2650" spans="5:45" x14ac:dyDescent="0.3">
      <c r="E2650" s="15"/>
      <c r="H2650" s="15"/>
      <c r="K2650" s="15"/>
      <c r="P2650" s="9"/>
      <c r="Q2650" s="18"/>
      <c r="T2650" s="18"/>
      <c r="W2650" s="18"/>
      <c r="AB2650" s="22"/>
      <c r="AC2650" s="23"/>
      <c r="AE2650" s="23"/>
      <c r="AG2650" s="23"/>
      <c r="AN2650" s="22"/>
      <c r="AO2650" s="23"/>
      <c r="AQ2650" s="23"/>
      <c r="AS2650" s="23"/>
    </row>
    <row r="2651" spans="5:45" x14ac:dyDescent="0.3">
      <c r="E2651" s="15"/>
      <c r="H2651" s="15"/>
      <c r="K2651" s="15"/>
      <c r="P2651" s="9"/>
      <c r="Q2651" s="18"/>
      <c r="T2651" s="18"/>
      <c r="W2651" s="18"/>
      <c r="AB2651" s="22"/>
      <c r="AC2651" s="23"/>
      <c r="AE2651" s="23"/>
      <c r="AG2651" s="23"/>
      <c r="AN2651" s="22"/>
      <c r="AO2651" s="23"/>
      <c r="AQ2651" s="23"/>
      <c r="AS2651" s="23"/>
    </row>
    <row r="2652" spans="5:45" x14ac:dyDescent="0.3">
      <c r="E2652" s="15"/>
      <c r="H2652" s="15"/>
      <c r="K2652" s="15"/>
      <c r="P2652" s="9"/>
      <c r="Q2652" s="18"/>
      <c r="T2652" s="18"/>
      <c r="W2652" s="18"/>
      <c r="AB2652" s="22"/>
      <c r="AC2652" s="23"/>
      <c r="AE2652" s="23"/>
      <c r="AG2652" s="23"/>
      <c r="AN2652" s="22"/>
      <c r="AO2652" s="23"/>
      <c r="AQ2652" s="23"/>
      <c r="AS2652" s="23"/>
    </row>
    <row r="2653" spans="5:45" x14ac:dyDescent="0.3">
      <c r="E2653" s="15"/>
      <c r="H2653" s="15"/>
      <c r="K2653" s="15"/>
      <c r="P2653" s="9"/>
      <c r="Q2653" s="18"/>
      <c r="T2653" s="18"/>
      <c r="W2653" s="18"/>
      <c r="AB2653" s="22"/>
      <c r="AC2653" s="23"/>
      <c r="AE2653" s="23"/>
      <c r="AG2653" s="23"/>
      <c r="AN2653" s="22"/>
      <c r="AO2653" s="23"/>
      <c r="AQ2653" s="23"/>
      <c r="AS2653" s="23"/>
    </row>
    <row r="2654" spans="5:45" x14ac:dyDescent="0.3">
      <c r="E2654" s="15"/>
      <c r="H2654" s="15"/>
      <c r="K2654" s="15"/>
      <c r="P2654" s="9"/>
      <c r="Q2654" s="18"/>
      <c r="T2654" s="18"/>
      <c r="W2654" s="18"/>
      <c r="AB2654" s="22"/>
      <c r="AC2654" s="23"/>
      <c r="AE2654" s="23"/>
      <c r="AG2654" s="23"/>
      <c r="AN2654" s="22"/>
      <c r="AO2654" s="23"/>
      <c r="AQ2654" s="23"/>
      <c r="AS2654" s="23"/>
    </row>
    <row r="2655" spans="5:45" x14ac:dyDescent="0.3">
      <c r="E2655" s="15"/>
      <c r="H2655" s="15"/>
      <c r="K2655" s="15"/>
      <c r="P2655" s="9"/>
      <c r="Q2655" s="18"/>
      <c r="T2655" s="18"/>
      <c r="W2655" s="18"/>
      <c r="AB2655" s="22"/>
      <c r="AC2655" s="23"/>
      <c r="AE2655" s="23"/>
      <c r="AG2655" s="23"/>
      <c r="AN2655" s="22"/>
      <c r="AO2655" s="23"/>
      <c r="AQ2655" s="23"/>
      <c r="AS2655" s="23"/>
    </row>
    <row r="2656" spans="5:45" x14ac:dyDescent="0.3">
      <c r="E2656" s="15"/>
      <c r="H2656" s="15"/>
      <c r="K2656" s="15"/>
      <c r="P2656" s="9"/>
      <c r="Q2656" s="18"/>
      <c r="T2656" s="18"/>
      <c r="W2656" s="18"/>
      <c r="AB2656" s="22"/>
      <c r="AC2656" s="23"/>
      <c r="AE2656" s="23"/>
      <c r="AG2656" s="23"/>
      <c r="AN2656" s="22"/>
      <c r="AO2656" s="23"/>
      <c r="AQ2656" s="23"/>
      <c r="AS2656" s="23"/>
    </row>
    <row r="2657" spans="5:45" x14ac:dyDescent="0.3">
      <c r="E2657" s="15"/>
      <c r="H2657" s="15"/>
      <c r="K2657" s="15"/>
      <c r="P2657" s="9"/>
      <c r="Q2657" s="18"/>
      <c r="T2657" s="18"/>
      <c r="W2657" s="18"/>
      <c r="AB2657" s="22"/>
      <c r="AC2657" s="23"/>
      <c r="AE2657" s="23"/>
      <c r="AG2657" s="23"/>
      <c r="AN2657" s="22"/>
      <c r="AO2657" s="23"/>
      <c r="AQ2657" s="23"/>
      <c r="AS2657" s="23"/>
    </row>
    <row r="2658" spans="5:45" x14ac:dyDescent="0.3">
      <c r="E2658" s="15"/>
      <c r="H2658" s="15"/>
      <c r="K2658" s="15"/>
      <c r="P2658" s="9"/>
      <c r="Q2658" s="18"/>
      <c r="T2658" s="18"/>
      <c r="W2658" s="18"/>
      <c r="AB2658" s="22"/>
      <c r="AC2658" s="23"/>
      <c r="AE2658" s="23"/>
      <c r="AG2658" s="23"/>
      <c r="AN2658" s="22"/>
      <c r="AO2658" s="23"/>
      <c r="AQ2658" s="23"/>
      <c r="AS2658" s="23"/>
    </row>
    <row r="2659" spans="5:45" x14ac:dyDescent="0.3">
      <c r="E2659" s="15"/>
      <c r="H2659" s="15"/>
      <c r="K2659" s="15"/>
      <c r="P2659" s="9"/>
      <c r="Q2659" s="18"/>
      <c r="T2659" s="18"/>
      <c r="W2659" s="18"/>
      <c r="AB2659" s="22"/>
      <c r="AC2659" s="23"/>
      <c r="AE2659" s="23"/>
      <c r="AG2659" s="23"/>
      <c r="AN2659" s="22"/>
      <c r="AO2659" s="23"/>
      <c r="AQ2659" s="23"/>
      <c r="AS2659" s="23"/>
    </row>
    <row r="2660" spans="5:45" x14ac:dyDescent="0.3">
      <c r="E2660" s="15"/>
      <c r="H2660" s="15"/>
      <c r="K2660" s="15"/>
      <c r="P2660" s="9"/>
      <c r="Q2660" s="18"/>
      <c r="T2660" s="18"/>
      <c r="W2660" s="18"/>
      <c r="AB2660" s="22"/>
      <c r="AC2660" s="23"/>
      <c r="AE2660" s="23"/>
      <c r="AG2660" s="23"/>
      <c r="AN2660" s="22"/>
      <c r="AO2660" s="23"/>
      <c r="AQ2660" s="23"/>
      <c r="AS2660" s="23"/>
    </row>
    <row r="2661" spans="5:45" x14ac:dyDescent="0.3">
      <c r="E2661" s="15"/>
      <c r="H2661" s="15"/>
      <c r="K2661" s="15"/>
      <c r="P2661" s="9"/>
      <c r="Q2661" s="18"/>
      <c r="T2661" s="18"/>
      <c r="W2661" s="18"/>
      <c r="AB2661" s="22"/>
      <c r="AC2661" s="23"/>
      <c r="AE2661" s="23"/>
      <c r="AG2661" s="23"/>
      <c r="AN2661" s="22"/>
      <c r="AO2661" s="23"/>
      <c r="AQ2661" s="23"/>
      <c r="AS2661" s="23"/>
    </row>
    <row r="2662" spans="5:45" x14ac:dyDescent="0.3">
      <c r="E2662" s="15"/>
      <c r="H2662" s="15"/>
      <c r="K2662" s="15"/>
      <c r="P2662" s="9"/>
      <c r="Q2662" s="18"/>
      <c r="T2662" s="18"/>
      <c r="W2662" s="18"/>
      <c r="AB2662" s="22"/>
      <c r="AC2662" s="23"/>
      <c r="AE2662" s="23"/>
      <c r="AG2662" s="23"/>
      <c r="AN2662" s="22"/>
      <c r="AO2662" s="23"/>
      <c r="AQ2662" s="23"/>
      <c r="AS2662" s="23"/>
    </row>
    <row r="2663" spans="5:45" x14ac:dyDescent="0.3">
      <c r="E2663" s="15"/>
      <c r="H2663" s="15"/>
      <c r="K2663" s="15"/>
      <c r="P2663" s="9"/>
      <c r="Q2663" s="18"/>
      <c r="T2663" s="18"/>
      <c r="W2663" s="18"/>
      <c r="AB2663" s="22"/>
      <c r="AC2663" s="23"/>
      <c r="AE2663" s="23"/>
      <c r="AG2663" s="23"/>
      <c r="AN2663" s="22"/>
      <c r="AO2663" s="23"/>
      <c r="AQ2663" s="23"/>
      <c r="AS2663" s="23"/>
    </row>
    <row r="2664" spans="5:45" x14ac:dyDescent="0.3">
      <c r="E2664" s="15"/>
      <c r="H2664" s="15"/>
      <c r="K2664" s="15"/>
      <c r="P2664" s="9"/>
      <c r="Q2664" s="18"/>
      <c r="T2664" s="18"/>
      <c r="W2664" s="18"/>
      <c r="AB2664" s="22"/>
      <c r="AC2664" s="23"/>
      <c r="AE2664" s="23"/>
      <c r="AG2664" s="23"/>
      <c r="AN2664" s="22"/>
      <c r="AO2664" s="23"/>
      <c r="AQ2664" s="23"/>
      <c r="AS2664" s="23"/>
    </row>
    <row r="2665" spans="5:45" x14ac:dyDescent="0.3">
      <c r="E2665" s="15"/>
      <c r="H2665" s="15"/>
      <c r="K2665" s="15"/>
      <c r="P2665" s="9"/>
      <c r="Q2665" s="18"/>
      <c r="T2665" s="18"/>
      <c r="W2665" s="18"/>
      <c r="AB2665" s="22"/>
      <c r="AC2665" s="23"/>
      <c r="AE2665" s="23"/>
      <c r="AG2665" s="23"/>
      <c r="AN2665" s="22"/>
      <c r="AO2665" s="23"/>
      <c r="AQ2665" s="23"/>
      <c r="AS2665" s="23"/>
    </row>
    <row r="2666" spans="5:45" x14ac:dyDescent="0.3">
      <c r="E2666" s="15"/>
      <c r="H2666" s="15"/>
      <c r="K2666" s="15"/>
      <c r="P2666" s="9"/>
      <c r="Q2666" s="18"/>
      <c r="T2666" s="18"/>
      <c r="W2666" s="18"/>
      <c r="AB2666" s="22"/>
      <c r="AC2666" s="23"/>
      <c r="AE2666" s="23"/>
      <c r="AG2666" s="23"/>
      <c r="AN2666" s="22"/>
      <c r="AO2666" s="23"/>
      <c r="AQ2666" s="23"/>
      <c r="AS2666" s="23"/>
    </row>
    <row r="2667" spans="5:45" x14ac:dyDescent="0.3">
      <c r="E2667" s="15"/>
      <c r="H2667" s="15"/>
      <c r="K2667" s="15"/>
      <c r="P2667" s="9"/>
      <c r="Q2667" s="18"/>
      <c r="T2667" s="18"/>
      <c r="W2667" s="18"/>
      <c r="AB2667" s="22"/>
      <c r="AC2667" s="23"/>
      <c r="AE2667" s="23"/>
      <c r="AG2667" s="23"/>
      <c r="AN2667" s="22"/>
      <c r="AO2667" s="23"/>
      <c r="AQ2667" s="23"/>
      <c r="AS2667" s="23"/>
    </row>
    <row r="2668" spans="5:45" x14ac:dyDescent="0.3">
      <c r="E2668" s="15"/>
      <c r="H2668" s="15"/>
      <c r="K2668" s="15"/>
      <c r="P2668" s="9"/>
      <c r="Q2668" s="18"/>
      <c r="T2668" s="18"/>
      <c r="W2668" s="18"/>
      <c r="AB2668" s="22"/>
      <c r="AC2668" s="23"/>
      <c r="AE2668" s="23"/>
      <c r="AG2668" s="23"/>
      <c r="AN2668" s="22"/>
      <c r="AO2668" s="23"/>
      <c r="AQ2668" s="23"/>
      <c r="AS2668" s="23"/>
    </row>
    <row r="2669" spans="5:45" x14ac:dyDescent="0.3">
      <c r="E2669" s="15"/>
      <c r="H2669" s="15"/>
      <c r="K2669" s="15"/>
      <c r="P2669" s="9"/>
      <c r="Q2669" s="18"/>
      <c r="T2669" s="18"/>
      <c r="W2669" s="18"/>
      <c r="AB2669" s="22"/>
      <c r="AC2669" s="23"/>
      <c r="AE2669" s="23"/>
      <c r="AG2669" s="23"/>
      <c r="AN2669" s="22"/>
      <c r="AO2669" s="23"/>
      <c r="AQ2669" s="23"/>
      <c r="AS2669" s="23"/>
    </row>
    <row r="2670" spans="5:45" x14ac:dyDescent="0.3">
      <c r="E2670" s="15"/>
      <c r="H2670" s="15"/>
      <c r="K2670" s="15"/>
      <c r="P2670" s="9"/>
      <c r="Q2670" s="18"/>
      <c r="T2670" s="18"/>
      <c r="W2670" s="18"/>
      <c r="AB2670" s="22"/>
      <c r="AC2670" s="23"/>
      <c r="AE2670" s="23"/>
      <c r="AG2670" s="23"/>
      <c r="AN2670" s="22"/>
      <c r="AO2670" s="23"/>
      <c r="AQ2670" s="23"/>
      <c r="AS2670" s="23"/>
    </row>
    <row r="2671" spans="5:45" x14ac:dyDescent="0.3">
      <c r="E2671" s="15"/>
      <c r="H2671" s="15"/>
      <c r="K2671" s="15"/>
      <c r="P2671" s="9"/>
      <c r="Q2671" s="18"/>
      <c r="T2671" s="18"/>
      <c r="W2671" s="18"/>
      <c r="AB2671" s="22"/>
      <c r="AC2671" s="23"/>
      <c r="AE2671" s="23"/>
      <c r="AG2671" s="23"/>
      <c r="AN2671" s="22"/>
      <c r="AO2671" s="23"/>
      <c r="AQ2671" s="23"/>
      <c r="AS2671" s="23"/>
    </row>
    <row r="2672" spans="5:45" x14ac:dyDescent="0.3">
      <c r="E2672" s="15"/>
      <c r="H2672" s="15"/>
      <c r="K2672" s="15"/>
      <c r="P2672" s="9"/>
      <c r="Q2672" s="18"/>
      <c r="T2672" s="18"/>
      <c r="W2672" s="18"/>
      <c r="AB2672" s="22"/>
      <c r="AC2672" s="23"/>
      <c r="AE2672" s="23"/>
      <c r="AG2672" s="23"/>
      <c r="AN2672" s="22"/>
      <c r="AO2672" s="23"/>
      <c r="AQ2672" s="23"/>
      <c r="AS2672" s="23"/>
    </row>
    <row r="2673" spans="5:45" x14ac:dyDescent="0.3">
      <c r="E2673" s="15"/>
      <c r="H2673" s="15"/>
      <c r="K2673" s="15"/>
      <c r="P2673" s="9"/>
      <c r="Q2673" s="18"/>
      <c r="T2673" s="18"/>
      <c r="W2673" s="18"/>
      <c r="AB2673" s="22"/>
      <c r="AC2673" s="23"/>
      <c r="AE2673" s="23"/>
      <c r="AG2673" s="23"/>
      <c r="AN2673" s="22"/>
      <c r="AO2673" s="23"/>
      <c r="AQ2673" s="23"/>
      <c r="AS2673" s="23"/>
    </row>
    <row r="2674" spans="5:45" x14ac:dyDescent="0.3">
      <c r="E2674" s="15"/>
      <c r="H2674" s="15"/>
      <c r="K2674" s="15"/>
      <c r="P2674" s="9"/>
      <c r="Q2674" s="18"/>
      <c r="T2674" s="18"/>
      <c r="W2674" s="18"/>
      <c r="AB2674" s="22"/>
      <c r="AC2674" s="23"/>
      <c r="AE2674" s="23"/>
      <c r="AG2674" s="23"/>
      <c r="AN2674" s="22"/>
      <c r="AO2674" s="23"/>
      <c r="AQ2674" s="23"/>
      <c r="AS2674" s="23"/>
    </row>
    <row r="2675" spans="5:45" x14ac:dyDescent="0.3">
      <c r="E2675" s="15"/>
      <c r="H2675" s="15"/>
      <c r="K2675" s="15"/>
      <c r="P2675" s="9"/>
      <c r="Q2675" s="18"/>
      <c r="T2675" s="18"/>
      <c r="W2675" s="18"/>
      <c r="AB2675" s="22"/>
      <c r="AC2675" s="23"/>
      <c r="AE2675" s="23"/>
      <c r="AG2675" s="23"/>
      <c r="AN2675" s="22"/>
      <c r="AO2675" s="23"/>
      <c r="AQ2675" s="23"/>
      <c r="AS2675" s="23"/>
    </row>
    <row r="2676" spans="5:45" x14ac:dyDescent="0.3">
      <c r="E2676" s="15"/>
      <c r="H2676" s="15"/>
      <c r="K2676" s="15"/>
      <c r="P2676" s="9"/>
      <c r="Q2676" s="18"/>
      <c r="T2676" s="18"/>
      <c r="W2676" s="18"/>
      <c r="AB2676" s="22"/>
      <c r="AC2676" s="23"/>
      <c r="AE2676" s="23"/>
      <c r="AG2676" s="23"/>
      <c r="AN2676" s="22"/>
      <c r="AO2676" s="23"/>
      <c r="AQ2676" s="23"/>
      <c r="AS2676" s="23"/>
    </row>
    <row r="2677" spans="5:45" x14ac:dyDescent="0.3">
      <c r="E2677" s="15"/>
      <c r="H2677" s="15"/>
      <c r="K2677" s="15"/>
      <c r="P2677" s="9"/>
      <c r="Q2677" s="18"/>
      <c r="T2677" s="18"/>
      <c r="W2677" s="18"/>
      <c r="AB2677" s="22"/>
      <c r="AC2677" s="23"/>
      <c r="AE2677" s="23"/>
      <c r="AG2677" s="23"/>
      <c r="AN2677" s="22"/>
      <c r="AO2677" s="23"/>
      <c r="AQ2677" s="23"/>
      <c r="AS2677" s="23"/>
    </row>
    <row r="2678" spans="5:45" x14ac:dyDescent="0.3">
      <c r="E2678" s="15"/>
      <c r="H2678" s="15"/>
      <c r="K2678" s="15"/>
      <c r="P2678" s="9"/>
      <c r="Q2678" s="18"/>
      <c r="T2678" s="18"/>
      <c r="W2678" s="18"/>
      <c r="AB2678" s="22"/>
      <c r="AC2678" s="23"/>
      <c r="AE2678" s="23"/>
      <c r="AG2678" s="23"/>
      <c r="AN2678" s="22"/>
      <c r="AO2678" s="23"/>
      <c r="AQ2678" s="23"/>
      <c r="AS2678" s="23"/>
    </row>
    <row r="2679" spans="5:45" x14ac:dyDescent="0.3">
      <c r="E2679" s="15"/>
      <c r="H2679" s="15"/>
      <c r="K2679" s="15"/>
      <c r="P2679" s="9"/>
      <c r="Q2679" s="18"/>
      <c r="T2679" s="18"/>
      <c r="W2679" s="18"/>
      <c r="AB2679" s="22"/>
      <c r="AC2679" s="23"/>
      <c r="AE2679" s="23"/>
      <c r="AG2679" s="23"/>
      <c r="AN2679" s="22"/>
      <c r="AO2679" s="23"/>
      <c r="AQ2679" s="23"/>
      <c r="AS2679" s="23"/>
    </row>
    <row r="2680" spans="5:45" x14ac:dyDescent="0.3">
      <c r="E2680" s="15"/>
      <c r="H2680" s="15"/>
      <c r="K2680" s="15"/>
      <c r="P2680" s="9"/>
      <c r="Q2680" s="18"/>
      <c r="T2680" s="18"/>
      <c r="W2680" s="18"/>
      <c r="AB2680" s="22"/>
      <c r="AC2680" s="23"/>
      <c r="AE2680" s="23"/>
      <c r="AG2680" s="23"/>
      <c r="AN2680" s="22"/>
      <c r="AO2680" s="23"/>
      <c r="AQ2680" s="23"/>
      <c r="AS2680" s="23"/>
    </row>
    <row r="2681" spans="5:45" x14ac:dyDescent="0.3">
      <c r="E2681" s="15"/>
      <c r="H2681" s="15"/>
      <c r="K2681" s="15"/>
      <c r="P2681" s="9"/>
      <c r="Q2681" s="18"/>
      <c r="T2681" s="18"/>
      <c r="W2681" s="18"/>
      <c r="AB2681" s="22"/>
      <c r="AC2681" s="23"/>
      <c r="AE2681" s="23"/>
      <c r="AG2681" s="23"/>
      <c r="AN2681" s="22"/>
      <c r="AO2681" s="23"/>
      <c r="AQ2681" s="23"/>
      <c r="AS2681" s="23"/>
    </row>
    <row r="2682" spans="5:45" x14ac:dyDescent="0.3">
      <c r="E2682" s="15"/>
      <c r="H2682" s="15"/>
      <c r="K2682" s="15"/>
      <c r="P2682" s="9"/>
      <c r="Q2682" s="18"/>
      <c r="T2682" s="18"/>
      <c r="W2682" s="18"/>
      <c r="AB2682" s="22"/>
      <c r="AC2682" s="23"/>
      <c r="AE2682" s="23"/>
      <c r="AG2682" s="23"/>
      <c r="AN2682" s="22"/>
      <c r="AO2682" s="23"/>
      <c r="AQ2682" s="23"/>
      <c r="AS2682" s="23"/>
    </row>
    <row r="2683" spans="5:45" x14ac:dyDescent="0.3">
      <c r="E2683" s="15"/>
      <c r="H2683" s="15"/>
      <c r="K2683" s="15"/>
      <c r="P2683" s="9"/>
      <c r="Q2683" s="18"/>
      <c r="T2683" s="18"/>
      <c r="W2683" s="18"/>
      <c r="AB2683" s="22"/>
      <c r="AC2683" s="23"/>
      <c r="AE2683" s="23"/>
      <c r="AG2683" s="23"/>
      <c r="AN2683" s="22"/>
      <c r="AO2683" s="23"/>
      <c r="AQ2683" s="23"/>
      <c r="AS2683" s="23"/>
    </row>
    <row r="2684" spans="5:45" x14ac:dyDescent="0.3">
      <c r="E2684" s="15"/>
      <c r="H2684" s="15"/>
      <c r="K2684" s="15"/>
      <c r="P2684" s="9"/>
      <c r="Q2684" s="18"/>
      <c r="T2684" s="18"/>
      <c r="W2684" s="18"/>
      <c r="AB2684" s="22"/>
      <c r="AC2684" s="23"/>
      <c r="AE2684" s="23"/>
      <c r="AG2684" s="23"/>
      <c r="AN2684" s="22"/>
      <c r="AO2684" s="23"/>
      <c r="AQ2684" s="23"/>
      <c r="AS2684" s="23"/>
    </row>
    <row r="2685" spans="5:45" x14ac:dyDescent="0.3">
      <c r="E2685" s="15"/>
      <c r="H2685" s="15"/>
      <c r="K2685" s="15"/>
      <c r="P2685" s="9"/>
      <c r="Q2685" s="18"/>
      <c r="T2685" s="18"/>
      <c r="W2685" s="18"/>
      <c r="AB2685" s="22"/>
      <c r="AC2685" s="23"/>
      <c r="AE2685" s="23"/>
      <c r="AG2685" s="23"/>
      <c r="AN2685" s="22"/>
      <c r="AO2685" s="23"/>
      <c r="AQ2685" s="23"/>
      <c r="AS2685" s="23"/>
    </row>
    <row r="2686" spans="5:45" x14ac:dyDescent="0.3">
      <c r="E2686" s="15"/>
      <c r="H2686" s="15"/>
      <c r="K2686" s="15"/>
      <c r="P2686" s="9"/>
      <c r="Q2686" s="18"/>
      <c r="T2686" s="18"/>
      <c r="W2686" s="18"/>
      <c r="AB2686" s="22"/>
      <c r="AC2686" s="23"/>
      <c r="AE2686" s="23"/>
      <c r="AG2686" s="23"/>
      <c r="AN2686" s="22"/>
      <c r="AO2686" s="23"/>
      <c r="AQ2686" s="23"/>
      <c r="AS2686" s="23"/>
    </row>
    <row r="2687" spans="5:45" x14ac:dyDescent="0.3">
      <c r="E2687" s="15"/>
      <c r="H2687" s="15"/>
      <c r="K2687" s="15"/>
      <c r="P2687" s="9"/>
      <c r="Q2687" s="18"/>
      <c r="T2687" s="18"/>
      <c r="W2687" s="18"/>
      <c r="AB2687" s="22"/>
      <c r="AC2687" s="23"/>
      <c r="AE2687" s="23"/>
      <c r="AG2687" s="23"/>
      <c r="AN2687" s="22"/>
      <c r="AO2687" s="23"/>
      <c r="AQ2687" s="23"/>
      <c r="AS2687" s="23"/>
    </row>
    <row r="2688" spans="5:45" x14ac:dyDescent="0.3">
      <c r="E2688" s="15"/>
      <c r="H2688" s="15"/>
      <c r="K2688" s="15"/>
      <c r="P2688" s="9"/>
      <c r="Q2688" s="18"/>
      <c r="T2688" s="18"/>
      <c r="W2688" s="18"/>
      <c r="AB2688" s="22"/>
      <c r="AC2688" s="23"/>
      <c r="AE2688" s="23"/>
      <c r="AG2688" s="23"/>
      <c r="AN2688" s="22"/>
      <c r="AO2688" s="23"/>
      <c r="AQ2688" s="23"/>
      <c r="AS2688" s="23"/>
    </row>
    <row r="2689" spans="5:45" x14ac:dyDescent="0.3">
      <c r="E2689" s="15"/>
      <c r="H2689" s="15"/>
      <c r="K2689" s="15"/>
      <c r="P2689" s="9"/>
      <c r="Q2689" s="18"/>
      <c r="T2689" s="18"/>
      <c r="W2689" s="18"/>
      <c r="AB2689" s="22"/>
      <c r="AC2689" s="23"/>
      <c r="AE2689" s="23"/>
      <c r="AG2689" s="23"/>
      <c r="AN2689" s="22"/>
      <c r="AO2689" s="23"/>
      <c r="AQ2689" s="23"/>
      <c r="AS2689" s="23"/>
    </row>
    <row r="2690" spans="5:45" x14ac:dyDescent="0.3">
      <c r="E2690" s="15"/>
      <c r="H2690" s="15"/>
      <c r="K2690" s="15"/>
      <c r="P2690" s="9"/>
      <c r="Q2690" s="18"/>
      <c r="T2690" s="18"/>
      <c r="W2690" s="18"/>
      <c r="AB2690" s="22"/>
      <c r="AC2690" s="23"/>
      <c r="AE2690" s="23"/>
      <c r="AG2690" s="23"/>
      <c r="AN2690" s="22"/>
      <c r="AO2690" s="23"/>
      <c r="AQ2690" s="23"/>
      <c r="AS2690" s="23"/>
    </row>
    <row r="2691" spans="5:45" x14ac:dyDescent="0.3">
      <c r="E2691" s="15"/>
      <c r="H2691" s="15"/>
      <c r="K2691" s="15"/>
      <c r="P2691" s="9"/>
      <c r="Q2691" s="18"/>
      <c r="T2691" s="18"/>
      <c r="W2691" s="18"/>
      <c r="AB2691" s="22"/>
      <c r="AC2691" s="23"/>
      <c r="AE2691" s="23"/>
      <c r="AG2691" s="23"/>
      <c r="AN2691" s="22"/>
      <c r="AO2691" s="23"/>
      <c r="AQ2691" s="23"/>
      <c r="AS2691" s="23"/>
    </row>
    <row r="2692" spans="5:45" x14ac:dyDescent="0.3">
      <c r="E2692" s="15"/>
      <c r="H2692" s="15"/>
      <c r="K2692" s="15"/>
      <c r="P2692" s="9"/>
      <c r="Q2692" s="18"/>
      <c r="T2692" s="18"/>
      <c r="W2692" s="18"/>
      <c r="AB2692" s="22"/>
      <c r="AC2692" s="23"/>
      <c r="AE2692" s="23"/>
      <c r="AG2692" s="23"/>
      <c r="AN2692" s="22"/>
      <c r="AO2692" s="23"/>
      <c r="AQ2692" s="23"/>
      <c r="AS2692" s="23"/>
    </row>
    <row r="2693" spans="5:45" x14ac:dyDescent="0.3">
      <c r="E2693" s="15"/>
      <c r="H2693" s="15"/>
      <c r="K2693" s="15"/>
      <c r="P2693" s="9"/>
      <c r="Q2693" s="18"/>
      <c r="T2693" s="18"/>
      <c r="W2693" s="18"/>
      <c r="AB2693" s="22"/>
      <c r="AC2693" s="23"/>
      <c r="AE2693" s="23"/>
      <c r="AG2693" s="23"/>
      <c r="AN2693" s="22"/>
      <c r="AO2693" s="23"/>
      <c r="AQ2693" s="23"/>
      <c r="AS2693" s="23"/>
    </row>
    <row r="2694" spans="5:45" x14ac:dyDescent="0.3">
      <c r="E2694" s="15"/>
      <c r="H2694" s="15"/>
      <c r="K2694" s="15"/>
      <c r="P2694" s="9"/>
      <c r="Q2694" s="18"/>
      <c r="T2694" s="18"/>
      <c r="W2694" s="18"/>
      <c r="AB2694" s="22"/>
      <c r="AC2694" s="23"/>
      <c r="AE2694" s="23"/>
      <c r="AG2694" s="23"/>
      <c r="AN2694" s="22"/>
      <c r="AO2694" s="23"/>
      <c r="AQ2694" s="23"/>
      <c r="AS2694" s="23"/>
    </row>
    <row r="2695" spans="5:45" x14ac:dyDescent="0.3">
      <c r="E2695" s="15"/>
      <c r="H2695" s="15"/>
      <c r="K2695" s="15"/>
      <c r="P2695" s="9"/>
      <c r="Q2695" s="18"/>
      <c r="T2695" s="18"/>
      <c r="W2695" s="18"/>
      <c r="AB2695" s="22"/>
      <c r="AC2695" s="23"/>
      <c r="AE2695" s="23"/>
      <c r="AG2695" s="23"/>
      <c r="AN2695" s="22"/>
      <c r="AO2695" s="23"/>
      <c r="AQ2695" s="23"/>
      <c r="AS2695" s="23"/>
    </row>
    <row r="2696" spans="5:45" x14ac:dyDescent="0.3">
      <c r="E2696" s="15"/>
      <c r="H2696" s="15"/>
      <c r="K2696" s="15"/>
      <c r="P2696" s="9"/>
      <c r="Q2696" s="18"/>
      <c r="T2696" s="18"/>
      <c r="W2696" s="18"/>
      <c r="AB2696" s="22"/>
      <c r="AC2696" s="23"/>
      <c r="AE2696" s="23"/>
      <c r="AG2696" s="23"/>
      <c r="AN2696" s="22"/>
      <c r="AO2696" s="23"/>
      <c r="AQ2696" s="23"/>
      <c r="AS2696" s="23"/>
    </row>
    <row r="2697" spans="5:45" x14ac:dyDescent="0.3">
      <c r="E2697" s="15"/>
      <c r="H2697" s="15"/>
      <c r="K2697" s="15"/>
      <c r="P2697" s="9"/>
      <c r="Q2697" s="18"/>
      <c r="T2697" s="18"/>
      <c r="W2697" s="18"/>
      <c r="AB2697" s="22"/>
      <c r="AC2697" s="23"/>
      <c r="AE2697" s="23"/>
      <c r="AG2697" s="23"/>
      <c r="AN2697" s="22"/>
      <c r="AO2697" s="23"/>
      <c r="AQ2697" s="23"/>
      <c r="AS2697" s="23"/>
    </row>
    <row r="2698" spans="5:45" x14ac:dyDescent="0.3">
      <c r="E2698" s="15"/>
      <c r="H2698" s="15"/>
      <c r="K2698" s="15"/>
      <c r="P2698" s="9"/>
      <c r="Q2698" s="18"/>
      <c r="T2698" s="18"/>
      <c r="W2698" s="18"/>
      <c r="AB2698" s="22"/>
      <c r="AC2698" s="23"/>
      <c r="AE2698" s="23"/>
      <c r="AG2698" s="23"/>
      <c r="AN2698" s="22"/>
      <c r="AO2698" s="23"/>
      <c r="AQ2698" s="23"/>
      <c r="AS2698" s="23"/>
    </row>
    <row r="2699" spans="5:45" x14ac:dyDescent="0.3">
      <c r="E2699" s="15"/>
      <c r="H2699" s="15"/>
      <c r="K2699" s="15"/>
      <c r="P2699" s="9"/>
      <c r="Q2699" s="18"/>
      <c r="T2699" s="18"/>
      <c r="W2699" s="18"/>
      <c r="AB2699" s="22"/>
      <c r="AC2699" s="23"/>
      <c r="AE2699" s="23"/>
      <c r="AG2699" s="23"/>
      <c r="AN2699" s="22"/>
      <c r="AO2699" s="23"/>
      <c r="AQ2699" s="23"/>
      <c r="AS2699" s="23"/>
    </row>
    <row r="2700" spans="5:45" x14ac:dyDescent="0.3">
      <c r="E2700" s="15"/>
      <c r="H2700" s="15"/>
      <c r="K2700" s="15"/>
      <c r="P2700" s="9"/>
      <c r="Q2700" s="18"/>
      <c r="T2700" s="18"/>
      <c r="W2700" s="18"/>
      <c r="AB2700" s="22"/>
      <c r="AC2700" s="23"/>
      <c r="AE2700" s="23"/>
      <c r="AG2700" s="23"/>
      <c r="AN2700" s="22"/>
      <c r="AO2700" s="23"/>
      <c r="AQ2700" s="23"/>
      <c r="AS2700" s="23"/>
    </row>
    <row r="2701" spans="5:45" x14ac:dyDescent="0.3">
      <c r="E2701" s="15"/>
      <c r="H2701" s="15"/>
      <c r="K2701" s="15"/>
      <c r="P2701" s="9"/>
      <c r="Q2701" s="18"/>
      <c r="T2701" s="18"/>
      <c r="W2701" s="18"/>
      <c r="AB2701" s="22"/>
      <c r="AC2701" s="23"/>
      <c r="AE2701" s="23"/>
      <c r="AG2701" s="23"/>
      <c r="AN2701" s="22"/>
      <c r="AO2701" s="23"/>
      <c r="AQ2701" s="23"/>
      <c r="AS2701" s="23"/>
    </row>
    <row r="2702" spans="5:45" x14ac:dyDescent="0.3">
      <c r="E2702" s="15"/>
      <c r="H2702" s="15"/>
      <c r="K2702" s="15"/>
      <c r="P2702" s="9"/>
      <c r="Q2702" s="18"/>
      <c r="T2702" s="18"/>
      <c r="W2702" s="18"/>
      <c r="AB2702" s="22"/>
      <c r="AC2702" s="23"/>
      <c r="AE2702" s="23"/>
      <c r="AG2702" s="23"/>
      <c r="AN2702" s="22"/>
      <c r="AO2702" s="23"/>
      <c r="AQ2702" s="23"/>
      <c r="AS2702" s="23"/>
    </row>
    <row r="2703" spans="5:45" x14ac:dyDescent="0.3">
      <c r="E2703" s="15"/>
      <c r="H2703" s="15"/>
      <c r="K2703" s="15"/>
      <c r="P2703" s="9"/>
      <c r="Q2703" s="18"/>
      <c r="T2703" s="18"/>
      <c r="W2703" s="18"/>
      <c r="AB2703" s="22"/>
      <c r="AC2703" s="23"/>
      <c r="AE2703" s="23"/>
      <c r="AG2703" s="23"/>
      <c r="AN2703" s="22"/>
      <c r="AO2703" s="23"/>
      <c r="AQ2703" s="23"/>
      <c r="AS2703" s="23"/>
    </row>
    <row r="2704" spans="5:45" x14ac:dyDescent="0.3">
      <c r="E2704" s="15"/>
      <c r="H2704" s="15"/>
      <c r="K2704" s="15"/>
      <c r="P2704" s="9"/>
      <c r="Q2704" s="18"/>
      <c r="T2704" s="18"/>
      <c r="W2704" s="18"/>
      <c r="AB2704" s="22"/>
      <c r="AC2704" s="23"/>
      <c r="AE2704" s="23"/>
      <c r="AG2704" s="23"/>
      <c r="AN2704" s="22"/>
      <c r="AO2704" s="23"/>
      <c r="AQ2704" s="23"/>
      <c r="AS2704" s="23"/>
    </row>
    <row r="2705" spans="5:45" x14ac:dyDescent="0.3">
      <c r="E2705" s="15"/>
      <c r="H2705" s="15"/>
      <c r="K2705" s="15"/>
      <c r="P2705" s="9"/>
      <c r="Q2705" s="18"/>
      <c r="T2705" s="18"/>
      <c r="W2705" s="18"/>
      <c r="AB2705" s="22"/>
      <c r="AC2705" s="23"/>
      <c r="AE2705" s="23"/>
      <c r="AG2705" s="23"/>
      <c r="AN2705" s="22"/>
      <c r="AO2705" s="23"/>
      <c r="AQ2705" s="23"/>
      <c r="AS2705" s="23"/>
    </row>
    <row r="2706" spans="5:45" x14ac:dyDescent="0.3">
      <c r="E2706" s="15"/>
      <c r="H2706" s="15"/>
      <c r="K2706" s="15"/>
      <c r="P2706" s="9"/>
      <c r="Q2706" s="18"/>
      <c r="T2706" s="18"/>
      <c r="W2706" s="18"/>
      <c r="AB2706" s="22"/>
      <c r="AC2706" s="23"/>
      <c r="AE2706" s="23"/>
      <c r="AG2706" s="23"/>
      <c r="AN2706" s="22"/>
      <c r="AO2706" s="23"/>
      <c r="AQ2706" s="23"/>
      <c r="AS2706" s="23"/>
    </row>
    <row r="2707" spans="5:45" x14ac:dyDescent="0.3">
      <c r="E2707" s="15"/>
      <c r="H2707" s="15"/>
      <c r="K2707" s="15"/>
      <c r="P2707" s="9"/>
      <c r="Q2707" s="18"/>
      <c r="T2707" s="18"/>
      <c r="W2707" s="18"/>
      <c r="AB2707" s="22"/>
      <c r="AC2707" s="23"/>
      <c r="AE2707" s="23"/>
      <c r="AG2707" s="23"/>
      <c r="AN2707" s="22"/>
      <c r="AO2707" s="23"/>
      <c r="AQ2707" s="23"/>
      <c r="AS2707" s="23"/>
    </row>
    <row r="2708" spans="5:45" x14ac:dyDescent="0.3">
      <c r="E2708" s="15"/>
      <c r="H2708" s="15"/>
      <c r="K2708" s="15"/>
      <c r="P2708" s="9"/>
      <c r="Q2708" s="18"/>
      <c r="T2708" s="18"/>
      <c r="W2708" s="18"/>
      <c r="AB2708" s="22"/>
      <c r="AC2708" s="23"/>
      <c r="AE2708" s="23"/>
      <c r="AG2708" s="23"/>
      <c r="AN2708" s="22"/>
      <c r="AO2708" s="23"/>
      <c r="AQ2708" s="23"/>
      <c r="AS2708" s="23"/>
    </row>
    <row r="2709" spans="5:45" x14ac:dyDescent="0.3">
      <c r="E2709" s="15"/>
      <c r="H2709" s="15"/>
      <c r="K2709" s="15"/>
      <c r="P2709" s="9"/>
      <c r="Q2709" s="18"/>
      <c r="T2709" s="18"/>
      <c r="W2709" s="18"/>
      <c r="AB2709" s="22"/>
      <c r="AC2709" s="23"/>
      <c r="AE2709" s="23"/>
      <c r="AG2709" s="23"/>
      <c r="AN2709" s="22"/>
      <c r="AO2709" s="23"/>
      <c r="AQ2709" s="23"/>
      <c r="AS2709" s="23"/>
    </row>
    <row r="2710" spans="5:45" x14ac:dyDescent="0.3">
      <c r="E2710" s="15"/>
      <c r="H2710" s="15"/>
      <c r="K2710" s="15"/>
      <c r="P2710" s="9"/>
      <c r="Q2710" s="18"/>
      <c r="T2710" s="18"/>
      <c r="W2710" s="18"/>
      <c r="AB2710" s="22"/>
      <c r="AC2710" s="23"/>
      <c r="AE2710" s="23"/>
      <c r="AG2710" s="23"/>
      <c r="AN2710" s="22"/>
      <c r="AO2710" s="23"/>
      <c r="AQ2710" s="23"/>
      <c r="AS2710" s="23"/>
    </row>
    <row r="2711" spans="5:45" x14ac:dyDescent="0.3">
      <c r="E2711" s="15"/>
      <c r="H2711" s="15"/>
      <c r="K2711" s="15"/>
      <c r="P2711" s="9"/>
      <c r="Q2711" s="18"/>
      <c r="T2711" s="18"/>
      <c r="W2711" s="18"/>
      <c r="AB2711" s="22"/>
      <c r="AC2711" s="23"/>
      <c r="AE2711" s="23"/>
      <c r="AG2711" s="23"/>
      <c r="AN2711" s="22"/>
      <c r="AO2711" s="23"/>
      <c r="AQ2711" s="23"/>
      <c r="AS2711" s="23"/>
    </row>
    <row r="2712" spans="5:45" x14ac:dyDescent="0.3">
      <c r="E2712" s="15"/>
      <c r="H2712" s="15"/>
      <c r="K2712" s="15"/>
      <c r="P2712" s="9"/>
      <c r="Q2712" s="18"/>
      <c r="T2712" s="18"/>
      <c r="W2712" s="18"/>
      <c r="AB2712" s="22"/>
      <c r="AC2712" s="23"/>
      <c r="AE2712" s="23"/>
      <c r="AG2712" s="23"/>
      <c r="AN2712" s="22"/>
      <c r="AO2712" s="23"/>
      <c r="AQ2712" s="23"/>
      <c r="AS2712" s="23"/>
    </row>
    <row r="2713" spans="5:45" x14ac:dyDescent="0.3">
      <c r="E2713" s="15"/>
      <c r="H2713" s="15"/>
      <c r="K2713" s="15"/>
      <c r="P2713" s="9"/>
      <c r="Q2713" s="18"/>
      <c r="T2713" s="18"/>
      <c r="W2713" s="18"/>
      <c r="AB2713" s="22"/>
      <c r="AC2713" s="23"/>
      <c r="AE2713" s="23"/>
      <c r="AG2713" s="23"/>
      <c r="AN2713" s="22"/>
      <c r="AO2713" s="23"/>
      <c r="AQ2713" s="23"/>
      <c r="AS2713" s="23"/>
    </row>
    <row r="2714" spans="5:45" x14ac:dyDescent="0.3">
      <c r="E2714" s="15"/>
      <c r="H2714" s="15"/>
      <c r="K2714" s="15"/>
      <c r="P2714" s="9"/>
      <c r="Q2714" s="18"/>
      <c r="T2714" s="18"/>
      <c r="W2714" s="18"/>
      <c r="AB2714" s="22"/>
      <c r="AC2714" s="23"/>
      <c r="AE2714" s="23"/>
      <c r="AG2714" s="23"/>
      <c r="AN2714" s="22"/>
      <c r="AO2714" s="23"/>
      <c r="AQ2714" s="23"/>
      <c r="AS2714" s="23"/>
    </row>
    <row r="2715" spans="5:45" x14ac:dyDescent="0.3">
      <c r="E2715" s="15"/>
      <c r="H2715" s="15"/>
      <c r="K2715" s="15"/>
      <c r="P2715" s="9"/>
      <c r="Q2715" s="18"/>
      <c r="T2715" s="18"/>
      <c r="W2715" s="18"/>
      <c r="AB2715" s="22"/>
      <c r="AC2715" s="23"/>
      <c r="AE2715" s="23"/>
      <c r="AG2715" s="23"/>
      <c r="AN2715" s="22"/>
      <c r="AO2715" s="23"/>
      <c r="AQ2715" s="23"/>
      <c r="AS2715" s="23"/>
    </row>
    <row r="2716" spans="5:45" x14ac:dyDescent="0.3">
      <c r="E2716" s="15"/>
      <c r="H2716" s="15"/>
      <c r="K2716" s="15"/>
      <c r="P2716" s="9"/>
      <c r="Q2716" s="18"/>
      <c r="T2716" s="18"/>
      <c r="W2716" s="18"/>
      <c r="AB2716" s="22"/>
      <c r="AC2716" s="23"/>
      <c r="AE2716" s="23"/>
      <c r="AG2716" s="23"/>
      <c r="AN2716" s="22"/>
      <c r="AO2716" s="23"/>
      <c r="AQ2716" s="23"/>
      <c r="AS2716" s="23"/>
    </row>
    <row r="2717" spans="5:45" x14ac:dyDescent="0.3">
      <c r="E2717" s="15"/>
      <c r="H2717" s="15"/>
      <c r="K2717" s="15"/>
      <c r="P2717" s="9"/>
      <c r="Q2717" s="18"/>
      <c r="T2717" s="18"/>
      <c r="W2717" s="18"/>
      <c r="AB2717" s="22"/>
      <c r="AC2717" s="23"/>
      <c r="AE2717" s="23"/>
      <c r="AG2717" s="23"/>
      <c r="AN2717" s="22"/>
      <c r="AO2717" s="23"/>
      <c r="AQ2717" s="23"/>
      <c r="AS2717" s="23"/>
    </row>
    <row r="2718" spans="5:45" x14ac:dyDescent="0.3">
      <c r="E2718" s="15"/>
      <c r="H2718" s="15"/>
      <c r="K2718" s="15"/>
      <c r="P2718" s="9"/>
      <c r="Q2718" s="18"/>
      <c r="T2718" s="18"/>
      <c r="W2718" s="18"/>
      <c r="AB2718" s="22"/>
      <c r="AC2718" s="23"/>
      <c r="AE2718" s="23"/>
      <c r="AG2718" s="23"/>
      <c r="AN2718" s="22"/>
      <c r="AO2718" s="23"/>
      <c r="AQ2718" s="23"/>
      <c r="AS2718" s="23"/>
    </row>
    <row r="2719" spans="5:45" x14ac:dyDescent="0.3">
      <c r="E2719" s="15"/>
      <c r="H2719" s="15"/>
      <c r="K2719" s="15"/>
      <c r="P2719" s="9"/>
      <c r="Q2719" s="18"/>
      <c r="T2719" s="18"/>
      <c r="W2719" s="18"/>
      <c r="AB2719" s="22"/>
      <c r="AC2719" s="23"/>
      <c r="AE2719" s="23"/>
      <c r="AG2719" s="23"/>
      <c r="AN2719" s="22"/>
      <c r="AO2719" s="23"/>
      <c r="AQ2719" s="23"/>
      <c r="AS2719" s="23"/>
    </row>
    <row r="2720" spans="5:45" x14ac:dyDescent="0.3">
      <c r="E2720" s="15"/>
      <c r="H2720" s="15"/>
      <c r="K2720" s="15"/>
      <c r="P2720" s="9"/>
      <c r="Q2720" s="18"/>
      <c r="T2720" s="18"/>
      <c r="W2720" s="18"/>
      <c r="AB2720" s="22"/>
      <c r="AC2720" s="23"/>
      <c r="AE2720" s="23"/>
      <c r="AG2720" s="23"/>
      <c r="AN2720" s="22"/>
      <c r="AO2720" s="23"/>
      <c r="AQ2720" s="23"/>
      <c r="AS2720" s="23"/>
    </row>
    <row r="2721" spans="5:45" x14ac:dyDescent="0.3">
      <c r="E2721" s="15"/>
      <c r="H2721" s="15"/>
      <c r="K2721" s="15"/>
      <c r="P2721" s="9"/>
      <c r="Q2721" s="18"/>
      <c r="T2721" s="18"/>
      <c r="W2721" s="18"/>
      <c r="AB2721" s="22"/>
      <c r="AC2721" s="23"/>
      <c r="AE2721" s="23"/>
      <c r="AG2721" s="23"/>
      <c r="AN2721" s="22"/>
      <c r="AO2721" s="23"/>
      <c r="AQ2721" s="23"/>
      <c r="AS2721" s="23"/>
    </row>
    <row r="2722" spans="5:45" x14ac:dyDescent="0.3">
      <c r="E2722" s="15"/>
      <c r="H2722" s="15"/>
      <c r="K2722" s="15"/>
      <c r="P2722" s="9"/>
      <c r="Q2722" s="18"/>
      <c r="T2722" s="18"/>
      <c r="W2722" s="18"/>
      <c r="AB2722" s="22"/>
      <c r="AC2722" s="23"/>
      <c r="AE2722" s="23"/>
      <c r="AG2722" s="23"/>
      <c r="AN2722" s="22"/>
      <c r="AO2722" s="23"/>
      <c r="AQ2722" s="23"/>
      <c r="AS2722" s="23"/>
    </row>
    <row r="2723" spans="5:45" x14ac:dyDescent="0.3">
      <c r="E2723" s="15"/>
      <c r="H2723" s="15"/>
      <c r="K2723" s="15"/>
      <c r="P2723" s="9"/>
      <c r="Q2723" s="18"/>
      <c r="T2723" s="18"/>
      <c r="W2723" s="18"/>
      <c r="AB2723" s="22"/>
      <c r="AC2723" s="23"/>
      <c r="AE2723" s="23"/>
      <c r="AG2723" s="23"/>
      <c r="AN2723" s="22"/>
      <c r="AO2723" s="23"/>
      <c r="AQ2723" s="23"/>
      <c r="AS2723" s="23"/>
    </row>
    <row r="2724" spans="5:45" x14ac:dyDescent="0.3">
      <c r="E2724" s="15"/>
      <c r="H2724" s="15"/>
      <c r="K2724" s="15"/>
      <c r="P2724" s="9"/>
      <c r="Q2724" s="18"/>
      <c r="T2724" s="18"/>
      <c r="W2724" s="18"/>
      <c r="AB2724" s="22"/>
      <c r="AC2724" s="23"/>
      <c r="AE2724" s="23"/>
      <c r="AG2724" s="23"/>
      <c r="AN2724" s="22"/>
      <c r="AO2724" s="23"/>
      <c r="AQ2724" s="23"/>
      <c r="AS2724" s="23"/>
    </row>
    <row r="2725" spans="5:45" x14ac:dyDescent="0.3">
      <c r="E2725" s="15"/>
      <c r="H2725" s="15"/>
      <c r="K2725" s="15"/>
      <c r="P2725" s="9"/>
      <c r="Q2725" s="18"/>
      <c r="T2725" s="18"/>
      <c r="W2725" s="18"/>
      <c r="AB2725" s="22"/>
      <c r="AC2725" s="23"/>
      <c r="AE2725" s="23"/>
      <c r="AG2725" s="23"/>
      <c r="AN2725" s="22"/>
      <c r="AO2725" s="23"/>
      <c r="AQ2725" s="23"/>
      <c r="AS2725" s="23"/>
    </row>
    <row r="2726" spans="5:45" x14ac:dyDescent="0.3">
      <c r="E2726" s="15"/>
      <c r="H2726" s="15"/>
      <c r="K2726" s="15"/>
      <c r="P2726" s="9"/>
      <c r="Q2726" s="18"/>
      <c r="T2726" s="18"/>
      <c r="W2726" s="18"/>
      <c r="AB2726" s="22"/>
      <c r="AC2726" s="23"/>
      <c r="AE2726" s="23"/>
      <c r="AG2726" s="23"/>
      <c r="AN2726" s="22"/>
      <c r="AO2726" s="23"/>
      <c r="AQ2726" s="23"/>
      <c r="AS2726" s="23"/>
    </row>
    <row r="2727" spans="5:45" x14ac:dyDescent="0.3">
      <c r="E2727" s="15"/>
      <c r="H2727" s="15"/>
      <c r="K2727" s="15"/>
      <c r="P2727" s="9"/>
      <c r="Q2727" s="18"/>
      <c r="T2727" s="18"/>
      <c r="W2727" s="18"/>
      <c r="AB2727" s="22"/>
      <c r="AC2727" s="23"/>
      <c r="AE2727" s="23"/>
      <c r="AG2727" s="23"/>
      <c r="AN2727" s="22"/>
      <c r="AO2727" s="23"/>
      <c r="AQ2727" s="23"/>
      <c r="AS2727" s="23"/>
    </row>
    <row r="2728" spans="5:45" x14ac:dyDescent="0.3">
      <c r="E2728" s="15"/>
      <c r="H2728" s="15"/>
      <c r="K2728" s="15"/>
      <c r="P2728" s="9"/>
      <c r="Q2728" s="18"/>
      <c r="T2728" s="18"/>
      <c r="W2728" s="18"/>
      <c r="AB2728" s="22"/>
      <c r="AC2728" s="23"/>
      <c r="AE2728" s="23"/>
      <c r="AG2728" s="23"/>
      <c r="AN2728" s="22"/>
      <c r="AO2728" s="23"/>
      <c r="AQ2728" s="23"/>
      <c r="AS2728" s="23"/>
    </row>
    <row r="2729" spans="5:45" x14ac:dyDescent="0.3">
      <c r="E2729" s="15"/>
      <c r="H2729" s="15"/>
      <c r="K2729" s="15"/>
      <c r="P2729" s="9"/>
      <c r="Q2729" s="18"/>
      <c r="T2729" s="18"/>
      <c r="W2729" s="18"/>
      <c r="AB2729" s="22"/>
      <c r="AC2729" s="23"/>
      <c r="AE2729" s="23"/>
      <c r="AG2729" s="23"/>
      <c r="AN2729" s="22"/>
      <c r="AO2729" s="23"/>
      <c r="AQ2729" s="23"/>
      <c r="AS2729" s="23"/>
    </row>
    <row r="2730" spans="5:45" x14ac:dyDescent="0.3">
      <c r="E2730" s="15"/>
      <c r="H2730" s="15"/>
      <c r="K2730" s="15"/>
      <c r="P2730" s="9"/>
      <c r="Q2730" s="18"/>
      <c r="T2730" s="18"/>
      <c r="W2730" s="18"/>
      <c r="AB2730" s="22"/>
      <c r="AC2730" s="23"/>
      <c r="AE2730" s="23"/>
      <c r="AG2730" s="23"/>
      <c r="AN2730" s="22"/>
      <c r="AO2730" s="23"/>
      <c r="AQ2730" s="23"/>
      <c r="AS2730" s="23"/>
    </row>
    <row r="2731" spans="5:45" x14ac:dyDescent="0.3">
      <c r="E2731" s="15"/>
      <c r="H2731" s="15"/>
      <c r="K2731" s="15"/>
      <c r="P2731" s="9"/>
      <c r="Q2731" s="18"/>
      <c r="T2731" s="18"/>
      <c r="W2731" s="18"/>
      <c r="AB2731" s="22"/>
      <c r="AC2731" s="23"/>
      <c r="AE2731" s="23"/>
      <c r="AG2731" s="23"/>
      <c r="AN2731" s="22"/>
      <c r="AO2731" s="23"/>
      <c r="AQ2731" s="23"/>
      <c r="AS2731" s="23"/>
    </row>
    <row r="2732" spans="5:45" x14ac:dyDescent="0.3">
      <c r="E2732" s="15"/>
      <c r="H2732" s="15"/>
      <c r="K2732" s="15"/>
      <c r="P2732" s="9"/>
      <c r="Q2732" s="18"/>
      <c r="T2732" s="18"/>
      <c r="W2732" s="18"/>
      <c r="AB2732" s="22"/>
      <c r="AC2732" s="23"/>
      <c r="AE2732" s="23"/>
      <c r="AG2732" s="23"/>
      <c r="AN2732" s="22"/>
      <c r="AO2732" s="23"/>
      <c r="AQ2732" s="23"/>
      <c r="AS2732" s="23"/>
    </row>
    <row r="2733" spans="5:45" x14ac:dyDescent="0.3">
      <c r="E2733" s="15"/>
      <c r="H2733" s="15"/>
      <c r="K2733" s="15"/>
      <c r="P2733" s="9"/>
      <c r="Q2733" s="18"/>
      <c r="T2733" s="18"/>
      <c r="W2733" s="18"/>
      <c r="AB2733" s="22"/>
      <c r="AC2733" s="23"/>
      <c r="AE2733" s="23"/>
      <c r="AG2733" s="23"/>
      <c r="AN2733" s="22"/>
      <c r="AO2733" s="23"/>
      <c r="AQ2733" s="23"/>
      <c r="AS2733" s="23"/>
    </row>
    <row r="2734" spans="5:45" x14ac:dyDescent="0.3">
      <c r="E2734" s="15"/>
      <c r="H2734" s="15"/>
      <c r="K2734" s="15"/>
      <c r="P2734" s="9"/>
      <c r="Q2734" s="18"/>
      <c r="T2734" s="18"/>
      <c r="W2734" s="18"/>
      <c r="AB2734" s="22"/>
      <c r="AC2734" s="23"/>
      <c r="AE2734" s="23"/>
      <c r="AG2734" s="23"/>
      <c r="AN2734" s="22"/>
      <c r="AO2734" s="23"/>
      <c r="AQ2734" s="23"/>
      <c r="AS2734" s="23"/>
    </row>
    <row r="2735" spans="5:45" x14ac:dyDescent="0.3">
      <c r="E2735" s="15"/>
      <c r="H2735" s="15"/>
      <c r="K2735" s="15"/>
      <c r="P2735" s="9"/>
      <c r="Q2735" s="18"/>
      <c r="T2735" s="18"/>
      <c r="W2735" s="18"/>
      <c r="AB2735" s="22"/>
      <c r="AC2735" s="23"/>
      <c r="AE2735" s="23"/>
      <c r="AG2735" s="23"/>
      <c r="AN2735" s="22"/>
      <c r="AO2735" s="23"/>
      <c r="AQ2735" s="23"/>
      <c r="AS2735" s="23"/>
    </row>
    <row r="2736" spans="5:45" x14ac:dyDescent="0.3">
      <c r="E2736" s="15"/>
      <c r="H2736" s="15"/>
      <c r="K2736" s="15"/>
      <c r="P2736" s="9"/>
      <c r="Q2736" s="18"/>
      <c r="T2736" s="18"/>
      <c r="W2736" s="18"/>
      <c r="AB2736" s="22"/>
      <c r="AC2736" s="23"/>
      <c r="AE2736" s="23"/>
      <c r="AG2736" s="23"/>
      <c r="AN2736" s="22"/>
      <c r="AO2736" s="23"/>
      <c r="AQ2736" s="23"/>
      <c r="AS2736" s="23"/>
    </row>
    <row r="2737" spans="5:45" x14ac:dyDescent="0.3">
      <c r="E2737" s="15"/>
      <c r="H2737" s="15"/>
      <c r="K2737" s="15"/>
      <c r="P2737" s="9"/>
      <c r="Q2737" s="18"/>
      <c r="T2737" s="18"/>
      <c r="W2737" s="18"/>
      <c r="AB2737" s="22"/>
      <c r="AC2737" s="23"/>
      <c r="AE2737" s="23"/>
      <c r="AG2737" s="23"/>
      <c r="AN2737" s="22"/>
      <c r="AO2737" s="23"/>
      <c r="AQ2737" s="23"/>
      <c r="AS2737" s="23"/>
    </row>
    <row r="2738" spans="5:45" x14ac:dyDescent="0.3">
      <c r="E2738" s="15"/>
      <c r="H2738" s="15"/>
      <c r="K2738" s="15"/>
      <c r="P2738" s="9"/>
      <c r="Q2738" s="18"/>
      <c r="T2738" s="18"/>
      <c r="W2738" s="18"/>
      <c r="AB2738" s="22"/>
      <c r="AC2738" s="23"/>
      <c r="AE2738" s="23"/>
      <c r="AG2738" s="23"/>
      <c r="AN2738" s="22"/>
      <c r="AO2738" s="23"/>
      <c r="AQ2738" s="23"/>
      <c r="AS2738" s="23"/>
    </row>
    <row r="2739" spans="5:45" x14ac:dyDescent="0.3">
      <c r="E2739" s="15"/>
      <c r="H2739" s="15"/>
      <c r="K2739" s="15"/>
      <c r="P2739" s="9"/>
      <c r="Q2739" s="18"/>
      <c r="T2739" s="18"/>
      <c r="W2739" s="18"/>
      <c r="AB2739" s="22"/>
      <c r="AC2739" s="23"/>
      <c r="AE2739" s="23"/>
      <c r="AG2739" s="23"/>
      <c r="AN2739" s="22"/>
      <c r="AO2739" s="23"/>
      <c r="AQ2739" s="23"/>
      <c r="AS2739" s="23"/>
    </row>
    <row r="2740" spans="5:45" x14ac:dyDescent="0.3">
      <c r="E2740" s="15"/>
      <c r="H2740" s="15"/>
      <c r="K2740" s="15"/>
      <c r="P2740" s="9"/>
      <c r="Q2740" s="18"/>
      <c r="T2740" s="18"/>
      <c r="W2740" s="18"/>
      <c r="AB2740" s="22"/>
      <c r="AC2740" s="23"/>
      <c r="AE2740" s="23"/>
      <c r="AG2740" s="23"/>
      <c r="AN2740" s="22"/>
      <c r="AO2740" s="23"/>
      <c r="AQ2740" s="23"/>
      <c r="AS2740" s="23"/>
    </row>
    <row r="2741" spans="5:45" x14ac:dyDescent="0.3">
      <c r="E2741" s="15"/>
      <c r="H2741" s="15"/>
      <c r="K2741" s="15"/>
      <c r="P2741" s="9"/>
      <c r="Q2741" s="18"/>
      <c r="T2741" s="18"/>
      <c r="W2741" s="18"/>
      <c r="AB2741" s="22"/>
      <c r="AC2741" s="23"/>
      <c r="AE2741" s="23"/>
      <c r="AG2741" s="23"/>
      <c r="AN2741" s="22"/>
      <c r="AO2741" s="23"/>
      <c r="AQ2741" s="23"/>
      <c r="AS2741" s="23"/>
    </row>
    <row r="2742" spans="5:45" x14ac:dyDescent="0.3">
      <c r="E2742" s="15"/>
      <c r="H2742" s="15"/>
      <c r="K2742" s="15"/>
      <c r="P2742" s="9"/>
      <c r="Q2742" s="18"/>
      <c r="T2742" s="18"/>
      <c r="W2742" s="18"/>
      <c r="AB2742" s="22"/>
      <c r="AC2742" s="23"/>
      <c r="AE2742" s="23"/>
      <c r="AG2742" s="23"/>
      <c r="AN2742" s="22"/>
      <c r="AO2742" s="23"/>
      <c r="AQ2742" s="23"/>
      <c r="AS2742" s="23"/>
    </row>
    <row r="2743" spans="5:45" x14ac:dyDescent="0.3">
      <c r="E2743" s="15"/>
      <c r="H2743" s="15"/>
      <c r="K2743" s="15"/>
      <c r="P2743" s="9"/>
      <c r="Q2743" s="18"/>
      <c r="T2743" s="18"/>
      <c r="W2743" s="18"/>
      <c r="AB2743" s="22"/>
      <c r="AC2743" s="23"/>
      <c r="AE2743" s="23"/>
      <c r="AG2743" s="23"/>
      <c r="AN2743" s="22"/>
      <c r="AO2743" s="23"/>
      <c r="AQ2743" s="23"/>
      <c r="AS2743" s="23"/>
    </row>
    <row r="2744" spans="5:45" x14ac:dyDescent="0.3">
      <c r="E2744" s="15"/>
      <c r="H2744" s="15"/>
      <c r="K2744" s="15"/>
      <c r="P2744" s="9"/>
      <c r="Q2744" s="18"/>
      <c r="T2744" s="18"/>
      <c r="W2744" s="18"/>
      <c r="AB2744" s="22"/>
      <c r="AC2744" s="23"/>
      <c r="AE2744" s="23"/>
      <c r="AG2744" s="23"/>
      <c r="AN2744" s="22"/>
      <c r="AO2744" s="23"/>
      <c r="AQ2744" s="23"/>
      <c r="AS2744" s="23"/>
    </row>
    <row r="2745" spans="5:45" x14ac:dyDescent="0.3">
      <c r="E2745" s="15"/>
      <c r="H2745" s="15"/>
      <c r="K2745" s="15"/>
      <c r="P2745" s="9"/>
      <c r="Q2745" s="18"/>
      <c r="T2745" s="18"/>
      <c r="W2745" s="18"/>
      <c r="AB2745" s="22"/>
      <c r="AC2745" s="23"/>
      <c r="AE2745" s="23"/>
      <c r="AG2745" s="23"/>
      <c r="AN2745" s="22"/>
      <c r="AO2745" s="23"/>
      <c r="AQ2745" s="23"/>
      <c r="AS2745" s="23"/>
    </row>
    <row r="2746" spans="5:45" x14ac:dyDescent="0.3">
      <c r="E2746" s="15"/>
      <c r="H2746" s="15"/>
      <c r="K2746" s="15"/>
      <c r="P2746" s="9"/>
      <c r="Q2746" s="18"/>
      <c r="T2746" s="18"/>
      <c r="W2746" s="18"/>
      <c r="AB2746" s="22"/>
      <c r="AC2746" s="23"/>
      <c r="AE2746" s="23"/>
      <c r="AG2746" s="23"/>
      <c r="AN2746" s="22"/>
      <c r="AO2746" s="23"/>
      <c r="AQ2746" s="23"/>
      <c r="AS2746" s="23"/>
    </row>
    <row r="2747" spans="5:45" x14ac:dyDescent="0.3">
      <c r="E2747" s="15"/>
      <c r="H2747" s="15"/>
      <c r="K2747" s="15"/>
      <c r="P2747" s="9"/>
      <c r="Q2747" s="18"/>
      <c r="T2747" s="18"/>
      <c r="W2747" s="18"/>
      <c r="AB2747" s="22"/>
      <c r="AC2747" s="23"/>
      <c r="AE2747" s="23"/>
      <c r="AG2747" s="23"/>
      <c r="AN2747" s="22"/>
      <c r="AO2747" s="23"/>
      <c r="AQ2747" s="23"/>
      <c r="AS2747" s="23"/>
    </row>
    <row r="2748" spans="5:45" x14ac:dyDescent="0.3">
      <c r="E2748" s="15"/>
      <c r="H2748" s="15"/>
      <c r="K2748" s="15"/>
      <c r="P2748" s="9"/>
      <c r="Q2748" s="18"/>
      <c r="T2748" s="18"/>
      <c r="W2748" s="18"/>
      <c r="AB2748" s="22"/>
      <c r="AC2748" s="23"/>
      <c r="AE2748" s="23"/>
      <c r="AG2748" s="23"/>
      <c r="AN2748" s="22"/>
      <c r="AO2748" s="23"/>
      <c r="AQ2748" s="23"/>
      <c r="AS2748" s="23"/>
    </row>
    <row r="2749" spans="5:45" x14ac:dyDescent="0.3">
      <c r="E2749" s="15"/>
      <c r="H2749" s="15"/>
      <c r="K2749" s="15"/>
      <c r="P2749" s="9"/>
      <c r="Q2749" s="18"/>
      <c r="T2749" s="18"/>
      <c r="W2749" s="18"/>
      <c r="AB2749" s="22"/>
      <c r="AC2749" s="23"/>
      <c r="AE2749" s="23"/>
      <c r="AG2749" s="23"/>
      <c r="AN2749" s="22"/>
      <c r="AO2749" s="23"/>
      <c r="AQ2749" s="23"/>
      <c r="AS2749" s="23"/>
    </row>
    <row r="2750" spans="5:45" x14ac:dyDescent="0.3">
      <c r="E2750" s="15"/>
      <c r="H2750" s="15"/>
      <c r="K2750" s="15"/>
      <c r="P2750" s="9"/>
      <c r="Q2750" s="18"/>
      <c r="T2750" s="18"/>
      <c r="W2750" s="18"/>
      <c r="AB2750" s="22"/>
      <c r="AC2750" s="23"/>
      <c r="AE2750" s="23"/>
      <c r="AG2750" s="23"/>
      <c r="AN2750" s="22"/>
      <c r="AO2750" s="23"/>
      <c r="AQ2750" s="23"/>
      <c r="AS2750" s="23"/>
    </row>
    <row r="2751" spans="5:45" x14ac:dyDescent="0.3">
      <c r="E2751" s="15"/>
      <c r="H2751" s="15"/>
      <c r="K2751" s="15"/>
      <c r="P2751" s="9"/>
      <c r="Q2751" s="18"/>
      <c r="T2751" s="18"/>
      <c r="W2751" s="18"/>
      <c r="AB2751" s="22"/>
      <c r="AC2751" s="23"/>
      <c r="AE2751" s="23"/>
      <c r="AG2751" s="23"/>
      <c r="AN2751" s="22"/>
      <c r="AO2751" s="23"/>
      <c r="AQ2751" s="23"/>
      <c r="AS2751" s="23"/>
    </row>
    <row r="2752" spans="5:45" x14ac:dyDescent="0.3">
      <c r="E2752" s="15"/>
      <c r="H2752" s="15"/>
      <c r="K2752" s="15"/>
      <c r="P2752" s="9"/>
      <c r="Q2752" s="18"/>
      <c r="T2752" s="18"/>
      <c r="W2752" s="18"/>
      <c r="AB2752" s="22"/>
      <c r="AC2752" s="23"/>
      <c r="AE2752" s="23"/>
      <c r="AG2752" s="23"/>
      <c r="AN2752" s="22"/>
      <c r="AO2752" s="23"/>
      <c r="AQ2752" s="23"/>
      <c r="AS2752" s="23"/>
    </row>
    <row r="2753" spans="5:45" x14ac:dyDescent="0.3">
      <c r="E2753" s="15"/>
      <c r="H2753" s="15"/>
      <c r="K2753" s="15"/>
      <c r="P2753" s="9"/>
      <c r="Q2753" s="18"/>
      <c r="T2753" s="18"/>
      <c r="W2753" s="18"/>
      <c r="AB2753" s="22"/>
      <c r="AC2753" s="23"/>
      <c r="AE2753" s="23"/>
      <c r="AG2753" s="23"/>
      <c r="AN2753" s="22"/>
      <c r="AO2753" s="23"/>
      <c r="AQ2753" s="23"/>
      <c r="AS2753" s="23"/>
    </row>
    <row r="2754" spans="5:45" x14ac:dyDescent="0.3">
      <c r="E2754" s="15"/>
      <c r="H2754" s="15"/>
      <c r="K2754" s="15"/>
      <c r="P2754" s="9"/>
      <c r="Q2754" s="18"/>
      <c r="T2754" s="18"/>
      <c r="W2754" s="18"/>
      <c r="AB2754" s="22"/>
      <c r="AC2754" s="23"/>
      <c r="AE2754" s="23"/>
      <c r="AG2754" s="23"/>
      <c r="AN2754" s="22"/>
      <c r="AO2754" s="23"/>
      <c r="AQ2754" s="23"/>
      <c r="AS2754" s="23"/>
    </row>
    <row r="2755" spans="5:45" x14ac:dyDescent="0.3">
      <c r="E2755" s="15"/>
      <c r="H2755" s="15"/>
      <c r="K2755" s="15"/>
      <c r="P2755" s="9"/>
      <c r="Q2755" s="18"/>
      <c r="T2755" s="18"/>
      <c r="W2755" s="18"/>
      <c r="AB2755" s="22"/>
      <c r="AC2755" s="23"/>
      <c r="AE2755" s="23"/>
      <c r="AG2755" s="23"/>
      <c r="AN2755" s="22"/>
      <c r="AO2755" s="23"/>
      <c r="AQ2755" s="23"/>
      <c r="AS2755" s="23"/>
    </row>
    <row r="2756" spans="5:45" x14ac:dyDescent="0.3">
      <c r="E2756" s="15"/>
      <c r="H2756" s="15"/>
      <c r="K2756" s="15"/>
      <c r="P2756" s="9"/>
      <c r="Q2756" s="18"/>
      <c r="T2756" s="18"/>
      <c r="W2756" s="18"/>
      <c r="AB2756" s="22"/>
      <c r="AC2756" s="23"/>
      <c r="AE2756" s="23"/>
      <c r="AG2756" s="23"/>
      <c r="AN2756" s="22"/>
      <c r="AO2756" s="23"/>
      <c r="AQ2756" s="23"/>
      <c r="AS2756" s="23"/>
    </row>
    <row r="2757" spans="5:45" x14ac:dyDescent="0.3">
      <c r="E2757" s="15"/>
      <c r="H2757" s="15"/>
      <c r="K2757" s="15"/>
      <c r="P2757" s="9"/>
      <c r="Q2757" s="18"/>
      <c r="T2757" s="18"/>
      <c r="W2757" s="18"/>
      <c r="AB2757" s="22"/>
      <c r="AC2757" s="23"/>
      <c r="AE2757" s="23"/>
      <c r="AG2757" s="23"/>
      <c r="AN2757" s="22"/>
      <c r="AO2757" s="23"/>
      <c r="AQ2757" s="23"/>
      <c r="AS2757" s="23"/>
    </row>
    <row r="2758" spans="5:45" x14ac:dyDescent="0.3">
      <c r="E2758" s="15"/>
      <c r="H2758" s="15"/>
      <c r="K2758" s="15"/>
      <c r="P2758" s="9"/>
      <c r="Q2758" s="18"/>
      <c r="T2758" s="18"/>
      <c r="W2758" s="18"/>
      <c r="AB2758" s="22"/>
      <c r="AC2758" s="23"/>
      <c r="AE2758" s="23"/>
      <c r="AG2758" s="23"/>
      <c r="AN2758" s="22"/>
      <c r="AO2758" s="23"/>
      <c r="AQ2758" s="23"/>
      <c r="AS2758" s="23"/>
    </row>
    <row r="2759" spans="5:45" x14ac:dyDescent="0.3">
      <c r="E2759" s="15"/>
      <c r="H2759" s="15"/>
      <c r="K2759" s="15"/>
      <c r="P2759" s="9"/>
      <c r="Q2759" s="18"/>
      <c r="T2759" s="18"/>
      <c r="W2759" s="18"/>
      <c r="AB2759" s="22"/>
      <c r="AC2759" s="23"/>
      <c r="AE2759" s="23"/>
      <c r="AG2759" s="23"/>
      <c r="AN2759" s="22"/>
      <c r="AO2759" s="23"/>
      <c r="AQ2759" s="23"/>
      <c r="AS2759" s="23"/>
    </row>
    <row r="2760" spans="5:45" x14ac:dyDescent="0.3">
      <c r="E2760" s="15"/>
      <c r="H2760" s="15"/>
      <c r="K2760" s="15"/>
      <c r="P2760" s="9"/>
      <c r="Q2760" s="18"/>
      <c r="T2760" s="18"/>
      <c r="W2760" s="18"/>
      <c r="AB2760" s="22"/>
      <c r="AC2760" s="23"/>
      <c r="AE2760" s="23"/>
      <c r="AG2760" s="23"/>
      <c r="AN2760" s="22"/>
      <c r="AO2760" s="23"/>
      <c r="AQ2760" s="23"/>
      <c r="AS2760" s="23"/>
    </row>
    <row r="2761" spans="5:45" x14ac:dyDescent="0.3">
      <c r="E2761" s="15"/>
      <c r="H2761" s="15"/>
      <c r="K2761" s="15"/>
      <c r="P2761" s="9"/>
      <c r="Q2761" s="18"/>
      <c r="T2761" s="18"/>
      <c r="W2761" s="18"/>
      <c r="AB2761" s="22"/>
      <c r="AC2761" s="23"/>
      <c r="AE2761" s="23"/>
      <c r="AG2761" s="23"/>
      <c r="AN2761" s="22"/>
      <c r="AO2761" s="23"/>
      <c r="AQ2761" s="23"/>
      <c r="AS2761" s="23"/>
    </row>
    <row r="2762" spans="5:45" x14ac:dyDescent="0.3">
      <c r="E2762" s="15"/>
      <c r="H2762" s="15"/>
      <c r="K2762" s="15"/>
      <c r="P2762" s="9"/>
      <c r="Q2762" s="18"/>
      <c r="T2762" s="18"/>
      <c r="W2762" s="18"/>
      <c r="AB2762" s="22"/>
      <c r="AC2762" s="23"/>
      <c r="AE2762" s="23"/>
      <c r="AG2762" s="23"/>
      <c r="AN2762" s="22"/>
      <c r="AO2762" s="23"/>
      <c r="AQ2762" s="23"/>
      <c r="AS2762" s="23"/>
    </row>
    <row r="2763" spans="5:45" x14ac:dyDescent="0.3">
      <c r="E2763" s="15"/>
      <c r="H2763" s="15"/>
      <c r="K2763" s="15"/>
      <c r="P2763" s="9"/>
      <c r="Q2763" s="18"/>
      <c r="T2763" s="18"/>
      <c r="W2763" s="18"/>
      <c r="AB2763" s="22"/>
      <c r="AC2763" s="23"/>
      <c r="AE2763" s="23"/>
      <c r="AG2763" s="23"/>
      <c r="AN2763" s="22"/>
      <c r="AO2763" s="23"/>
      <c r="AQ2763" s="23"/>
      <c r="AS2763" s="23"/>
    </row>
    <row r="2764" spans="5:45" x14ac:dyDescent="0.3">
      <c r="E2764" s="15"/>
      <c r="H2764" s="15"/>
      <c r="K2764" s="15"/>
      <c r="P2764" s="9"/>
      <c r="Q2764" s="18"/>
      <c r="T2764" s="18"/>
      <c r="W2764" s="18"/>
      <c r="AB2764" s="22"/>
      <c r="AC2764" s="23"/>
      <c r="AE2764" s="23"/>
      <c r="AG2764" s="23"/>
      <c r="AN2764" s="22"/>
      <c r="AO2764" s="23"/>
      <c r="AQ2764" s="23"/>
      <c r="AS2764" s="23"/>
    </row>
    <row r="2765" spans="5:45" x14ac:dyDescent="0.3">
      <c r="E2765" s="15"/>
      <c r="H2765" s="15"/>
      <c r="K2765" s="15"/>
      <c r="P2765" s="9"/>
      <c r="Q2765" s="18"/>
      <c r="T2765" s="18"/>
      <c r="W2765" s="18"/>
      <c r="AB2765" s="22"/>
      <c r="AC2765" s="23"/>
      <c r="AE2765" s="23"/>
      <c r="AG2765" s="23"/>
      <c r="AN2765" s="22"/>
      <c r="AO2765" s="23"/>
      <c r="AQ2765" s="23"/>
      <c r="AS2765" s="23"/>
    </row>
    <row r="2766" spans="5:45" x14ac:dyDescent="0.3">
      <c r="E2766" s="15"/>
      <c r="H2766" s="15"/>
      <c r="K2766" s="15"/>
      <c r="P2766" s="9"/>
      <c r="Q2766" s="18"/>
      <c r="T2766" s="18"/>
      <c r="W2766" s="18"/>
      <c r="AB2766" s="22"/>
      <c r="AC2766" s="23"/>
      <c r="AE2766" s="23"/>
      <c r="AG2766" s="23"/>
      <c r="AN2766" s="22"/>
      <c r="AO2766" s="23"/>
      <c r="AQ2766" s="23"/>
      <c r="AS2766" s="23"/>
    </row>
    <row r="2767" spans="5:45" x14ac:dyDescent="0.3">
      <c r="E2767" s="15"/>
      <c r="H2767" s="15"/>
      <c r="K2767" s="15"/>
      <c r="P2767" s="9"/>
      <c r="Q2767" s="18"/>
      <c r="T2767" s="18"/>
      <c r="W2767" s="18"/>
      <c r="AB2767" s="22"/>
      <c r="AC2767" s="23"/>
      <c r="AE2767" s="23"/>
      <c r="AG2767" s="23"/>
      <c r="AN2767" s="22"/>
      <c r="AO2767" s="23"/>
      <c r="AQ2767" s="23"/>
      <c r="AS2767" s="23"/>
    </row>
    <row r="2768" spans="5:45" x14ac:dyDescent="0.3">
      <c r="E2768" s="15"/>
      <c r="H2768" s="15"/>
      <c r="K2768" s="15"/>
      <c r="P2768" s="9"/>
      <c r="Q2768" s="18"/>
      <c r="T2768" s="18"/>
      <c r="W2768" s="18"/>
      <c r="AB2768" s="22"/>
      <c r="AC2768" s="23"/>
      <c r="AE2768" s="23"/>
      <c r="AG2768" s="23"/>
      <c r="AN2768" s="22"/>
      <c r="AO2768" s="23"/>
      <c r="AQ2768" s="23"/>
      <c r="AS2768" s="23"/>
    </row>
    <row r="2769" spans="5:45" x14ac:dyDescent="0.3">
      <c r="E2769" s="15"/>
      <c r="H2769" s="15"/>
      <c r="K2769" s="15"/>
      <c r="P2769" s="9"/>
      <c r="Q2769" s="18"/>
      <c r="T2769" s="18"/>
      <c r="W2769" s="18"/>
      <c r="AB2769" s="22"/>
      <c r="AC2769" s="23"/>
      <c r="AE2769" s="23"/>
      <c r="AG2769" s="23"/>
      <c r="AN2769" s="22"/>
      <c r="AO2769" s="23"/>
      <c r="AQ2769" s="23"/>
      <c r="AS2769" s="23"/>
    </row>
    <row r="2770" spans="5:45" x14ac:dyDescent="0.3">
      <c r="E2770" s="15"/>
      <c r="H2770" s="15"/>
      <c r="K2770" s="15"/>
      <c r="P2770" s="9"/>
      <c r="Q2770" s="18"/>
      <c r="T2770" s="18"/>
      <c r="W2770" s="18"/>
      <c r="AB2770" s="22"/>
      <c r="AC2770" s="23"/>
      <c r="AE2770" s="23"/>
      <c r="AG2770" s="23"/>
      <c r="AN2770" s="22"/>
      <c r="AO2770" s="23"/>
      <c r="AQ2770" s="23"/>
      <c r="AS2770" s="23"/>
    </row>
    <row r="2771" spans="5:45" x14ac:dyDescent="0.3">
      <c r="E2771" s="15"/>
      <c r="H2771" s="15"/>
      <c r="K2771" s="15"/>
      <c r="P2771" s="9"/>
      <c r="Q2771" s="18"/>
      <c r="T2771" s="18"/>
      <c r="W2771" s="18"/>
      <c r="AB2771" s="22"/>
      <c r="AC2771" s="23"/>
      <c r="AE2771" s="23"/>
      <c r="AG2771" s="23"/>
      <c r="AN2771" s="22"/>
      <c r="AO2771" s="23"/>
      <c r="AQ2771" s="23"/>
      <c r="AS2771" s="23"/>
    </row>
    <row r="2772" spans="5:45" x14ac:dyDescent="0.3">
      <c r="E2772" s="15"/>
      <c r="H2772" s="15"/>
      <c r="K2772" s="15"/>
      <c r="P2772" s="9"/>
      <c r="Q2772" s="18"/>
      <c r="T2772" s="18"/>
      <c r="W2772" s="18"/>
      <c r="AB2772" s="22"/>
      <c r="AC2772" s="23"/>
      <c r="AE2772" s="23"/>
      <c r="AG2772" s="23"/>
      <c r="AN2772" s="22"/>
      <c r="AO2772" s="23"/>
      <c r="AQ2772" s="23"/>
      <c r="AS2772" s="23"/>
    </row>
    <row r="2773" spans="5:45" x14ac:dyDescent="0.3">
      <c r="E2773" s="15"/>
      <c r="H2773" s="15"/>
      <c r="K2773" s="15"/>
      <c r="P2773" s="9"/>
      <c r="Q2773" s="18"/>
      <c r="T2773" s="18"/>
      <c r="W2773" s="18"/>
      <c r="AB2773" s="22"/>
      <c r="AC2773" s="23"/>
      <c r="AE2773" s="23"/>
      <c r="AG2773" s="23"/>
      <c r="AN2773" s="22"/>
      <c r="AO2773" s="23"/>
      <c r="AQ2773" s="23"/>
      <c r="AS2773" s="23"/>
    </row>
    <row r="2774" spans="5:45" x14ac:dyDescent="0.3">
      <c r="E2774" s="15"/>
      <c r="H2774" s="15"/>
      <c r="K2774" s="15"/>
      <c r="P2774" s="9"/>
      <c r="Q2774" s="18"/>
      <c r="T2774" s="18"/>
      <c r="W2774" s="18"/>
      <c r="AB2774" s="22"/>
      <c r="AC2774" s="23"/>
      <c r="AE2774" s="23"/>
      <c r="AG2774" s="23"/>
      <c r="AN2774" s="22"/>
      <c r="AO2774" s="23"/>
      <c r="AQ2774" s="23"/>
      <c r="AS2774" s="23"/>
    </row>
    <row r="2775" spans="5:45" x14ac:dyDescent="0.3">
      <c r="E2775" s="15"/>
      <c r="H2775" s="15"/>
      <c r="K2775" s="15"/>
      <c r="P2775" s="9"/>
      <c r="Q2775" s="18"/>
      <c r="T2775" s="18"/>
      <c r="W2775" s="18"/>
      <c r="AB2775" s="22"/>
      <c r="AC2775" s="23"/>
      <c r="AE2775" s="23"/>
      <c r="AG2775" s="23"/>
      <c r="AN2775" s="22"/>
      <c r="AO2775" s="23"/>
      <c r="AQ2775" s="23"/>
      <c r="AS2775" s="23"/>
    </row>
    <row r="2776" spans="5:45" x14ac:dyDescent="0.3">
      <c r="E2776" s="15"/>
      <c r="H2776" s="15"/>
      <c r="K2776" s="15"/>
      <c r="P2776" s="9"/>
      <c r="Q2776" s="18"/>
      <c r="T2776" s="18"/>
      <c r="W2776" s="18"/>
      <c r="AB2776" s="22"/>
      <c r="AC2776" s="23"/>
      <c r="AE2776" s="23"/>
      <c r="AG2776" s="23"/>
      <c r="AN2776" s="22"/>
      <c r="AO2776" s="23"/>
      <c r="AQ2776" s="23"/>
      <c r="AS2776" s="23"/>
    </row>
    <row r="2777" spans="5:45" x14ac:dyDescent="0.3">
      <c r="E2777" s="15"/>
      <c r="H2777" s="15"/>
      <c r="K2777" s="15"/>
      <c r="P2777" s="9"/>
      <c r="Q2777" s="18"/>
      <c r="T2777" s="18"/>
      <c r="W2777" s="18"/>
      <c r="AB2777" s="22"/>
      <c r="AC2777" s="23"/>
      <c r="AE2777" s="23"/>
      <c r="AG2777" s="23"/>
      <c r="AN2777" s="22"/>
      <c r="AO2777" s="23"/>
      <c r="AQ2777" s="23"/>
      <c r="AS2777" s="23"/>
    </row>
    <row r="2778" spans="5:45" x14ac:dyDescent="0.3">
      <c r="E2778" s="15"/>
      <c r="H2778" s="15"/>
      <c r="K2778" s="15"/>
      <c r="P2778" s="9"/>
      <c r="Q2778" s="18"/>
      <c r="T2778" s="18"/>
      <c r="W2778" s="18"/>
      <c r="AB2778" s="22"/>
      <c r="AC2778" s="23"/>
      <c r="AE2778" s="23"/>
      <c r="AG2778" s="23"/>
      <c r="AN2778" s="22"/>
      <c r="AO2778" s="23"/>
      <c r="AQ2778" s="23"/>
      <c r="AS2778" s="23"/>
    </row>
    <row r="2779" spans="5:45" x14ac:dyDescent="0.3">
      <c r="E2779" s="15"/>
      <c r="H2779" s="15"/>
      <c r="K2779" s="15"/>
      <c r="P2779" s="9"/>
      <c r="Q2779" s="18"/>
      <c r="T2779" s="18"/>
      <c r="W2779" s="18"/>
      <c r="AB2779" s="22"/>
      <c r="AC2779" s="23"/>
      <c r="AE2779" s="23"/>
      <c r="AG2779" s="23"/>
      <c r="AN2779" s="22"/>
      <c r="AO2779" s="23"/>
      <c r="AQ2779" s="23"/>
      <c r="AS2779" s="23"/>
    </row>
    <row r="2780" spans="5:45" x14ac:dyDescent="0.3">
      <c r="E2780" s="15"/>
      <c r="H2780" s="15"/>
      <c r="K2780" s="15"/>
      <c r="P2780" s="9"/>
      <c r="Q2780" s="18"/>
      <c r="T2780" s="18"/>
      <c r="W2780" s="18"/>
      <c r="AB2780" s="22"/>
      <c r="AC2780" s="23"/>
      <c r="AE2780" s="23"/>
      <c r="AG2780" s="23"/>
      <c r="AN2780" s="22"/>
      <c r="AO2780" s="23"/>
      <c r="AQ2780" s="23"/>
      <c r="AS2780" s="23"/>
    </row>
    <row r="2781" spans="5:45" x14ac:dyDescent="0.3">
      <c r="E2781" s="15"/>
      <c r="H2781" s="15"/>
      <c r="K2781" s="15"/>
      <c r="P2781" s="9"/>
      <c r="Q2781" s="18"/>
      <c r="T2781" s="18"/>
      <c r="W2781" s="18"/>
      <c r="AB2781" s="22"/>
      <c r="AC2781" s="23"/>
      <c r="AE2781" s="23"/>
      <c r="AG2781" s="23"/>
      <c r="AN2781" s="22"/>
      <c r="AO2781" s="23"/>
      <c r="AQ2781" s="23"/>
      <c r="AS2781" s="23"/>
    </row>
    <row r="2782" spans="5:45" x14ac:dyDescent="0.3">
      <c r="E2782" s="15"/>
      <c r="H2782" s="15"/>
      <c r="K2782" s="15"/>
      <c r="P2782" s="9"/>
      <c r="Q2782" s="18"/>
      <c r="T2782" s="18"/>
      <c r="W2782" s="18"/>
      <c r="AB2782" s="22"/>
      <c r="AC2782" s="23"/>
      <c r="AE2782" s="23"/>
      <c r="AG2782" s="23"/>
      <c r="AN2782" s="22"/>
      <c r="AO2782" s="23"/>
      <c r="AQ2782" s="23"/>
      <c r="AS2782" s="23"/>
    </row>
    <row r="2783" spans="5:45" x14ac:dyDescent="0.3">
      <c r="E2783" s="15"/>
      <c r="H2783" s="15"/>
      <c r="K2783" s="15"/>
      <c r="P2783" s="9"/>
      <c r="Q2783" s="18"/>
      <c r="T2783" s="18"/>
      <c r="W2783" s="18"/>
      <c r="AB2783" s="22"/>
      <c r="AC2783" s="23"/>
      <c r="AE2783" s="23"/>
      <c r="AG2783" s="23"/>
      <c r="AN2783" s="22"/>
      <c r="AO2783" s="23"/>
      <c r="AQ2783" s="23"/>
      <c r="AS2783" s="23"/>
    </row>
    <row r="2784" spans="5:45" x14ac:dyDescent="0.3">
      <c r="E2784" s="15"/>
      <c r="H2784" s="15"/>
      <c r="K2784" s="15"/>
      <c r="P2784" s="9"/>
      <c r="Q2784" s="18"/>
      <c r="T2784" s="18"/>
      <c r="W2784" s="18"/>
      <c r="AB2784" s="22"/>
      <c r="AC2784" s="23"/>
      <c r="AE2784" s="23"/>
      <c r="AG2784" s="23"/>
      <c r="AN2784" s="22"/>
      <c r="AO2784" s="23"/>
      <c r="AQ2784" s="23"/>
      <c r="AS2784" s="23"/>
    </row>
    <row r="2785" spans="5:45" x14ac:dyDescent="0.3">
      <c r="E2785" s="15"/>
      <c r="H2785" s="15"/>
      <c r="K2785" s="15"/>
      <c r="P2785" s="9"/>
      <c r="Q2785" s="18"/>
      <c r="T2785" s="18"/>
      <c r="W2785" s="18"/>
      <c r="AB2785" s="22"/>
      <c r="AC2785" s="23"/>
      <c r="AE2785" s="23"/>
      <c r="AG2785" s="23"/>
      <c r="AN2785" s="22"/>
      <c r="AO2785" s="23"/>
      <c r="AQ2785" s="23"/>
      <c r="AS2785" s="23"/>
    </row>
    <row r="2786" spans="5:45" x14ac:dyDescent="0.3">
      <c r="E2786" s="15"/>
      <c r="H2786" s="15"/>
      <c r="K2786" s="15"/>
      <c r="P2786" s="9"/>
      <c r="Q2786" s="18"/>
      <c r="T2786" s="18"/>
      <c r="W2786" s="18"/>
      <c r="AB2786" s="22"/>
      <c r="AC2786" s="23"/>
      <c r="AE2786" s="23"/>
      <c r="AG2786" s="23"/>
      <c r="AN2786" s="22"/>
      <c r="AO2786" s="23"/>
      <c r="AQ2786" s="23"/>
      <c r="AS2786" s="23"/>
    </row>
    <row r="2787" spans="5:45" x14ac:dyDescent="0.3">
      <c r="E2787" s="15"/>
      <c r="H2787" s="15"/>
      <c r="K2787" s="15"/>
      <c r="P2787" s="9"/>
      <c r="Q2787" s="18"/>
      <c r="T2787" s="18"/>
      <c r="W2787" s="18"/>
      <c r="AB2787" s="22"/>
      <c r="AC2787" s="23"/>
      <c r="AE2787" s="23"/>
      <c r="AG2787" s="23"/>
      <c r="AN2787" s="22"/>
      <c r="AO2787" s="23"/>
      <c r="AQ2787" s="23"/>
      <c r="AS2787" s="23"/>
    </row>
    <row r="2788" spans="5:45" x14ac:dyDescent="0.3">
      <c r="E2788" s="15"/>
      <c r="H2788" s="15"/>
      <c r="K2788" s="15"/>
      <c r="P2788" s="9"/>
      <c r="Q2788" s="18"/>
      <c r="T2788" s="18"/>
      <c r="W2788" s="18"/>
      <c r="AB2788" s="22"/>
      <c r="AC2788" s="23"/>
      <c r="AE2788" s="23"/>
      <c r="AG2788" s="23"/>
      <c r="AN2788" s="22"/>
      <c r="AO2788" s="23"/>
      <c r="AQ2788" s="23"/>
      <c r="AS2788" s="23"/>
    </row>
    <row r="2789" spans="5:45" x14ac:dyDescent="0.3">
      <c r="E2789" s="15"/>
      <c r="H2789" s="15"/>
      <c r="K2789" s="15"/>
      <c r="P2789" s="9"/>
      <c r="Q2789" s="18"/>
      <c r="T2789" s="18"/>
      <c r="W2789" s="18"/>
      <c r="AB2789" s="22"/>
      <c r="AC2789" s="23"/>
      <c r="AE2789" s="23"/>
      <c r="AG2789" s="23"/>
      <c r="AN2789" s="22"/>
      <c r="AO2789" s="23"/>
      <c r="AQ2789" s="23"/>
      <c r="AS2789" s="23"/>
    </row>
    <row r="2790" spans="5:45" x14ac:dyDescent="0.3">
      <c r="E2790" s="15"/>
      <c r="H2790" s="15"/>
      <c r="K2790" s="15"/>
      <c r="P2790" s="9"/>
      <c r="Q2790" s="18"/>
      <c r="T2790" s="18"/>
      <c r="W2790" s="18"/>
      <c r="AB2790" s="22"/>
      <c r="AC2790" s="23"/>
      <c r="AE2790" s="23"/>
      <c r="AG2790" s="23"/>
      <c r="AN2790" s="22"/>
      <c r="AO2790" s="23"/>
      <c r="AQ2790" s="23"/>
      <c r="AS2790" s="23"/>
    </row>
    <row r="2791" spans="5:45" x14ac:dyDescent="0.3">
      <c r="E2791" s="15"/>
      <c r="H2791" s="15"/>
      <c r="K2791" s="15"/>
      <c r="P2791" s="9"/>
      <c r="Q2791" s="18"/>
      <c r="T2791" s="18"/>
      <c r="W2791" s="18"/>
      <c r="AB2791" s="22"/>
      <c r="AC2791" s="23"/>
      <c r="AE2791" s="23"/>
      <c r="AG2791" s="23"/>
      <c r="AN2791" s="22"/>
      <c r="AO2791" s="23"/>
      <c r="AQ2791" s="23"/>
      <c r="AS2791" s="23"/>
    </row>
    <row r="2792" spans="5:45" x14ac:dyDescent="0.3">
      <c r="E2792" s="15"/>
      <c r="H2792" s="15"/>
      <c r="K2792" s="15"/>
      <c r="P2792" s="9"/>
      <c r="Q2792" s="18"/>
      <c r="T2792" s="18"/>
      <c r="W2792" s="18"/>
      <c r="AB2792" s="22"/>
      <c r="AC2792" s="23"/>
      <c r="AE2792" s="23"/>
      <c r="AG2792" s="23"/>
      <c r="AN2792" s="22"/>
      <c r="AO2792" s="23"/>
      <c r="AQ2792" s="23"/>
      <c r="AS2792" s="23"/>
    </row>
    <row r="2793" spans="5:45" x14ac:dyDescent="0.3">
      <c r="E2793" s="15"/>
      <c r="H2793" s="15"/>
      <c r="K2793" s="15"/>
      <c r="P2793" s="9"/>
      <c r="Q2793" s="18"/>
      <c r="T2793" s="18"/>
      <c r="W2793" s="18"/>
      <c r="AB2793" s="22"/>
      <c r="AC2793" s="23"/>
      <c r="AE2793" s="23"/>
      <c r="AG2793" s="23"/>
      <c r="AN2793" s="22"/>
      <c r="AO2793" s="23"/>
      <c r="AQ2793" s="23"/>
      <c r="AS2793" s="23"/>
    </row>
    <row r="2794" spans="5:45" x14ac:dyDescent="0.3">
      <c r="E2794" s="15"/>
      <c r="H2794" s="15"/>
      <c r="K2794" s="15"/>
      <c r="P2794" s="9"/>
      <c r="Q2794" s="18"/>
      <c r="T2794" s="18"/>
      <c r="W2794" s="18"/>
      <c r="AB2794" s="22"/>
      <c r="AC2794" s="23"/>
      <c r="AE2794" s="23"/>
      <c r="AG2794" s="23"/>
      <c r="AN2794" s="22"/>
      <c r="AO2794" s="23"/>
      <c r="AQ2794" s="23"/>
      <c r="AS2794" s="23"/>
    </row>
    <row r="2795" spans="5:45" x14ac:dyDescent="0.3">
      <c r="E2795" s="15"/>
      <c r="H2795" s="15"/>
      <c r="K2795" s="15"/>
      <c r="P2795" s="9"/>
      <c r="Q2795" s="18"/>
      <c r="T2795" s="18"/>
      <c r="W2795" s="18"/>
      <c r="AB2795" s="22"/>
      <c r="AC2795" s="23"/>
      <c r="AE2795" s="23"/>
      <c r="AG2795" s="23"/>
      <c r="AN2795" s="22"/>
      <c r="AO2795" s="23"/>
      <c r="AQ2795" s="23"/>
      <c r="AS2795" s="23"/>
    </row>
    <row r="2796" spans="5:45" x14ac:dyDescent="0.3">
      <c r="E2796" s="15"/>
      <c r="H2796" s="15"/>
      <c r="K2796" s="15"/>
      <c r="P2796" s="9"/>
      <c r="Q2796" s="18"/>
      <c r="T2796" s="18"/>
      <c r="W2796" s="18"/>
      <c r="AB2796" s="22"/>
      <c r="AC2796" s="23"/>
      <c r="AE2796" s="23"/>
      <c r="AG2796" s="23"/>
      <c r="AN2796" s="22"/>
      <c r="AO2796" s="23"/>
      <c r="AQ2796" s="23"/>
      <c r="AS2796" s="23"/>
    </row>
    <row r="2797" spans="5:45" x14ac:dyDescent="0.3">
      <c r="E2797" s="15"/>
      <c r="H2797" s="15"/>
      <c r="K2797" s="15"/>
      <c r="P2797" s="9"/>
      <c r="Q2797" s="18"/>
      <c r="T2797" s="18"/>
      <c r="W2797" s="18"/>
      <c r="AB2797" s="22"/>
      <c r="AC2797" s="23"/>
      <c r="AE2797" s="23"/>
      <c r="AG2797" s="23"/>
      <c r="AN2797" s="22"/>
      <c r="AO2797" s="23"/>
      <c r="AQ2797" s="23"/>
      <c r="AS2797" s="23"/>
    </row>
    <row r="2798" spans="5:45" x14ac:dyDescent="0.3">
      <c r="E2798" s="15"/>
      <c r="H2798" s="15"/>
      <c r="K2798" s="15"/>
      <c r="P2798" s="9"/>
      <c r="Q2798" s="18"/>
      <c r="T2798" s="18"/>
      <c r="W2798" s="18"/>
      <c r="AB2798" s="22"/>
      <c r="AC2798" s="23"/>
      <c r="AE2798" s="23"/>
      <c r="AG2798" s="23"/>
      <c r="AN2798" s="22"/>
      <c r="AO2798" s="23"/>
      <c r="AQ2798" s="23"/>
      <c r="AS2798" s="23"/>
    </row>
    <row r="2799" spans="5:45" x14ac:dyDescent="0.3">
      <c r="E2799" s="15"/>
      <c r="H2799" s="15"/>
      <c r="K2799" s="15"/>
      <c r="P2799" s="9"/>
      <c r="Q2799" s="18"/>
      <c r="T2799" s="18"/>
      <c r="W2799" s="18"/>
      <c r="AB2799" s="22"/>
      <c r="AC2799" s="23"/>
      <c r="AE2799" s="23"/>
      <c r="AG2799" s="23"/>
      <c r="AN2799" s="22"/>
      <c r="AO2799" s="23"/>
      <c r="AQ2799" s="23"/>
      <c r="AS2799" s="23"/>
    </row>
    <row r="2800" spans="5:45" x14ac:dyDescent="0.3">
      <c r="E2800" s="15"/>
      <c r="H2800" s="15"/>
      <c r="K2800" s="15"/>
      <c r="P2800" s="9"/>
      <c r="Q2800" s="18"/>
      <c r="T2800" s="18"/>
      <c r="W2800" s="18"/>
      <c r="AB2800" s="22"/>
      <c r="AC2800" s="23"/>
      <c r="AE2800" s="23"/>
      <c r="AG2800" s="23"/>
      <c r="AN2800" s="22"/>
      <c r="AO2800" s="23"/>
      <c r="AQ2800" s="23"/>
      <c r="AS2800" s="23"/>
    </row>
    <row r="2801" spans="5:45" x14ac:dyDescent="0.3">
      <c r="E2801" s="15"/>
      <c r="H2801" s="15"/>
      <c r="K2801" s="15"/>
      <c r="P2801" s="9"/>
      <c r="Q2801" s="18"/>
      <c r="T2801" s="18"/>
      <c r="W2801" s="18"/>
      <c r="AB2801" s="22"/>
      <c r="AC2801" s="23"/>
      <c r="AE2801" s="23"/>
      <c r="AG2801" s="23"/>
      <c r="AN2801" s="22"/>
      <c r="AO2801" s="23"/>
      <c r="AQ2801" s="23"/>
      <c r="AS2801" s="23"/>
    </row>
    <row r="2802" spans="5:45" x14ac:dyDescent="0.3">
      <c r="E2802" s="15"/>
      <c r="H2802" s="15"/>
      <c r="K2802" s="15"/>
      <c r="P2802" s="9"/>
      <c r="Q2802" s="18"/>
      <c r="T2802" s="18"/>
      <c r="W2802" s="18"/>
      <c r="AB2802" s="22"/>
      <c r="AC2802" s="23"/>
      <c r="AE2802" s="23"/>
      <c r="AG2802" s="23"/>
      <c r="AN2802" s="22"/>
      <c r="AO2802" s="23"/>
      <c r="AQ2802" s="23"/>
      <c r="AS2802" s="23"/>
    </row>
    <row r="2803" spans="5:45" x14ac:dyDescent="0.3">
      <c r="E2803" s="15"/>
      <c r="H2803" s="15"/>
      <c r="K2803" s="15"/>
      <c r="P2803" s="9"/>
      <c r="Q2803" s="18"/>
      <c r="T2803" s="18"/>
      <c r="W2803" s="18"/>
      <c r="AB2803" s="22"/>
      <c r="AC2803" s="23"/>
      <c r="AE2803" s="23"/>
      <c r="AG2803" s="23"/>
      <c r="AN2803" s="22"/>
      <c r="AO2803" s="23"/>
      <c r="AQ2803" s="23"/>
      <c r="AS2803" s="23"/>
    </row>
    <row r="2804" spans="5:45" x14ac:dyDescent="0.3">
      <c r="E2804" s="15"/>
      <c r="H2804" s="15"/>
      <c r="K2804" s="15"/>
      <c r="P2804" s="9"/>
      <c r="Q2804" s="18"/>
      <c r="T2804" s="18"/>
      <c r="W2804" s="18"/>
      <c r="AB2804" s="22"/>
      <c r="AC2804" s="23"/>
      <c r="AE2804" s="23"/>
      <c r="AG2804" s="23"/>
      <c r="AN2804" s="22"/>
      <c r="AO2804" s="23"/>
      <c r="AQ2804" s="23"/>
      <c r="AS2804" s="23"/>
    </row>
    <row r="2805" spans="5:45" x14ac:dyDescent="0.3">
      <c r="E2805" s="15"/>
      <c r="H2805" s="15"/>
      <c r="K2805" s="15"/>
      <c r="P2805" s="9"/>
      <c r="Q2805" s="18"/>
      <c r="T2805" s="18"/>
      <c r="W2805" s="18"/>
      <c r="AB2805" s="22"/>
      <c r="AC2805" s="23"/>
      <c r="AE2805" s="23"/>
      <c r="AG2805" s="23"/>
      <c r="AN2805" s="22"/>
      <c r="AO2805" s="23"/>
      <c r="AQ2805" s="23"/>
      <c r="AS2805" s="23"/>
    </row>
    <row r="2806" spans="5:45" x14ac:dyDescent="0.3">
      <c r="E2806" s="15"/>
      <c r="H2806" s="15"/>
      <c r="K2806" s="15"/>
      <c r="P2806" s="9"/>
      <c r="Q2806" s="18"/>
      <c r="T2806" s="18"/>
      <c r="W2806" s="18"/>
      <c r="AB2806" s="22"/>
      <c r="AC2806" s="23"/>
      <c r="AE2806" s="23"/>
      <c r="AG2806" s="23"/>
      <c r="AN2806" s="22"/>
      <c r="AO2806" s="23"/>
      <c r="AQ2806" s="23"/>
      <c r="AS2806" s="23"/>
    </row>
    <row r="2807" spans="5:45" x14ac:dyDescent="0.3">
      <c r="E2807" s="15"/>
      <c r="H2807" s="15"/>
      <c r="K2807" s="15"/>
      <c r="P2807" s="9"/>
      <c r="Q2807" s="18"/>
      <c r="T2807" s="18"/>
      <c r="W2807" s="18"/>
      <c r="AB2807" s="22"/>
      <c r="AC2807" s="23"/>
      <c r="AE2807" s="23"/>
      <c r="AG2807" s="23"/>
      <c r="AN2807" s="22"/>
      <c r="AO2807" s="23"/>
      <c r="AQ2807" s="23"/>
      <c r="AS2807" s="23"/>
    </row>
    <row r="2808" spans="5:45" x14ac:dyDescent="0.3">
      <c r="E2808" s="15"/>
      <c r="H2808" s="15"/>
      <c r="K2808" s="15"/>
      <c r="P2808" s="9"/>
      <c r="Q2808" s="18"/>
      <c r="T2808" s="18"/>
      <c r="W2808" s="18"/>
      <c r="AB2808" s="22"/>
      <c r="AC2808" s="23"/>
      <c r="AE2808" s="23"/>
      <c r="AG2808" s="23"/>
      <c r="AN2808" s="22"/>
      <c r="AO2808" s="23"/>
      <c r="AQ2808" s="23"/>
      <c r="AS2808" s="23"/>
    </row>
    <row r="2809" spans="5:45" x14ac:dyDescent="0.3">
      <c r="E2809" s="15"/>
      <c r="H2809" s="15"/>
      <c r="K2809" s="15"/>
      <c r="P2809" s="9"/>
      <c r="Q2809" s="18"/>
      <c r="T2809" s="18"/>
      <c r="W2809" s="18"/>
      <c r="AB2809" s="22"/>
      <c r="AC2809" s="23"/>
      <c r="AE2809" s="23"/>
      <c r="AG2809" s="23"/>
      <c r="AN2809" s="22"/>
      <c r="AO2809" s="23"/>
      <c r="AQ2809" s="23"/>
      <c r="AS2809" s="23"/>
    </row>
    <row r="2810" spans="5:45" x14ac:dyDescent="0.3">
      <c r="E2810" s="15"/>
      <c r="H2810" s="15"/>
      <c r="K2810" s="15"/>
      <c r="P2810" s="9"/>
      <c r="Q2810" s="18"/>
      <c r="T2810" s="18"/>
      <c r="W2810" s="18"/>
      <c r="AB2810" s="22"/>
      <c r="AC2810" s="23"/>
      <c r="AE2810" s="23"/>
      <c r="AG2810" s="23"/>
      <c r="AN2810" s="22"/>
      <c r="AO2810" s="23"/>
      <c r="AQ2810" s="23"/>
      <c r="AS2810" s="23"/>
    </row>
    <row r="2811" spans="5:45" x14ac:dyDescent="0.3">
      <c r="E2811" s="15"/>
      <c r="H2811" s="15"/>
      <c r="K2811" s="15"/>
      <c r="P2811" s="9"/>
      <c r="Q2811" s="18"/>
      <c r="T2811" s="18"/>
      <c r="W2811" s="18"/>
      <c r="AB2811" s="22"/>
      <c r="AC2811" s="23"/>
      <c r="AE2811" s="23"/>
      <c r="AG2811" s="23"/>
      <c r="AN2811" s="22"/>
      <c r="AO2811" s="23"/>
      <c r="AQ2811" s="23"/>
      <c r="AS2811" s="23"/>
    </row>
    <row r="2812" spans="5:45" x14ac:dyDescent="0.3">
      <c r="E2812" s="15"/>
      <c r="H2812" s="15"/>
      <c r="K2812" s="15"/>
      <c r="P2812" s="9"/>
      <c r="Q2812" s="18"/>
      <c r="T2812" s="18"/>
      <c r="W2812" s="18"/>
      <c r="AB2812" s="22"/>
      <c r="AC2812" s="23"/>
      <c r="AE2812" s="23"/>
      <c r="AG2812" s="23"/>
      <c r="AN2812" s="22"/>
      <c r="AO2812" s="23"/>
      <c r="AQ2812" s="23"/>
      <c r="AS2812" s="23"/>
    </row>
    <row r="2813" spans="5:45" x14ac:dyDescent="0.3">
      <c r="E2813" s="15"/>
      <c r="H2813" s="15"/>
      <c r="K2813" s="15"/>
      <c r="P2813" s="9"/>
      <c r="Q2813" s="18"/>
      <c r="T2813" s="18"/>
      <c r="W2813" s="18"/>
      <c r="AB2813" s="22"/>
      <c r="AC2813" s="23"/>
      <c r="AE2813" s="23"/>
      <c r="AG2813" s="23"/>
      <c r="AN2813" s="22"/>
      <c r="AO2813" s="23"/>
      <c r="AQ2813" s="23"/>
      <c r="AS2813" s="23"/>
    </row>
    <row r="2814" spans="5:45" x14ac:dyDescent="0.3">
      <c r="E2814" s="15"/>
      <c r="H2814" s="15"/>
      <c r="K2814" s="15"/>
      <c r="P2814" s="9"/>
      <c r="Q2814" s="18"/>
      <c r="T2814" s="18"/>
      <c r="W2814" s="18"/>
      <c r="AB2814" s="22"/>
      <c r="AC2814" s="23"/>
      <c r="AE2814" s="23"/>
      <c r="AG2814" s="23"/>
      <c r="AN2814" s="22"/>
      <c r="AO2814" s="23"/>
      <c r="AQ2814" s="23"/>
      <c r="AS2814" s="23"/>
    </row>
    <row r="2815" spans="5:45" x14ac:dyDescent="0.3">
      <c r="E2815" s="15"/>
      <c r="H2815" s="15"/>
      <c r="K2815" s="15"/>
      <c r="P2815" s="9"/>
      <c r="Q2815" s="18"/>
      <c r="T2815" s="18"/>
      <c r="W2815" s="18"/>
      <c r="AB2815" s="22"/>
      <c r="AC2815" s="23"/>
      <c r="AE2815" s="23"/>
      <c r="AG2815" s="23"/>
      <c r="AN2815" s="22"/>
      <c r="AO2815" s="23"/>
      <c r="AQ2815" s="23"/>
      <c r="AS2815" s="23"/>
    </row>
    <row r="2816" spans="5:45" x14ac:dyDescent="0.3">
      <c r="E2816" s="15"/>
      <c r="H2816" s="15"/>
      <c r="K2816" s="15"/>
      <c r="P2816" s="9"/>
      <c r="Q2816" s="18"/>
      <c r="T2816" s="18"/>
      <c r="W2816" s="18"/>
      <c r="AB2816" s="22"/>
      <c r="AC2816" s="23"/>
      <c r="AE2816" s="23"/>
      <c r="AG2816" s="23"/>
      <c r="AN2816" s="22"/>
      <c r="AO2816" s="23"/>
      <c r="AQ2816" s="23"/>
      <c r="AS2816" s="23"/>
    </row>
    <row r="2817" spans="5:45" x14ac:dyDescent="0.3">
      <c r="E2817" s="15"/>
      <c r="H2817" s="15"/>
      <c r="K2817" s="15"/>
      <c r="P2817" s="9"/>
      <c r="Q2817" s="18"/>
      <c r="T2817" s="18"/>
      <c r="W2817" s="18"/>
      <c r="AB2817" s="22"/>
      <c r="AC2817" s="23"/>
      <c r="AE2817" s="23"/>
      <c r="AG2817" s="23"/>
      <c r="AN2817" s="22"/>
      <c r="AO2817" s="23"/>
      <c r="AQ2817" s="23"/>
      <c r="AS2817" s="23"/>
    </row>
    <row r="2818" spans="5:45" x14ac:dyDescent="0.3">
      <c r="E2818" s="15"/>
      <c r="H2818" s="15"/>
      <c r="K2818" s="15"/>
      <c r="P2818" s="9"/>
      <c r="Q2818" s="18"/>
      <c r="T2818" s="18"/>
      <c r="W2818" s="18"/>
      <c r="AB2818" s="22"/>
      <c r="AC2818" s="23"/>
      <c r="AE2818" s="23"/>
      <c r="AG2818" s="23"/>
      <c r="AN2818" s="22"/>
      <c r="AO2818" s="23"/>
      <c r="AQ2818" s="23"/>
      <c r="AS2818" s="23"/>
    </row>
    <row r="2819" spans="5:45" x14ac:dyDescent="0.3">
      <c r="E2819" s="15"/>
      <c r="H2819" s="15"/>
      <c r="K2819" s="15"/>
      <c r="P2819" s="9"/>
      <c r="Q2819" s="18"/>
      <c r="T2819" s="18"/>
      <c r="W2819" s="18"/>
      <c r="AB2819" s="22"/>
      <c r="AC2819" s="23"/>
      <c r="AE2819" s="23"/>
      <c r="AG2819" s="23"/>
      <c r="AN2819" s="22"/>
      <c r="AO2819" s="23"/>
      <c r="AQ2819" s="23"/>
      <c r="AS2819" s="23"/>
    </row>
    <row r="2820" spans="5:45" x14ac:dyDescent="0.3">
      <c r="E2820" s="15"/>
      <c r="H2820" s="15"/>
      <c r="K2820" s="15"/>
      <c r="P2820" s="9"/>
      <c r="Q2820" s="18"/>
      <c r="T2820" s="18"/>
      <c r="W2820" s="18"/>
      <c r="AB2820" s="22"/>
      <c r="AC2820" s="23"/>
      <c r="AE2820" s="23"/>
      <c r="AG2820" s="23"/>
      <c r="AN2820" s="22"/>
      <c r="AO2820" s="23"/>
      <c r="AQ2820" s="23"/>
      <c r="AS2820" s="23"/>
    </row>
    <row r="2821" spans="5:45" x14ac:dyDescent="0.3">
      <c r="E2821" s="15"/>
      <c r="H2821" s="15"/>
      <c r="K2821" s="15"/>
      <c r="P2821" s="9"/>
      <c r="Q2821" s="18"/>
      <c r="T2821" s="18"/>
      <c r="W2821" s="18"/>
      <c r="AB2821" s="22"/>
      <c r="AC2821" s="23"/>
      <c r="AE2821" s="23"/>
      <c r="AG2821" s="23"/>
      <c r="AN2821" s="22"/>
      <c r="AO2821" s="23"/>
      <c r="AQ2821" s="23"/>
      <c r="AS2821" s="23"/>
    </row>
    <row r="2822" spans="5:45" x14ac:dyDescent="0.3">
      <c r="E2822" s="15"/>
      <c r="H2822" s="15"/>
      <c r="K2822" s="15"/>
      <c r="P2822" s="9"/>
      <c r="Q2822" s="18"/>
      <c r="T2822" s="18"/>
      <c r="W2822" s="18"/>
      <c r="AB2822" s="22"/>
      <c r="AC2822" s="23"/>
      <c r="AE2822" s="23"/>
      <c r="AG2822" s="23"/>
      <c r="AN2822" s="22"/>
      <c r="AO2822" s="23"/>
      <c r="AQ2822" s="23"/>
      <c r="AS2822" s="23"/>
    </row>
    <row r="2823" spans="5:45" x14ac:dyDescent="0.3">
      <c r="E2823" s="15"/>
      <c r="H2823" s="15"/>
      <c r="K2823" s="15"/>
      <c r="P2823" s="9"/>
      <c r="Q2823" s="18"/>
      <c r="T2823" s="18"/>
      <c r="W2823" s="18"/>
      <c r="AB2823" s="22"/>
      <c r="AC2823" s="23"/>
      <c r="AE2823" s="23"/>
      <c r="AG2823" s="23"/>
      <c r="AN2823" s="22"/>
      <c r="AO2823" s="23"/>
      <c r="AQ2823" s="23"/>
      <c r="AS2823" s="23"/>
    </row>
    <row r="2824" spans="5:45" x14ac:dyDescent="0.3">
      <c r="E2824" s="15"/>
      <c r="H2824" s="15"/>
      <c r="K2824" s="15"/>
      <c r="P2824" s="9"/>
      <c r="Q2824" s="18"/>
      <c r="T2824" s="18"/>
      <c r="W2824" s="18"/>
      <c r="AB2824" s="22"/>
      <c r="AC2824" s="23"/>
      <c r="AE2824" s="23"/>
      <c r="AG2824" s="23"/>
      <c r="AN2824" s="22"/>
      <c r="AO2824" s="23"/>
      <c r="AQ2824" s="23"/>
      <c r="AS2824" s="23"/>
    </row>
    <row r="2825" spans="5:45" x14ac:dyDescent="0.3">
      <c r="E2825" s="15"/>
      <c r="H2825" s="15"/>
      <c r="K2825" s="15"/>
      <c r="P2825" s="9"/>
      <c r="Q2825" s="18"/>
      <c r="T2825" s="18"/>
      <c r="W2825" s="18"/>
      <c r="AB2825" s="22"/>
      <c r="AC2825" s="23"/>
      <c r="AE2825" s="23"/>
      <c r="AG2825" s="23"/>
      <c r="AN2825" s="22"/>
      <c r="AO2825" s="23"/>
      <c r="AQ2825" s="23"/>
      <c r="AS2825" s="23"/>
    </row>
    <row r="2826" spans="5:45" x14ac:dyDescent="0.3">
      <c r="E2826" s="15"/>
      <c r="H2826" s="15"/>
      <c r="K2826" s="15"/>
      <c r="P2826" s="9"/>
      <c r="Q2826" s="18"/>
      <c r="T2826" s="18"/>
      <c r="W2826" s="18"/>
      <c r="AB2826" s="22"/>
      <c r="AC2826" s="23"/>
      <c r="AE2826" s="23"/>
      <c r="AG2826" s="23"/>
      <c r="AN2826" s="22"/>
      <c r="AO2826" s="23"/>
      <c r="AQ2826" s="23"/>
      <c r="AS2826" s="23"/>
    </row>
    <row r="2827" spans="5:45" x14ac:dyDescent="0.3">
      <c r="E2827" s="15"/>
      <c r="H2827" s="15"/>
      <c r="K2827" s="15"/>
      <c r="P2827" s="9"/>
      <c r="Q2827" s="18"/>
      <c r="T2827" s="18"/>
      <c r="W2827" s="18"/>
      <c r="AB2827" s="22"/>
      <c r="AC2827" s="23"/>
      <c r="AE2827" s="23"/>
      <c r="AG2827" s="23"/>
      <c r="AN2827" s="22"/>
      <c r="AO2827" s="23"/>
      <c r="AQ2827" s="23"/>
      <c r="AS2827" s="23"/>
    </row>
    <row r="2828" spans="5:45" x14ac:dyDescent="0.3">
      <c r="E2828" s="15"/>
      <c r="H2828" s="15"/>
      <c r="K2828" s="15"/>
      <c r="P2828" s="9"/>
      <c r="Q2828" s="18"/>
      <c r="T2828" s="18"/>
      <c r="W2828" s="18"/>
      <c r="AB2828" s="22"/>
      <c r="AC2828" s="23"/>
      <c r="AE2828" s="23"/>
      <c r="AG2828" s="23"/>
      <c r="AN2828" s="22"/>
      <c r="AO2828" s="23"/>
      <c r="AQ2828" s="23"/>
      <c r="AS2828" s="23"/>
    </row>
    <row r="2829" spans="5:45" x14ac:dyDescent="0.3">
      <c r="E2829" s="15"/>
      <c r="H2829" s="15"/>
      <c r="K2829" s="15"/>
      <c r="P2829" s="9"/>
      <c r="Q2829" s="18"/>
      <c r="T2829" s="18"/>
      <c r="W2829" s="18"/>
      <c r="AB2829" s="22"/>
      <c r="AC2829" s="23"/>
      <c r="AE2829" s="23"/>
      <c r="AG2829" s="23"/>
      <c r="AN2829" s="22"/>
      <c r="AO2829" s="23"/>
      <c r="AQ2829" s="23"/>
      <c r="AS2829" s="23"/>
    </row>
    <row r="2830" spans="5:45" x14ac:dyDescent="0.3">
      <c r="E2830" s="15"/>
      <c r="H2830" s="15"/>
      <c r="K2830" s="15"/>
      <c r="P2830" s="9"/>
      <c r="Q2830" s="18"/>
      <c r="T2830" s="18"/>
      <c r="W2830" s="18"/>
      <c r="AB2830" s="22"/>
      <c r="AC2830" s="23"/>
      <c r="AE2830" s="23"/>
      <c r="AG2830" s="23"/>
      <c r="AN2830" s="22"/>
      <c r="AO2830" s="23"/>
      <c r="AQ2830" s="23"/>
      <c r="AS2830" s="23"/>
    </row>
    <row r="2831" spans="5:45" x14ac:dyDescent="0.3">
      <c r="E2831" s="15"/>
      <c r="H2831" s="15"/>
      <c r="K2831" s="15"/>
      <c r="P2831" s="9"/>
      <c r="Q2831" s="18"/>
      <c r="T2831" s="18"/>
      <c r="W2831" s="18"/>
      <c r="AB2831" s="22"/>
      <c r="AC2831" s="23"/>
      <c r="AE2831" s="23"/>
      <c r="AG2831" s="23"/>
      <c r="AN2831" s="22"/>
      <c r="AO2831" s="23"/>
      <c r="AQ2831" s="23"/>
      <c r="AS2831" s="23"/>
    </row>
    <row r="2832" spans="5:45" x14ac:dyDescent="0.3">
      <c r="E2832" s="15"/>
      <c r="H2832" s="15"/>
      <c r="K2832" s="15"/>
      <c r="P2832" s="9"/>
      <c r="Q2832" s="18"/>
      <c r="T2832" s="18"/>
      <c r="W2832" s="18"/>
      <c r="AB2832" s="22"/>
      <c r="AC2832" s="23"/>
      <c r="AE2832" s="23"/>
      <c r="AG2832" s="23"/>
      <c r="AN2832" s="22"/>
      <c r="AO2832" s="23"/>
      <c r="AQ2832" s="23"/>
      <c r="AS2832" s="23"/>
    </row>
    <row r="2833" spans="5:45" x14ac:dyDescent="0.3">
      <c r="E2833" s="15"/>
      <c r="H2833" s="15"/>
      <c r="K2833" s="15"/>
      <c r="P2833" s="9"/>
      <c r="Q2833" s="18"/>
      <c r="T2833" s="18"/>
      <c r="W2833" s="18"/>
      <c r="AB2833" s="22"/>
      <c r="AC2833" s="23"/>
      <c r="AE2833" s="23"/>
      <c r="AG2833" s="23"/>
      <c r="AN2833" s="22"/>
      <c r="AO2833" s="23"/>
      <c r="AQ2833" s="23"/>
      <c r="AS2833" s="23"/>
    </row>
    <row r="2834" spans="5:45" x14ac:dyDescent="0.3">
      <c r="E2834" s="15"/>
      <c r="H2834" s="15"/>
      <c r="K2834" s="15"/>
      <c r="P2834" s="9"/>
      <c r="Q2834" s="18"/>
      <c r="T2834" s="18"/>
      <c r="W2834" s="18"/>
      <c r="AB2834" s="22"/>
      <c r="AC2834" s="23"/>
      <c r="AE2834" s="23"/>
      <c r="AG2834" s="23"/>
      <c r="AN2834" s="22"/>
      <c r="AO2834" s="23"/>
      <c r="AQ2834" s="23"/>
      <c r="AS2834" s="23"/>
    </row>
    <row r="2835" spans="5:45" x14ac:dyDescent="0.3">
      <c r="E2835" s="15"/>
      <c r="H2835" s="15"/>
      <c r="K2835" s="15"/>
      <c r="P2835" s="9"/>
      <c r="Q2835" s="18"/>
      <c r="T2835" s="18"/>
      <c r="W2835" s="18"/>
      <c r="AB2835" s="22"/>
      <c r="AC2835" s="23"/>
      <c r="AE2835" s="23"/>
      <c r="AG2835" s="23"/>
      <c r="AN2835" s="22"/>
      <c r="AO2835" s="23"/>
      <c r="AQ2835" s="23"/>
      <c r="AS2835" s="23"/>
    </row>
    <row r="2836" spans="5:45" x14ac:dyDescent="0.3">
      <c r="E2836" s="15"/>
      <c r="H2836" s="15"/>
      <c r="K2836" s="15"/>
      <c r="P2836" s="9"/>
      <c r="Q2836" s="18"/>
      <c r="T2836" s="18"/>
      <c r="W2836" s="18"/>
      <c r="AB2836" s="22"/>
      <c r="AC2836" s="23"/>
      <c r="AE2836" s="23"/>
      <c r="AG2836" s="23"/>
      <c r="AN2836" s="22"/>
      <c r="AO2836" s="23"/>
      <c r="AQ2836" s="23"/>
      <c r="AS2836" s="23"/>
    </row>
    <row r="2837" spans="5:45" x14ac:dyDescent="0.3">
      <c r="E2837" s="15"/>
      <c r="H2837" s="15"/>
      <c r="K2837" s="15"/>
      <c r="P2837" s="9"/>
      <c r="Q2837" s="18"/>
      <c r="T2837" s="18"/>
      <c r="W2837" s="18"/>
      <c r="AB2837" s="22"/>
      <c r="AC2837" s="23"/>
      <c r="AE2837" s="23"/>
      <c r="AG2837" s="23"/>
      <c r="AN2837" s="22"/>
      <c r="AO2837" s="23"/>
      <c r="AQ2837" s="23"/>
      <c r="AS2837" s="23"/>
    </row>
    <row r="2838" spans="5:45" x14ac:dyDescent="0.3">
      <c r="E2838" s="15"/>
      <c r="H2838" s="15"/>
      <c r="K2838" s="15"/>
      <c r="P2838" s="9"/>
      <c r="Q2838" s="18"/>
      <c r="T2838" s="18"/>
      <c r="W2838" s="18"/>
      <c r="AB2838" s="22"/>
      <c r="AC2838" s="23"/>
      <c r="AE2838" s="23"/>
      <c r="AG2838" s="23"/>
      <c r="AN2838" s="22"/>
      <c r="AO2838" s="23"/>
      <c r="AQ2838" s="23"/>
      <c r="AS2838" s="23"/>
    </row>
    <row r="2839" spans="5:45" x14ac:dyDescent="0.3">
      <c r="E2839" s="15"/>
      <c r="H2839" s="15"/>
      <c r="K2839" s="15"/>
      <c r="P2839" s="9"/>
      <c r="Q2839" s="18"/>
      <c r="T2839" s="18"/>
      <c r="W2839" s="18"/>
      <c r="AB2839" s="22"/>
      <c r="AC2839" s="23"/>
      <c r="AE2839" s="23"/>
      <c r="AG2839" s="23"/>
      <c r="AN2839" s="22"/>
      <c r="AO2839" s="23"/>
      <c r="AQ2839" s="23"/>
      <c r="AS2839" s="23"/>
    </row>
    <row r="2840" spans="5:45" x14ac:dyDescent="0.3">
      <c r="E2840" s="15"/>
      <c r="H2840" s="15"/>
      <c r="K2840" s="15"/>
      <c r="P2840" s="9"/>
      <c r="Q2840" s="18"/>
      <c r="T2840" s="18"/>
      <c r="W2840" s="18"/>
      <c r="AB2840" s="22"/>
      <c r="AC2840" s="23"/>
      <c r="AE2840" s="23"/>
      <c r="AG2840" s="23"/>
      <c r="AN2840" s="22"/>
      <c r="AO2840" s="23"/>
      <c r="AQ2840" s="23"/>
      <c r="AS2840" s="23"/>
    </row>
    <row r="2841" spans="5:45" x14ac:dyDescent="0.3">
      <c r="E2841" s="15"/>
      <c r="H2841" s="15"/>
      <c r="K2841" s="15"/>
      <c r="P2841" s="9"/>
      <c r="Q2841" s="18"/>
      <c r="T2841" s="18"/>
      <c r="W2841" s="18"/>
      <c r="AB2841" s="22"/>
      <c r="AC2841" s="23"/>
      <c r="AE2841" s="23"/>
      <c r="AG2841" s="23"/>
      <c r="AN2841" s="22"/>
      <c r="AO2841" s="23"/>
      <c r="AQ2841" s="23"/>
      <c r="AS2841" s="23"/>
    </row>
    <row r="2842" spans="5:45" x14ac:dyDescent="0.3">
      <c r="E2842" s="15"/>
      <c r="H2842" s="15"/>
      <c r="K2842" s="15"/>
      <c r="P2842" s="9"/>
      <c r="Q2842" s="18"/>
      <c r="T2842" s="18"/>
      <c r="W2842" s="18"/>
      <c r="AB2842" s="22"/>
      <c r="AC2842" s="23"/>
      <c r="AE2842" s="23"/>
      <c r="AG2842" s="23"/>
      <c r="AN2842" s="22"/>
      <c r="AO2842" s="23"/>
      <c r="AQ2842" s="23"/>
      <c r="AS2842" s="23"/>
    </row>
    <row r="2843" spans="5:45" x14ac:dyDescent="0.3">
      <c r="E2843" s="15"/>
      <c r="H2843" s="15"/>
      <c r="K2843" s="15"/>
      <c r="P2843" s="9"/>
      <c r="Q2843" s="18"/>
      <c r="T2843" s="18"/>
      <c r="W2843" s="18"/>
      <c r="AB2843" s="22"/>
      <c r="AC2843" s="23"/>
      <c r="AE2843" s="23"/>
      <c r="AG2843" s="23"/>
      <c r="AN2843" s="22"/>
      <c r="AO2843" s="23"/>
      <c r="AQ2843" s="23"/>
      <c r="AS2843" s="23"/>
    </row>
    <row r="2844" spans="5:45" x14ac:dyDescent="0.3">
      <c r="E2844" s="15"/>
      <c r="H2844" s="15"/>
      <c r="K2844" s="15"/>
      <c r="P2844" s="9"/>
      <c r="Q2844" s="18"/>
      <c r="T2844" s="18"/>
      <c r="W2844" s="18"/>
      <c r="AB2844" s="22"/>
      <c r="AC2844" s="23"/>
      <c r="AE2844" s="23"/>
      <c r="AG2844" s="23"/>
      <c r="AN2844" s="22"/>
      <c r="AO2844" s="23"/>
      <c r="AQ2844" s="23"/>
      <c r="AS2844" s="23"/>
    </row>
    <row r="2845" spans="5:45" x14ac:dyDescent="0.3">
      <c r="E2845" s="15"/>
      <c r="H2845" s="15"/>
      <c r="K2845" s="15"/>
      <c r="P2845" s="9"/>
      <c r="Q2845" s="18"/>
      <c r="T2845" s="18"/>
      <c r="W2845" s="18"/>
      <c r="AB2845" s="22"/>
      <c r="AC2845" s="23"/>
      <c r="AE2845" s="23"/>
      <c r="AG2845" s="23"/>
      <c r="AN2845" s="22"/>
      <c r="AO2845" s="23"/>
      <c r="AQ2845" s="23"/>
      <c r="AS2845" s="23"/>
    </row>
    <row r="2846" spans="5:45" x14ac:dyDescent="0.3">
      <c r="E2846" s="15"/>
      <c r="H2846" s="15"/>
      <c r="K2846" s="15"/>
      <c r="P2846" s="9"/>
      <c r="Q2846" s="18"/>
      <c r="T2846" s="18"/>
      <c r="W2846" s="18"/>
      <c r="AB2846" s="22"/>
      <c r="AC2846" s="23"/>
      <c r="AE2846" s="23"/>
      <c r="AG2846" s="23"/>
      <c r="AN2846" s="22"/>
      <c r="AO2846" s="23"/>
      <c r="AQ2846" s="23"/>
      <c r="AS2846" s="23"/>
    </row>
    <row r="2847" spans="5:45" x14ac:dyDescent="0.3">
      <c r="E2847" s="15"/>
      <c r="H2847" s="15"/>
      <c r="K2847" s="15"/>
      <c r="P2847" s="9"/>
      <c r="Q2847" s="18"/>
      <c r="T2847" s="18"/>
      <c r="W2847" s="18"/>
      <c r="AB2847" s="22"/>
      <c r="AC2847" s="23"/>
      <c r="AE2847" s="23"/>
      <c r="AG2847" s="23"/>
      <c r="AN2847" s="22"/>
      <c r="AO2847" s="23"/>
      <c r="AQ2847" s="23"/>
      <c r="AS2847" s="23"/>
    </row>
    <row r="2848" spans="5:45" x14ac:dyDescent="0.3">
      <c r="E2848" s="15"/>
      <c r="H2848" s="15"/>
      <c r="K2848" s="15"/>
      <c r="P2848" s="9"/>
      <c r="Q2848" s="18"/>
      <c r="T2848" s="18"/>
      <c r="W2848" s="18"/>
      <c r="AB2848" s="22"/>
      <c r="AC2848" s="23"/>
      <c r="AE2848" s="23"/>
      <c r="AG2848" s="23"/>
      <c r="AN2848" s="22"/>
      <c r="AO2848" s="23"/>
      <c r="AQ2848" s="23"/>
      <c r="AS2848" s="23"/>
    </row>
    <row r="2849" spans="5:45" x14ac:dyDescent="0.3">
      <c r="E2849" s="15"/>
      <c r="H2849" s="15"/>
      <c r="K2849" s="15"/>
      <c r="P2849" s="9"/>
      <c r="Q2849" s="18"/>
      <c r="T2849" s="18"/>
      <c r="W2849" s="18"/>
      <c r="AB2849" s="22"/>
      <c r="AC2849" s="23"/>
      <c r="AE2849" s="23"/>
      <c r="AG2849" s="23"/>
      <c r="AN2849" s="22"/>
      <c r="AO2849" s="23"/>
      <c r="AQ2849" s="23"/>
      <c r="AS2849" s="23"/>
    </row>
    <row r="2850" spans="5:45" x14ac:dyDescent="0.3">
      <c r="E2850" s="15"/>
      <c r="H2850" s="15"/>
      <c r="K2850" s="15"/>
      <c r="P2850" s="9"/>
      <c r="Q2850" s="18"/>
      <c r="T2850" s="18"/>
      <c r="W2850" s="18"/>
      <c r="AB2850" s="22"/>
      <c r="AC2850" s="23"/>
      <c r="AE2850" s="23"/>
      <c r="AG2850" s="23"/>
      <c r="AN2850" s="22"/>
      <c r="AO2850" s="23"/>
      <c r="AQ2850" s="23"/>
      <c r="AS2850" s="23"/>
    </row>
    <row r="2851" spans="5:45" x14ac:dyDescent="0.3">
      <c r="E2851" s="15"/>
      <c r="H2851" s="15"/>
      <c r="K2851" s="15"/>
      <c r="P2851" s="9"/>
      <c r="Q2851" s="18"/>
      <c r="T2851" s="18"/>
      <c r="W2851" s="18"/>
      <c r="AB2851" s="22"/>
      <c r="AC2851" s="23"/>
      <c r="AE2851" s="23"/>
      <c r="AG2851" s="23"/>
      <c r="AN2851" s="22"/>
      <c r="AO2851" s="23"/>
      <c r="AQ2851" s="23"/>
      <c r="AS2851" s="23"/>
    </row>
    <row r="2852" spans="5:45" x14ac:dyDescent="0.3">
      <c r="E2852" s="15"/>
      <c r="H2852" s="15"/>
      <c r="K2852" s="15"/>
      <c r="P2852" s="9"/>
      <c r="Q2852" s="18"/>
      <c r="T2852" s="18"/>
      <c r="W2852" s="18"/>
      <c r="AB2852" s="22"/>
      <c r="AC2852" s="23"/>
      <c r="AE2852" s="23"/>
      <c r="AG2852" s="23"/>
      <c r="AN2852" s="22"/>
      <c r="AO2852" s="23"/>
      <c r="AQ2852" s="23"/>
      <c r="AS2852" s="23"/>
    </row>
    <row r="2853" spans="5:45" x14ac:dyDescent="0.3">
      <c r="E2853" s="15"/>
      <c r="H2853" s="15"/>
      <c r="K2853" s="15"/>
      <c r="P2853" s="9"/>
      <c r="Q2853" s="18"/>
      <c r="T2853" s="18"/>
      <c r="W2853" s="18"/>
      <c r="AB2853" s="22"/>
      <c r="AC2853" s="23"/>
      <c r="AE2853" s="23"/>
      <c r="AG2853" s="23"/>
      <c r="AN2853" s="22"/>
      <c r="AO2853" s="23"/>
      <c r="AQ2853" s="23"/>
      <c r="AS2853" s="23"/>
    </row>
    <row r="2854" spans="5:45" x14ac:dyDescent="0.3">
      <c r="E2854" s="15"/>
      <c r="H2854" s="15"/>
      <c r="K2854" s="15"/>
      <c r="P2854" s="9"/>
      <c r="Q2854" s="18"/>
      <c r="T2854" s="18"/>
      <c r="W2854" s="18"/>
      <c r="AB2854" s="22"/>
      <c r="AC2854" s="23"/>
      <c r="AE2854" s="23"/>
      <c r="AG2854" s="23"/>
      <c r="AN2854" s="22"/>
      <c r="AO2854" s="23"/>
      <c r="AQ2854" s="23"/>
      <c r="AS2854" s="23"/>
    </row>
    <row r="2855" spans="5:45" x14ac:dyDescent="0.3">
      <c r="E2855" s="15"/>
      <c r="H2855" s="15"/>
      <c r="K2855" s="15"/>
      <c r="P2855" s="9"/>
      <c r="Q2855" s="18"/>
      <c r="T2855" s="18"/>
      <c r="W2855" s="18"/>
      <c r="AB2855" s="22"/>
      <c r="AC2855" s="23"/>
      <c r="AE2855" s="23"/>
      <c r="AG2855" s="23"/>
      <c r="AN2855" s="22"/>
      <c r="AO2855" s="23"/>
      <c r="AQ2855" s="23"/>
      <c r="AS2855" s="23"/>
    </row>
    <row r="2856" spans="5:45" x14ac:dyDescent="0.3">
      <c r="E2856" s="15"/>
      <c r="H2856" s="15"/>
      <c r="K2856" s="15"/>
      <c r="P2856" s="9"/>
      <c r="Q2856" s="18"/>
      <c r="T2856" s="18"/>
      <c r="W2856" s="18"/>
      <c r="AB2856" s="22"/>
      <c r="AC2856" s="23"/>
      <c r="AE2856" s="23"/>
      <c r="AG2856" s="23"/>
      <c r="AN2856" s="22"/>
      <c r="AO2856" s="23"/>
      <c r="AQ2856" s="23"/>
      <c r="AS2856" s="23"/>
    </row>
    <row r="2857" spans="5:45" x14ac:dyDescent="0.3">
      <c r="E2857" s="15"/>
      <c r="H2857" s="15"/>
      <c r="K2857" s="15"/>
      <c r="P2857" s="9"/>
      <c r="Q2857" s="18"/>
      <c r="T2857" s="18"/>
      <c r="W2857" s="18"/>
      <c r="AB2857" s="22"/>
      <c r="AC2857" s="23"/>
      <c r="AE2857" s="23"/>
      <c r="AG2857" s="23"/>
      <c r="AN2857" s="22"/>
      <c r="AO2857" s="23"/>
      <c r="AQ2857" s="23"/>
      <c r="AS2857" s="23"/>
    </row>
    <row r="2858" spans="5:45" x14ac:dyDescent="0.3">
      <c r="E2858" s="15"/>
      <c r="H2858" s="15"/>
      <c r="K2858" s="15"/>
      <c r="P2858" s="9"/>
      <c r="Q2858" s="18"/>
      <c r="T2858" s="18"/>
      <c r="W2858" s="18"/>
      <c r="AB2858" s="22"/>
      <c r="AC2858" s="23"/>
      <c r="AE2858" s="23"/>
      <c r="AG2858" s="23"/>
      <c r="AN2858" s="22"/>
      <c r="AO2858" s="23"/>
      <c r="AQ2858" s="23"/>
      <c r="AS2858" s="23"/>
    </row>
    <row r="2859" spans="5:45" x14ac:dyDescent="0.3">
      <c r="E2859" s="15"/>
      <c r="H2859" s="15"/>
      <c r="K2859" s="15"/>
      <c r="P2859" s="9"/>
      <c r="Q2859" s="18"/>
      <c r="T2859" s="18"/>
      <c r="W2859" s="18"/>
      <c r="AB2859" s="22"/>
      <c r="AC2859" s="23"/>
      <c r="AE2859" s="23"/>
      <c r="AG2859" s="23"/>
      <c r="AN2859" s="22"/>
      <c r="AO2859" s="23"/>
      <c r="AQ2859" s="23"/>
      <c r="AS2859" s="23"/>
    </row>
    <row r="2860" spans="5:45" x14ac:dyDescent="0.3">
      <c r="E2860" s="15"/>
      <c r="H2860" s="15"/>
      <c r="K2860" s="15"/>
      <c r="P2860" s="9"/>
      <c r="Q2860" s="18"/>
      <c r="T2860" s="18"/>
      <c r="W2860" s="18"/>
      <c r="AB2860" s="22"/>
      <c r="AC2860" s="23"/>
      <c r="AE2860" s="23"/>
      <c r="AG2860" s="23"/>
      <c r="AN2860" s="22"/>
      <c r="AO2860" s="23"/>
      <c r="AQ2860" s="23"/>
      <c r="AS2860" s="23"/>
    </row>
    <row r="2861" spans="5:45" x14ac:dyDescent="0.3">
      <c r="E2861" s="15"/>
      <c r="H2861" s="15"/>
      <c r="K2861" s="15"/>
      <c r="P2861" s="9"/>
      <c r="Q2861" s="18"/>
      <c r="T2861" s="18"/>
      <c r="W2861" s="18"/>
      <c r="AB2861" s="22"/>
      <c r="AC2861" s="23"/>
      <c r="AE2861" s="23"/>
      <c r="AG2861" s="23"/>
      <c r="AN2861" s="22"/>
      <c r="AO2861" s="23"/>
      <c r="AQ2861" s="23"/>
      <c r="AS2861" s="23"/>
    </row>
    <row r="2862" spans="5:45" x14ac:dyDescent="0.3">
      <c r="E2862" s="15"/>
      <c r="H2862" s="15"/>
      <c r="K2862" s="15"/>
      <c r="P2862" s="9"/>
      <c r="Q2862" s="18"/>
      <c r="T2862" s="18"/>
      <c r="W2862" s="18"/>
      <c r="AB2862" s="22"/>
      <c r="AC2862" s="23"/>
      <c r="AE2862" s="23"/>
      <c r="AG2862" s="23"/>
      <c r="AN2862" s="22"/>
      <c r="AO2862" s="23"/>
      <c r="AQ2862" s="23"/>
      <c r="AS2862" s="23"/>
    </row>
    <row r="2863" spans="5:45" x14ac:dyDescent="0.3">
      <c r="E2863" s="15"/>
      <c r="H2863" s="15"/>
      <c r="K2863" s="15"/>
      <c r="P2863" s="9"/>
      <c r="Q2863" s="18"/>
      <c r="T2863" s="18"/>
      <c r="W2863" s="18"/>
      <c r="AB2863" s="22"/>
      <c r="AC2863" s="23"/>
      <c r="AE2863" s="23"/>
      <c r="AG2863" s="23"/>
      <c r="AN2863" s="22"/>
      <c r="AO2863" s="23"/>
      <c r="AQ2863" s="23"/>
      <c r="AS2863" s="23"/>
    </row>
    <row r="2864" spans="5:45" x14ac:dyDescent="0.3">
      <c r="E2864" s="15"/>
      <c r="H2864" s="15"/>
      <c r="K2864" s="15"/>
      <c r="P2864" s="9"/>
      <c r="Q2864" s="18"/>
      <c r="T2864" s="18"/>
      <c r="W2864" s="18"/>
      <c r="AB2864" s="22"/>
      <c r="AC2864" s="23"/>
      <c r="AE2864" s="23"/>
      <c r="AG2864" s="23"/>
      <c r="AN2864" s="22"/>
      <c r="AO2864" s="23"/>
      <c r="AQ2864" s="23"/>
      <c r="AS2864" s="23"/>
    </row>
    <row r="2865" spans="5:45" x14ac:dyDescent="0.3">
      <c r="E2865" s="15"/>
      <c r="H2865" s="15"/>
      <c r="K2865" s="15"/>
      <c r="P2865" s="9"/>
      <c r="Q2865" s="18"/>
      <c r="T2865" s="18"/>
      <c r="W2865" s="18"/>
      <c r="AB2865" s="22"/>
      <c r="AC2865" s="23"/>
      <c r="AE2865" s="23"/>
      <c r="AG2865" s="23"/>
      <c r="AN2865" s="22"/>
      <c r="AO2865" s="23"/>
      <c r="AQ2865" s="23"/>
      <c r="AS2865" s="23"/>
    </row>
    <row r="2866" spans="5:45" x14ac:dyDescent="0.3">
      <c r="E2866" s="15"/>
      <c r="H2866" s="15"/>
      <c r="K2866" s="15"/>
      <c r="P2866" s="9"/>
      <c r="Q2866" s="18"/>
      <c r="T2866" s="18"/>
      <c r="W2866" s="18"/>
      <c r="AB2866" s="22"/>
      <c r="AC2866" s="23"/>
      <c r="AE2866" s="23"/>
      <c r="AG2866" s="23"/>
      <c r="AN2866" s="22"/>
      <c r="AO2866" s="23"/>
      <c r="AQ2866" s="23"/>
      <c r="AS2866" s="23"/>
    </row>
    <row r="2867" spans="5:45" x14ac:dyDescent="0.3">
      <c r="E2867" s="15"/>
      <c r="H2867" s="15"/>
      <c r="K2867" s="15"/>
      <c r="P2867" s="9"/>
      <c r="Q2867" s="18"/>
      <c r="T2867" s="18"/>
      <c r="W2867" s="18"/>
      <c r="AB2867" s="22"/>
      <c r="AC2867" s="23"/>
      <c r="AE2867" s="23"/>
      <c r="AG2867" s="23"/>
      <c r="AN2867" s="22"/>
      <c r="AO2867" s="23"/>
      <c r="AQ2867" s="23"/>
      <c r="AS2867" s="23"/>
    </row>
    <row r="2868" spans="5:45" x14ac:dyDescent="0.3">
      <c r="E2868" s="15"/>
      <c r="H2868" s="15"/>
      <c r="K2868" s="15"/>
      <c r="P2868" s="9"/>
      <c r="Q2868" s="18"/>
      <c r="T2868" s="18"/>
      <c r="W2868" s="18"/>
      <c r="AB2868" s="22"/>
      <c r="AC2868" s="23"/>
      <c r="AE2868" s="23"/>
      <c r="AG2868" s="23"/>
      <c r="AN2868" s="22"/>
      <c r="AO2868" s="23"/>
      <c r="AQ2868" s="23"/>
      <c r="AS2868" s="23"/>
    </row>
    <row r="2869" spans="5:45" x14ac:dyDescent="0.3">
      <c r="E2869" s="15"/>
      <c r="H2869" s="15"/>
      <c r="K2869" s="15"/>
      <c r="P2869" s="9"/>
      <c r="Q2869" s="18"/>
      <c r="T2869" s="18"/>
      <c r="W2869" s="18"/>
      <c r="AB2869" s="22"/>
      <c r="AC2869" s="23"/>
      <c r="AE2869" s="23"/>
      <c r="AG2869" s="23"/>
      <c r="AN2869" s="22"/>
      <c r="AO2869" s="23"/>
      <c r="AQ2869" s="23"/>
      <c r="AS2869" s="23"/>
    </row>
    <row r="2870" spans="5:45" x14ac:dyDescent="0.3">
      <c r="E2870" s="15"/>
      <c r="H2870" s="15"/>
      <c r="K2870" s="15"/>
      <c r="P2870" s="9"/>
      <c r="Q2870" s="18"/>
      <c r="T2870" s="18"/>
      <c r="W2870" s="18"/>
      <c r="AB2870" s="22"/>
      <c r="AC2870" s="23"/>
      <c r="AE2870" s="23"/>
      <c r="AG2870" s="23"/>
      <c r="AN2870" s="22"/>
      <c r="AO2870" s="23"/>
      <c r="AQ2870" s="23"/>
      <c r="AS2870" s="23"/>
    </row>
    <row r="2871" spans="5:45" x14ac:dyDescent="0.3">
      <c r="E2871" s="15"/>
      <c r="H2871" s="15"/>
      <c r="K2871" s="15"/>
      <c r="P2871" s="9"/>
      <c r="Q2871" s="18"/>
      <c r="T2871" s="18"/>
      <c r="W2871" s="18"/>
      <c r="AB2871" s="22"/>
      <c r="AC2871" s="23"/>
      <c r="AE2871" s="23"/>
      <c r="AG2871" s="23"/>
      <c r="AN2871" s="22"/>
      <c r="AO2871" s="23"/>
      <c r="AQ2871" s="23"/>
      <c r="AS2871" s="23"/>
    </row>
    <row r="2872" spans="5:45" x14ac:dyDescent="0.3">
      <c r="E2872" s="15"/>
      <c r="H2872" s="15"/>
      <c r="K2872" s="15"/>
      <c r="P2872" s="9"/>
      <c r="Q2872" s="18"/>
      <c r="T2872" s="18"/>
      <c r="W2872" s="18"/>
      <c r="AB2872" s="22"/>
      <c r="AC2872" s="23"/>
      <c r="AE2872" s="23"/>
      <c r="AG2872" s="23"/>
      <c r="AN2872" s="22"/>
      <c r="AO2872" s="23"/>
      <c r="AQ2872" s="23"/>
      <c r="AS2872" s="23"/>
    </row>
    <row r="2873" spans="5:45" x14ac:dyDescent="0.3">
      <c r="E2873" s="15"/>
      <c r="H2873" s="15"/>
      <c r="K2873" s="15"/>
      <c r="P2873" s="9"/>
      <c r="Q2873" s="18"/>
      <c r="T2873" s="18"/>
      <c r="W2873" s="18"/>
      <c r="AB2873" s="22"/>
      <c r="AC2873" s="23"/>
      <c r="AE2873" s="23"/>
      <c r="AG2873" s="23"/>
      <c r="AN2873" s="22"/>
      <c r="AO2873" s="23"/>
      <c r="AQ2873" s="23"/>
      <c r="AS2873" s="23"/>
    </row>
    <row r="2874" spans="5:45" x14ac:dyDescent="0.3">
      <c r="E2874" s="15"/>
      <c r="H2874" s="15"/>
      <c r="K2874" s="15"/>
      <c r="P2874" s="9"/>
      <c r="Q2874" s="18"/>
      <c r="T2874" s="18"/>
      <c r="W2874" s="18"/>
      <c r="AB2874" s="22"/>
      <c r="AC2874" s="23"/>
      <c r="AE2874" s="23"/>
      <c r="AG2874" s="23"/>
      <c r="AN2874" s="22"/>
      <c r="AO2874" s="23"/>
      <c r="AQ2874" s="23"/>
      <c r="AS2874" s="23"/>
    </row>
    <row r="2875" spans="5:45" x14ac:dyDescent="0.3">
      <c r="E2875" s="15"/>
      <c r="H2875" s="15"/>
      <c r="K2875" s="15"/>
      <c r="P2875" s="9"/>
      <c r="Q2875" s="18"/>
      <c r="T2875" s="18"/>
      <c r="W2875" s="18"/>
      <c r="AB2875" s="22"/>
      <c r="AC2875" s="23"/>
      <c r="AE2875" s="23"/>
      <c r="AG2875" s="23"/>
      <c r="AN2875" s="22"/>
      <c r="AO2875" s="23"/>
      <c r="AQ2875" s="23"/>
      <c r="AS2875" s="23"/>
    </row>
    <row r="2876" spans="5:45" x14ac:dyDescent="0.3">
      <c r="E2876" s="15"/>
      <c r="H2876" s="15"/>
      <c r="K2876" s="15"/>
      <c r="P2876" s="9"/>
      <c r="Q2876" s="18"/>
      <c r="T2876" s="18"/>
      <c r="W2876" s="18"/>
      <c r="AB2876" s="22"/>
      <c r="AC2876" s="23"/>
      <c r="AE2876" s="23"/>
      <c r="AG2876" s="23"/>
      <c r="AN2876" s="22"/>
      <c r="AO2876" s="23"/>
      <c r="AQ2876" s="23"/>
      <c r="AS2876" s="23"/>
    </row>
    <row r="2877" spans="5:45" x14ac:dyDescent="0.3">
      <c r="E2877" s="15"/>
      <c r="H2877" s="15"/>
      <c r="K2877" s="15"/>
      <c r="P2877" s="9"/>
      <c r="Q2877" s="18"/>
      <c r="T2877" s="18"/>
      <c r="W2877" s="18"/>
      <c r="AB2877" s="22"/>
      <c r="AC2877" s="23"/>
      <c r="AE2877" s="23"/>
      <c r="AG2877" s="23"/>
      <c r="AN2877" s="22"/>
      <c r="AO2877" s="23"/>
      <c r="AQ2877" s="23"/>
      <c r="AS2877" s="23"/>
    </row>
    <row r="2878" spans="5:45" x14ac:dyDescent="0.3">
      <c r="E2878" s="15"/>
      <c r="H2878" s="15"/>
      <c r="K2878" s="15"/>
      <c r="P2878" s="9"/>
      <c r="Q2878" s="18"/>
      <c r="T2878" s="18"/>
      <c r="W2878" s="18"/>
      <c r="AB2878" s="22"/>
      <c r="AC2878" s="23"/>
      <c r="AE2878" s="23"/>
      <c r="AG2878" s="23"/>
      <c r="AN2878" s="22"/>
      <c r="AO2878" s="23"/>
      <c r="AQ2878" s="23"/>
      <c r="AS2878" s="23"/>
    </row>
    <row r="2879" spans="5:45" x14ac:dyDescent="0.3">
      <c r="E2879" s="15"/>
      <c r="H2879" s="15"/>
      <c r="K2879" s="15"/>
      <c r="P2879" s="9"/>
      <c r="Q2879" s="18"/>
      <c r="T2879" s="18"/>
      <c r="W2879" s="18"/>
      <c r="AB2879" s="22"/>
      <c r="AC2879" s="23"/>
      <c r="AE2879" s="23"/>
      <c r="AG2879" s="23"/>
      <c r="AN2879" s="22"/>
      <c r="AO2879" s="23"/>
      <c r="AQ2879" s="23"/>
      <c r="AS2879" s="23"/>
    </row>
    <row r="2880" spans="5:45" x14ac:dyDescent="0.3">
      <c r="E2880" s="15"/>
      <c r="H2880" s="15"/>
      <c r="K2880" s="15"/>
      <c r="P2880" s="9"/>
      <c r="Q2880" s="18"/>
      <c r="T2880" s="18"/>
      <c r="W2880" s="18"/>
      <c r="AB2880" s="22"/>
      <c r="AC2880" s="23"/>
      <c r="AE2880" s="23"/>
      <c r="AG2880" s="23"/>
      <c r="AN2880" s="22"/>
      <c r="AO2880" s="23"/>
      <c r="AQ2880" s="23"/>
      <c r="AS2880" s="23"/>
    </row>
    <row r="2881" spans="5:45" x14ac:dyDescent="0.3">
      <c r="E2881" s="15"/>
      <c r="H2881" s="15"/>
      <c r="K2881" s="15"/>
      <c r="P2881" s="9"/>
      <c r="Q2881" s="18"/>
      <c r="T2881" s="18"/>
      <c r="W2881" s="18"/>
      <c r="AB2881" s="22"/>
      <c r="AC2881" s="23"/>
      <c r="AE2881" s="23"/>
      <c r="AG2881" s="23"/>
      <c r="AN2881" s="22"/>
      <c r="AO2881" s="23"/>
      <c r="AQ2881" s="23"/>
      <c r="AS2881" s="23"/>
    </row>
    <row r="2882" spans="5:45" x14ac:dyDescent="0.3">
      <c r="E2882" s="15"/>
      <c r="H2882" s="15"/>
      <c r="K2882" s="15"/>
      <c r="P2882" s="9"/>
      <c r="Q2882" s="18"/>
      <c r="T2882" s="18"/>
      <c r="W2882" s="18"/>
      <c r="AB2882" s="22"/>
      <c r="AC2882" s="23"/>
      <c r="AE2882" s="23"/>
      <c r="AG2882" s="23"/>
      <c r="AN2882" s="22"/>
      <c r="AO2882" s="23"/>
      <c r="AQ2882" s="23"/>
      <c r="AS2882" s="23"/>
    </row>
    <row r="2883" spans="5:45" x14ac:dyDescent="0.3">
      <c r="E2883" s="15"/>
      <c r="H2883" s="15"/>
      <c r="K2883" s="15"/>
      <c r="P2883" s="9"/>
      <c r="Q2883" s="18"/>
      <c r="T2883" s="18"/>
      <c r="W2883" s="18"/>
      <c r="AB2883" s="22"/>
      <c r="AC2883" s="23"/>
      <c r="AE2883" s="23"/>
      <c r="AG2883" s="23"/>
      <c r="AN2883" s="22"/>
      <c r="AO2883" s="23"/>
      <c r="AQ2883" s="23"/>
      <c r="AS2883" s="23"/>
    </row>
    <row r="2884" spans="5:45" x14ac:dyDescent="0.3">
      <c r="E2884" s="15"/>
      <c r="H2884" s="15"/>
      <c r="K2884" s="15"/>
      <c r="P2884" s="9"/>
      <c r="Q2884" s="18"/>
      <c r="T2884" s="18"/>
      <c r="W2884" s="18"/>
      <c r="AB2884" s="22"/>
      <c r="AC2884" s="23"/>
      <c r="AE2884" s="23"/>
      <c r="AG2884" s="23"/>
      <c r="AN2884" s="22"/>
      <c r="AO2884" s="23"/>
      <c r="AQ2884" s="23"/>
      <c r="AS2884" s="23"/>
    </row>
    <row r="2885" spans="5:45" x14ac:dyDescent="0.3">
      <c r="E2885" s="15"/>
      <c r="H2885" s="15"/>
      <c r="K2885" s="15"/>
      <c r="P2885" s="9"/>
      <c r="Q2885" s="18"/>
      <c r="T2885" s="18"/>
      <c r="W2885" s="18"/>
      <c r="AB2885" s="22"/>
      <c r="AC2885" s="23"/>
      <c r="AE2885" s="23"/>
      <c r="AG2885" s="23"/>
      <c r="AN2885" s="22"/>
      <c r="AO2885" s="23"/>
      <c r="AQ2885" s="23"/>
      <c r="AS2885" s="23"/>
    </row>
    <row r="2886" spans="5:45" x14ac:dyDescent="0.3">
      <c r="E2886" s="15"/>
      <c r="H2886" s="15"/>
      <c r="K2886" s="15"/>
      <c r="P2886" s="9"/>
      <c r="Q2886" s="18"/>
      <c r="T2886" s="18"/>
      <c r="W2886" s="18"/>
      <c r="AB2886" s="22"/>
      <c r="AC2886" s="23"/>
      <c r="AE2886" s="23"/>
      <c r="AG2886" s="23"/>
      <c r="AN2886" s="22"/>
      <c r="AO2886" s="23"/>
      <c r="AQ2886" s="23"/>
      <c r="AS2886" s="23"/>
    </row>
    <row r="2887" spans="5:45" x14ac:dyDescent="0.3">
      <c r="E2887" s="15"/>
      <c r="H2887" s="15"/>
      <c r="K2887" s="15"/>
      <c r="P2887" s="9"/>
      <c r="Q2887" s="18"/>
      <c r="T2887" s="18"/>
      <c r="W2887" s="18"/>
      <c r="AB2887" s="22"/>
      <c r="AC2887" s="23"/>
      <c r="AE2887" s="23"/>
      <c r="AG2887" s="23"/>
      <c r="AN2887" s="22"/>
      <c r="AO2887" s="23"/>
      <c r="AQ2887" s="23"/>
      <c r="AS2887" s="23"/>
    </row>
    <row r="2888" spans="5:45" x14ac:dyDescent="0.3">
      <c r="E2888" s="15"/>
      <c r="H2888" s="15"/>
      <c r="K2888" s="15"/>
      <c r="P2888" s="9"/>
      <c r="Q2888" s="18"/>
      <c r="T2888" s="18"/>
      <c r="W2888" s="18"/>
      <c r="AB2888" s="22"/>
      <c r="AC2888" s="23"/>
      <c r="AE2888" s="23"/>
      <c r="AG2888" s="23"/>
      <c r="AN2888" s="22"/>
      <c r="AO2888" s="23"/>
      <c r="AQ2888" s="23"/>
      <c r="AS2888" s="23"/>
    </row>
    <row r="2889" spans="5:45" x14ac:dyDescent="0.3">
      <c r="E2889" s="15"/>
      <c r="H2889" s="15"/>
      <c r="K2889" s="15"/>
      <c r="P2889" s="9"/>
      <c r="Q2889" s="18"/>
      <c r="T2889" s="18"/>
      <c r="W2889" s="18"/>
      <c r="AB2889" s="22"/>
      <c r="AC2889" s="23"/>
      <c r="AE2889" s="23"/>
      <c r="AG2889" s="23"/>
      <c r="AN2889" s="22"/>
      <c r="AO2889" s="23"/>
      <c r="AQ2889" s="23"/>
      <c r="AS2889" s="23"/>
    </row>
    <row r="2890" spans="5:45" x14ac:dyDescent="0.3">
      <c r="E2890" s="15"/>
      <c r="H2890" s="15"/>
      <c r="K2890" s="15"/>
      <c r="P2890" s="9"/>
      <c r="Q2890" s="18"/>
      <c r="T2890" s="18"/>
      <c r="W2890" s="18"/>
      <c r="AB2890" s="22"/>
      <c r="AC2890" s="23"/>
      <c r="AE2890" s="23"/>
      <c r="AG2890" s="23"/>
      <c r="AN2890" s="22"/>
      <c r="AO2890" s="23"/>
      <c r="AQ2890" s="23"/>
      <c r="AS2890" s="23"/>
    </row>
    <row r="2891" spans="5:45" x14ac:dyDescent="0.3">
      <c r="E2891" s="15"/>
      <c r="H2891" s="15"/>
      <c r="K2891" s="15"/>
      <c r="P2891" s="9"/>
      <c r="Q2891" s="18"/>
      <c r="T2891" s="18"/>
      <c r="W2891" s="18"/>
      <c r="AB2891" s="22"/>
      <c r="AC2891" s="23"/>
      <c r="AE2891" s="23"/>
      <c r="AG2891" s="23"/>
      <c r="AN2891" s="22"/>
      <c r="AO2891" s="23"/>
      <c r="AQ2891" s="23"/>
      <c r="AS2891" s="23"/>
    </row>
    <row r="2892" spans="5:45" x14ac:dyDescent="0.3">
      <c r="E2892" s="15"/>
      <c r="H2892" s="15"/>
      <c r="K2892" s="15"/>
      <c r="P2892" s="9"/>
      <c r="Q2892" s="18"/>
      <c r="T2892" s="18"/>
      <c r="W2892" s="18"/>
      <c r="AB2892" s="22"/>
      <c r="AC2892" s="23"/>
      <c r="AE2892" s="23"/>
      <c r="AG2892" s="23"/>
      <c r="AN2892" s="22"/>
      <c r="AO2892" s="23"/>
      <c r="AQ2892" s="23"/>
      <c r="AS2892" s="23"/>
    </row>
    <row r="2893" spans="5:45" x14ac:dyDescent="0.3">
      <c r="E2893" s="15"/>
      <c r="H2893" s="15"/>
      <c r="K2893" s="15"/>
      <c r="P2893" s="9"/>
      <c r="Q2893" s="18"/>
      <c r="T2893" s="18"/>
      <c r="W2893" s="18"/>
      <c r="AB2893" s="22"/>
      <c r="AC2893" s="23"/>
      <c r="AE2893" s="23"/>
      <c r="AG2893" s="23"/>
      <c r="AN2893" s="22"/>
      <c r="AO2893" s="23"/>
      <c r="AQ2893" s="23"/>
      <c r="AS2893" s="23"/>
    </row>
    <row r="2894" spans="5:45" x14ac:dyDescent="0.3">
      <c r="E2894" s="15"/>
      <c r="H2894" s="15"/>
      <c r="K2894" s="15"/>
      <c r="P2894" s="9"/>
      <c r="Q2894" s="18"/>
      <c r="T2894" s="18"/>
      <c r="W2894" s="18"/>
      <c r="AB2894" s="22"/>
      <c r="AC2894" s="23"/>
      <c r="AE2894" s="23"/>
      <c r="AG2894" s="23"/>
      <c r="AN2894" s="22"/>
      <c r="AO2894" s="23"/>
      <c r="AQ2894" s="23"/>
      <c r="AS2894" s="23"/>
    </row>
    <row r="2895" spans="5:45" x14ac:dyDescent="0.3">
      <c r="E2895" s="15"/>
      <c r="H2895" s="15"/>
      <c r="K2895" s="15"/>
      <c r="P2895" s="9"/>
      <c r="Q2895" s="18"/>
      <c r="T2895" s="18"/>
      <c r="W2895" s="18"/>
      <c r="AB2895" s="22"/>
      <c r="AC2895" s="23"/>
      <c r="AE2895" s="23"/>
      <c r="AG2895" s="23"/>
      <c r="AN2895" s="22"/>
      <c r="AO2895" s="23"/>
      <c r="AQ2895" s="23"/>
      <c r="AS2895" s="23"/>
    </row>
    <row r="2896" spans="5:45" x14ac:dyDescent="0.3">
      <c r="E2896" s="15"/>
      <c r="H2896" s="15"/>
      <c r="K2896" s="15"/>
      <c r="P2896" s="9"/>
      <c r="Q2896" s="18"/>
      <c r="T2896" s="18"/>
      <c r="W2896" s="18"/>
      <c r="AB2896" s="22"/>
      <c r="AC2896" s="23"/>
      <c r="AE2896" s="23"/>
      <c r="AG2896" s="23"/>
      <c r="AN2896" s="22"/>
      <c r="AO2896" s="23"/>
      <c r="AQ2896" s="23"/>
      <c r="AS2896" s="23"/>
    </row>
    <row r="2897" spans="5:45" x14ac:dyDescent="0.3">
      <c r="E2897" s="15"/>
      <c r="H2897" s="15"/>
      <c r="K2897" s="15"/>
      <c r="P2897" s="9"/>
      <c r="Q2897" s="18"/>
      <c r="T2897" s="18"/>
      <c r="W2897" s="18"/>
      <c r="AB2897" s="22"/>
      <c r="AC2897" s="23"/>
      <c r="AE2897" s="23"/>
      <c r="AG2897" s="23"/>
      <c r="AN2897" s="22"/>
      <c r="AO2897" s="23"/>
      <c r="AQ2897" s="23"/>
      <c r="AS2897" s="23"/>
    </row>
    <row r="2898" spans="5:45" x14ac:dyDescent="0.3">
      <c r="E2898" s="15"/>
      <c r="H2898" s="15"/>
      <c r="K2898" s="15"/>
      <c r="P2898" s="9"/>
      <c r="Q2898" s="18"/>
      <c r="T2898" s="18"/>
      <c r="W2898" s="18"/>
      <c r="AB2898" s="22"/>
      <c r="AC2898" s="23"/>
      <c r="AE2898" s="23"/>
      <c r="AG2898" s="23"/>
      <c r="AN2898" s="22"/>
      <c r="AO2898" s="23"/>
      <c r="AQ2898" s="23"/>
      <c r="AS2898" s="23"/>
    </row>
    <row r="2899" spans="5:45" x14ac:dyDescent="0.3">
      <c r="E2899" s="15"/>
      <c r="H2899" s="15"/>
      <c r="K2899" s="15"/>
      <c r="P2899" s="9"/>
      <c r="Q2899" s="18"/>
      <c r="T2899" s="18"/>
      <c r="W2899" s="18"/>
      <c r="AB2899" s="22"/>
      <c r="AC2899" s="23"/>
      <c r="AE2899" s="23"/>
      <c r="AG2899" s="23"/>
      <c r="AN2899" s="22"/>
      <c r="AO2899" s="23"/>
      <c r="AQ2899" s="23"/>
      <c r="AS2899" s="23"/>
    </row>
    <row r="2900" spans="5:45" x14ac:dyDescent="0.3">
      <c r="E2900" s="15"/>
      <c r="H2900" s="15"/>
      <c r="K2900" s="15"/>
      <c r="P2900" s="9"/>
      <c r="Q2900" s="18"/>
      <c r="T2900" s="18"/>
      <c r="W2900" s="18"/>
      <c r="AB2900" s="22"/>
      <c r="AC2900" s="23"/>
      <c r="AE2900" s="23"/>
      <c r="AG2900" s="23"/>
      <c r="AN2900" s="22"/>
      <c r="AO2900" s="23"/>
      <c r="AQ2900" s="23"/>
      <c r="AS2900" s="23"/>
    </row>
    <row r="2901" spans="5:45" x14ac:dyDescent="0.3">
      <c r="E2901" s="15"/>
      <c r="H2901" s="15"/>
      <c r="K2901" s="15"/>
      <c r="P2901" s="9"/>
      <c r="Q2901" s="18"/>
      <c r="T2901" s="18"/>
      <c r="W2901" s="18"/>
      <c r="AB2901" s="22"/>
      <c r="AC2901" s="23"/>
      <c r="AE2901" s="23"/>
      <c r="AG2901" s="23"/>
      <c r="AN2901" s="22"/>
      <c r="AO2901" s="23"/>
      <c r="AQ2901" s="23"/>
      <c r="AS2901" s="23"/>
    </row>
    <row r="2902" spans="5:45" x14ac:dyDescent="0.3">
      <c r="E2902" s="15"/>
      <c r="H2902" s="15"/>
      <c r="K2902" s="15"/>
      <c r="P2902" s="9"/>
      <c r="Q2902" s="18"/>
      <c r="T2902" s="18"/>
      <c r="W2902" s="18"/>
      <c r="AB2902" s="22"/>
      <c r="AC2902" s="23"/>
      <c r="AE2902" s="23"/>
      <c r="AG2902" s="23"/>
      <c r="AN2902" s="22"/>
      <c r="AO2902" s="23"/>
      <c r="AQ2902" s="23"/>
      <c r="AS2902" s="23"/>
    </row>
    <row r="2903" spans="5:45" x14ac:dyDescent="0.3">
      <c r="E2903" s="15"/>
      <c r="H2903" s="15"/>
      <c r="K2903" s="15"/>
      <c r="P2903" s="9"/>
      <c r="Q2903" s="18"/>
      <c r="T2903" s="18"/>
      <c r="W2903" s="18"/>
      <c r="AB2903" s="22"/>
      <c r="AC2903" s="23"/>
      <c r="AE2903" s="23"/>
      <c r="AG2903" s="23"/>
      <c r="AN2903" s="22"/>
      <c r="AO2903" s="23"/>
      <c r="AQ2903" s="23"/>
      <c r="AS2903" s="23"/>
    </row>
    <row r="2904" spans="5:45" x14ac:dyDescent="0.3">
      <c r="E2904" s="15"/>
      <c r="H2904" s="15"/>
      <c r="K2904" s="15"/>
      <c r="P2904" s="9"/>
      <c r="Q2904" s="18"/>
      <c r="T2904" s="18"/>
      <c r="W2904" s="18"/>
      <c r="AB2904" s="22"/>
      <c r="AC2904" s="23"/>
      <c r="AE2904" s="23"/>
      <c r="AG2904" s="23"/>
      <c r="AN2904" s="22"/>
      <c r="AO2904" s="23"/>
      <c r="AQ2904" s="23"/>
      <c r="AS2904" s="23"/>
    </row>
    <row r="2905" spans="5:45" x14ac:dyDescent="0.3">
      <c r="E2905" s="15"/>
      <c r="H2905" s="15"/>
      <c r="K2905" s="15"/>
      <c r="P2905" s="9"/>
      <c r="Q2905" s="18"/>
      <c r="T2905" s="18"/>
      <c r="W2905" s="18"/>
      <c r="AB2905" s="22"/>
      <c r="AC2905" s="23"/>
      <c r="AE2905" s="23"/>
      <c r="AG2905" s="23"/>
      <c r="AN2905" s="22"/>
      <c r="AO2905" s="23"/>
      <c r="AQ2905" s="23"/>
      <c r="AS2905" s="23"/>
    </row>
    <row r="2906" spans="5:45" x14ac:dyDescent="0.3">
      <c r="E2906" s="15"/>
      <c r="H2906" s="15"/>
      <c r="K2906" s="15"/>
      <c r="P2906" s="9"/>
      <c r="Q2906" s="18"/>
      <c r="T2906" s="18"/>
      <c r="W2906" s="18"/>
      <c r="AB2906" s="22"/>
      <c r="AC2906" s="23"/>
      <c r="AE2906" s="23"/>
      <c r="AG2906" s="23"/>
      <c r="AN2906" s="22"/>
      <c r="AO2906" s="23"/>
      <c r="AQ2906" s="23"/>
      <c r="AS2906" s="23"/>
    </row>
    <row r="2907" spans="5:45" x14ac:dyDescent="0.3">
      <c r="E2907" s="15"/>
      <c r="H2907" s="15"/>
      <c r="K2907" s="15"/>
      <c r="P2907" s="9"/>
      <c r="Q2907" s="18"/>
      <c r="T2907" s="18"/>
      <c r="W2907" s="18"/>
      <c r="AB2907" s="22"/>
      <c r="AC2907" s="23"/>
      <c r="AE2907" s="23"/>
      <c r="AG2907" s="23"/>
      <c r="AN2907" s="22"/>
      <c r="AO2907" s="23"/>
      <c r="AQ2907" s="23"/>
      <c r="AS2907" s="23"/>
    </row>
    <row r="2908" spans="5:45" x14ac:dyDescent="0.3">
      <c r="E2908" s="15"/>
      <c r="H2908" s="15"/>
      <c r="K2908" s="15"/>
      <c r="P2908" s="9"/>
      <c r="Q2908" s="18"/>
      <c r="T2908" s="18"/>
      <c r="W2908" s="18"/>
      <c r="AB2908" s="22"/>
      <c r="AC2908" s="23"/>
      <c r="AE2908" s="23"/>
      <c r="AG2908" s="23"/>
      <c r="AN2908" s="22"/>
      <c r="AO2908" s="23"/>
      <c r="AQ2908" s="23"/>
      <c r="AS2908" s="23"/>
    </row>
    <row r="2909" spans="5:45" x14ac:dyDescent="0.3">
      <c r="E2909" s="15"/>
      <c r="H2909" s="15"/>
      <c r="K2909" s="15"/>
      <c r="P2909" s="9"/>
      <c r="Q2909" s="18"/>
      <c r="T2909" s="18"/>
      <c r="W2909" s="18"/>
      <c r="AB2909" s="22"/>
      <c r="AC2909" s="23"/>
      <c r="AE2909" s="23"/>
      <c r="AG2909" s="23"/>
      <c r="AN2909" s="22"/>
      <c r="AO2909" s="23"/>
      <c r="AQ2909" s="23"/>
      <c r="AS2909" s="23"/>
    </row>
    <row r="2910" spans="5:45" x14ac:dyDescent="0.3">
      <c r="E2910" s="15"/>
      <c r="H2910" s="15"/>
      <c r="K2910" s="15"/>
      <c r="P2910" s="9"/>
      <c r="Q2910" s="18"/>
      <c r="T2910" s="18"/>
      <c r="W2910" s="18"/>
      <c r="AB2910" s="22"/>
      <c r="AC2910" s="23"/>
      <c r="AE2910" s="23"/>
      <c r="AG2910" s="23"/>
      <c r="AN2910" s="22"/>
      <c r="AO2910" s="23"/>
      <c r="AQ2910" s="23"/>
      <c r="AS2910" s="23"/>
    </row>
    <row r="2911" spans="5:45" x14ac:dyDescent="0.3">
      <c r="E2911" s="15"/>
      <c r="H2911" s="15"/>
      <c r="K2911" s="15"/>
      <c r="P2911" s="9"/>
      <c r="Q2911" s="18"/>
      <c r="T2911" s="18"/>
      <c r="W2911" s="18"/>
      <c r="AB2911" s="22"/>
      <c r="AC2911" s="23"/>
      <c r="AE2911" s="23"/>
      <c r="AG2911" s="23"/>
      <c r="AN2911" s="22"/>
      <c r="AO2911" s="23"/>
      <c r="AQ2911" s="23"/>
      <c r="AS2911" s="23"/>
    </row>
    <row r="2912" spans="5:45" x14ac:dyDescent="0.3">
      <c r="E2912" s="15"/>
      <c r="H2912" s="15"/>
      <c r="K2912" s="15"/>
      <c r="P2912" s="9"/>
      <c r="Q2912" s="18"/>
      <c r="T2912" s="18"/>
      <c r="W2912" s="18"/>
      <c r="AB2912" s="22"/>
      <c r="AC2912" s="23"/>
      <c r="AE2912" s="23"/>
      <c r="AG2912" s="23"/>
      <c r="AN2912" s="22"/>
      <c r="AO2912" s="23"/>
      <c r="AQ2912" s="23"/>
      <c r="AS2912" s="23"/>
    </row>
    <row r="2913" spans="5:45" x14ac:dyDescent="0.3">
      <c r="E2913" s="15"/>
      <c r="H2913" s="15"/>
      <c r="K2913" s="15"/>
      <c r="P2913" s="9"/>
      <c r="Q2913" s="18"/>
      <c r="T2913" s="18"/>
      <c r="W2913" s="18"/>
      <c r="AB2913" s="22"/>
      <c r="AC2913" s="23"/>
      <c r="AE2913" s="23"/>
      <c r="AG2913" s="23"/>
      <c r="AN2913" s="22"/>
      <c r="AO2913" s="23"/>
      <c r="AQ2913" s="23"/>
      <c r="AS2913" s="23"/>
    </row>
    <row r="2914" spans="5:45" x14ac:dyDescent="0.3">
      <c r="E2914" s="15"/>
      <c r="H2914" s="15"/>
      <c r="K2914" s="15"/>
      <c r="P2914" s="9"/>
      <c r="Q2914" s="18"/>
      <c r="T2914" s="18"/>
      <c r="W2914" s="18"/>
      <c r="AB2914" s="22"/>
      <c r="AC2914" s="23"/>
      <c r="AE2914" s="23"/>
      <c r="AG2914" s="23"/>
      <c r="AN2914" s="22"/>
      <c r="AO2914" s="23"/>
      <c r="AQ2914" s="23"/>
      <c r="AS2914" s="23"/>
    </row>
    <row r="2915" spans="5:45" x14ac:dyDescent="0.3">
      <c r="E2915" s="15"/>
      <c r="H2915" s="15"/>
      <c r="K2915" s="15"/>
      <c r="P2915" s="9"/>
      <c r="Q2915" s="18"/>
      <c r="T2915" s="18"/>
      <c r="W2915" s="18"/>
      <c r="AB2915" s="22"/>
      <c r="AC2915" s="23"/>
      <c r="AE2915" s="23"/>
      <c r="AG2915" s="23"/>
      <c r="AN2915" s="22"/>
      <c r="AO2915" s="23"/>
      <c r="AQ2915" s="23"/>
      <c r="AS2915" s="23"/>
    </row>
    <row r="2916" spans="5:45" x14ac:dyDescent="0.3">
      <c r="E2916" s="15"/>
      <c r="H2916" s="15"/>
      <c r="K2916" s="15"/>
      <c r="P2916" s="9"/>
      <c r="Q2916" s="18"/>
      <c r="T2916" s="18"/>
      <c r="W2916" s="18"/>
      <c r="AB2916" s="22"/>
      <c r="AC2916" s="23"/>
      <c r="AE2916" s="23"/>
      <c r="AG2916" s="23"/>
      <c r="AN2916" s="22"/>
      <c r="AO2916" s="23"/>
      <c r="AQ2916" s="23"/>
      <c r="AS2916" s="23"/>
    </row>
    <row r="2917" spans="5:45" x14ac:dyDescent="0.3">
      <c r="E2917" s="15"/>
      <c r="H2917" s="15"/>
      <c r="K2917" s="15"/>
      <c r="P2917" s="9"/>
      <c r="Q2917" s="18"/>
      <c r="T2917" s="18"/>
      <c r="W2917" s="18"/>
      <c r="AB2917" s="22"/>
      <c r="AC2917" s="23"/>
      <c r="AE2917" s="23"/>
      <c r="AG2917" s="23"/>
      <c r="AN2917" s="22"/>
      <c r="AO2917" s="23"/>
      <c r="AQ2917" s="23"/>
      <c r="AS2917" s="23"/>
    </row>
    <row r="2918" spans="5:45" x14ac:dyDescent="0.3">
      <c r="E2918" s="15"/>
      <c r="H2918" s="15"/>
      <c r="K2918" s="15"/>
      <c r="P2918" s="9"/>
      <c r="Q2918" s="18"/>
      <c r="T2918" s="18"/>
      <c r="W2918" s="18"/>
      <c r="AB2918" s="22"/>
      <c r="AC2918" s="23"/>
      <c r="AE2918" s="23"/>
      <c r="AG2918" s="23"/>
      <c r="AN2918" s="22"/>
      <c r="AO2918" s="23"/>
      <c r="AQ2918" s="23"/>
      <c r="AS2918" s="23"/>
    </row>
    <row r="2919" spans="5:45" x14ac:dyDescent="0.3">
      <c r="E2919" s="15"/>
      <c r="H2919" s="15"/>
      <c r="K2919" s="15"/>
      <c r="P2919" s="9"/>
      <c r="Q2919" s="18"/>
      <c r="T2919" s="18"/>
      <c r="W2919" s="18"/>
      <c r="AB2919" s="22"/>
      <c r="AC2919" s="23"/>
      <c r="AE2919" s="23"/>
      <c r="AG2919" s="23"/>
      <c r="AN2919" s="22"/>
      <c r="AO2919" s="23"/>
      <c r="AQ2919" s="23"/>
      <c r="AS2919" s="23"/>
    </row>
    <row r="2920" spans="5:45" x14ac:dyDescent="0.3">
      <c r="E2920" s="15"/>
      <c r="H2920" s="15"/>
      <c r="K2920" s="15"/>
      <c r="P2920" s="9"/>
      <c r="Q2920" s="18"/>
      <c r="T2920" s="18"/>
      <c r="W2920" s="18"/>
      <c r="AB2920" s="22"/>
      <c r="AC2920" s="23"/>
      <c r="AE2920" s="23"/>
      <c r="AG2920" s="23"/>
      <c r="AN2920" s="22"/>
      <c r="AO2920" s="23"/>
      <c r="AQ2920" s="23"/>
      <c r="AS2920" s="23"/>
    </row>
    <row r="2921" spans="5:45" x14ac:dyDescent="0.3">
      <c r="E2921" s="15"/>
      <c r="H2921" s="15"/>
      <c r="K2921" s="15"/>
      <c r="P2921" s="9"/>
      <c r="Q2921" s="18"/>
      <c r="T2921" s="18"/>
      <c r="W2921" s="18"/>
      <c r="AB2921" s="22"/>
      <c r="AC2921" s="23"/>
      <c r="AE2921" s="23"/>
      <c r="AG2921" s="23"/>
      <c r="AN2921" s="22"/>
      <c r="AO2921" s="23"/>
      <c r="AQ2921" s="23"/>
      <c r="AS2921" s="23"/>
    </row>
    <row r="2922" spans="5:45" x14ac:dyDescent="0.3">
      <c r="E2922" s="15"/>
      <c r="H2922" s="15"/>
      <c r="K2922" s="15"/>
      <c r="P2922" s="9"/>
      <c r="Q2922" s="18"/>
      <c r="T2922" s="18"/>
      <c r="W2922" s="18"/>
      <c r="AB2922" s="22"/>
      <c r="AC2922" s="23"/>
      <c r="AE2922" s="23"/>
      <c r="AG2922" s="23"/>
      <c r="AN2922" s="22"/>
      <c r="AO2922" s="23"/>
      <c r="AQ2922" s="23"/>
      <c r="AS2922" s="23"/>
    </row>
    <row r="2923" spans="5:45" x14ac:dyDescent="0.3">
      <c r="E2923" s="15"/>
      <c r="H2923" s="15"/>
      <c r="K2923" s="15"/>
      <c r="P2923" s="9"/>
      <c r="Q2923" s="18"/>
      <c r="T2923" s="18"/>
      <c r="W2923" s="18"/>
      <c r="AB2923" s="22"/>
      <c r="AC2923" s="23"/>
      <c r="AE2923" s="23"/>
      <c r="AG2923" s="23"/>
      <c r="AN2923" s="22"/>
      <c r="AO2923" s="23"/>
      <c r="AQ2923" s="23"/>
      <c r="AS2923" s="23"/>
    </row>
    <row r="2924" spans="5:45" x14ac:dyDescent="0.3">
      <c r="E2924" s="15"/>
      <c r="H2924" s="15"/>
      <c r="K2924" s="15"/>
      <c r="P2924" s="9"/>
      <c r="Q2924" s="18"/>
      <c r="T2924" s="18"/>
      <c r="W2924" s="18"/>
      <c r="AB2924" s="22"/>
      <c r="AC2924" s="23"/>
      <c r="AE2924" s="23"/>
      <c r="AG2924" s="23"/>
      <c r="AN2924" s="22"/>
      <c r="AO2924" s="23"/>
      <c r="AQ2924" s="23"/>
      <c r="AS2924" s="23"/>
    </row>
    <row r="2925" spans="5:45" x14ac:dyDescent="0.3">
      <c r="E2925" s="15"/>
      <c r="H2925" s="15"/>
      <c r="K2925" s="15"/>
      <c r="P2925" s="9"/>
      <c r="Q2925" s="18"/>
      <c r="T2925" s="18"/>
      <c r="W2925" s="18"/>
      <c r="AB2925" s="22"/>
      <c r="AC2925" s="23"/>
      <c r="AE2925" s="23"/>
      <c r="AG2925" s="23"/>
      <c r="AN2925" s="22"/>
      <c r="AO2925" s="23"/>
      <c r="AQ2925" s="23"/>
      <c r="AS2925" s="23"/>
    </row>
    <row r="2926" spans="5:45" x14ac:dyDescent="0.3">
      <c r="E2926" s="15"/>
      <c r="H2926" s="15"/>
      <c r="K2926" s="15"/>
      <c r="P2926" s="9"/>
      <c r="Q2926" s="18"/>
      <c r="T2926" s="18"/>
      <c r="W2926" s="18"/>
      <c r="AB2926" s="22"/>
      <c r="AC2926" s="23"/>
      <c r="AE2926" s="23"/>
      <c r="AG2926" s="23"/>
      <c r="AN2926" s="22"/>
      <c r="AO2926" s="23"/>
      <c r="AQ2926" s="23"/>
      <c r="AS2926" s="23"/>
    </row>
    <row r="2927" spans="5:45" x14ac:dyDescent="0.3">
      <c r="E2927" s="15"/>
      <c r="H2927" s="15"/>
      <c r="K2927" s="15"/>
      <c r="P2927" s="9"/>
      <c r="Q2927" s="18"/>
      <c r="T2927" s="18"/>
      <c r="W2927" s="18"/>
      <c r="AB2927" s="22"/>
      <c r="AC2927" s="23"/>
      <c r="AE2927" s="23"/>
      <c r="AG2927" s="23"/>
      <c r="AN2927" s="22"/>
      <c r="AO2927" s="23"/>
      <c r="AQ2927" s="23"/>
      <c r="AS2927" s="23"/>
    </row>
    <row r="2928" spans="5:45" x14ac:dyDescent="0.3">
      <c r="E2928" s="15"/>
      <c r="H2928" s="15"/>
      <c r="K2928" s="15"/>
      <c r="P2928" s="9"/>
      <c r="Q2928" s="18"/>
      <c r="T2928" s="18"/>
      <c r="W2928" s="18"/>
      <c r="AB2928" s="22"/>
      <c r="AC2928" s="23"/>
      <c r="AE2928" s="23"/>
      <c r="AG2928" s="23"/>
      <c r="AN2928" s="22"/>
      <c r="AO2928" s="23"/>
      <c r="AQ2928" s="23"/>
      <c r="AS2928" s="23"/>
    </row>
    <row r="2929" spans="5:45" x14ac:dyDescent="0.3">
      <c r="E2929" s="15"/>
      <c r="H2929" s="15"/>
      <c r="K2929" s="15"/>
      <c r="P2929" s="9"/>
      <c r="Q2929" s="18"/>
      <c r="T2929" s="18"/>
      <c r="W2929" s="18"/>
      <c r="AB2929" s="22"/>
      <c r="AC2929" s="23"/>
      <c r="AE2929" s="23"/>
      <c r="AG2929" s="23"/>
      <c r="AN2929" s="22"/>
      <c r="AO2929" s="23"/>
      <c r="AQ2929" s="23"/>
      <c r="AS2929" s="23"/>
    </row>
    <row r="2930" spans="5:45" x14ac:dyDescent="0.3">
      <c r="E2930" s="15"/>
      <c r="H2930" s="15"/>
      <c r="K2930" s="15"/>
      <c r="P2930" s="9"/>
      <c r="Q2930" s="18"/>
      <c r="T2930" s="18"/>
      <c r="W2930" s="18"/>
      <c r="AB2930" s="22"/>
      <c r="AC2930" s="23"/>
      <c r="AE2930" s="23"/>
      <c r="AG2930" s="23"/>
      <c r="AN2930" s="22"/>
      <c r="AO2930" s="23"/>
      <c r="AQ2930" s="23"/>
      <c r="AS2930" s="23"/>
    </row>
    <row r="2931" spans="5:45" x14ac:dyDescent="0.3">
      <c r="E2931" s="15"/>
      <c r="H2931" s="15"/>
      <c r="K2931" s="15"/>
      <c r="P2931" s="9"/>
      <c r="Q2931" s="18"/>
      <c r="T2931" s="18"/>
      <c r="W2931" s="18"/>
      <c r="AB2931" s="22"/>
      <c r="AC2931" s="23"/>
      <c r="AE2931" s="23"/>
      <c r="AG2931" s="23"/>
      <c r="AN2931" s="22"/>
      <c r="AO2931" s="23"/>
      <c r="AQ2931" s="23"/>
      <c r="AS2931" s="23"/>
    </row>
    <row r="2932" spans="5:45" x14ac:dyDescent="0.3">
      <c r="E2932" s="15"/>
      <c r="H2932" s="15"/>
      <c r="K2932" s="15"/>
      <c r="P2932" s="9"/>
      <c r="Q2932" s="18"/>
      <c r="T2932" s="18"/>
      <c r="W2932" s="18"/>
      <c r="AB2932" s="22"/>
      <c r="AC2932" s="23"/>
      <c r="AE2932" s="23"/>
      <c r="AG2932" s="23"/>
      <c r="AN2932" s="22"/>
      <c r="AO2932" s="23"/>
      <c r="AQ2932" s="23"/>
      <c r="AS2932" s="23"/>
    </row>
    <row r="2933" spans="5:45" x14ac:dyDescent="0.3">
      <c r="E2933" s="15"/>
      <c r="H2933" s="15"/>
      <c r="K2933" s="15"/>
      <c r="P2933" s="9"/>
      <c r="Q2933" s="18"/>
      <c r="T2933" s="18"/>
      <c r="W2933" s="18"/>
      <c r="AB2933" s="22"/>
      <c r="AC2933" s="23"/>
      <c r="AE2933" s="23"/>
      <c r="AG2933" s="23"/>
      <c r="AN2933" s="22"/>
      <c r="AO2933" s="23"/>
      <c r="AQ2933" s="23"/>
      <c r="AS2933" s="23"/>
    </row>
    <row r="2934" spans="5:45" x14ac:dyDescent="0.3">
      <c r="E2934" s="15"/>
      <c r="H2934" s="15"/>
      <c r="K2934" s="15"/>
      <c r="P2934" s="9"/>
      <c r="Q2934" s="18"/>
      <c r="T2934" s="18"/>
      <c r="W2934" s="18"/>
      <c r="AB2934" s="22"/>
      <c r="AC2934" s="23"/>
      <c r="AE2934" s="23"/>
      <c r="AG2934" s="23"/>
      <c r="AN2934" s="22"/>
      <c r="AO2934" s="23"/>
      <c r="AQ2934" s="23"/>
      <c r="AS2934" s="23"/>
    </row>
    <row r="2935" spans="5:45" x14ac:dyDescent="0.3">
      <c r="E2935" s="15"/>
      <c r="H2935" s="15"/>
      <c r="K2935" s="15"/>
      <c r="P2935" s="9"/>
      <c r="Q2935" s="18"/>
      <c r="T2935" s="18"/>
      <c r="W2935" s="18"/>
      <c r="AB2935" s="22"/>
      <c r="AC2935" s="23"/>
      <c r="AE2935" s="23"/>
      <c r="AG2935" s="23"/>
      <c r="AN2935" s="22"/>
      <c r="AO2935" s="23"/>
      <c r="AQ2935" s="23"/>
      <c r="AS2935" s="23"/>
    </row>
    <row r="2936" spans="5:45" x14ac:dyDescent="0.3">
      <c r="E2936" s="15"/>
      <c r="H2936" s="15"/>
      <c r="K2936" s="15"/>
      <c r="P2936" s="9"/>
      <c r="Q2936" s="18"/>
      <c r="T2936" s="18"/>
      <c r="W2936" s="18"/>
      <c r="AB2936" s="22"/>
      <c r="AC2936" s="23"/>
      <c r="AE2936" s="23"/>
      <c r="AG2936" s="23"/>
      <c r="AN2936" s="22"/>
      <c r="AO2936" s="23"/>
      <c r="AQ2936" s="23"/>
      <c r="AS2936" s="23"/>
    </row>
    <row r="2937" spans="5:45" x14ac:dyDescent="0.3">
      <c r="E2937" s="15"/>
      <c r="H2937" s="15"/>
      <c r="K2937" s="15"/>
      <c r="P2937" s="9"/>
      <c r="Q2937" s="18"/>
      <c r="T2937" s="18"/>
      <c r="W2937" s="18"/>
      <c r="AB2937" s="22"/>
      <c r="AC2937" s="23"/>
      <c r="AE2937" s="23"/>
      <c r="AG2937" s="23"/>
      <c r="AN2937" s="22"/>
      <c r="AO2937" s="23"/>
      <c r="AQ2937" s="23"/>
      <c r="AS2937" s="23"/>
    </row>
    <row r="2938" spans="5:45" x14ac:dyDescent="0.3">
      <c r="E2938" s="15"/>
      <c r="H2938" s="15"/>
      <c r="K2938" s="15"/>
      <c r="P2938" s="9"/>
      <c r="Q2938" s="18"/>
      <c r="T2938" s="18"/>
      <c r="W2938" s="18"/>
      <c r="AB2938" s="22"/>
      <c r="AC2938" s="23"/>
      <c r="AE2938" s="23"/>
      <c r="AG2938" s="23"/>
      <c r="AN2938" s="22"/>
      <c r="AO2938" s="23"/>
      <c r="AQ2938" s="23"/>
      <c r="AS2938" s="23"/>
    </row>
    <row r="2939" spans="5:45" x14ac:dyDescent="0.3">
      <c r="E2939" s="15"/>
      <c r="H2939" s="15"/>
      <c r="K2939" s="15"/>
      <c r="P2939" s="9"/>
      <c r="Q2939" s="18"/>
      <c r="T2939" s="18"/>
      <c r="W2939" s="18"/>
      <c r="AB2939" s="22"/>
      <c r="AC2939" s="23"/>
      <c r="AE2939" s="23"/>
      <c r="AG2939" s="23"/>
      <c r="AN2939" s="22"/>
      <c r="AO2939" s="23"/>
      <c r="AQ2939" s="23"/>
      <c r="AS2939" s="23"/>
    </row>
    <row r="2940" spans="5:45" x14ac:dyDescent="0.3">
      <c r="E2940" s="15"/>
      <c r="H2940" s="15"/>
      <c r="K2940" s="15"/>
      <c r="P2940" s="9"/>
      <c r="Q2940" s="18"/>
      <c r="T2940" s="18"/>
      <c r="W2940" s="18"/>
      <c r="AB2940" s="22"/>
      <c r="AC2940" s="23"/>
      <c r="AE2940" s="23"/>
      <c r="AG2940" s="23"/>
      <c r="AN2940" s="22"/>
      <c r="AO2940" s="23"/>
      <c r="AQ2940" s="23"/>
      <c r="AS2940" s="23"/>
    </row>
    <row r="2941" spans="5:45" x14ac:dyDescent="0.3">
      <c r="E2941" s="15"/>
      <c r="H2941" s="15"/>
      <c r="K2941" s="15"/>
      <c r="P2941" s="9"/>
      <c r="Q2941" s="18"/>
      <c r="T2941" s="18"/>
      <c r="W2941" s="18"/>
      <c r="AB2941" s="22"/>
      <c r="AC2941" s="23"/>
      <c r="AE2941" s="23"/>
      <c r="AG2941" s="23"/>
      <c r="AN2941" s="22"/>
      <c r="AO2941" s="23"/>
      <c r="AQ2941" s="23"/>
      <c r="AS2941" s="23"/>
    </row>
    <row r="2942" spans="5:45" x14ac:dyDescent="0.3">
      <c r="E2942" s="15"/>
      <c r="H2942" s="15"/>
      <c r="K2942" s="15"/>
      <c r="P2942" s="9"/>
      <c r="Q2942" s="18"/>
      <c r="T2942" s="18"/>
      <c r="W2942" s="18"/>
      <c r="AB2942" s="22"/>
      <c r="AC2942" s="23"/>
      <c r="AE2942" s="23"/>
      <c r="AG2942" s="23"/>
      <c r="AN2942" s="22"/>
      <c r="AO2942" s="23"/>
      <c r="AQ2942" s="23"/>
      <c r="AS2942" s="23"/>
    </row>
    <row r="2943" spans="5:45" x14ac:dyDescent="0.3">
      <c r="E2943" s="15"/>
      <c r="H2943" s="15"/>
      <c r="K2943" s="15"/>
      <c r="P2943" s="9"/>
      <c r="Q2943" s="18"/>
      <c r="T2943" s="18"/>
      <c r="W2943" s="18"/>
      <c r="AB2943" s="22"/>
      <c r="AC2943" s="23"/>
      <c r="AE2943" s="23"/>
      <c r="AG2943" s="23"/>
      <c r="AN2943" s="22"/>
      <c r="AO2943" s="23"/>
      <c r="AQ2943" s="23"/>
      <c r="AS2943" s="23"/>
    </row>
    <row r="2944" spans="5:45" x14ac:dyDescent="0.3">
      <c r="E2944" s="15"/>
      <c r="H2944" s="15"/>
      <c r="K2944" s="15"/>
      <c r="P2944" s="9"/>
      <c r="Q2944" s="18"/>
      <c r="T2944" s="18"/>
      <c r="W2944" s="18"/>
      <c r="AB2944" s="22"/>
      <c r="AC2944" s="23"/>
      <c r="AE2944" s="23"/>
      <c r="AG2944" s="23"/>
      <c r="AN2944" s="22"/>
      <c r="AO2944" s="23"/>
      <c r="AQ2944" s="23"/>
      <c r="AS2944" s="23"/>
    </row>
    <row r="2945" spans="5:45" x14ac:dyDescent="0.3">
      <c r="E2945" s="15"/>
      <c r="H2945" s="15"/>
      <c r="K2945" s="15"/>
      <c r="P2945" s="9"/>
      <c r="Q2945" s="18"/>
      <c r="T2945" s="18"/>
      <c r="W2945" s="18"/>
      <c r="AB2945" s="22"/>
      <c r="AC2945" s="23"/>
      <c r="AE2945" s="23"/>
      <c r="AG2945" s="23"/>
      <c r="AN2945" s="22"/>
      <c r="AO2945" s="23"/>
      <c r="AQ2945" s="23"/>
      <c r="AS2945" s="23"/>
    </row>
    <row r="2946" spans="5:45" x14ac:dyDescent="0.3">
      <c r="E2946" s="15"/>
      <c r="H2946" s="15"/>
      <c r="K2946" s="15"/>
      <c r="P2946" s="9"/>
      <c r="Q2946" s="18"/>
      <c r="T2946" s="18"/>
      <c r="W2946" s="18"/>
      <c r="AB2946" s="22"/>
      <c r="AC2946" s="23"/>
      <c r="AE2946" s="23"/>
      <c r="AG2946" s="23"/>
      <c r="AN2946" s="22"/>
      <c r="AO2946" s="23"/>
      <c r="AQ2946" s="23"/>
      <c r="AS2946" s="23"/>
    </row>
    <row r="2947" spans="5:45" x14ac:dyDescent="0.3">
      <c r="E2947" s="15"/>
      <c r="H2947" s="15"/>
      <c r="K2947" s="15"/>
      <c r="P2947" s="9"/>
      <c r="Q2947" s="18"/>
      <c r="T2947" s="18"/>
      <c r="W2947" s="18"/>
      <c r="AB2947" s="22"/>
      <c r="AC2947" s="23"/>
      <c r="AE2947" s="23"/>
      <c r="AG2947" s="23"/>
      <c r="AN2947" s="22"/>
      <c r="AO2947" s="23"/>
      <c r="AQ2947" s="23"/>
      <c r="AS2947" s="23"/>
    </row>
    <row r="2948" spans="5:45" x14ac:dyDescent="0.3">
      <c r="E2948" s="15"/>
      <c r="H2948" s="15"/>
      <c r="K2948" s="15"/>
      <c r="P2948" s="9"/>
      <c r="Q2948" s="18"/>
      <c r="T2948" s="18"/>
      <c r="W2948" s="18"/>
      <c r="AB2948" s="22"/>
      <c r="AC2948" s="23"/>
      <c r="AE2948" s="23"/>
      <c r="AG2948" s="23"/>
      <c r="AN2948" s="22"/>
      <c r="AO2948" s="23"/>
      <c r="AQ2948" s="23"/>
      <c r="AS2948" s="23"/>
    </row>
    <row r="2949" spans="5:45" x14ac:dyDescent="0.3">
      <c r="E2949" s="15"/>
      <c r="H2949" s="15"/>
      <c r="K2949" s="15"/>
      <c r="P2949" s="9"/>
      <c r="Q2949" s="18"/>
      <c r="T2949" s="18"/>
      <c r="W2949" s="18"/>
      <c r="AB2949" s="22"/>
      <c r="AC2949" s="23"/>
      <c r="AE2949" s="23"/>
      <c r="AG2949" s="23"/>
      <c r="AN2949" s="22"/>
      <c r="AO2949" s="23"/>
      <c r="AQ2949" s="23"/>
      <c r="AS2949" s="23"/>
    </row>
    <row r="2950" spans="5:45" x14ac:dyDescent="0.3">
      <c r="E2950" s="15"/>
      <c r="H2950" s="15"/>
      <c r="K2950" s="15"/>
      <c r="P2950" s="9"/>
      <c r="Q2950" s="18"/>
      <c r="T2950" s="18"/>
      <c r="W2950" s="18"/>
      <c r="AB2950" s="22"/>
      <c r="AC2950" s="23"/>
      <c r="AE2950" s="23"/>
      <c r="AG2950" s="23"/>
      <c r="AN2950" s="22"/>
      <c r="AO2950" s="23"/>
      <c r="AQ2950" s="23"/>
      <c r="AS2950" s="23"/>
    </row>
    <row r="2951" spans="5:45" x14ac:dyDescent="0.3">
      <c r="E2951" s="15"/>
      <c r="H2951" s="15"/>
      <c r="K2951" s="15"/>
      <c r="P2951" s="9"/>
      <c r="Q2951" s="18"/>
      <c r="T2951" s="18"/>
      <c r="W2951" s="18"/>
      <c r="AB2951" s="22"/>
      <c r="AC2951" s="23"/>
      <c r="AE2951" s="23"/>
      <c r="AG2951" s="23"/>
      <c r="AN2951" s="22"/>
      <c r="AO2951" s="23"/>
      <c r="AQ2951" s="23"/>
      <c r="AS2951" s="23"/>
    </row>
    <row r="2952" spans="5:45" x14ac:dyDescent="0.3">
      <c r="E2952" s="15"/>
      <c r="H2952" s="15"/>
      <c r="K2952" s="15"/>
      <c r="P2952" s="9"/>
      <c r="Q2952" s="18"/>
      <c r="T2952" s="18"/>
      <c r="W2952" s="18"/>
      <c r="AB2952" s="22"/>
      <c r="AC2952" s="23"/>
      <c r="AE2952" s="23"/>
      <c r="AG2952" s="23"/>
      <c r="AN2952" s="22"/>
      <c r="AO2952" s="23"/>
      <c r="AQ2952" s="23"/>
      <c r="AS2952" s="23"/>
    </row>
    <row r="2953" spans="5:45" x14ac:dyDescent="0.3">
      <c r="E2953" s="15"/>
      <c r="H2953" s="15"/>
      <c r="K2953" s="15"/>
      <c r="P2953" s="9"/>
      <c r="Q2953" s="18"/>
      <c r="T2953" s="18"/>
      <c r="W2953" s="18"/>
      <c r="AB2953" s="22"/>
      <c r="AC2953" s="23"/>
      <c r="AE2953" s="23"/>
      <c r="AG2953" s="23"/>
      <c r="AN2953" s="22"/>
      <c r="AO2953" s="23"/>
      <c r="AQ2953" s="23"/>
      <c r="AS2953" s="23"/>
    </row>
    <row r="2954" spans="5:45" x14ac:dyDescent="0.3">
      <c r="E2954" s="15"/>
      <c r="H2954" s="15"/>
      <c r="K2954" s="15"/>
      <c r="P2954" s="9"/>
      <c r="Q2954" s="18"/>
      <c r="T2954" s="18"/>
      <c r="W2954" s="18"/>
      <c r="AB2954" s="22"/>
      <c r="AC2954" s="23"/>
      <c r="AE2954" s="23"/>
      <c r="AG2954" s="23"/>
      <c r="AN2954" s="22"/>
      <c r="AO2954" s="23"/>
      <c r="AQ2954" s="23"/>
      <c r="AS2954" s="23"/>
    </row>
    <row r="2955" spans="5:45" x14ac:dyDescent="0.3">
      <c r="E2955" s="15"/>
      <c r="H2955" s="15"/>
      <c r="K2955" s="15"/>
      <c r="P2955" s="9"/>
      <c r="Q2955" s="18"/>
      <c r="T2955" s="18"/>
      <c r="W2955" s="18"/>
      <c r="AB2955" s="22"/>
      <c r="AC2955" s="23"/>
      <c r="AE2955" s="23"/>
      <c r="AG2955" s="23"/>
      <c r="AN2955" s="22"/>
      <c r="AO2955" s="23"/>
      <c r="AQ2955" s="23"/>
      <c r="AS2955" s="23"/>
    </row>
    <row r="2956" spans="5:45" x14ac:dyDescent="0.3">
      <c r="E2956" s="15"/>
      <c r="H2956" s="15"/>
      <c r="K2956" s="15"/>
      <c r="P2956" s="9"/>
      <c r="Q2956" s="18"/>
      <c r="T2956" s="18"/>
      <c r="W2956" s="18"/>
      <c r="AB2956" s="22"/>
      <c r="AC2956" s="23"/>
      <c r="AE2956" s="23"/>
      <c r="AG2956" s="23"/>
      <c r="AN2956" s="22"/>
      <c r="AO2956" s="23"/>
      <c r="AQ2956" s="23"/>
      <c r="AS2956" s="23"/>
    </row>
    <row r="2957" spans="5:45" x14ac:dyDescent="0.3">
      <c r="E2957" s="15"/>
      <c r="H2957" s="15"/>
      <c r="K2957" s="15"/>
      <c r="P2957" s="9"/>
      <c r="Q2957" s="18"/>
      <c r="T2957" s="18"/>
      <c r="W2957" s="18"/>
      <c r="AB2957" s="22"/>
      <c r="AC2957" s="23"/>
      <c r="AE2957" s="23"/>
      <c r="AG2957" s="23"/>
      <c r="AN2957" s="22"/>
      <c r="AO2957" s="23"/>
      <c r="AQ2957" s="23"/>
      <c r="AS2957" s="23"/>
    </row>
    <row r="2958" spans="5:45" x14ac:dyDescent="0.3">
      <c r="E2958" s="15"/>
      <c r="H2958" s="15"/>
      <c r="K2958" s="15"/>
      <c r="P2958" s="9"/>
      <c r="Q2958" s="18"/>
      <c r="T2958" s="18"/>
      <c r="W2958" s="18"/>
      <c r="AB2958" s="22"/>
      <c r="AC2958" s="23"/>
      <c r="AE2958" s="23"/>
      <c r="AG2958" s="23"/>
      <c r="AN2958" s="22"/>
      <c r="AO2958" s="23"/>
      <c r="AQ2958" s="23"/>
      <c r="AS2958" s="23"/>
    </row>
    <row r="2959" spans="5:45" x14ac:dyDescent="0.3">
      <c r="E2959" s="15"/>
      <c r="H2959" s="15"/>
      <c r="K2959" s="15"/>
      <c r="P2959" s="9"/>
      <c r="Q2959" s="18"/>
      <c r="T2959" s="18"/>
      <c r="W2959" s="18"/>
      <c r="AB2959" s="22"/>
      <c r="AC2959" s="23"/>
      <c r="AE2959" s="23"/>
      <c r="AG2959" s="23"/>
      <c r="AN2959" s="22"/>
      <c r="AO2959" s="23"/>
      <c r="AQ2959" s="23"/>
      <c r="AS2959" s="23"/>
    </row>
    <row r="2960" spans="5:45" x14ac:dyDescent="0.3">
      <c r="E2960" s="15"/>
      <c r="H2960" s="15"/>
      <c r="K2960" s="15"/>
      <c r="P2960" s="9"/>
      <c r="Q2960" s="18"/>
      <c r="T2960" s="18"/>
      <c r="W2960" s="18"/>
      <c r="AB2960" s="22"/>
      <c r="AC2960" s="23"/>
      <c r="AE2960" s="23"/>
      <c r="AG2960" s="23"/>
      <c r="AN2960" s="22"/>
      <c r="AO2960" s="23"/>
      <c r="AQ2960" s="23"/>
      <c r="AS2960" s="23"/>
    </row>
    <row r="2961" spans="5:45" x14ac:dyDescent="0.3">
      <c r="E2961" s="15"/>
      <c r="H2961" s="15"/>
      <c r="K2961" s="15"/>
      <c r="P2961" s="9"/>
      <c r="Q2961" s="18"/>
      <c r="T2961" s="18"/>
      <c r="W2961" s="18"/>
      <c r="AB2961" s="22"/>
      <c r="AC2961" s="23"/>
      <c r="AE2961" s="23"/>
      <c r="AG2961" s="23"/>
      <c r="AN2961" s="22"/>
      <c r="AO2961" s="23"/>
      <c r="AQ2961" s="23"/>
      <c r="AS2961" s="23"/>
    </row>
    <row r="2962" spans="5:45" x14ac:dyDescent="0.3">
      <c r="E2962" s="15"/>
      <c r="H2962" s="15"/>
      <c r="K2962" s="15"/>
      <c r="P2962" s="9"/>
      <c r="Q2962" s="18"/>
      <c r="T2962" s="18"/>
      <c r="W2962" s="18"/>
      <c r="AB2962" s="22"/>
      <c r="AC2962" s="23"/>
      <c r="AE2962" s="23"/>
      <c r="AG2962" s="23"/>
      <c r="AN2962" s="22"/>
      <c r="AO2962" s="23"/>
      <c r="AQ2962" s="23"/>
      <c r="AS2962" s="23"/>
    </row>
    <row r="2963" spans="5:45" x14ac:dyDescent="0.3">
      <c r="E2963" s="15"/>
      <c r="H2963" s="15"/>
      <c r="K2963" s="15"/>
      <c r="P2963" s="9"/>
      <c r="Q2963" s="18"/>
      <c r="T2963" s="18"/>
      <c r="W2963" s="18"/>
      <c r="AB2963" s="22"/>
      <c r="AC2963" s="23"/>
      <c r="AE2963" s="23"/>
      <c r="AG2963" s="23"/>
      <c r="AN2963" s="22"/>
      <c r="AO2963" s="23"/>
      <c r="AQ2963" s="23"/>
      <c r="AS2963" s="23"/>
    </row>
    <row r="2964" spans="5:45" x14ac:dyDescent="0.3">
      <c r="E2964" s="15"/>
      <c r="H2964" s="15"/>
      <c r="K2964" s="15"/>
      <c r="P2964" s="9"/>
      <c r="Q2964" s="18"/>
      <c r="T2964" s="18"/>
      <c r="W2964" s="18"/>
      <c r="AB2964" s="22"/>
      <c r="AC2964" s="23"/>
      <c r="AE2964" s="23"/>
      <c r="AG2964" s="23"/>
      <c r="AN2964" s="22"/>
      <c r="AO2964" s="23"/>
      <c r="AQ2964" s="23"/>
      <c r="AS2964" s="23"/>
    </row>
    <row r="2965" spans="5:45" x14ac:dyDescent="0.3">
      <c r="E2965" s="15"/>
      <c r="H2965" s="15"/>
      <c r="K2965" s="15"/>
      <c r="P2965" s="9"/>
      <c r="Q2965" s="18"/>
      <c r="T2965" s="18"/>
      <c r="W2965" s="18"/>
      <c r="AB2965" s="22"/>
      <c r="AC2965" s="23"/>
      <c r="AE2965" s="23"/>
      <c r="AG2965" s="23"/>
      <c r="AN2965" s="22"/>
      <c r="AO2965" s="23"/>
      <c r="AQ2965" s="23"/>
      <c r="AS2965" s="23"/>
    </row>
    <row r="2966" spans="5:45" x14ac:dyDescent="0.3">
      <c r="E2966" s="15"/>
      <c r="H2966" s="15"/>
      <c r="K2966" s="15"/>
      <c r="P2966" s="9"/>
      <c r="Q2966" s="18"/>
      <c r="T2966" s="18"/>
      <c r="W2966" s="18"/>
      <c r="AB2966" s="22"/>
      <c r="AC2966" s="23"/>
      <c r="AE2966" s="23"/>
      <c r="AG2966" s="23"/>
      <c r="AN2966" s="22"/>
      <c r="AO2966" s="23"/>
      <c r="AQ2966" s="23"/>
      <c r="AS2966" s="23"/>
    </row>
    <row r="2967" spans="5:45" x14ac:dyDescent="0.3">
      <c r="E2967" s="15"/>
      <c r="H2967" s="15"/>
      <c r="K2967" s="15"/>
      <c r="P2967" s="9"/>
      <c r="Q2967" s="18"/>
      <c r="T2967" s="18"/>
      <c r="W2967" s="18"/>
      <c r="AB2967" s="22"/>
      <c r="AC2967" s="23"/>
      <c r="AE2967" s="23"/>
      <c r="AG2967" s="23"/>
      <c r="AN2967" s="22"/>
      <c r="AO2967" s="23"/>
      <c r="AQ2967" s="23"/>
      <c r="AS2967" s="23"/>
    </row>
    <row r="2968" spans="5:45" x14ac:dyDescent="0.3">
      <c r="E2968" s="15"/>
      <c r="H2968" s="15"/>
      <c r="K2968" s="15"/>
      <c r="P2968" s="9"/>
      <c r="Q2968" s="18"/>
      <c r="T2968" s="18"/>
      <c r="W2968" s="18"/>
      <c r="AB2968" s="22"/>
      <c r="AC2968" s="23"/>
      <c r="AE2968" s="23"/>
      <c r="AG2968" s="23"/>
      <c r="AN2968" s="22"/>
      <c r="AO2968" s="23"/>
      <c r="AQ2968" s="23"/>
      <c r="AS2968" s="23"/>
    </row>
    <row r="2969" spans="5:45" x14ac:dyDescent="0.3">
      <c r="E2969" s="15"/>
      <c r="H2969" s="15"/>
      <c r="K2969" s="15"/>
      <c r="P2969" s="9"/>
      <c r="Q2969" s="18"/>
      <c r="T2969" s="18"/>
      <c r="W2969" s="18"/>
      <c r="AB2969" s="22"/>
      <c r="AC2969" s="23"/>
      <c r="AE2969" s="23"/>
      <c r="AG2969" s="23"/>
      <c r="AN2969" s="22"/>
      <c r="AO2969" s="23"/>
      <c r="AQ2969" s="23"/>
      <c r="AS2969" s="23"/>
    </row>
    <row r="2970" spans="5:45" x14ac:dyDescent="0.3">
      <c r="E2970" s="15"/>
      <c r="H2970" s="15"/>
      <c r="K2970" s="15"/>
      <c r="P2970" s="9"/>
      <c r="Q2970" s="18"/>
      <c r="T2970" s="18"/>
      <c r="W2970" s="18"/>
      <c r="AB2970" s="22"/>
      <c r="AC2970" s="23"/>
      <c r="AE2970" s="23"/>
      <c r="AG2970" s="23"/>
      <c r="AN2970" s="22"/>
      <c r="AO2970" s="23"/>
      <c r="AQ2970" s="23"/>
      <c r="AS2970" s="23"/>
    </row>
    <row r="2971" spans="5:45" x14ac:dyDescent="0.3">
      <c r="E2971" s="15"/>
      <c r="H2971" s="15"/>
      <c r="K2971" s="15"/>
      <c r="P2971" s="9"/>
      <c r="Q2971" s="18"/>
      <c r="T2971" s="18"/>
      <c r="W2971" s="18"/>
      <c r="AB2971" s="22"/>
      <c r="AC2971" s="23"/>
      <c r="AE2971" s="23"/>
      <c r="AG2971" s="23"/>
      <c r="AN2971" s="22"/>
      <c r="AO2971" s="23"/>
      <c r="AQ2971" s="23"/>
      <c r="AS2971" s="23"/>
    </row>
    <row r="2972" spans="5:45" x14ac:dyDescent="0.3">
      <c r="E2972" s="15"/>
      <c r="H2972" s="15"/>
      <c r="K2972" s="15"/>
      <c r="P2972" s="9"/>
      <c r="Q2972" s="18"/>
      <c r="T2972" s="18"/>
      <c r="W2972" s="18"/>
      <c r="AB2972" s="22"/>
      <c r="AC2972" s="23"/>
      <c r="AE2972" s="23"/>
      <c r="AG2972" s="23"/>
      <c r="AN2972" s="22"/>
      <c r="AO2972" s="23"/>
      <c r="AQ2972" s="23"/>
      <c r="AS2972" s="23"/>
    </row>
    <row r="2973" spans="5:45" x14ac:dyDescent="0.3">
      <c r="E2973" s="15"/>
      <c r="H2973" s="15"/>
      <c r="K2973" s="15"/>
      <c r="P2973" s="9"/>
      <c r="Q2973" s="18"/>
      <c r="T2973" s="18"/>
      <c r="W2973" s="18"/>
      <c r="AB2973" s="22"/>
      <c r="AC2973" s="23"/>
      <c r="AE2973" s="23"/>
      <c r="AG2973" s="23"/>
      <c r="AN2973" s="22"/>
      <c r="AO2973" s="23"/>
      <c r="AQ2973" s="23"/>
      <c r="AS2973" s="23"/>
    </row>
    <row r="2974" spans="5:45" x14ac:dyDescent="0.3">
      <c r="E2974" s="15"/>
      <c r="H2974" s="15"/>
      <c r="K2974" s="15"/>
      <c r="P2974" s="9"/>
      <c r="Q2974" s="18"/>
      <c r="T2974" s="18"/>
      <c r="W2974" s="18"/>
      <c r="AB2974" s="22"/>
      <c r="AC2974" s="23"/>
      <c r="AE2974" s="23"/>
      <c r="AG2974" s="23"/>
      <c r="AN2974" s="22"/>
      <c r="AO2974" s="23"/>
      <c r="AQ2974" s="23"/>
      <c r="AS2974" s="23"/>
    </row>
    <row r="2975" spans="5:45" x14ac:dyDescent="0.3">
      <c r="E2975" s="15"/>
      <c r="H2975" s="15"/>
      <c r="K2975" s="15"/>
      <c r="P2975" s="9"/>
      <c r="Q2975" s="18"/>
      <c r="T2975" s="18"/>
      <c r="W2975" s="18"/>
      <c r="AB2975" s="22"/>
      <c r="AC2975" s="23"/>
      <c r="AE2975" s="23"/>
      <c r="AG2975" s="23"/>
      <c r="AN2975" s="22"/>
      <c r="AO2975" s="23"/>
      <c r="AQ2975" s="23"/>
      <c r="AS2975" s="23"/>
    </row>
    <row r="2976" spans="5:45" x14ac:dyDescent="0.3">
      <c r="E2976" s="15"/>
      <c r="H2976" s="15"/>
      <c r="K2976" s="15"/>
      <c r="P2976" s="9"/>
      <c r="Q2976" s="18"/>
      <c r="T2976" s="18"/>
      <c r="W2976" s="18"/>
      <c r="AB2976" s="22"/>
      <c r="AC2976" s="23"/>
      <c r="AE2976" s="23"/>
      <c r="AG2976" s="23"/>
      <c r="AN2976" s="22"/>
      <c r="AO2976" s="23"/>
      <c r="AQ2976" s="23"/>
      <c r="AS2976" s="23"/>
    </row>
    <row r="2977" spans="5:45" x14ac:dyDescent="0.3">
      <c r="E2977" s="15"/>
      <c r="H2977" s="15"/>
      <c r="K2977" s="15"/>
      <c r="P2977" s="9"/>
      <c r="Q2977" s="18"/>
      <c r="T2977" s="18"/>
      <c r="W2977" s="18"/>
      <c r="AB2977" s="22"/>
      <c r="AC2977" s="23"/>
      <c r="AE2977" s="23"/>
      <c r="AG2977" s="23"/>
      <c r="AN2977" s="22"/>
      <c r="AO2977" s="23"/>
      <c r="AQ2977" s="23"/>
      <c r="AS2977" s="23"/>
    </row>
    <row r="2978" spans="5:45" x14ac:dyDescent="0.3">
      <c r="E2978" s="15"/>
      <c r="H2978" s="15"/>
      <c r="K2978" s="15"/>
      <c r="P2978" s="9"/>
      <c r="Q2978" s="18"/>
      <c r="T2978" s="18"/>
      <c r="W2978" s="18"/>
      <c r="AB2978" s="22"/>
      <c r="AC2978" s="23"/>
      <c r="AE2978" s="23"/>
      <c r="AG2978" s="23"/>
      <c r="AN2978" s="22"/>
      <c r="AO2978" s="23"/>
      <c r="AQ2978" s="23"/>
      <c r="AS2978" s="23"/>
    </row>
    <row r="2979" spans="5:45" x14ac:dyDescent="0.3">
      <c r="E2979" s="15"/>
      <c r="H2979" s="15"/>
      <c r="K2979" s="15"/>
      <c r="P2979" s="9"/>
      <c r="Q2979" s="18"/>
      <c r="T2979" s="18"/>
      <c r="W2979" s="18"/>
      <c r="AB2979" s="22"/>
      <c r="AC2979" s="23"/>
      <c r="AE2979" s="23"/>
      <c r="AG2979" s="23"/>
      <c r="AN2979" s="22"/>
      <c r="AO2979" s="23"/>
      <c r="AQ2979" s="23"/>
      <c r="AS2979" s="23"/>
    </row>
    <row r="2980" spans="5:45" x14ac:dyDescent="0.3">
      <c r="E2980" s="15"/>
      <c r="H2980" s="15"/>
      <c r="K2980" s="15"/>
      <c r="P2980" s="9"/>
      <c r="Q2980" s="18"/>
      <c r="T2980" s="18"/>
      <c r="W2980" s="18"/>
      <c r="AB2980" s="22"/>
      <c r="AC2980" s="23"/>
      <c r="AE2980" s="23"/>
      <c r="AG2980" s="23"/>
      <c r="AN2980" s="22"/>
      <c r="AO2980" s="23"/>
      <c r="AQ2980" s="23"/>
      <c r="AS2980" s="23"/>
    </row>
    <row r="2981" spans="5:45" x14ac:dyDescent="0.3">
      <c r="E2981" s="15"/>
      <c r="H2981" s="15"/>
      <c r="K2981" s="15"/>
      <c r="P2981" s="9"/>
      <c r="Q2981" s="18"/>
      <c r="T2981" s="18"/>
      <c r="W2981" s="18"/>
      <c r="AB2981" s="22"/>
      <c r="AC2981" s="23"/>
      <c r="AE2981" s="23"/>
      <c r="AG2981" s="23"/>
      <c r="AN2981" s="22"/>
      <c r="AO2981" s="23"/>
      <c r="AQ2981" s="23"/>
      <c r="AS2981" s="23"/>
    </row>
    <row r="2982" spans="5:45" x14ac:dyDescent="0.3">
      <c r="E2982" s="15"/>
      <c r="H2982" s="15"/>
      <c r="K2982" s="15"/>
      <c r="P2982" s="9"/>
      <c r="Q2982" s="18"/>
      <c r="T2982" s="18"/>
      <c r="W2982" s="18"/>
      <c r="AB2982" s="22"/>
      <c r="AC2982" s="23"/>
      <c r="AE2982" s="23"/>
      <c r="AG2982" s="23"/>
      <c r="AN2982" s="22"/>
      <c r="AO2982" s="23"/>
      <c r="AQ2982" s="23"/>
      <c r="AS2982" s="23"/>
    </row>
    <row r="2983" spans="5:45" x14ac:dyDescent="0.3">
      <c r="E2983" s="15"/>
      <c r="H2983" s="15"/>
      <c r="K2983" s="15"/>
      <c r="P2983" s="9"/>
      <c r="Q2983" s="18"/>
      <c r="T2983" s="18"/>
      <c r="W2983" s="18"/>
      <c r="AB2983" s="22"/>
      <c r="AC2983" s="23"/>
      <c r="AE2983" s="23"/>
      <c r="AG2983" s="23"/>
      <c r="AN2983" s="22"/>
      <c r="AO2983" s="23"/>
      <c r="AQ2983" s="23"/>
      <c r="AS2983" s="23"/>
    </row>
    <row r="2984" spans="5:45" x14ac:dyDescent="0.3">
      <c r="E2984" s="15"/>
      <c r="H2984" s="15"/>
      <c r="K2984" s="15"/>
      <c r="P2984" s="9"/>
      <c r="Q2984" s="18"/>
      <c r="T2984" s="18"/>
      <c r="W2984" s="18"/>
      <c r="AB2984" s="22"/>
      <c r="AC2984" s="23"/>
      <c r="AE2984" s="23"/>
      <c r="AG2984" s="23"/>
      <c r="AN2984" s="22"/>
      <c r="AO2984" s="23"/>
      <c r="AQ2984" s="23"/>
      <c r="AS2984" s="23"/>
    </row>
    <row r="2985" spans="5:45" x14ac:dyDescent="0.3">
      <c r="E2985" s="15"/>
      <c r="H2985" s="15"/>
      <c r="K2985" s="15"/>
      <c r="P2985" s="9"/>
      <c r="Q2985" s="18"/>
      <c r="T2985" s="18"/>
      <c r="W2985" s="18"/>
      <c r="AB2985" s="22"/>
      <c r="AC2985" s="23"/>
      <c r="AE2985" s="23"/>
      <c r="AG2985" s="23"/>
      <c r="AN2985" s="22"/>
      <c r="AO2985" s="23"/>
      <c r="AQ2985" s="23"/>
      <c r="AS2985" s="23"/>
    </row>
    <row r="2986" spans="5:45" x14ac:dyDescent="0.3">
      <c r="E2986" s="15"/>
      <c r="H2986" s="15"/>
      <c r="K2986" s="15"/>
      <c r="P2986" s="9"/>
      <c r="Q2986" s="18"/>
      <c r="T2986" s="18"/>
      <c r="W2986" s="18"/>
      <c r="AB2986" s="22"/>
      <c r="AC2986" s="23"/>
      <c r="AE2986" s="23"/>
      <c r="AG2986" s="23"/>
      <c r="AN2986" s="22"/>
      <c r="AO2986" s="23"/>
      <c r="AQ2986" s="23"/>
      <c r="AS2986" s="23"/>
    </row>
    <row r="2987" spans="5:45" x14ac:dyDescent="0.3">
      <c r="E2987" s="15"/>
      <c r="H2987" s="15"/>
      <c r="K2987" s="15"/>
      <c r="P2987" s="9"/>
      <c r="Q2987" s="18"/>
      <c r="T2987" s="18"/>
      <c r="W2987" s="18"/>
      <c r="AB2987" s="22"/>
      <c r="AC2987" s="23"/>
      <c r="AE2987" s="23"/>
      <c r="AG2987" s="23"/>
      <c r="AN2987" s="22"/>
      <c r="AO2987" s="23"/>
      <c r="AQ2987" s="23"/>
      <c r="AS2987" s="23"/>
    </row>
    <row r="2988" spans="5:45" x14ac:dyDescent="0.3">
      <c r="E2988" s="15"/>
      <c r="H2988" s="15"/>
      <c r="K2988" s="15"/>
      <c r="P2988" s="9"/>
      <c r="Q2988" s="18"/>
      <c r="T2988" s="18"/>
      <c r="W2988" s="18"/>
      <c r="AB2988" s="22"/>
      <c r="AC2988" s="23"/>
      <c r="AE2988" s="23"/>
      <c r="AG2988" s="23"/>
      <c r="AN2988" s="22"/>
      <c r="AO2988" s="23"/>
      <c r="AQ2988" s="23"/>
      <c r="AS2988" s="23"/>
    </row>
    <row r="2989" spans="5:45" x14ac:dyDescent="0.3">
      <c r="E2989" s="15"/>
      <c r="H2989" s="15"/>
      <c r="K2989" s="15"/>
      <c r="P2989" s="9"/>
      <c r="Q2989" s="18"/>
      <c r="T2989" s="18"/>
      <c r="W2989" s="18"/>
      <c r="AB2989" s="22"/>
      <c r="AC2989" s="23"/>
      <c r="AE2989" s="23"/>
      <c r="AG2989" s="23"/>
      <c r="AN2989" s="22"/>
      <c r="AO2989" s="23"/>
      <c r="AQ2989" s="23"/>
      <c r="AS2989" s="23"/>
    </row>
    <row r="2990" spans="5:45" x14ac:dyDescent="0.3">
      <c r="E2990" s="15"/>
      <c r="H2990" s="15"/>
      <c r="K2990" s="15"/>
      <c r="P2990" s="9"/>
      <c r="Q2990" s="18"/>
      <c r="T2990" s="18"/>
      <c r="W2990" s="18"/>
      <c r="AB2990" s="22"/>
      <c r="AC2990" s="23"/>
      <c r="AE2990" s="23"/>
      <c r="AG2990" s="23"/>
      <c r="AN2990" s="22"/>
      <c r="AO2990" s="23"/>
      <c r="AQ2990" s="23"/>
      <c r="AS2990" s="23"/>
    </row>
    <row r="2991" spans="5:45" x14ac:dyDescent="0.3">
      <c r="E2991" s="15"/>
      <c r="H2991" s="15"/>
      <c r="K2991" s="15"/>
      <c r="P2991" s="9"/>
      <c r="Q2991" s="18"/>
      <c r="T2991" s="18"/>
      <c r="W2991" s="18"/>
      <c r="AB2991" s="22"/>
      <c r="AC2991" s="23"/>
      <c r="AE2991" s="23"/>
      <c r="AG2991" s="23"/>
      <c r="AN2991" s="22"/>
      <c r="AO2991" s="23"/>
      <c r="AQ2991" s="23"/>
      <c r="AS2991" s="23"/>
    </row>
    <row r="2992" spans="5:45" x14ac:dyDescent="0.3">
      <c r="E2992" s="15"/>
      <c r="H2992" s="15"/>
      <c r="K2992" s="15"/>
      <c r="P2992" s="9"/>
      <c r="Q2992" s="18"/>
      <c r="T2992" s="18"/>
      <c r="W2992" s="18"/>
      <c r="AB2992" s="22"/>
      <c r="AC2992" s="23"/>
      <c r="AE2992" s="23"/>
      <c r="AG2992" s="23"/>
      <c r="AN2992" s="22"/>
      <c r="AO2992" s="23"/>
      <c r="AQ2992" s="23"/>
      <c r="AS2992" s="23"/>
    </row>
    <row r="2993" spans="5:45" x14ac:dyDescent="0.3">
      <c r="E2993" s="15"/>
      <c r="H2993" s="15"/>
      <c r="K2993" s="15"/>
      <c r="P2993" s="9"/>
      <c r="Q2993" s="18"/>
      <c r="T2993" s="18"/>
      <c r="W2993" s="18"/>
      <c r="AB2993" s="22"/>
      <c r="AC2993" s="23"/>
      <c r="AE2993" s="23"/>
      <c r="AG2993" s="23"/>
      <c r="AN2993" s="22"/>
      <c r="AO2993" s="23"/>
      <c r="AQ2993" s="23"/>
      <c r="AS2993" s="23"/>
    </row>
    <row r="2994" spans="5:45" x14ac:dyDescent="0.3">
      <c r="E2994" s="15"/>
      <c r="H2994" s="15"/>
      <c r="K2994" s="15"/>
      <c r="P2994" s="9"/>
      <c r="Q2994" s="18"/>
      <c r="T2994" s="18"/>
      <c r="W2994" s="18"/>
      <c r="AB2994" s="22"/>
      <c r="AC2994" s="23"/>
      <c r="AE2994" s="23"/>
      <c r="AG2994" s="23"/>
      <c r="AN2994" s="22"/>
      <c r="AO2994" s="23"/>
      <c r="AQ2994" s="23"/>
      <c r="AS2994" s="23"/>
    </row>
    <row r="2995" spans="5:45" x14ac:dyDescent="0.3">
      <c r="E2995" s="15"/>
      <c r="H2995" s="15"/>
      <c r="K2995" s="15"/>
      <c r="P2995" s="9"/>
      <c r="Q2995" s="18"/>
      <c r="T2995" s="18"/>
      <c r="W2995" s="18"/>
      <c r="AB2995" s="22"/>
      <c r="AC2995" s="23"/>
      <c r="AE2995" s="23"/>
      <c r="AG2995" s="23"/>
      <c r="AN2995" s="22"/>
      <c r="AO2995" s="23"/>
      <c r="AQ2995" s="23"/>
      <c r="AS2995" s="23"/>
    </row>
    <row r="2996" spans="5:45" x14ac:dyDescent="0.3">
      <c r="E2996" s="15"/>
      <c r="H2996" s="15"/>
      <c r="K2996" s="15"/>
      <c r="P2996" s="9"/>
      <c r="Q2996" s="18"/>
      <c r="T2996" s="18"/>
      <c r="W2996" s="18"/>
      <c r="AB2996" s="22"/>
      <c r="AC2996" s="23"/>
      <c r="AE2996" s="23"/>
      <c r="AG2996" s="23"/>
      <c r="AN2996" s="22"/>
      <c r="AO2996" s="23"/>
      <c r="AQ2996" s="23"/>
      <c r="AS2996" s="23"/>
    </row>
    <row r="2997" spans="5:45" x14ac:dyDescent="0.3">
      <c r="E2997" s="15"/>
      <c r="H2997" s="15"/>
      <c r="K2997" s="15"/>
      <c r="P2997" s="9"/>
      <c r="Q2997" s="18"/>
      <c r="T2997" s="18"/>
      <c r="W2997" s="18"/>
      <c r="AB2997" s="22"/>
      <c r="AC2997" s="23"/>
      <c r="AE2997" s="23"/>
      <c r="AG2997" s="23"/>
      <c r="AN2997" s="22"/>
      <c r="AO2997" s="23"/>
      <c r="AQ2997" s="23"/>
      <c r="AS2997" s="23"/>
    </row>
    <row r="2998" spans="5:45" x14ac:dyDescent="0.3">
      <c r="E2998" s="15"/>
      <c r="H2998" s="15"/>
      <c r="K2998" s="15"/>
      <c r="P2998" s="9"/>
      <c r="Q2998" s="18"/>
      <c r="T2998" s="18"/>
      <c r="W2998" s="18"/>
      <c r="AB2998" s="22"/>
      <c r="AC2998" s="23"/>
      <c r="AE2998" s="23"/>
      <c r="AG2998" s="23"/>
      <c r="AN2998" s="22"/>
      <c r="AO2998" s="23"/>
      <c r="AQ2998" s="23"/>
      <c r="AS2998" s="23"/>
    </row>
    <row r="2999" spans="5:45" x14ac:dyDescent="0.3">
      <c r="E2999" s="15"/>
      <c r="H2999" s="15"/>
      <c r="K2999" s="15"/>
      <c r="P2999" s="9"/>
      <c r="Q2999" s="18"/>
      <c r="T2999" s="18"/>
      <c r="W2999" s="18"/>
      <c r="AB2999" s="22"/>
      <c r="AC2999" s="23"/>
      <c r="AE2999" s="23"/>
      <c r="AG2999" s="23"/>
      <c r="AN2999" s="22"/>
      <c r="AO2999" s="23"/>
      <c r="AQ2999" s="23"/>
      <c r="AS2999" s="23"/>
    </row>
    <row r="3000" spans="5:45" x14ac:dyDescent="0.3">
      <c r="E3000" s="15"/>
      <c r="H3000" s="15"/>
      <c r="K3000" s="15"/>
      <c r="P3000" s="9"/>
      <c r="Q3000" s="18"/>
      <c r="T3000" s="18"/>
      <c r="W3000" s="18"/>
      <c r="AB3000" s="22"/>
      <c r="AC3000" s="23"/>
      <c r="AE3000" s="23"/>
      <c r="AG3000" s="23"/>
      <c r="AN3000" s="22"/>
      <c r="AO3000" s="23"/>
      <c r="AQ3000" s="23"/>
      <c r="AS3000" s="23"/>
    </row>
    <row r="3001" spans="5:45" x14ac:dyDescent="0.3">
      <c r="E3001" s="15"/>
      <c r="H3001" s="15"/>
      <c r="K3001" s="15"/>
      <c r="P3001" s="9"/>
      <c r="Q3001" s="18"/>
      <c r="T3001" s="18"/>
      <c r="W3001" s="18"/>
      <c r="AB3001" s="22"/>
      <c r="AC3001" s="23"/>
      <c r="AE3001" s="23"/>
      <c r="AG3001" s="23"/>
      <c r="AN3001" s="22"/>
      <c r="AO3001" s="23"/>
      <c r="AQ3001" s="23"/>
      <c r="AS3001" s="23"/>
    </row>
    <row r="3002" spans="5:45" x14ac:dyDescent="0.3">
      <c r="E3002" s="15"/>
      <c r="H3002" s="15"/>
      <c r="K3002" s="15"/>
      <c r="P3002" s="9"/>
      <c r="Q3002" s="18"/>
      <c r="T3002" s="18"/>
      <c r="W3002" s="18"/>
      <c r="AB3002" s="22"/>
      <c r="AC3002" s="23"/>
      <c r="AE3002" s="23"/>
      <c r="AG3002" s="23"/>
      <c r="AN3002" s="22"/>
      <c r="AO3002" s="23"/>
      <c r="AQ3002" s="23"/>
      <c r="AS3002" s="23"/>
    </row>
    <row r="3003" spans="5:45" x14ac:dyDescent="0.3">
      <c r="E3003" s="15"/>
      <c r="H3003" s="15"/>
      <c r="K3003" s="15"/>
      <c r="P3003" s="9"/>
      <c r="Q3003" s="18"/>
      <c r="T3003" s="18"/>
      <c r="W3003" s="18"/>
      <c r="AB3003" s="22"/>
      <c r="AC3003" s="23"/>
      <c r="AE3003" s="23"/>
      <c r="AG3003" s="23"/>
      <c r="AN3003" s="22"/>
      <c r="AO3003" s="23"/>
      <c r="AQ3003" s="23"/>
      <c r="AS3003" s="23"/>
    </row>
    <row r="3004" spans="5:45" x14ac:dyDescent="0.3">
      <c r="E3004" s="15"/>
      <c r="H3004" s="15"/>
      <c r="K3004" s="15"/>
      <c r="P3004" s="9"/>
      <c r="Q3004" s="18"/>
      <c r="T3004" s="18"/>
      <c r="W3004" s="18"/>
      <c r="AB3004" s="22"/>
      <c r="AC3004" s="23"/>
      <c r="AE3004" s="23"/>
      <c r="AG3004" s="23"/>
      <c r="AN3004" s="22"/>
      <c r="AO3004" s="23"/>
      <c r="AQ3004" s="23"/>
      <c r="AS3004" s="23"/>
    </row>
    <row r="3005" spans="5:45" x14ac:dyDescent="0.3">
      <c r="E3005" s="15"/>
      <c r="H3005" s="15"/>
      <c r="K3005" s="15"/>
      <c r="P3005" s="9"/>
      <c r="Q3005" s="18"/>
      <c r="T3005" s="18"/>
      <c r="W3005" s="18"/>
      <c r="AB3005" s="22"/>
      <c r="AC3005" s="23"/>
      <c r="AE3005" s="23"/>
      <c r="AG3005" s="23"/>
      <c r="AN3005" s="22"/>
      <c r="AO3005" s="23"/>
      <c r="AQ3005" s="23"/>
      <c r="AS3005" s="23"/>
    </row>
    <row r="3006" spans="5:45" x14ac:dyDescent="0.3">
      <c r="E3006" s="15"/>
      <c r="H3006" s="15"/>
      <c r="K3006" s="15"/>
      <c r="P3006" s="9"/>
      <c r="Q3006" s="18"/>
      <c r="T3006" s="18"/>
      <c r="W3006" s="18"/>
      <c r="AB3006" s="22"/>
      <c r="AC3006" s="23"/>
      <c r="AE3006" s="23"/>
      <c r="AG3006" s="23"/>
      <c r="AN3006" s="22"/>
      <c r="AO3006" s="23"/>
      <c r="AQ3006" s="23"/>
      <c r="AS3006" s="23"/>
    </row>
    <row r="3007" spans="5:45" x14ac:dyDescent="0.3">
      <c r="E3007" s="15"/>
      <c r="H3007" s="15"/>
      <c r="K3007" s="15"/>
      <c r="P3007" s="9"/>
      <c r="Q3007" s="18"/>
      <c r="T3007" s="18"/>
      <c r="W3007" s="18"/>
      <c r="AB3007" s="22"/>
      <c r="AC3007" s="23"/>
      <c r="AE3007" s="23"/>
      <c r="AG3007" s="23"/>
      <c r="AN3007" s="22"/>
      <c r="AO3007" s="23"/>
      <c r="AQ3007" s="23"/>
      <c r="AS3007" s="23"/>
    </row>
    <row r="3008" spans="5:45" x14ac:dyDescent="0.3">
      <c r="E3008" s="15"/>
      <c r="H3008" s="15"/>
      <c r="K3008" s="15"/>
      <c r="P3008" s="9"/>
      <c r="Q3008" s="18"/>
      <c r="T3008" s="18"/>
      <c r="W3008" s="18"/>
      <c r="AB3008" s="22"/>
      <c r="AC3008" s="23"/>
      <c r="AE3008" s="23"/>
      <c r="AG3008" s="23"/>
      <c r="AN3008" s="22"/>
      <c r="AO3008" s="23"/>
      <c r="AQ3008" s="23"/>
      <c r="AS3008" s="23"/>
    </row>
    <row r="3009" spans="5:45" x14ac:dyDescent="0.3">
      <c r="E3009" s="15"/>
      <c r="H3009" s="15"/>
      <c r="K3009" s="15"/>
      <c r="P3009" s="9"/>
      <c r="Q3009" s="18"/>
      <c r="T3009" s="18"/>
      <c r="W3009" s="18"/>
      <c r="AB3009" s="22"/>
      <c r="AC3009" s="23"/>
      <c r="AE3009" s="23"/>
      <c r="AG3009" s="23"/>
      <c r="AN3009" s="22"/>
      <c r="AO3009" s="23"/>
      <c r="AQ3009" s="23"/>
      <c r="AS3009" s="23"/>
    </row>
    <row r="3010" spans="5:45" x14ac:dyDescent="0.3">
      <c r="E3010" s="15"/>
      <c r="H3010" s="15"/>
      <c r="K3010" s="15"/>
      <c r="P3010" s="9"/>
      <c r="Q3010" s="18"/>
      <c r="T3010" s="18"/>
      <c r="W3010" s="18"/>
      <c r="AB3010" s="22"/>
      <c r="AC3010" s="23"/>
      <c r="AE3010" s="23"/>
      <c r="AG3010" s="23"/>
      <c r="AN3010" s="22"/>
      <c r="AO3010" s="23"/>
      <c r="AQ3010" s="23"/>
      <c r="AS3010" s="23"/>
    </row>
    <row r="3011" spans="5:45" x14ac:dyDescent="0.3">
      <c r="E3011" s="15"/>
      <c r="H3011" s="15"/>
      <c r="K3011" s="15"/>
      <c r="P3011" s="9"/>
      <c r="Q3011" s="18"/>
      <c r="T3011" s="18"/>
      <c r="W3011" s="18"/>
      <c r="AB3011" s="22"/>
      <c r="AC3011" s="23"/>
      <c r="AE3011" s="23"/>
      <c r="AG3011" s="23"/>
      <c r="AN3011" s="22"/>
      <c r="AO3011" s="23"/>
      <c r="AQ3011" s="23"/>
      <c r="AS3011" s="23"/>
    </row>
    <row r="3012" spans="5:45" x14ac:dyDescent="0.3">
      <c r="E3012" s="15"/>
      <c r="H3012" s="15"/>
      <c r="K3012" s="15"/>
      <c r="P3012" s="9"/>
      <c r="Q3012" s="18"/>
      <c r="T3012" s="18"/>
      <c r="W3012" s="18"/>
      <c r="AB3012" s="22"/>
      <c r="AC3012" s="23"/>
      <c r="AE3012" s="23"/>
      <c r="AG3012" s="23"/>
      <c r="AN3012" s="22"/>
      <c r="AO3012" s="23"/>
      <c r="AQ3012" s="23"/>
      <c r="AS3012" s="23"/>
    </row>
    <row r="3013" spans="5:45" x14ac:dyDescent="0.3">
      <c r="E3013" s="15"/>
      <c r="H3013" s="15"/>
      <c r="K3013" s="15"/>
      <c r="P3013" s="9"/>
      <c r="Q3013" s="18"/>
      <c r="T3013" s="18"/>
      <c r="W3013" s="18"/>
      <c r="AB3013" s="22"/>
      <c r="AC3013" s="23"/>
      <c r="AE3013" s="23"/>
      <c r="AG3013" s="23"/>
      <c r="AN3013" s="22"/>
      <c r="AO3013" s="23"/>
      <c r="AQ3013" s="23"/>
      <c r="AS3013" s="23"/>
    </row>
    <row r="3014" spans="5:45" x14ac:dyDescent="0.3">
      <c r="E3014" s="15"/>
      <c r="H3014" s="15"/>
      <c r="K3014" s="15"/>
      <c r="P3014" s="9"/>
      <c r="Q3014" s="18"/>
      <c r="T3014" s="18"/>
      <c r="W3014" s="18"/>
      <c r="AB3014" s="22"/>
      <c r="AC3014" s="23"/>
      <c r="AE3014" s="23"/>
      <c r="AG3014" s="23"/>
      <c r="AN3014" s="22"/>
      <c r="AO3014" s="23"/>
      <c r="AQ3014" s="23"/>
      <c r="AS3014" s="23"/>
    </row>
    <row r="3015" spans="5:45" x14ac:dyDescent="0.3">
      <c r="E3015" s="15"/>
      <c r="H3015" s="15"/>
      <c r="K3015" s="15"/>
      <c r="P3015" s="9"/>
      <c r="Q3015" s="18"/>
      <c r="T3015" s="18"/>
      <c r="W3015" s="18"/>
      <c r="AB3015" s="22"/>
      <c r="AC3015" s="23"/>
      <c r="AE3015" s="23"/>
      <c r="AG3015" s="23"/>
      <c r="AN3015" s="22"/>
      <c r="AO3015" s="23"/>
      <c r="AQ3015" s="23"/>
      <c r="AS3015" s="23"/>
    </row>
    <row r="3016" spans="5:45" x14ac:dyDescent="0.3">
      <c r="E3016" s="15"/>
      <c r="H3016" s="15"/>
      <c r="K3016" s="15"/>
      <c r="P3016" s="9"/>
      <c r="Q3016" s="18"/>
      <c r="T3016" s="18"/>
      <c r="W3016" s="18"/>
      <c r="AB3016" s="22"/>
      <c r="AC3016" s="23"/>
      <c r="AE3016" s="23"/>
      <c r="AG3016" s="23"/>
      <c r="AN3016" s="22"/>
      <c r="AO3016" s="23"/>
      <c r="AQ3016" s="23"/>
      <c r="AS3016" s="23"/>
    </row>
    <row r="3017" spans="5:45" x14ac:dyDescent="0.3">
      <c r="E3017" s="15"/>
      <c r="H3017" s="15"/>
      <c r="K3017" s="15"/>
      <c r="P3017" s="9"/>
      <c r="Q3017" s="18"/>
      <c r="T3017" s="18"/>
      <c r="W3017" s="18"/>
      <c r="AB3017" s="22"/>
      <c r="AC3017" s="23"/>
      <c r="AE3017" s="23"/>
      <c r="AG3017" s="23"/>
      <c r="AN3017" s="22"/>
      <c r="AO3017" s="23"/>
      <c r="AQ3017" s="23"/>
      <c r="AS3017" s="23"/>
    </row>
    <row r="3018" spans="5:45" x14ac:dyDescent="0.3">
      <c r="E3018" s="15"/>
      <c r="H3018" s="15"/>
      <c r="K3018" s="15"/>
      <c r="P3018" s="9"/>
      <c r="Q3018" s="18"/>
      <c r="T3018" s="18"/>
      <c r="W3018" s="18"/>
      <c r="AB3018" s="22"/>
      <c r="AC3018" s="23"/>
      <c r="AE3018" s="23"/>
      <c r="AG3018" s="23"/>
      <c r="AN3018" s="22"/>
      <c r="AO3018" s="23"/>
      <c r="AQ3018" s="23"/>
      <c r="AS3018" s="23"/>
    </row>
    <row r="3019" spans="5:45" x14ac:dyDescent="0.3">
      <c r="E3019" s="15"/>
      <c r="H3019" s="15"/>
      <c r="K3019" s="15"/>
      <c r="P3019" s="9"/>
      <c r="Q3019" s="18"/>
      <c r="T3019" s="18"/>
      <c r="W3019" s="18"/>
      <c r="AB3019" s="22"/>
      <c r="AC3019" s="23"/>
      <c r="AE3019" s="23"/>
      <c r="AG3019" s="23"/>
      <c r="AN3019" s="22"/>
      <c r="AO3019" s="23"/>
      <c r="AQ3019" s="23"/>
      <c r="AS3019" s="23"/>
    </row>
    <row r="3020" spans="5:45" x14ac:dyDescent="0.3">
      <c r="E3020" s="15"/>
      <c r="H3020" s="15"/>
      <c r="K3020" s="15"/>
      <c r="P3020" s="9"/>
      <c r="Q3020" s="18"/>
      <c r="T3020" s="18"/>
      <c r="W3020" s="18"/>
      <c r="AB3020" s="22"/>
      <c r="AC3020" s="23"/>
      <c r="AE3020" s="23"/>
      <c r="AG3020" s="23"/>
      <c r="AN3020" s="22"/>
      <c r="AO3020" s="23"/>
      <c r="AQ3020" s="23"/>
      <c r="AS3020" s="23"/>
    </row>
    <row r="3021" spans="5:45" x14ac:dyDescent="0.3">
      <c r="E3021" s="15"/>
      <c r="H3021" s="15"/>
      <c r="K3021" s="15"/>
      <c r="P3021" s="9"/>
      <c r="Q3021" s="18"/>
      <c r="T3021" s="18"/>
      <c r="W3021" s="18"/>
      <c r="AB3021" s="22"/>
      <c r="AC3021" s="23"/>
      <c r="AE3021" s="23"/>
      <c r="AG3021" s="23"/>
      <c r="AN3021" s="22"/>
      <c r="AO3021" s="23"/>
      <c r="AQ3021" s="23"/>
      <c r="AS3021" s="23"/>
    </row>
    <row r="3022" spans="5:45" x14ac:dyDescent="0.3">
      <c r="E3022" s="15"/>
      <c r="H3022" s="15"/>
      <c r="K3022" s="15"/>
      <c r="P3022" s="9"/>
      <c r="Q3022" s="18"/>
      <c r="T3022" s="18"/>
      <c r="W3022" s="18"/>
      <c r="AB3022" s="22"/>
      <c r="AC3022" s="23"/>
      <c r="AE3022" s="23"/>
      <c r="AG3022" s="23"/>
      <c r="AN3022" s="22"/>
      <c r="AO3022" s="23"/>
      <c r="AQ3022" s="23"/>
      <c r="AS3022" s="23"/>
    </row>
    <row r="3023" spans="5:45" x14ac:dyDescent="0.3">
      <c r="E3023" s="15"/>
      <c r="H3023" s="15"/>
      <c r="K3023" s="15"/>
      <c r="P3023" s="9"/>
      <c r="Q3023" s="18"/>
      <c r="T3023" s="18"/>
      <c r="W3023" s="18"/>
      <c r="AB3023" s="22"/>
      <c r="AC3023" s="23"/>
      <c r="AE3023" s="23"/>
      <c r="AG3023" s="23"/>
      <c r="AN3023" s="22"/>
      <c r="AO3023" s="23"/>
      <c r="AQ3023" s="23"/>
      <c r="AS3023" s="23"/>
    </row>
    <row r="3024" spans="5:45" x14ac:dyDescent="0.3">
      <c r="E3024" s="15"/>
      <c r="H3024" s="15"/>
      <c r="K3024" s="15"/>
      <c r="P3024" s="9"/>
      <c r="Q3024" s="18"/>
      <c r="T3024" s="18"/>
      <c r="W3024" s="18"/>
      <c r="AB3024" s="22"/>
      <c r="AC3024" s="23"/>
      <c r="AE3024" s="23"/>
      <c r="AG3024" s="23"/>
      <c r="AN3024" s="22"/>
      <c r="AO3024" s="23"/>
      <c r="AQ3024" s="23"/>
      <c r="AS3024" s="23"/>
    </row>
    <row r="3025" spans="5:45" x14ac:dyDescent="0.3">
      <c r="E3025" s="15"/>
      <c r="H3025" s="15"/>
      <c r="K3025" s="15"/>
      <c r="P3025" s="9"/>
      <c r="Q3025" s="18"/>
      <c r="T3025" s="18"/>
      <c r="W3025" s="18"/>
      <c r="AB3025" s="22"/>
      <c r="AC3025" s="23"/>
      <c r="AE3025" s="23"/>
      <c r="AG3025" s="23"/>
      <c r="AN3025" s="22"/>
      <c r="AO3025" s="23"/>
      <c r="AQ3025" s="23"/>
      <c r="AS3025" s="23"/>
    </row>
    <row r="3026" spans="5:45" x14ac:dyDescent="0.3">
      <c r="E3026" s="15"/>
      <c r="H3026" s="15"/>
      <c r="K3026" s="15"/>
      <c r="P3026" s="9"/>
      <c r="Q3026" s="18"/>
      <c r="T3026" s="18"/>
      <c r="W3026" s="18"/>
      <c r="AB3026" s="22"/>
      <c r="AC3026" s="23"/>
      <c r="AE3026" s="23"/>
      <c r="AG3026" s="23"/>
      <c r="AN3026" s="22"/>
      <c r="AO3026" s="23"/>
      <c r="AQ3026" s="23"/>
      <c r="AS3026" s="23"/>
    </row>
    <row r="3027" spans="5:45" x14ac:dyDescent="0.3">
      <c r="E3027" s="15"/>
      <c r="H3027" s="15"/>
      <c r="K3027" s="15"/>
      <c r="P3027" s="9"/>
      <c r="Q3027" s="18"/>
      <c r="T3027" s="18"/>
      <c r="W3027" s="18"/>
      <c r="AB3027" s="22"/>
      <c r="AC3027" s="23"/>
      <c r="AE3027" s="23"/>
      <c r="AG3027" s="23"/>
      <c r="AN3027" s="22"/>
      <c r="AO3027" s="23"/>
      <c r="AQ3027" s="23"/>
      <c r="AS3027" s="23"/>
    </row>
    <row r="3028" spans="5:45" x14ac:dyDescent="0.3">
      <c r="E3028" s="15"/>
      <c r="H3028" s="15"/>
      <c r="K3028" s="15"/>
      <c r="P3028" s="9"/>
      <c r="Q3028" s="18"/>
      <c r="T3028" s="18"/>
      <c r="W3028" s="18"/>
      <c r="AB3028" s="22"/>
      <c r="AC3028" s="23"/>
      <c r="AE3028" s="23"/>
      <c r="AG3028" s="23"/>
      <c r="AN3028" s="22"/>
      <c r="AO3028" s="23"/>
      <c r="AQ3028" s="23"/>
      <c r="AS3028" s="23"/>
    </row>
    <row r="3029" spans="5:45" x14ac:dyDescent="0.3">
      <c r="E3029" s="15"/>
      <c r="H3029" s="15"/>
      <c r="K3029" s="15"/>
      <c r="P3029" s="9"/>
      <c r="Q3029" s="18"/>
      <c r="T3029" s="18"/>
      <c r="W3029" s="18"/>
      <c r="AB3029" s="22"/>
      <c r="AC3029" s="23"/>
      <c r="AE3029" s="23"/>
      <c r="AG3029" s="23"/>
      <c r="AN3029" s="22"/>
      <c r="AO3029" s="23"/>
      <c r="AQ3029" s="23"/>
      <c r="AS3029" s="23"/>
    </row>
    <row r="3030" spans="5:45" x14ac:dyDescent="0.3">
      <c r="E3030" s="15"/>
      <c r="H3030" s="15"/>
      <c r="K3030" s="15"/>
      <c r="P3030" s="9"/>
      <c r="Q3030" s="18"/>
      <c r="T3030" s="18"/>
      <c r="W3030" s="18"/>
      <c r="AB3030" s="22"/>
      <c r="AC3030" s="23"/>
      <c r="AE3030" s="23"/>
      <c r="AG3030" s="23"/>
      <c r="AN3030" s="22"/>
      <c r="AO3030" s="23"/>
      <c r="AQ3030" s="23"/>
      <c r="AS3030" s="23"/>
    </row>
    <row r="3031" spans="5:45" x14ac:dyDescent="0.3">
      <c r="E3031" s="15"/>
      <c r="H3031" s="15"/>
      <c r="K3031" s="15"/>
      <c r="P3031" s="9"/>
      <c r="Q3031" s="18"/>
      <c r="T3031" s="18"/>
      <c r="W3031" s="18"/>
      <c r="AB3031" s="22"/>
      <c r="AC3031" s="23"/>
      <c r="AE3031" s="23"/>
      <c r="AG3031" s="23"/>
      <c r="AN3031" s="22"/>
      <c r="AO3031" s="23"/>
      <c r="AQ3031" s="23"/>
      <c r="AS3031" s="23"/>
    </row>
    <row r="3032" spans="5:45" x14ac:dyDescent="0.3">
      <c r="E3032" s="15"/>
      <c r="H3032" s="15"/>
      <c r="K3032" s="15"/>
      <c r="P3032" s="9"/>
      <c r="Q3032" s="18"/>
      <c r="T3032" s="18"/>
      <c r="W3032" s="18"/>
      <c r="AB3032" s="22"/>
      <c r="AC3032" s="23"/>
      <c r="AE3032" s="23"/>
      <c r="AG3032" s="23"/>
      <c r="AN3032" s="22"/>
      <c r="AO3032" s="23"/>
      <c r="AQ3032" s="23"/>
      <c r="AS3032" s="23"/>
    </row>
    <row r="3033" spans="5:45" x14ac:dyDescent="0.3">
      <c r="E3033" s="15"/>
      <c r="H3033" s="15"/>
      <c r="K3033" s="15"/>
      <c r="P3033" s="9"/>
      <c r="Q3033" s="18"/>
      <c r="T3033" s="18"/>
      <c r="W3033" s="18"/>
      <c r="AB3033" s="22"/>
      <c r="AC3033" s="23"/>
      <c r="AE3033" s="23"/>
      <c r="AG3033" s="23"/>
      <c r="AN3033" s="22"/>
      <c r="AO3033" s="23"/>
      <c r="AQ3033" s="23"/>
      <c r="AS3033" s="23"/>
    </row>
    <row r="3034" spans="5:45" x14ac:dyDescent="0.3">
      <c r="E3034" s="15"/>
      <c r="H3034" s="15"/>
      <c r="K3034" s="15"/>
      <c r="P3034" s="9"/>
      <c r="Q3034" s="18"/>
      <c r="T3034" s="18"/>
      <c r="W3034" s="18"/>
      <c r="AB3034" s="22"/>
      <c r="AC3034" s="23"/>
      <c r="AE3034" s="23"/>
      <c r="AG3034" s="23"/>
      <c r="AN3034" s="22"/>
      <c r="AO3034" s="23"/>
      <c r="AQ3034" s="23"/>
      <c r="AS3034" s="23"/>
    </row>
    <row r="3035" spans="5:45" x14ac:dyDescent="0.3">
      <c r="E3035" s="15"/>
      <c r="H3035" s="15"/>
      <c r="K3035" s="15"/>
      <c r="P3035" s="9"/>
      <c r="Q3035" s="18"/>
      <c r="T3035" s="18"/>
      <c r="W3035" s="18"/>
      <c r="AB3035" s="22"/>
      <c r="AC3035" s="23"/>
      <c r="AE3035" s="23"/>
      <c r="AG3035" s="23"/>
      <c r="AN3035" s="22"/>
      <c r="AO3035" s="23"/>
      <c r="AQ3035" s="23"/>
      <c r="AS3035" s="23"/>
    </row>
    <row r="3036" spans="5:45" x14ac:dyDescent="0.3">
      <c r="E3036" s="15"/>
      <c r="H3036" s="15"/>
      <c r="K3036" s="15"/>
      <c r="P3036" s="9"/>
      <c r="Q3036" s="18"/>
      <c r="T3036" s="18"/>
      <c r="W3036" s="18"/>
      <c r="AB3036" s="22"/>
      <c r="AC3036" s="23"/>
      <c r="AE3036" s="23"/>
      <c r="AG3036" s="23"/>
      <c r="AN3036" s="22"/>
      <c r="AO3036" s="23"/>
      <c r="AQ3036" s="23"/>
      <c r="AS3036" s="23"/>
    </row>
    <row r="3037" spans="5:45" x14ac:dyDescent="0.3">
      <c r="E3037" s="15"/>
      <c r="H3037" s="15"/>
      <c r="K3037" s="15"/>
      <c r="P3037" s="9"/>
      <c r="Q3037" s="18"/>
      <c r="T3037" s="18"/>
      <c r="W3037" s="18"/>
      <c r="AB3037" s="22"/>
      <c r="AC3037" s="23"/>
      <c r="AE3037" s="23"/>
      <c r="AG3037" s="23"/>
      <c r="AN3037" s="22"/>
      <c r="AO3037" s="23"/>
      <c r="AQ3037" s="23"/>
      <c r="AS3037" s="23"/>
    </row>
    <row r="3038" spans="5:45" x14ac:dyDescent="0.3">
      <c r="E3038" s="15"/>
      <c r="H3038" s="15"/>
      <c r="K3038" s="15"/>
      <c r="P3038" s="9"/>
      <c r="Q3038" s="18"/>
      <c r="T3038" s="18"/>
      <c r="W3038" s="18"/>
      <c r="AB3038" s="22"/>
      <c r="AC3038" s="23"/>
      <c r="AE3038" s="23"/>
      <c r="AG3038" s="23"/>
      <c r="AN3038" s="22"/>
      <c r="AO3038" s="23"/>
      <c r="AQ3038" s="23"/>
      <c r="AS3038" s="23"/>
    </row>
    <row r="3039" spans="5:45" x14ac:dyDescent="0.3">
      <c r="E3039" s="15"/>
      <c r="H3039" s="15"/>
      <c r="K3039" s="15"/>
      <c r="P3039" s="9"/>
      <c r="Q3039" s="18"/>
      <c r="T3039" s="18"/>
      <c r="W3039" s="18"/>
      <c r="AB3039" s="22"/>
      <c r="AC3039" s="23"/>
      <c r="AE3039" s="23"/>
      <c r="AG3039" s="23"/>
      <c r="AN3039" s="22"/>
      <c r="AO3039" s="23"/>
      <c r="AQ3039" s="23"/>
      <c r="AS3039" s="23"/>
    </row>
    <row r="3040" spans="5:45" x14ac:dyDescent="0.3">
      <c r="E3040" s="15"/>
      <c r="H3040" s="15"/>
      <c r="K3040" s="15"/>
      <c r="P3040" s="9"/>
      <c r="Q3040" s="18"/>
      <c r="T3040" s="18"/>
      <c r="W3040" s="18"/>
      <c r="AB3040" s="22"/>
      <c r="AC3040" s="23"/>
      <c r="AE3040" s="23"/>
      <c r="AG3040" s="23"/>
      <c r="AN3040" s="22"/>
      <c r="AO3040" s="23"/>
      <c r="AQ3040" s="23"/>
      <c r="AS3040" s="23"/>
    </row>
    <row r="3041" spans="5:45" x14ac:dyDescent="0.3">
      <c r="E3041" s="15"/>
      <c r="H3041" s="15"/>
      <c r="K3041" s="15"/>
      <c r="P3041" s="9"/>
      <c r="Q3041" s="18"/>
      <c r="T3041" s="18"/>
      <c r="W3041" s="18"/>
      <c r="AB3041" s="22"/>
      <c r="AC3041" s="23"/>
      <c r="AE3041" s="23"/>
      <c r="AG3041" s="23"/>
      <c r="AN3041" s="22"/>
      <c r="AO3041" s="23"/>
      <c r="AQ3041" s="23"/>
      <c r="AS3041" s="23"/>
    </row>
    <row r="3042" spans="5:45" x14ac:dyDescent="0.3">
      <c r="E3042" s="15"/>
      <c r="H3042" s="15"/>
      <c r="K3042" s="15"/>
      <c r="P3042" s="9"/>
      <c r="Q3042" s="18"/>
      <c r="T3042" s="18"/>
      <c r="W3042" s="18"/>
      <c r="AB3042" s="22"/>
      <c r="AC3042" s="23"/>
      <c r="AE3042" s="23"/>
      <c r="AG3042" s="23"/>
      <c r="AN3042" s="22"/>
      <c r="AO3042" s="23"/>
      <c r="AQ3042" s="23"/>
      <c r="AS3042" s="23"/>
    </row>
    <row r="3043" spans="5:45" x14ac:dyDescent="0.3">
      <c r="E3043" s="15"/>
      <c r="H3043" s="15"/>
      <c r="K3043" s="15"/>
      <c r="P3043" s="9"/>
      <c r="Q3043" s="18"/>
      <c r="T3043" s="18"/>
      <c r="W3043" s="18"/>
      <c r="AB3043" s="22"/>
      <c r="AC3043" s="23"/>
      <c r="AE3043" s="23"/>
      <c r="AG3043" s="23"/>
      <c r="AN3043" s="22"/>
      <c r="AO3043" s="23"/>
      <c r="AQ3043" s="23"/>
      <c r="AS3043" s="23"/>
    </row>
    <row r="3044" spans="5:45" x14ac:dyDescent="0.3">
      <c r="E3044" s="15"/>
      <c r="H3044" s="15"/>
      <c r="K3044" s="15"/>
      <c r="P3044" s="9"/>
      <c r="Q3044" s="18"/>
      <c r="T3044" s="18"/>
      <c r="W3044" s="18"/>
      <c r="AB3044" s="22"/>
      <c r="AC3044" s="23"/>
      <c r="AE3044" s="23"/>
      <c r="AG3044" s="23"/>
      <c r="AN3044" s="22"/>
      <c r="AO3044" s="23"/>
      <c r="AQ3044" s="23"/>
      <c r="AS3044" s="23"/>
    </row>
    <row r="3045" spans="5:45" x14ac:dyDescent="0.3">
      <c r="E3045" s="15"/>
      <c r="H3045" s="15"/>
      <c r="K3045" s="15"/>
      <c r="P3045" s="9"/>
      <c r="Q3045" s="18"/>
      <c r="T3045" s="18"/>
      <c r="W3045" s="18"/>
      <c r="AB3045" s="22"/>
      <c r="AC3045" s="23"/>
      <c r="AE3045" s="23"/>
      <c r="AG3045" s="23"/>
      <c r="AN3045" s="22"/>
      <c r="AO3045" s="23"/>
      <c r="AQ3045" s="23"/>
      <c r="AS3045" s="23"/>
    </row>
    <row r="3046" spans="5:45" x14ac:dyDescent="0.3">
      <c r="E3046" s="15"/>
      <c r="H3046" s="15"/>
      <c r="K3046" s="15"/>
      <c r="P3046" s="9"/>
      <c r="Q3046" s="18"/>
      <c r="T3046" s="18"/>
      <c r="W3046" s="18"/>
      <c r="AB3046" s="22"/>
      <c r="AC3046" s="23"/>
      <c r="AE3046" s="23"/>
      <c r="AG3046" s="23"/>
      <c r="AN3046" s="22"/>
      <c r="AO3046" s="23"/>
      <c r="AQ3046" s="23"/>
      <c r="AS3046" s="23"/>
    </row>
    <row r="3047" spans="5:45" x14ac:dyDescent="0.3">
      <c r="E3047" s="15"/>
      <c r="H3047" s="15"/>
      <c r="K3047" s="15"/>
      <c r="P3047" s="9"/>
      <c r="Q3047" s="18"/>
      <c r="T3047" s="18"/>
      <c r="W3047" s="18"/>
      <c r="AB3047" s="22"/>
      <c r="AC3047" s="23"/>
      <c r="AE3047" s="23"/>
      <c r="AG3047" s="23"/>
      <c r="AN3047" s="22"/>
      <c r="AO3047" s="23"/>
      <c r="AQ3047" s="23"/>
      <c r="AS3047" s="23"/>
    </row>
    <row r="3048" spans="5:45" x14ac:dyDescent="0.3">
      <c r="E3048" s="15"/>
      <c r="H3048" s="15"/>
      <c r="K3048" s="15"/>
      <c r="P3048" s="9"/>
      <c r="Q3048" s="18"/>
      <c r="T3048" s="18"/>
      <c r="W3048" s="18"/>
      <c r="AB3048" s="22"/>
      <c r="AC3048" s="23"/>
      <c r="AE3048" s="23"/>
      <c r="AG3048" s="23"/>
      <c r="AN3048" s="22"/>
      <c r="AO3048" s="23"/>
      <c r="AQ3048" s="23"/>
      <c r="AS3048" s="23"/>
    </row>
    <row r="3049" spans="5:45" x14ac:dyDescent="0.3">
      <c r="E3049" s="15"/>
      <c r="H3049" s="15"/>
      <c r="K3049" s="15"/>
      <c r="P3049" s="9"/>
      <c r="Q3049" s="18"/>
      <c r="T3049" s="18"/>
      <c r="W3049" s="18"/>
      <c r="AB3049" s="22"/>
      <c r="AC3049" s="23"/>
      <c r="AE3049" s="23"/>
      <c r="AG3049" s="23"/>
      <c r="AN3049" s="22"/>
      <c r="AO3049" s="23"/>
      <c r="AQ3049" s="23"/>
      <c r="AS3049" s="23"/>
    </row>
    <row r="3050" spans="5:45" x14ac:dyDescent="0.3">
      <c r="E3050" s="15"/>
      <c r="H3050" s="15"/>
      <c r="K3050" s="15"/>
      <c r="P3050" s="9"/>
      <c r="Q3050" s="18"/>
      <c r="T3050" s="18"/>
      <c r="W3050" s="18"/>
      <c r="AB3050" s="22"/>
      <c r="AC3050" s="23"/>
      <c r="AE3050" s="23"/>
      <c r="AG3050" s="23"/>
      <c r="AN3050" s="22"/>
      <c r="AO3050" s="23"/>
      <c r="AQ3050" s="23"/>
      <c r="AS3050" s="23"/>
    </row>
    <row r="3051" spans="5:45" x14ac:dyDescent="0.3">
      <c r="E3051" s="15"/>
      <c r="H3051" s="15"/>
      <c r="K3051" s="15"/>
      <c r="P3051" s="9"/>
      <c r="Q3051" s="18"/>
      <c r="T3051" s="18"/>
      <c r="W3051" s="18"/>
      <c r="AB3051" s="22"/>
      <c r="AC3051" s="23"/>
      <c r="AE3051" s="23"/>
      <c r="AG3051" s="23"/>
      <c r="AN3051" s="22"/>
      <c r="AO3051" s="23"/>
      <c r="AQ3051" s="23"/>
      <c r="AS3051" s="23"/>
    </row>
    <row r="3052" spans="5:45" x14ac:dyDescent="0.3">
      <c r="E3052" s="15"/>
      <c r="H3052" s="15"/>
      <c r="K3052" s="15"/>
      <c r="P3052" s="9"/>
      <c r="Q3052" s="18"/>
      <c r="T3052" s="18"/>
      <c r="W3052" s="18"/>
      <c r="AB3052" s="22"/>
      <c r="AC3052" s="23"/>
      <c r="AE3052" s="23"/>
      <c r="AG3052" s="23"/>
      <c r="AN3052" s="22"/>
      <c r="AO3052" s="23"/>
      <c r="AQ3052" s="23"/>
      <c r="AS3052" s="23"/>
    </row>
    <row r="3053" spans="5:45" x14ac:dyDescent="0.3">
      <c r="E3053" s="15"/>
      <c r="H3053" s="15"/>
      <c r="K3053" s="15"/>
      <c r="P3053" s="9"/>
      <c r="Q3053" s="18"/>
      <c r="T3053" s="18"/>
      <c r="W3053" s="18"/>
      <c r="AB3053" s="22"/>
      <c r="AC3053" s="23"/>
      <c r="AE3053" s="23"/>
      <c r="AG3053" s="23"/>
      <c r="AN3053" s="22"/>
      <c r="AO3053" s="23"/>
      <c r="AQ3053" s="23"/>
      <c r="AS3053" s="23"/>
    </row>
    <row r="3054" spans="5:45" x14ac:dyDescent="0.3">
      <c r="E3054" s="15"/>
      <c r="H3054" s="15"/>
      <c r="K3054" s="15"/>
      <c r="P3054" s="9"/>
      <c r="Q3054" s="18"/>
      <c r="T3054" s="18"/>
      <c r="W3054" s="18"/>
      <c r="AB3054" s="22"/>
      <c r="AC3054" s="23"/>
      <c r="AE3054" s="23"/>
      <c r="AG3054" s="23"/>
      <c r="AN3054" s="22"/>
      <c r="AO3054" s="23"/>
      <c r="AQ3054" s="23"/>
      <c r="AS3054" s="23"/>
    </row>
    <row r="3055" spans="5:45" x14ac:dyDescent="0.3">
      <c r="E3055" s="15"/>
      <c r="H3055" s="15"/>
      <c r="K3055" s="15"/>
      <c r="P3055" s="9"/>
      <c r="Q3055" s="18"/>
      <c r="T3055" s="18"/>
      <c r="W3055" s="18"/>
      <c r="AB3055" s="22"/>
      <c r="AC3055" s="23"/>
      <c r="AE3055" s="23"/>
      <c r="AG3055" s="23"/>
      <c r="AN3055" s="22"/>
      <c r="AO3055" s="23"/>
      <c r="AQ3055" s="23"/>
      <c r="AS3055" s="23"/>
    </row>
    <row r="3056" spans="5:45" x14ac:dyDescent="0.3">
      <c r="E3056" s="15"/>
      <c r="H3056" s="15"/>
      <c r="K3056" s="15"/>
      <c r="P3056" s="9"/>
      <c r="Q3056" s="18"/>
      <c r="T3056" s="18"/>
      <c r="W3056" s="18"/>
      <c r="AB3056" s="22"/>
      <c r="AC3056" s="23"/>
      <c r="AE3056" s="23"/>
      <c r="AG3056" s="23"/>
      <c r="AN3056" s="22"/>
      <c r="AO3056" s="23"/>
      <c r="AQ3056" s="23"/>
      <c r="AS3056" s="23"/>
    </row>
    <row r="3057" spans="5:45" x14ac:dyDescent="0.3">
      <c r="E3057" s="15"/>
      <c r="H3057" s="15"/>
      <c r="K3057" s="15"/>
      <c r="P3057" s="9"/>
      <c r="Q3057" s="18"/>
      <c r="T3057" s="18"/>
      <c r="W3057" s="18"/>
      <c r="AB3057" s="22"/>
      <c r="AC3057" s="23"/>
      <c r="AE3057" s="23"/>
      <c r="AG3057" s="23"/>
      <c r="AN3057" s="22"/>
      <c r="AO3057" s="23"/>
      <c r="AQ3057" s="23"/>
      <c r="AS3057" s="23"/>
    </row>
    <row r="3058" spans="5:45" x14ac:dyDescent="0.3">
      <c r="E3058" s="15"/>
      <c r="H3058" s="15"/>
      <c r="K3058" s="15"/>
      <c r="P3058" s="9"/>
      <c r="Q3058" s="18"/>
      <c r="T3058" s="18"/>
      <c r="W3058" s="18"/>
      <c r="AB3058" s="22"/>
      <c r="AC3058" s="23"/>
      <c r="AE3058" s="23"/>
      <c r="AG3058" s="23"/>
      <c r="AN3058" s="22"/>
      <c r="AO3058" s="23"/>
      <c r="AQ3058" s="23"/>
      <c r="AS3058" s="23"/>
    </row>
    <row r="3059" spans="5:45" x14ac:dyDescent="0.3">
      <c r="E3059" s="15"/>
      <c r="H3059" s="15"/>
      <c r="K3059" s="15"/>
      <c r="P3059" s="9"/>
      <c r="Q3059" s="18"/>
      <c r="T3059" s="18"/>
      <c r="W3059" s="18"/>
      <c r="AB3059" s="22"/>
      <c r="AC3059" s="23"/>
      <c r="AE3059" s="23"/>
      <c r="AG3059" s="23"/>
      <c r="AN3059" s="22"/>
      <c r="AO3059" s="23"/>
      <c r="AQ3059" s="23"/>
      <c r="AS3059" s="23"/>
    </row>
    <row r="3060" spans="5:45" x14ac:dyDescent="0.3">
      <c r="E3060" s="15"/>
      <c r="H3060" s="15"/>
      <c r="K3060" s="15"/>
      <c r="P3060" s="9"/>
      <c r="Q3060" s="18"/>
      <c r="T3060" s="18"/>
      <c r="W3060" s="18"/>
      <c r="AB3060" s="22"/>
      <c r="AC3060" s="23"/>
      <c r="AE3060" s="23"/>
      <c r="AG3060" s="23"/>
      <c r="AN3060" s="22"/>
      <c r="AO3060" s="23"/>
      <c r="AQ3060" s="23"/>
      <c r="AS3060" s="23"/>
    </row>
    <row r="3061" spans="5:45" x14ac:dyDescent="0.3">
      <c r="E3061" s="15"/>
      <c r="H3061" s="15"/>
      <c r="K3061" s="15"/>
      <c r="P3061" s="9"/>
      <c r="Q3061" s="18"/>
      <c r="T3061" s="18"/>
      <c r="W3061" s="18"/>
      <c r="AB3061" s="22"/>
      <c r="AC3061" s="23"/>
      <c r="AE3061" s="23"/>
      <c r="AG3061" s="23"/>
      <c r="AN3061" s="22"/>
      <c r="AO3061" s="23"/>
      <c r="AQ3061" s="23"/>
      <c r="AS3061" s="23"/>
    </row>
    <row r="3062" spans="5:45" x14ac:dyDescent="0.3">
      <c r="E3062" s="15"/>
      <c r="H3062" s="15"/>
      <c r="K3062" s="15"/>
      <c r="P3062" s="9"/>
      <c r="Q3062" s="18"/>
      <c r="T3062" s="18"/>
      <c r="W3062" s="18"/>
      <c r="AB3062" s="22"/>
      <c r="AC3062" s="23"/>
      <c r="AE3062" s="23"/>
      <c r="AG3062" s="23"/>
      <c r="AN3062" s="22"/>
      <c r="AO3062" s="23"/>
      <c r="AQ3062" s="23"/>
      <c r="AS3062" s="23"/>
    </row>
    <row r="3063" spans="5:45" x14ac:dyDescent="0.3">
      <c r="E3063" s="15"/>
      <c r="H3063" s="15"/>
      <c r="K3063" s="15"/>
      <c r="P3063" s="9"/>
      <c r="Q3063" s="18"/>
      <c r="T3063" s="18"/>
      <c r="W3063" s="18"/>
      <c r="AB3063" s="22"/>
      <c r="AC3063" s="23"/>
      <c r="AE3063" s="23"/>
      <c r="AG3063" s="23"/>
      <c r="AN3063" s="22"/>
      <c r="AO3063" s="23"/>
      <c r="AQ3063" s="23"/>
      <c r="AS3063" s="23"/>
    </row>
    <row r="3064" spans="5:45" x14ac:dyDescent="0.3">
      <c r="E3064" s="15"/>
      <c r="H3064" s="15"/>
      <c r="K3064" s="15"/>
      <c r="P3064" s="9"/>
      <c r="Q3064" s="18"/>
      <c r="T3064" s="18"/>
      <c r="W3064" s="18"/>
      <c r="AB3064" s="22"/>
      <c r="AC3064" s="23"/>
      <c r="AE3064" s="23"/>
      <c r="AG3064" s="23"/>
      <c r="AN3064" s="22"/>
      <c r="AO3064" s="23"/>
      <c r="AQ3064" s="23"/>
      <c r="AS3064" s="23"/>
    </row>
    <row r="3065" spans="5:45" x14ac:dyDescent="0.3">
      <c r="E3065" s="15"/>
      <c r="H3065" s="15"/>
      <c r="K3065" s="15"/>
      <c r="P3065" s="9"/>
      <c r="Q3065" s="18"/>
      <c r="T3065" s="18"/>
      <c r="W3065" s="18"/>
      <c r="AB3065" s="22"/>
      <c r="AC3065" s="23"/>
      <c r="AE3065" s="23"/>
      <c r="AG3065" s="23"/>
      <c r="AN3065" s="22"/>
      <c r="AO3065" s="23"/>
      <c r="AQ3065" s="23"/>
      <c r="AS3065" s="23"/>
    </row>
    <row r="3066" spans="5:45" x14ac:dyDescent="0.3">
      <c r="E3066" s="15"/>
      <c r="H3066" s="15"/>
      <c r="K3066" s="15"/>
      <c r="P3066" s="9"/>
      <c r="Q3066" s="18"/>
      <c r="T3066" s="18"/>
      <c r="W3066" s="18"/>
      <c r="AB3066" s="22"/>
      <c r="AC3066" s="23"/>
      <c r="AE3066" s="23"/>
      <c r="AG3066" s="23"/>
      <c r="AN3066" s="22"/>
      <c r="AO3066" s="23"/>
      <c r="AQ3066" s="23"/>
      <c r="AS3066" s="23"/>
    </row>
    <row r="3067" spans="5:45" x14ac:dyDescent="0.3">
      <c r="E3067" s="15"/>
      <c r="H3067" s="15"/>
      <c r="K3067" s="15"/>
      <c r="P3067" s="9"/>
      <c r="Q3067" s="18"/>
      <c r="T3067" s="18"/>
      <c r="W3067" s="18"/>
      <c r="AB3067" s="22"/>
      <c r="AC3067" s="23"/>
      <c r="AE3067" s="23"/>
      <c r="AG3067" s="23"/>
      <c r="AN3067" s="22"/>
      <c r="AO3067" s="23"/>
      <c r="AQ3067" s="23"/>
      <c r="AS3067" s="23"/>
    </row>
    <row r="3068" spans="5:45" x14ac:dyDescent="0.3">
      <c r="E3068" s="15"/>
      <c r="H3068" s="15"/>
      <c r="K3068" s="15"/>
      <c r="P3068" s="9"/>
      <c r="Q3068" s="18"/>
      <c r="T3068" s="18"/>
      <c r="W3068" s="18"/>
      <c r="AB3068" s="22"/>
      <c r="AC3068" s="23"/>
      <c r="AE3068" s="23"/>
      <c r="AG3068" s="23"/>
      <c r="AN3068" s="22"/>
      <c r="AO3068" s="23"/>
      <c r="AQ3068" s="23"/>
      <c r="AS3068" s="23"/>
    </row>
    <row r="3069" spans="5:45" x14ac:dyDescent="0.3">
      <c r="E3069" s="15"/>
      <c r="H3069" s="15"/>
      <c r="K3069" s="15"/>
      <c r="P3069" s="9"/>
      <c r="Q3069" s="18"/>
      <c r="T3069" s="18"/>
      <c r="W3069" s="18"/>
      <c r="AB3069" s="22"/>
      <c r="AC3069" s="23"/>
      <c r="AE3069" s="23"/>
      <c r="AG3069" s="23"/>
      <c r="AN3069" s="22"/>
      <c r="AO3069" s="23"/>
      <c r="AQ3069" s="23"/>
      <c r="AS3069" s="23"/>
    </row>
    <row r="3070" spans="5:45" x14ac:dyDescent="0.3">
      <c r="E3070" s="15"/>
      <c r="H3070" s="15"/>
      <c r="K3070" s="15"/>
      <c r="P3070" s="9"/>
      <c r="Q3070" s="18"/>
      <c r="T3070" s="18"/>
      <c r="W3070" s="18"/>
      <c r="AB3070" s="22"/>
      <c r="AC3070" s="23"/>
      <c r="AE3070" s="23"/>
      <c r="AG3070" s="23"/>
      <c r="AN3070" s="22"/>
      <c r="AO3070" s="23"/>
      <c r="AQ3070" s="23"/>
      <c r="AS3070" s="23"/>
    </row>
    <row r="3071" spans="5:45" x14ac:dyDescent="0.3">
      <c r="E3071" s="15"/>
      <c r="H3071" s="15"/>
      <c r="K3071" s="15"/>
      <c r="P3071" s="9"/>
      <c r="Q3071" s="18"/>
      <c r="T3071" s="18"/>
      <c r="W3071" s="18"/>
      <c r="AB3071" s="22"/>
      <c r="AC3071" s="23"/>
      <c r="AE3071" s="23"/>
      <c r="AG3071" s="23"/>
      <c r="AN3071" s="22"/>
      <c r="AO3071" s="23"/>
      <c r="AQ3071" s="23"/>
      <c r="AS3071" s="23"/>
    </row>
    <row r="3072" spans="5:45" x14ac:dyDescent="0.3">
      <c r="E3072" s="15"/>
      <c r="H3072" s="15"/>
      <c r="K3072" s="15"/>
      <c r="P3072" s="9"/>
      <c r="Q3072" s="18"/>
      <c r="T3072" s="18"/>
      <c r="W3072" s="18"/>
      <c r="AB3072" s="22"/>
      <c r="AC3072" s="23"/>
      <c r="AE3072" s="23"/>
      <c r="AG3072" s="23"/>
      <c r="AN3072" s="22"/>
      <c r="AO3072" s="23"/>
      <c r="AQ3072" s="23"/>
      <c r="AS3072" s="23"/>
    </row>
    <row r="3073" spans="5:45" x14ac:dyDescent="0.3">
      <c r="E3073" s="15"/>
      <c r="H3073" s="15"/>
      <c r="K3073" s="15"/>
      <c r="P3073" s="9"/>
      <c r="Q3073" s="18"/>
      <c r="T3073" s="18"/>
      <c r="W3073" s="18"/>
      <c r="AB3073" s="22"/>
      <c r="AC3073" s="23"/>
      <c r="AE3073" s="23"/>
      <c r="AG3073" s="23"/>
      <c r="AN3073" s="22"/>
      <c r="AO3073" s="23"/>
      <c r="AQ3073" s="23"/>
      <c r="AS3073" s="23"/>
    </row>
    <row r="3074" spans="5:45" x14ac:dyDescent="0.3">
      <c r="E3074" s="15"/>
      <c r="H3074" s="15"/>
      <c r="K3074" s="15"/>
      <c r="P3074" s="9"/>
      <c r="Q3074" s="18"/>
      <c r="T3074" s="18"/>
      <c r="W3074" s="18"/>
      <c r="AB3074" s="22"/>
      <c r="AC3074" s="23"/>
      <c r="AE3074" s="23"/>
      <c r="AG3074" s="23"/>
      <c r="AN3074" s="22"/>
      <c r="AO3074" s="23"/>
      <c r="AQ3074" s="23"/>
      <c r="AS3074" s="23"/>
    </row>
    <row r="3075" spans="5:45" x14ac:dyDescent="0.3">
      <c r="E3075" s="15"/>
      <c r="H3075" s="15"/>
      <c r="K3075" s="15"/>
      <c r="P3075" s="9"/>
      <c r="Q3075" s="18"/>
      <c r="T3075" s="18"/>
      <c r="W3075" s="18"/>
      <c r="AB3075" s="22"/>
      <c r="AC3075" s="23"/>
      <c r="AE3075" s="23"/>
      <c r="AG3075" s="23"/>
      <c r="AN3075" s="22"/>
      <c r="AO3075" s="23"/>
      <c r="AQ3075" s="23"/>
      <c r="AS3075" s="23"/>
    </row>
    <row r="3076" spans="5:45" x14ac:dyDescent="0.3">
      <c r="E3076" s="15"/>
      <c r="H3076" s="15"/>
      <c r="K3076" s="15"/>
      <c r="P3076" s="9"/>
      <c r="Q3076" s="18"/>
      <c r="T3076" s="18"/>
      <c r="W3076" s="18"/>
      <c r="AB3076" s="22"/>
      <c r="AC3076" s="23"/>
      <c r="AE3076" s="23"/>
      <c r="AG3076" s="23"/>
      <c r="AN3076" s="22"/>
      <c r="AO3076" s="23"/>
      <c r="AQ3076" s="23"/>
      <c r="AS3076" s="23"/>
    </row>
    <row r="3077" spans="5:45" x14ac:dyDescent="0.3">
      <c r="E3077" s="15"/>
      <c r="H3077" s="15"/>
      <c r="K3077" s="15"/>
      <c r="P3077" s="9"/>
      <c r="Q3077" s="18"/>
      <c r="T3077" s="18"/>
      <c r="W3077" s="18"/>
      <c r="AB3077" s="22"/>
      <c r="AC3077" s="23"/>
      <c r="AE3077" s="23"/>
      <c r="AG3077" s="23"/>
      <c r="AN3077" s="22"/>
      <c r="AO3077" s="23"/>
      <c r="AQ3077" s="23"/>
      <c r="AS3077" s="23"/>
    </row>
    <row r="3078" spans="5:45" x14ac:dyDescent="0.3">
      <c r="E3078" s="15"/>
      <c r="H3078" s="15"/>
      <c r="K3078" s="15"/>
      <c r="P3078" s="9"/>
      <c r="Q3078" s="18"/>
      <c r="T3078" s="18"/>
      <c r="W3078" s="18"/>
      <c r="AB3078" s="22"/>
      <c r="AC3078" s="23"/>
      <c r="AE3078" s="23"/>
      <c r="AG3078" s="23"/>
      <c r="AN3078" s="22"/>
      <c r="AO3078" s="23"/>
      <c r="AQ3078" s="23"/>
      <c r="AS3078" s="23"/>
    </row>
    <row r="3079" spans="5:45" x14ac:dyDescent="0.3">
      <c r="E3079" s="15"/>
      <c r="H3079" s="15"/>
      <c r="K3079" s="15"/>
      <c r="P3079" s="9"/>
      <c r="Q3079" s="18"/>
      <c r="T3079" s="18"/>
      <c r="W3079" s="18"/>
      <c r="AB3079" s="22"/>
      <c r="AC3079" s="23"/>
      <c r="AE3079" s="23"/>
      <c r="AG3079" s="23"/>
      <c r="AN3079" s="22"/>
      <c r="AO3079" s="23"/>
      <c r="AQ3079" s="23"/>
      <c r="AS3079" s="23"/>
    </row>
    <row r="3080" spans="5:45" x14ac:dyDescent="0.3">
      <c r="E3080" s="15"/>
      <c r="H3080" s="15"/>
      <c r="K3080" s="15"/>
      <c r="P3080" s="9"/>
      <c r="Q3080" s="18"/>
      <c r="T3080" s="18"/>
      <c r="W3080" s="18"/>
      <c r="AB3080" s="22"/>
      <c r="AC3080" s="23"/>
      <c r="AE3080" s="23"/>
      <c r="AG3080" s="23"/>
      <c r="AN3080" s="22"/>
      <c r="AO3080" s="23"/>
      <c r="AQ3080" s="23"/>
      <c r="AS3080" s="23"/>
    </row>
    <row r="3081" spans="5:45" x14ac:dyDescent="0.3">
      <c r="E3081" s="15"/>
      <c r="H3081" s="15"/>
      <c r="K3081" s="15"/>
      <c r="P3081" s="9"/>
      <c r="Q3081" s="18"/>
      <c r="T3081" s="18"/>
      <c r="W3081" s="18"/>
      <c r="AB3081" s="22"/>
      <c r="AC3081" s="23"/>
      <c r="AE3081" s="23"/>
      <c r="AG3081" s="23"/>
      <c r="AN3081" s="22"/>
      <c r="AO3081" s="23"/>
      <c r="AQ3081" s="23"/>
      <c r="AS3081" s="23"/>
    </row>
    <row r="3082" spans="5:45" x14ac:dyDescent="0.3">
      <c r="E3082" s="15"/>
      <c r="H3082" s="15"/>
      <c r="K3082" s="15"/>
      <c r="P3082" s="9"/>
      <c r="Q3082" s="18"/>
      <c r="T3082" s="18"/>
      <c r="W3082" s="18"/>
      <c r="AB3082" s="22"/>
      <c r="AC3082" s="23"/>
      <c r="AE3082" s="23"/>
      <c r="AG3082" s="23"/>
      <c r="AN3082" s="22"/>
      <c r="AO3082" s="23"/>
      <c r="AQ3082" s="23"/>
      <c r="AS3082" s="23"/>
    </row>
    <row r="3083" spans="5:45" x14ac:dyDescent="0.3">
      <c r="E3083" s="15"/>
      <c r="H3083" s="15"/>
      <c r="K3083" s="15"/>
      <c r="P3083" s="9"/>
      <c r="Q3083" s="18"/>
      <c r="T3083" s="18"/>
      <c r="W3083" s="18"/>
      <c r="AB3083" s="22"/>
      <c r="AC3083" s="23"/>
      <c r="AE3083" s="23"/>
      <c r="AG3083" s="23"/>
      <c r="AN3083" s="22"/>
      <c r="AO3083" s="23"/>
      <c r="AQ3083" s="23"/>
      <c r="AS3083" s="23"/>
    </row>
    <row r="3084" spans="5:45" x14ac:dyDescent="0.3">
      <c r="E3084" s="15"/>
      <c r="H3084" s="15"/>
      <c r="K3084" s="15"/>
      <c r="P3084" s="9"/>
      <c r="Q3084" s="18"/>
      <c r="T3084" s="18"/>
      <c r="W3084" s="18"/>
      <c r="AB3084" s="22"/>
      <c r="AC3084" s="23"/>
      <c r="AE3084" s="23"/>
      <c r="AG3084" s="23"/>
      <c r="AN3084" s="22"/>
      <c r="AO3084" s="23"/>
      <c r="AQ3084" s="23"/>
      <c r="AS3084" s="23"/>
    </row>
    <row r="3085" spans="5:45" x14ac:dyDescent="0.3">
      <c r="E3085" s="15"/>
      <c r="H3085" s="15"/>
      <c r="K3085" s="15"/>
      <c r="P3085" s="9"/>
      <c r="Q3085" s="18"/>
      <c r="T3085" s="18"/>
      <c r="W3085" s="18"/>
      <c r="AB3085" s="22"/>
      <c r="AC3085" s="23"/>
      <c r="AE3085" s="23"/>
      <c r="AG3085" s="23"/>
      <c r="AN3085" s="22"/>
      <c r="AO3085" s="23"/>
      <c r="AQ3085" s="23"/>
      <c r="AS3085" s="23"/>
    </row>
    <row r="3086" spans="5:45" x14ac:dyDescent="0.3">
      <c r="E3086" s="15"/>
      <c r="H3086" s="15"/>
      <c r="K3086" s="15"/>
      <c r="P3086" s="9"/>
      <c r="Q3086" s="18"/>
      <c r="T3086" s="18"/>
      <c r="W3086" s="18"/>
      <c r="AB3086" s="22"/>
      <c r="AC3086" s="23"/>
      <c r="AE3086" s="23"/>
      <c r="AG3086" s="23"/>
      <c r="AN3086" s="22"/>
      <c r="AO3086" s="23"/>
      <c r="AQ3086" s="23"/>
      <c r="AS3086" s="23"/>
    </row>
    <row r="3087" spans="5:45" x14ac:dyDescent="0.3">
      <c r="E3087" s="15"/>
      <c r="H3087" s="15"/>
      <c r="K3087" s="15"/>
      <c r="P3087" s="9"/>
      <c r="Q3087" s="18"/>
      <c r="T3087" s="18"/>
      <c r="W3087" s="18"/>
      <c r="AB3087" s="22"/>
      <c r="AC3087" s="23"/>
      <c r="AE3087" s="23"/>
      <c r="AG3087" s="23"/>
      <c r="AN3087" s="22"/>
      <c r="AO3087" s="23"/>
      <c r="AQ3087" s="23"/>
      <c r="AS3087" s="23"/>
    </row>
    <row r="3088" spans="5:45" x14ac:dyDescent="0.3">
      <c r="E3088" s="15"/>
      <c r="H3088" s="15"/>
      <c r="K3088" s="15"/>
      <c r="P3088" s="9"/>
      <c r="Q3088" s="18"/>
      <c r="T3088" s="18"/>
      <c r="W3088" s="18"/>
      <c r="AB3088" s="22"/>
      <c r="AC3088" s="23"/>
      <c r="AE3088" s="23"/>
      <c r="AG3088" s="23"/>
      <c r="AN3088" s="22"/>
      <c r="AO3088" s="23"/>
      <c r="AQ3088" s="23"/>
      <c r="AS3088" s="23"/>
    </row>
    <row r="3089" spans="5:45" x14ac:dyDescent="0.3">
      <c r="E3089" s="15"/>
      <c r="H3089" s="15"/>
      <c r="K3089" s="15"/>
      <c r="P3089" s="9"/>
      <c r="Q3089" s="18"/>
      <c r="T3089" s="18"/>
      <c r="W3089" s="18"/>
      <c r="AB3089" s="22"/>
      <c r="AC3089" s="23"/>
      <c r="AE3089" s="23"/>
      <c r="AG3089" s="23"/>
      <c r="AN3089" s="22"/>
      <c r="AO3089" s="23"/>
      <c r="AQ3089" s="23"/>
      <c r="AS3089" s="23"/>
    </row>
    <row r="3090" spans="5:45" x14ac:dyDescent="0.3">
      <c r="E3090" s="15"/>
      <c r="H3090" s="15"/>
      <c r="K3090" s="15"/>
      <c r="P3090" s="9"/>
      <c r="Q3090" s="18"/>
      <c r="T3090" s="18"/>
      <c r="W3090" s="18"/>
      <c r="AB3090" s="22"/>
      <c r="AC3090" s="23"/>
      <c r="AE3090" s="23"/>
      <c r="AG3090" s="23"/>
      <c r="AN3090" s="22"/>
      <c r="AO3090" s="23"/>
      <c r="AQ3090" s="23"/>
      <c r="AS3090" s="23"/>
    </row>
    <row r="3091" spans="5:45" x14ac:dyDescent="0.3">
      <c r="E3091" s="15"/>
      <c r="H3091" s="15"/>
      <c r="K3091" s="15"/>
      <c r="P3091" s="9"/>
      <c r="Q3091" s="18"/>
      <c r="T3091" s="18"/>
      <c r="W3091" s="18"/>
      <c r="AB3091" s="22"/>
      <c r="AC3091" s="23"/>
      <c r="AE3091" s="23"/>
      <c r="AG3091" s="23"/>
      <c r="AN3091" s="22"/>
      <c r="AO3091" s="23"/>
      <c r="AQ3091" s="23"/>
      <c r="AS3091" s="23"/>
    </row>
    <row r="3092" spans="5:45" x14ac:dyDescent="0.3">
      <c r="E3092" s="15"/>
      <c r="H3092" s="15"/>
      <c r="K3092" s="15"/>
      <c r="P3092" s="9"/>
      <c r="Q3092" s="18"/>
      <c r="T3092" s="18"/>
      <c r="W3092" s="18"/>
      <c r="AB3092" s="22"/>
      <c r="AC3092" s="23"/>
      <c r="AE3092" s="23"/>
      <c r="AG3092" s="23"/>
      <c r="AN3092" s="22"/>
      <c r="AO3092" s="23"/>
      <c r="AQ3092" s="23"/>
      <c r="AS3092" s="23"/>
    </row>
    <row r="3093" spans="5:45" x14ac:dyDescent="0.3">
      <c r="E3093" s="15"/>
      <c r="H3093" s="15"/>
      <c r="K3093" s="15"/>
      <c r="P3093" s="9"/>
      <c r="Q3093" s="18"/>
      <c r="T3093" s="18"/>
      <c r="W3093" s="18"/>
      <c r="AB3093" s="22"/>
      <c r="AC3093" s="23"/>
      <c r="AE3093" s="23"/>
      <c r="AG3093" s="23"/>
      <c r="AN3093" s="22"/>
      <c r="AO3093" s="23"/>
      <c r="AQ3093" s="23"/>
      <c r="AS3093" s="23"/>
    </row>
    <row r="3094" spans="5:45" x14ac:dyDescent="0.3">
      <c r="E3094" s="15"/>
      <c r="H3094" s="15"/>
      <c r="K3094" s="15"/>
      <c r="P3094" s="9"/>
      <c r="Q3094" s="18"/>
      <c r="T3094" s="18"/>
      <c r="W3094" s="18"/>
      <c r="AB3094" s="22"/>
      <c r="AC3094" s="23"/>
      <c r="AE3094" s="23"/>
      <c r="AG3094" s="23"/>
      <c r="AN3094" s="22"/>
      <c r="AO3094" s="23"/>
      <c r="AQ3094" s="23"/>
      <c r="AS3094" s="23"/>
    </row>
    <row r="3095" spans="5:45" x14ac:dyDescent="0.3">
      <c r="E3095" s="15"/>
      <c r="H3095" s="15"/>
      <c r="K3095" s="15"/>
      <c r="P3095" s="9"/>
      <c r="Q3095" s="18"/>
      <c r="T3095" s="18"/>
      <c r="W3095" s="18"/>
      <c r="AB3095" s="22"/>
      <c r="AC3095" s="23"/>
      <c r="AE3095" s="23"/>
      <c r="AG3095" s="23"/>
      <c r="AN3095" s="22"/>
      <c r="AO3095" s="23"/>
      <c r="AQ3095" s="23"/>
      <c r="AS3095" s="23"/>
    </row>
    <row r="3096" spans="5:45" x14ac:dyDescent="0.3">
      <c r="E3096" s="15"/>
      <c r="H3096" s="15"/>
      <c r="K3096" s="15"/>
      <c r="P3096" s="9"/>
      <c r="Q3096" s="18"/>
      <c r="T3096" s="18"/>
      <c r="W3096" s="18"/>
      <c r="AB3096" s="22"/>
      <c r="AC3096" s="23"/>
      <c r="AE3096" s="23"/>
      <c r="AG3096" s="23"/>
      <c r="AN3096" s="22"/>
      <c r="AO3096" s="23"/>
      <c r="AQ3096" s="23"/>
      <c r="AS3096" s="23"/>
    </row>
    <row r="3097" spans="5:45" x14ac:dyDescent="0.3">
      <c r="E3097" s="15"/>
      <c r="H3097" s="15"/>
      <c r="K3097" s="15"/>
      <c r="P3097" s="9"/>
      <c r="Q3097" s="18"/>
      <c r="T3097" s="18"/>
      <c r="W3097" s="18"/>
      <c r="AB3097" s="22"/>
      <c r="AC3097" s="23"/>
      <c r="AE3097" s="23"/>
      <c r="AG3097" s="23"/>
      <c r="AN3097" s="22"/>
      <c r="AO3097" s="23"/>
      <c r="AQ3097" s="23"/>
      <c r="AS3097" s="23"/>
    </row>
    <row r="3098" spans="5:45" x14ac:dyDescent="0.3">
      <c r="E3098" s="15"/>
      <c r="H3098" s="15"/>
      <c r="K3098" s="15"/>
      <c r="P3098" s="9"/>
      <c r="Q3098" s="18"/>
      <c r="T3098" s="18"/>
      <c r="W3098" s="18"/>
      <c r="AB3098" s="22"/>
      <c r="AC3098" s="23"/>
      <c r="AE3098" s="23"/>
      <c r="AG3098" s="23"/>
      <c r="AN3098" s="22"/>
      <c r="AO3098" s="23"/>
      <c r="AQ3098" s="23"/>
      <c r="AS3098" s="23"/>
    </row>
    <row r="3099" spans="5:45" x14ac:dyDescent="0.3">
      <c r="E3099" s="15"/>
      <c r="H3099" s="15"/>
      <c r="K3099" s="15"/>
      <c r="P3099" s="9"/>
      <c r="Q3099" s="18"/>
      <c r="T3099" s="18"/>
      <c r="W3099" s="18"/>
      <c r="AB3099" s="22"/>
      <c r="AC3099" s="23"/>
      <c r="AE3099" s="23"/>
      <c r="AG3099" s="23"/>
      <c r="AN3099" s="22"/>
      <c r="AO3099" s="23"/>
      <c r="AQ3099" s="23"/>
      <c r="AS3099" s="23"/>
    </row>
    <row r="3100" spans="5:45" x14ac:dyDescent="0.3">
      <c r="E3100" s="15"/>
      <c r="H3100" s="15"/>
      <c r="K3100" s="15"/>
      <c r="P3100" s="9"/>
      <c r="Q3100" s="18"/>
      <c r="T3100" s="18"/>
      <c r="W3100" s="18"/>
      <c r="AB3100" s="22"/>
      <c r="AC3100" s="23"/>
      <c r="AE3100" s="23"/>
      <c r="AG3100" s="23"/>
      <c r="AN3100" s="22"/>
      <c r="AO3100" s="23"/>
      <c r="AQ3100" s="23"/>
      <c r="AS3100" s="23"/>
    </row>
    <row r="3101" spans="5:45" x14ac:dyDescent="0.3">
      <c r="E3101" s="15"/>
      <c r="H3101" s="15"/>
      <c r="K3101" s="15"/>
      <c r="P3101" s="9"/>
      <c r="Q3101" s="18"/>
      <c r="T3101" s="18"/>
      <c r="W3101" s="18"/>
      <c r="AB3101" s="22"/>
      <c r="AC3101" s="23"/>
      <c r="AE3101" s="23"/>
      <c r="AG3101" s="23"/>
      <c r="AN3101" s="22"/>
      <c r="AO3101" s="23"/>
      <c r="AQ3101" s="23"/>
      <c r="AS3101" s="23"/>
    </row>
    <row r="3102" spans="5:45" x14ac:dyDescent="0.3">
      <c r="E3102" s="15"/>
      <c r="H3102" s="15"/>
      <c r="K3102" s="15"/>
      <c r="P3102" s="9"/>
      <c r="Q3102" s="18"/>
      <c r="T3102" s="18"/>
      <c r="W3102" s="18"/>
      <c r="AB3102" s="22"/>
      <c r="AC3102" s="23"/>
      <c r="AE3102" s="23"/>
      <c r="AG3102" s="23"/>
      <c r="AN3102" s="22"/>
      <c r="AO3102" s="23"/>
      <c r="AQ3102" s="23"/>
      <c r="AS3102" s="23"/>
    </row>
    <row r="3103" spans="5:45" x14ac:dyDescent="0.3">
      <c r="E3103" s="15"/>
      <c r="H3103" s="15"/>
      <c r="K3103" s="15"/>
      <c r="P3103" s="9"/>
      <c r="Q3103" s="18"/>
      <c r="T3103" s="18"/>
      <c r="W3103" s="18"/>
      <c r="AB3103" s="22"/>
      <c r="AC3103" s="23"/>
      <c r="AE3103" s="23"/>
      <c r="AG3103" s="23"/>
      <c r="AN3103" s="22"/>
      <c r="AO3103" s="23"/>
      <c r="AQ3103" s="23"/>
      <c r="AS3103" s="23"/>
    </row>
    <row r="3104" spans="5:45" x14ac:dyDescent="0.3">
      <c r="E3104" s="15"/>
      <c r="H3104" s="15"/>
      <c r="K3104" s="15"/>
      <c r="P3104" s="9"/>
      <c r="Q3104" s="18"/>
      <c r="T3104" s="18"/>
      <c r="W3104" s="18"/>
      <c r="AB3104" s="22"/>
      <c r="AC3104" s="23"/>
      <c r="AE3104" s="23"/>
      <c r="AG3104" s="23"/>
      <c r="AN3104" s="22"/>
      <c r="AO3104" s="23"/>
      <c r="AQ3104" s="23"/>
      <c r="AS3104" s="23"/>
    </row>
    <row r="3105" spans="5:45" x14ac:dyDescent="0.3">
      <c r="E3105" s="15"/>
      <c r="H3105" s="15"/>
      <c r="K3105" s="15"/>
      <c r="P3105" s="9"/>
      <c r="Q3105" s="18"/>
      <c r="T3105" s="18"/>
      <c r="W3105" s="18"/>
      <c r="AB3105" s="22"/>
      <c r="AC3105" s="23"/>
      <c r="AE3105" s="23"/>
      <c r="AG3105" s="23"/>
      <c r="AN3105" s="22"/>
      <c r="AO3105" s="23"/>
      <c r="AQ3105" s="23"/>
      <c r="AS3105" s="23"/>
    </row>
    <row r="3106" spans="5:45" x14ac:dyDescent="0.3">
      <c r="E3106" s="15"/>
      <c r="H3106" s="15"/>
      <c r="K3106" s="15"/>
      <c r="P3106" s="9"/>
      <c r="Q3106" s="18"/>
      <c r="T3106" s="18"/>
      <c r="W3106" s="18"/>
      <c r="AB3106" s="22"/>
      <c r="AC3106" s="23"/>
      <c r="AE3106" s="23"/>
      <c r="AG3106" s="23"/>
      <c r="AN3106" s="22"/>
      <c r="AO3106" s="23"/>
      <c r="AQ3106" s="23"/>
      <c r="AS3106" s="23"/>
    </row>
    <row r="3107" spans="5:45" x14ac:dyDescent="0.3">
      <c r="E3107" s="15"/>
      <c r="H3107" s="15"/>
      <c r="K3107" s="15"/>
      <c r="P3107" s="9"/>
      <c r="Q3107" s="18"/>
      <c r="T3107" s="18"/>
      <c r="W3107" s="18"/>
      <c r="AB3107" s="22"/>
      <c r="AC3107" s="23"/>
      <c r="AE3107" s="23"/>
      <c r="AG3107" s="23"/>
      <c r="AN3107" s="22"/>
      <c r="AO3107" s="23"/>
      <c r="AQ3107" s="23"/>
      <c r="AS3107" s="23"/>
    </row>
    <row r="3108" spans="5:45" x14ac:dyDescent="0.3">
      <c r="E3108" s="15"/>
      <c r="H3108" s="15"/>
      <c r="K3108" s="15"/>
      <c r="P3108" s="9"/>
      <c r="Q3108" s="18"/>
      <c r="T3108" s="18"/>
      <c r="W3108" s="18"/>
      <c r="AB3108" s="22"/>
      <c r="AC3108" s="23"/>
      <c r="AE3108" s="23"/>
      <c r="AG3108" s="23"/>
      <c r="AN3108" s="22"/>
      <c r="AO3108" s="23"/>
      <c r="AQ3108" s="23"/>
      <c r="AS3108" s="23"/>
    </row>
    <row r="3109" spans="5:45" x14ac:dyDescent="0.3">
      <c r="E3109" s="15"/>
      <c r="H3109" s="15"/>
      <c r="K3109" s="15"/>
      <c r="P3109" s="9"/>
      <c r="Q3109" s="18"/>
      <c r="T3109" s="18"/>
      <c r="W3109" s="18"/>
      <c r="AB3109" s="22"/>
      <c r="AC3109" s="23"/>
      <c r="AE3109" s="23"/>
      <c r="AG3109" s="23"/>
      <c r="AN3109" s="22"/>
      <c r="AO3109" s="23"/>
      <c r="AQ3109" s="23"/>
      <c r="AS3109" s="23"/>
    </row>
    <row r="3110" spans="5:45" x14ac:dyDescent="0.3">
      <c r="E3110" s="15"/>
      <c r="H3110" s="15"/>
      <c r="K3110" s="15"/>
      <c r="P3110" s="9"/>
      <c r="Q3110" s="18"/>
      <c r="T3110" s="18"/>
      <c r="W3110" s="18"/>
      <c r="AB3110" s="22"/>
      <c r="AC3110" s="23"/>
      <c r="AE3110" s="23"/>
      <c r="AG3110" s="23"/>
      <c r="AN3110" s="22"/>
      <c r="AO3110" s="23"/>
      <c r="AQ3110" s="23"/>
      <c r="AS3110" s="23"/>
    </row>
    <row r="3111" spans="5:45" x14ac:dyDescent="0.3">
      <c r="E3111" s="15"/>
      <c r="H3111" s="15"/>
      <c r="K3111" s="15"/>
      <c r="P3111" s="9"/>
      <c r="Q3111" s="18"/>
      <c r="T3111" s="18"/>
      <c r="W3111" s="18"/>
      <c r="AB3111" s="22"/>
      <c r="AC3111" s="23"/>
      <c r="AE3111" s="23"/>
      <c r="AG3111" s="23"/>
      <c r="AN3111" s="22"/>
      <c r="AO3111" s="23"/>
      <c r="AQ3111" s="23"/>
      <c r="AS3111" s="23"/>
    </row>
    <row r="3112" spans="5:45" x14ac:dyDescent="0.3">
      <c r="E3112" s="15"/>
      <c r="H3112" s="15"/>
      <c r="K3112" s="15"/>
      <c r="P3112" s="9"/>
      <c r="Q3112" s="18"/>
      <c r="T3112" s="18"/>
      <c r="W3112" s="18"/>
      <c r="AB3112" s="22"/>
      <c r="AC3112" s="23"/>
      <c r="AE3112" s="23"/>
      <c r="AG3112" s="23"/>
      <c r="AN3112" s="22"/>
      <c r="AO3112" s="23"/>
      <c r="AQ3112" s="23"/>
      <c r="AS3112" s="23"/>
    </row>
    <row r="3113" spans="5:45" x14ac:dyDescent="0.3">
      <c r="E3113" s="15"/>
      <c r="H3113" s="15"/>
      <c r="K3113" s="15"/>
      <c r="P3113" s="9"/>
      <c r="Q3113" s="18"/>
      <c r="T3113" s="18"/>
      <c r="W3113" s="18"/>
      <c r="AB3113" s="22"/>
      <c r="AC3113" s="23"/>
      <c r="AE3113" s="23"/>
      <c r="AG3113" s="23"/>
      <c r="AN3113" s="22"/>
      <c r="AO3113" s="23"/>
      <c r="AQ3113" s="23"/>
      <c r="AS3113" s="23"/>
    </row>
    <row r="3114" spans="5:45" x14ac:dyDescent="0.3">
      <c r="E3114" s="15"/>
      <c r="H3114" s="15"/>
      <c r="K3114" s="15"/>
      <c r="P3114" s="9"/>
      <c r="Q3114" s="18"/>
      <c r="T3114" s="18"/>
      <c r="W3114" s="18"/>
      <c r="AB3114" s="22"/>
      <c r="AC3114" s="23"/>
      <c r="AE3114" s="23"/>
      <c r="AG3114" s="23"/>
      <c r="AN3114" s="22"/>
      <c r="AO3114" s="23"/>
      <c r="AQ3114" s="23"/>
      <c r="AS3114" s="23"/>
    </row>
    <row r="3115" spans="5:45" x14ac:dyDescent="0.3">
      <c r="E3115" s="15"/>
      <c r="H3115" s="15"/>
      <c r="K3115" s="15"/>
      <c r="P3115" s="9"/>
      <c r="Q3115" s="18"/>
      <c r="T3115" s="18"/>
      <c r="W3115" s="18"/>
      <c r="AB3115" s="22"/>
      <c r="AC3115" s="23"/>
      <c r="AE3115" s="23"/>
      <c r="AG3115" s="23"/>
      <c r="AN3115" s="22"/>
      <c r="AO3115" s="23"/>
      <c r="AQ3115" s="23"/>
      <c r="AS3115" s="23"/>
    </row>
    <row r="3116" spans="5:45" x14ac:dyDescent="0.3">
      <c r="E3116" s="15"/>
      <c r="H3116" s="15"/>
      <c r="K3116" s="15"/>
      <c r="P3116" s="9"/>
      <c r="Q3116" s="18"/>
      <c r="T3116" s="18"/>
      <c r="W3116" s="18"/>
      <c r="AB3116" s="22"/>
      <c r="AC3116" s="23"/>
      <c r="AE3116" s="23"/>
      <c r="AG3116" s="23"/>
      <c r="AN3116" s="22"/>
      <c r="AO3116" s="23"/>
      <c r="AQ3116" s="23"/>
      <c r="AS3116" s="23"/>
    </row>
    <row r="3117" spans="5:45" x14ac:dyDescent="0.3">
      <c r="E3117" s="15"/>
      <c r="H3117" s="15"/>
      <c r="K3117" s="15"/>
      <c r="P3117" s="9"/>
      <c r="Q3117" s="18"/>
      <c r="T3117" s="18"/>
      <c r="W3117" s="18"/>
      <c r="AB3117" s="22"/>
      <c r="AC3117" s="23"/>
      <c r="AE3117" s="23"/>
      <c r="AG3117" s="23"/>
      <c r="AN3117" s="22"/>
      <c r="AO3117" s="23"/>
      <c r="AQ3117" s="23"/>
      <c r="AS3117" s="23"/>
    </row>
    <row r="3118" spans="5:45" x14ac:dyDescent="0.3">
      <c r="E3118" s="15"/>
      <c r="H3118" s="15"/>
      <c r="K3118" s="15"/>
      <c r="P3118" s="9"/>
      <c r="Q3118" s="18"/>
      <c r="T3118" s="18"/>
      <c r="W3118" s="18"/>
      <c r="AB3118" s="22"/>
      <c r="AC3118" s="23"/>
      <c r="AE3118" s="23"/>
      <c r="AG3118" s="23"/>
      <c r="AN3118" s="22"/>
      <c r="AO3118" s="23"/>
      <c r="AQ3118" s="23"/>
      <c r="AS3118" s="23"/>
    </row>
    <row r="3119" spans="5:45" x14ac:dyDescent="0.3">
      <c r="E3119" s="15"/>
      <c r="H3119" s="15"/>
      <c r="K3119" s="15"/>
      <c r="P3119" s="9"/>
      <c r="Q3119" s="18"/>
      <c r="T3119" s="18"/>
      <c r="W3119" s="18"/>
      <c r="AB3119" s="22"/>
      <c r="AC3119" s="23"/>
      <c r="AE3119" s="23"/>
      <c r="AG3119" s="23"/>
      <c r="AN3119" s="22"/>
      <c r="AO3119" s="23"/>
      <c r="AQ3119" s="23"/>
      <c r="AS3119" s="23"/>
    </row>
    <row r="3120" spans="5:45" x14ac:dyDescent="0.3">
      <c r="E3120" s="15"/>
      <c r="H3120" s="15"/>
      <c r="K3120" s="15"/>
      <c r="P3120" s="9"/>
      <c r="Q3120" s="18"/>
      <c r="T3120" s="18"/>
      <c r="W3120" s="18"/>
      <c r="AB3120" s="22"/>
      <c r="AC3120" s="23"/>
      <c r="AE3120" s="23"/>
      <c r="AG3120" s="23"/>
      <c r="AN3120" s="22"/>
      <c r="AO3120" s="23"/>
      <c r="AQ3120" s="23"/>
      <c r="AS3120" s="23"/>
    </row>
    <row r="3121" spans="5:45" x14ac:dyDescent="0.3">
      <c r="E3121" s="15"/>
      <c r="H3121" s="15"/>
      <c r="K3121" s="15"/>
      <c r="P3121" s="9"/>
      <c r="Q3121" s="18"/>
      <c r="T3121" s="18"/>
      <c r="W3121" s="18"/>
      <c r="AB3121" s="22"/>
      <c r="AC3121" s="23"/>
      <c r="AE3121" s="23"/>
      <c r="AG3121" s="23"/>
      <c r="AN3121" s="22"/>
      <c r="AO3121" s="23"/>
      <c r="AQ3121" s="23"/>
      <c r="AS3121" s="23"/>
    </row>
    <row r="3122" spans="5:45" x14ac:dyDescent="0.3">
      <c r="E3122" s="15"/>
      <c r="H3122" s="15"/>
      <c r="K3122" s="15"/>
      <c r="P3122" s="9"/>
      <c r="Q3122" s="18"/>
      <c r="T3122" s="18"/>
      <c r="W3122" s="18"/>
      <c r="AB3122" s="22"/>
      <c r="AC3122" s="23"/>
      <c r="AE3122" s="23"/>
      <c r="AG3122" s="23"/>
      <c r="AN3122" s="22"/>
      <c r="AO3122" s="23"/>
      <c r="AQ3122" s="23"/>
      <c r="AS3122" s="23"/>
    </row>
    <row r="3123" spans="5:45" x14ac:dyDescent="0.3">
      <c r="E3123" s="15"/>
      <c r="H3123" s="15"/>
      <c r="K3123" s="15"/>
      <c r="P3123" s="9"/>
      <c r="Q3123" s="18"/>
      <c r="T3123" s="18"/>
      <c r="W3123" s="18"/>
      <c r="AB3123" s="22"/>
      <c r="AC3123" s="23"/>
      <c r="AE3123" s="23"/>
      <c r="AG3123" s="23"/>
      <c r="AN3123" s="22"/>
      <c r="AO3123" s="23"/>
      <c r="AQ3123" s="23"/>
      <c r="AS3123" s="23"/>
    </row>
    <row r="3124" spans="5:45" x14ac:dyDescent="0.3">
      <c r="E3124" s="15"/>
      <c r="H3124" s="15"/>
      <c r="K3124" s="15"/>
      <c r="P3124" s="9"/>
      <c r="Q3124" s="18"/>
      <c r="T3124" s="18"/>
      <c r="W3124" s="18"/>
      <c r="AB3124" s="22"/>
      <c r="AC3124" s="23"/>
      <c r="AE3124" s="23"/>
      <c r="AG3124" s="23"/>
      <c r="AN3124" s="22"/>
      <c r="AO3124" s="23"/>
      <c r="AQ3124" s="23"/>
      <c r="AS3124" s="23"/>
    </row>
    <row r="3125" spans="5:45" x14ac:dyDescent="0.3">
      <c r="E3125" s="15"/>
      <c r="H3125" s="15"/>
      <c r="K3125" s="15"/>
      <c r="P3125" s="9"/>
      <c r="Q3125" s="18"/>
      <c r="T3125" s="18"/>
      <c r="W3125" s="18"/>
      <c r="AB3125" s="22"/>
      <c r="AC3125" s="23"/>
      <c r="AE3125" s="23"/>
      <c r="AG3125" s="23"/>
      <c r="AN3125" s="22"/>
      <c r="AO3125" s="23"/>
      <c r="AQ3125" s="23"/>
      <c r="AS3125" s="23"/>
    </row>
    <row r="3126" spans="5:45" x14ac:dyDescent="0.3">
      <c r="E3126" s="15"/>
      <c r="H3126" s="15"/>
      <c r="K3126" s="15"/>
      <c r="P3126" s="9"/>
      <c r="Q3126" s="18"/>
      <c r="T3126" s="18"/>
      <c r="W3126" s="18"/>
      <c r="AB3126" s="22"/>
      <c r="AC3126" s="23"/>
      <c r="AE3126" s="23"/>
      <c r="AG3126" s="23"/>
      <c r="AN3126" s="22"/>
      <c r="AO3126" s="23"/>
      <c r="AQ3126" s="23"/>
      <c r="AS3126" s="23"/>
    </row>
    <row r="3127" spans="5:45" x14ac:dyDescent="0.3">
      <c r="E3127" s="15"/>
      <c r="H3127" s="15"/>
      <c r="K3127" s="15"/>
      <c r="P3127" s="9"/>
      <c r="Q3127" s="18"/>
      <c r="T3127" s="18"/>
      <c r="W3127" s="18"/>
      <c r="AB3127" s="22"/>
      <c r="AC3127" s="23"/>
      <c r="AE3127" s="23"/>
      <c r="AG3127" s="23"/>
      <c r="AN3127" s="22"/>
      <c r="AO3127" s="23"/>
      <c r="AQ3127" s="23"/>
      <c r="AS3127" s="23"/>
    </row>
    <row r="3128" spans="5:45" x14ac:dyDescent="0.3">
      <c r="E3128" s="15"/>
      <c r="H3128" s="15"/>
      <c r="K3128" s="15"/>
      <c r="P3128" s="9"/>
      <c r="Q3128" s="18"/>
      <c r="T3128" s="18"/>
      <c r="W3128" s="18"/>
      <c r="AB3128" s="22"/>
      <c r="AC3128" s="23"/>
      <c r="AE3128" s="23"/>
      <c r="AG3128" s="23"/>
      <c r="AN3128" s="22"/>
      <c r="AO3128" s="23"/>
      <c r="AQ3128" s="23"/>
      <c r="AS3128" s="23"/>
    </row>
    <row r="3129" spans="5:45" x14ac:dyDescent="0.3">
      <c r="E3129" s="15"/>
      <c r="H3129" s="15"/>
      <c r="K3129" s="15"/>
      <c r="P3129" s="9"/>
      <c r="Q3129" s="18"/>
      <c r="T3129" s="18"/>
      <c r="W3129" s="18"/>
      <c r="AB3129" s="22"/>
      <c r="AC3129" s="23"/>
      <c r="AE3129" s="23"/>
      <c r="AG3129" s="23"/>
      <c r="AN3129" s="22"/>
      <c r="AO3129" s="23"/>
      <c r="AQ3129" s="23"/>
      <c r="AS3129" s="23"/>
    </row>
    <row r="3130" spans="5:45" x14ac:dyDescent="0.3">
      <c r="E3130" s="15"/>
      <c r="H3130" s="15"/>
      <c r="K3130" s="15"/>
      <c r="P3130" s="9"/>
      <c r="Q3130" s="18"/>
      <c r="T3130" s="18"/>
      <c r="W3130" s="18"/>
      <c r="AB3130" s="22"/>
      <c r="AC3130" s="23"/>
      <c r="AE3130" s="23"/>
      <c r="AG3130" s="23"/>
      <c r="AN3130" s="22"/>
      <c r="AO3130" s="23"/>
      <c r="AQ3130" s="23"/>
      <c r="AS3130" s="23"/>
    </row>
    <row r="3131" spans="5:45" x14ac:dyDescent="0.3">
      <c r="E3131" s="15"/>
      <c r="H3131" s="15"/>
      <c r="K3131" s="15"/>
      <c r="P3131" s="9"/>
      <c r="Q3131" s="18"/>
      <c r="T3131" s="18"/>
      <c r="W3131" s="18"/>
      <c r="AB3131" s="22"/>
      <c r="AC3131" s="23"/>
      <c r="AE3131" s="23"/>
      <c r="AG3131" s="23"/>
      <c r="AN3131" s="22"/>
      <c r="AO3131" s="23"/>
      <c r="AQ3131" s="23"/>
      <c r="AS3131" s="23"/>
    </row>
    <row r="3132" spans="5:45" x14ac:dyDescent="0.3">
      <c r="E3132" s="15"/>
      <c r="H3132" s="15"/>
      <c r="K3132" s="15"/>
      <c r="P3132" s="9"/>
      <c r="Q3132" s="18"/>
      <c r="T3132" s="18"/>
      <c r="W3132" s="18"/>
      <c r="AB3132" s="22"/>
      <c r="AC3132" s="23"/>
      <c r="AE3132" s="23"/>
      <c r="AG3132" s="23"/>
      <c r="AN3132" s="22"/>
      <c r="AO3132" s="23"/>
      <c r="AQ3132" s="23"/>
      <c r="AS3132" s="23"/>
    </row>
    <row r="3133" spans="5:45" x14ac:dyDescent="0.3">
      <c r="E3133" s="15"/>
      <c r="H3133" s="15"/>
      <c r="K3133" s="15"/>
      <c r="P3133" s="9"/>
      <c r="Q3133" s="18"/>
      <c r="T3133" s="18"/>
      <c r="W3133" s="18"/>
      <c r="AB3133" s="22"/>
      <c r="AC3133" s="23"/>
      <c r="AE3133" s="23"/>
      <c r="AG3133" s="23"/>
      <c r="AN3133" s="22"/>
      <c r="AO3133" s="23"/>
      <c r="AQ3133" s="23"/>
      <c r="AS3133" s="23"/>
    </row>
    <row r="3134" spans="5:45" x14ac:dyDescent="0.3">
      <c r="E3134" s="15"/>
      <c r="H3134" s="15"/>
      <c r="K3134" s="15"/>
      <c r="P3134" s="9"/>
      <c r="Q3134" s="18"/>
      <c r="T3134" s="18"/>
      <c r="W3134" s="18"/>
      <c r="AB3134" s="22"/>
      <c r="AC3134" s="23"/>
      <c r="AE3134" s="23"/>
      <c r="AG3134" s="23"/>
      <c r="AN3134" s="22"/>
      <c r="AO3134" s="23"/>
      <c r="AQ3134" s="23"/>
      <c r="AS3134" s="23"/>
    </row>
    <row r="3135" spans="5:45" x14ac:dyDescent="0.3">
      <c r="E3135" s="15"/>
      <c r="H3135" s="15"/>
      <c r="K3135" s="15"/>
      <c r="P3135" s="9"/>
      <c r="Q3135" s="18"/>
      <c r="T3135" s="18"/>
      <c r="W3135" s="18"/>
      <c r="AB3135" s="22"/>
      <c r="AC3135" s="23"/>
      <c r="AE3135" s="23"/>
      <c r="AG3135" s="23"/>
      <c r="AN3135" s="22"/>
      <c r="AO3135" s="23"/>
      <c r="AQ3135" s="23"/>
      <c r="AS3135" s="23"/>
    </row>
    <row r="3136" spans="5:45" x14ac:dyDescent="0.3">
      <c r="E3136" s="15"/>
      <c r="H3136" s="15"/>
      <c r="K3136" s="15"/>
      <c r="P3136" s="9"/>
      <c r="Q3136" s="18"/>
      <c r="T3136" s="18"/>
      <c r="W3136" s="18"/>
      <c r="AB3136" s="22"/>
      <c r="AC3136" s="23"/>
      <c r="AE3136" s="23"/>
      <c r="AG3136" s="23"/>
      <c r="AN3136" s="22"/>
      <c r="AO3136" s="23"/>
      <c r="AQ3136" s="23"/>
      <c r="AS3136" s="23"/>
    </row>
    <row r="3137" spans="5:45" x14ac:dyDescent="0.3">
      <c r="E3137" s="15"/>
      <c r="H3137" s="15"/>
      <c r="K3137" s="15"/>
      <c r="P3137" s="9"/>
      <c r="Q3137" s="18"/>
      <c r="T3137" s="18"/>
      <c r="W3137" s="18"/>
      <c r="AB3137" s="22"/>
      <c r="AC3137" s="23"/>
      <c r="AE3137" s="23"/>
      <c r="AG3137" s="23"/>
      <c r="AN3137" s="22"/>
      <c r="AO3137" s="23"/>
      <c r="AQ3137" s="23"/>
      <c r="AS3137" s="23"/>
    </row>
    <row r="3138" spans="5:45" x14ac:dyDescent="0.3">
      <c r="E3138" s="15"/>
      <c r="H3138" s="15"/>
      <c r="K3138" s="15"/>
      <c r="P3138" s="9"/>
      <c r="Q3138" s="18"/>
      <c r="T3138" s="18"/>
      <c r="W3138" s="18"/>
      <c r="AB3138" s="22"/>
      <c r="AC3138" s="23"/>
      <c r="AE3138" s="23"/>
      <c r="AG3138" s="23"/>
      <c r="AN3138" s="22"/>
      <c r="AO3138" s="23"/>
      <c r="AQ3138" s="23"/>
      <c r="AS3138" s="23"/>
    </row>
    <row r="3139" spans="5:45" x14ac:dyDescent="0.3">
      <c r="E3139" s="15"/>
      <c r="H3139" s="15"/>
      <c r="K3139" s="15"/>
      <c r="P3139" s="9"/>
      <c r="Q3139" s="18"/>
      <c r="T3139" s="18"/>
      <c r="W3139" s="18"/>
      <c r="AB3139" s="22"/>
      <c r="AC3139" s="23"/>
      <c r="AE3139" s="23"/>
      <c r="AG3139" s="23"/>
      <c r="AN3139" s="22"/>
      <c r="AO3139" s="23"/>
      <c r="AQ3139" s="23"/>
      <c r="AS3139" s="23"/>
    </row>
    <row r="3140" spans="5:45" x14ac:dyDescent="0.3">
      <c r="E3140" s="15"/>
      <c r="H3140" s="15"/>
      <c r="K3140" s="15"/>
      <c r="P3140" s="9"/>
      <c r="Q3140" s="18"/>
      <c r="T3140" s="18"/>
      <c r="W3140" s="18"/>
      <c r="AB3140" s="22"/>
      <c r="AC3140" s="23"/>
      <c r="AE3140" s="23"/>
      <c r="AG3140" s="23"/>
      <c r="AN3140" s="22"/>
      <c r="AO3140" s="23"/>
      <c r="AQ3140" s="23"/>
      <c r="AS3140" s="23"/>
    </row>
    <row r="3141" spans="5:45" x14ac:dyDescent="0.3">
      <c r="E3141" s="15"/>
      <c r="H3141" s="15"/>
      <c r="K3141" s="15"/>
      <c r="P3141" s="9"/>
      <c r="Q3141" s="18"/>
      <c r="T3141" s="18"/>
      <c r="W3141" s="18"/>
      <c r="AB3141" s="22"/>
      <c r="AC3141" s="23"/>
      <c r="AE3141" s="23"/>
      <c r="AG3141" s="23"/>
      <c r="AN3141" s="22"/>
      <c r="AO3141" s="23"/>
      <c r="AQ3141" s="23"/>
      <c r="AS3141" s="23"/>
    </row>
    <row r="3142" spans="5:45" x14ac:dyDescent="0.3">
      <c r="E3142" s="15"/>
      <c r="H3142" s="15"/>
      <c r="K3142" s="15"/>
      <c r="P3142" s="9"/>
      <c r="Q3142" s="18"/>
      <c r="T3142" s="18"/>
      <c r="W3142" s="18"/>
      <c r="AB3142" s="22"/>
      <c r="AC3142" s="23"/>
      <c r="AE3142" s="23"/>
      <c r="AG3142" s="23"/>
      <c r="AN3142" s="22"/>
      <c r="AO3142" s="23"/>
      <c r="AQ3142" s="23"/>
      <c r="AS3142" s="23"/>
    </row>
    <row r="3143" spans="5:45" x14ac:dyDescent="0.3">
      <c r="E3143" s="15"/>
      <c r="H3143" s="15"/>
      <c r="K3143" s="15"/>
      <c r="P3143" s="9"/>
      <c r="Q3143" s="18"/>
      <c r="T3143" s="18"/>
      <c r="W3143" s="18"/>
      <c r="AB3143" s="22"/>
      <c r="AC3143" s="23"/>
      <c r="AE3143" s="23"/>
      <c r="AG3143" s="23"/>
      <c r="AN3143" s="22"/>
      <c r="AO3143" s="23"/>
      <c r="AQ3143" s="23"/>
      <c r="AS3143" s="23"/>
    </row>
    <row r="3144" spans="5:45" x14ac:dyDescent="0.3">
      <c r="E3144" s="15"/>
      <c r="H3144" s="15"/>
      <c r="K3144" s="15"/>
      <c r="P3144" s="9"/>
      <c r="Q3144" s="18"/>
      <c r="T3144" s="18"/>
      <c r="W3144" s="18"/>
      <c r="AB3144" s="22"/>
      <c r="AC3144" s="23"/>
      <c r="AE3144" s="23"/>
      <c r="AG3144" s="23"/>
      <c r="AN3144" s="22"/>
      <c r="AO3144" s="23"/>
      <c r="AQ3144" s="23"/>
      <c r="AS3144" s="23"/>
    </row>
    <row r="3145" spans="5:45" x14ac:dyDescent="0.3">
      <c r="E3145" s="15"/>
      <c r="H3145" s="15"/>
      <c r="K3145" s="15"/>
      <c r="P3145" s="9"/>
      <c r="Q3145" s="18"/>
      <c r="T3145" s="18"/>
      <c r="W3145" s="18"/>
      <c r="AB3145" s="22"/>
      <c r="AC3145" s="23"/>
      <c r="AE3145" s="23"/>
      <c r="AG3145" s="23"/>
      <c r="AN3145" s="22"/>
      <c r="AO3145" s="23"/>
      <c r="AQ3145" s="23"/>
      <c r="AS3145" s="23"/>
    </row>
    <row r="3146" spans="5:45" x14ac:dyDescent="0.3">
      <c r="E3146" s="15"/>
      <c r="H3146" s="15"/>
      <c r="K3146" s="15"/>
      <c r="P3146" s="9"/>
      <c r="Q3146" s="18"/>
      <c r="T3146" s="18"/>
      <c r="W3146" s="18"/>
      <c r="AB3146" s="22"/>
      <c r="AC3146" s="23"/>
      <c r="AE3146" s="23"/>
      <c r="AG3146" s="23"/>
      <c r="AN3146" s="22"/>
      <c r="AO3146" s="23"/>
      <c r="AQ3146" s="23"/>
      <c r="AS3146" s="23"/>
    </row>
    <row r="3147" spans="5:45" x14ac:dyDescent="0.3">
      <c r="E3147" s="15"/>
      <c r="H3147" s="15"/>
      <c r="K3147" s="15"/>
      <c r="P3147" s="9"/>
      <c r="Q3147" s="18"/>
      <c r="T3147" s="18"/>
      <c r="W3147" s="18"/>
      <c r="AB3147" s="22"/>
      <c r="AC3147" s="23"/>
      <c r="AE3147" s="23"/>
      <c r="AG3147" s="23"/>
      <c r="AN3147" s="22"/>
      <c r="AO3147" s="23"/>
      <c r="AQ3147" s="23"/>
      <c r="AS3147" s="23"/>
    </row>
    <row r="3148" spans="5:45" x14ac:dyDescent="0.3">
      <c r="E3148" s="15"/>
      <c r="H3148" s="15"/>
      <c r="K3148" s="15"/>
      <c r="P3148" s="9"/>
      <c r="Q3148" s="18"/>
      <c r="T3148" s="18"/>
      <c r="W3148" s="18"/>
      <c r="AB3148" s="22"/>
      <c r="AC3148" s="23"/>
      <c r="AE3148" s="23"/>
      <c r="AG3148" s="23"/>
      <c r="AN3148" s="22"/>
      <c r="AO3148" s="23"/>
      <c r="AQ3148" s="23"/>
      <c r="AS3148" s="23"/>
    </row>
    <row r="3149" spans="5:45" x14ac:dyDescent="0.3">
      <c r="E3149" s="15"/>
      <c r="H3149" s="15"/>
      <c r="K3149" s="15"/>
      <c r="P3149" s="9"/>
      <c r="Q3149" s="18"/>
      <c r="T3149" s="18"/>
      <c r="W3149" s="18"/>
      <c r="AB3149" s="22"/>
      <c r="AC3149" s="23"/>
      <c r="AE3149" s="23"/>
      <c r="AG3149" s="23"/>
      <c r="AN3149" s="22"/>
      <c r="AO3149" s="23"/>
      <c r="AQ3149" s="23"/>
      <c r="AS3149" s="23"/>
    </row>
    <row r="3150" spans="5:45" x14ac:dyDescent="0.3">
      <c r="E3150" s="15"/>
      <c r="H3150" s="15"/>
      <c r="K3150" s="15"/>
      <c r="P3150" s="9"/>
      <c r="Q3150" s="18"/>
      <c r="T3150" s="18"/>
      <c r="W3150" s="18"/>
      <c r="AB3150" s="22"/>
      <c r="AC3150" s="23"/>
      <c r="AE3150" s="23"/>
      <c r="AG3150" s="23"/>
      <c r="AN3150" s="22"/>
      <c r="AO3150" s="23"/>
      <c r="AQ3150" s="23"/>
      <c r="AS3150" s="23"/>
    </row>
    <row r="3151" spans="5:45" x14ac:dyDescent="0.3">
      <c r="E3151" s="15"/>
      <c r="H3151" s="15"/>
      <c r="K3151" s="15"/>
      <c r="P3151" s="9"/>
      <c r="Q3151" s="18"/>
      <c r="T3151" s="18"/>
      <c r="W3151" s="18"/>
      <c r="AB3151" s="22"/>
      <c r="AC3151" s="23"/>
      <c r="AE3151" s="23"/>
      <c r="AG3151" s="23"/>
      <c r="AN3151" s="22"/>
      <c r="AO3151" s="23"/>
      <c r="AQ3151" s="23"/>
      <c r="AS3151" s="23"/>
    </row>
    <row r="3152" spans="5:45" x14ac:dyDescent="0.3">
      <c r="E3152" s="15"/>
      <c r="H3152" s="15"/>
      <c r="K3152" s="15"/>
      <c r="P3152" s="9"/>
      <c r="Q3152" s="18"/>
      <c r="T3152" s="18"/>
      <c r="W3152" s="18"/>
      <c r="AB3152" s="22"/>
      <c r="AC3152" s="23"/>
      <c r="AE3152" s="23"/>
      <c r="AG3152" s="23"/>
      <c r="AN3152" s="22"/>
      <c r="AO3152" s="23"/>
      <c r="AQ3152" s="23"/>
      <c r="AS3152" s="23"/>
    </row>
    <row r="3153" spans="5:45" x14ac:dyDescent="0.3">
      <c r="E3153" s="15"/>
      <c r="H3153" s="15"/>
      <c r="K3153" s="15"/>
      <c r="P3153" s="9"/>
      <c r="Q3153" s="18"/>
      <c r="T3153" s="18"/>
      <c r="W3153" s="18"/>
      <c r="AB3153" s="22"/>
      <c r="AC3153" s="23"/>
      <c r="AE3153" s="23"/>
      <c r="AG3153" s="23"/>
      <c r="AN3153" s="22"/>
      <c r="AO3153" s="23"/>
      <c r="AQ3153" s="23"/>
      <c r="AS3153" s="23"/>
    </row>
    <row r="3154" spans="5:45" x14ac:dyDescent="0.3">
      <c r="E3154" s="15"/>
      <c r="H3154" s="15"/>
      <c r="K3154" s="15"/>
      <c r="P3154" s="9"/>
      <c r="Q3154" s="18"/>
      <c r="T3154" s="18"/>
      <c r="W3154" s="18"/>
      <c r="AB3154" s="22"/>
      <c r="AC3154" s="23"/>
      <c r="AE3154" s="23"/>
      <c r="AG3154" s="23"/>
      <c r="AN3154" s="22"/>
      <c r="AO3154" s="23"/>
      <c r="AQ3154" s="23"/>
      <c r="AS3154" s="23"/>
    </row>
    <row r="3155" spans="5:45" x14ac:dyDescent="0.3">
      <c r="E3155" s="15"/>
      <c r="H3155" s="15"/>
      <c r="K3155" s="15"/>
      <c r="P3155" s="9"/>
      <c r="Q3155" s="18"/>
      <c r="T3155" s="18"/>
      <c r="W3155" s="18"/>
      <c r="AB3155" s="22"/>
      <c r="AC3155" s="23"/>
      <c r="AE3155" s="23"/>
      <c r="AG3155" s="23"/>
      <c r="AN3155" s="22"/>
      <c r="AO3155" s="23"/>
      <c r="AQ3155" s="23"/>
      <c r="AS3155" s="23"/>
    </row>
    <row r="3156" spans="5:45" x14ac:dyDescent="0.3">
      <c r="E3156" s="15"/>
      <c r="H3156" s="15"/>
      <c r="K3156" s="15"/>
      <c r="P3156" s="9"/>
      <c r="Q3156" s="18"/>
      <c r="T3156" s="18"/>
      <c r="W3156" s="18"/>
      <c r="AB3156" s="22"/>
      <c r="AC3156" s="23"/>
      <c r="AE3156" s="23"/>
      <c r="AG3156" s="23"/>
      <c r="AN3156" s="22"/>
      <c r="AO3156" s="23"/>
      <c r="AQ3156" s="23"/>
      <c r="AS3156" s="23"/>
    </row>
    <row r="3157" spans="5:45" x14ac:dyDescent="0.3">
      <c r="E3157" s="15"/>
      <c r="H3157" s="15"/>
      <c r="K3157" s="15"/>
      <c r="P3157" s="9"/>
      <c r="Q3157" s="18"/>
      <c r="T3157" s="18"/>
      <c r="W3157" s="18"/>
      <c r="AB3157" s="22"/>
      <c r="AC3157" s="23"/>
      <c r="AE3157" s="23"/>
      <c r="AG3157" s="23"/>
      <c r="AN3157" s="22"/>
      <c r="AO3157" s="23"/>
      <c r="AQ3157" s="23"/>
      <c r="AS3157" s="23"/>
    </row>
    <row r="3158" spans="5:45" x14ac:dyDescent="0.3">
      <c r="E3158" s="15"/>
      <c r="H3158" s="15"/>
      <c r="K3158" s="15"/>
      <c r="P3158" s="9"/>
      <c r="Q3158" s="18"/>
      <c r="T3158" s="18"/>
      <c r="W3158" s="18"/>
      <c r="AB3158" s="22"/>
      <c r="AC3158" s="23"/>
      <c r="AE3158" s="23"/>
      <c r="AG3158" s="23"/>
      <c r="AN3158" s="22"/>
      <c r="AO3158" s="23"/>
      <c r="AQ3158" s="23"/>
      <c r="AS3158" s="23"/>
    </row>
    <row r="3159" spans="5:45" x14ac:dyDescent="0.3">
      <c r="E3159" s="15"/>
      <c r="H3159" s="15"/>
      <c r="K3159" s="15"/>
      <c r="P3159" s="9"/>
      <c r="Q3159" s="18"/>
      <c r="T3159" s="18"/>
      <c r="W3159" s="18"/>
      <c r="AB3159" s="22"/>
      <c r="AC3159" s="23"/>
      <c r="AE3159" s="23"/>
      <c r="AG3159" s="23"/>
      <c r="AN3159" s="22"/>
      <c r="AO3159" s="23"/>
      <c r="AQ3159" s="23"/>
      <c r="AS3159" s="23"/>
    </row>
    <row r="3160" spans="5:45" x14ac:dyDescent="0.3">
      <c r="E3160" s="15"/>
      <c r="H3160" s="15"/>
      <c r="K3160" s="15"/>
      <c r="P3160" s="9"/>
      <c r="Q3160" s="18"/>
      <c r="T3160" s="18"/>
      <c r="W3160" s="18"/>
      <c r="AB3160" s="22"/>
      <c r="AC3160" s="23"/>
      <c r="AE3160" s="23"/>
      <c r="AG3160" s="23"/>
      <c r="AN3160" s="22"/>
      <c r="AO3160" s="23"/>
      <c r="AQ3160" s="23"/>
      <c r="AS3160" s="23"/>
    </row>
    <row r="3161" spans="5:45" x14ac:dyDescent="0.3">
      <c r="E3161" s="15"/>
      <c r="H3161" s="15"/>
      <c r="K3161" s="15"/>
      <c r="P3161" s="9"/>
      <c r="Q3161" s="18"/>
      <c r="T3161" s="18"/>
      <c r="W3161" s="18"/>
      <c r="AB3161" s="22"/>
      <c r="AC3161" s="23"/>
      <c r="AE3161" s="23"/>
      <c r="AG3161" s="23"/>
      <c r="AN3161" s="22"/>
      <c r="AO3161" s="23"/>
      <c r="AQ3161" s="23"/>
      <c r="AS3161" s="23"/>
    </row>
    <row r="3162" spans="5:45" x14ac:dyDescent="0.3">
      <c r="E3162" s="15"/>
      <c r="H3162" s="15"/>
      <c r="K3162" s="15"/>
      <c r="P3162" s="9"/>
      <c r="Q3162" s="18"/>
      <c r="T3162" s="18"/>
      <c r="W3162" s="18"/>
      <c r="AB3162" s="22"/>
      <c r="AC3162" s="23"/>
      <c r="AE3162" s="23"/>
      <c r="AG3162" s="23"/>
      <c r="AN3162" s="22"/>
      <c r="AO3162" s="23"/>
      <c r="AQ3162" s="23"/>
      <c r="AS3162" s="23"/>
    </row>
    <row r="3163" spans="5:45" x14ac:dyDescent="0.3">
      <c r="E3163" s="15"/>
      <c r="H3163" s="15"/>
      <c r="K3163" s="15"/>
      <c r="P3163" s="9"/>
      <c r="Q3163" s="18"/>
      <c r="T3163" s="18"/>
      <c r="W3163" s="18"/>
      <c r="AB3163" s="22"/>
      <c r="AC3163" s="23"/>
      <c r="AE3163" s="23"/>
      <c r="AG3163" s="23"/>
      <c r="AN3163" s="22"/>
      <c r="AO3163" s="23"/>
      <c r="AQ3163" s="23"/>
      <c r="AS3163" s="23"/>
    </row>
    <row r="3164" spans="5:45" x14ac:dyDescent="0.3">
      <c r="E3164" s="15"/>
      <c r="H3164" s="15"/>
      <c r="K3164" s="15"/>
      <c r="P3164" s="9"/>
      <c r="Q3164" s="18"/>
      <c r="T3164" s="18"/>
      <c r="W3164" s="18"/>
      <c r="AB3164" s="22"/>
      <c r="AC3164" s="23"/>
      <c r="AE3164" s="23"/>
      <c r="AG3164" s="23"/>
      <c r="AN3164" s="22"/>
      <c r="AO3164" s="23"/>
      <c r="AQ3164" s="23"/>
      <c r="AS3164" s="23"/>
    </row>
    <row r="3165" spans="5:45" x14ac:dyDescent="0.3">
      <c r="E3165" s="15"/>
      <c r="H3165" s="15"/>
      <c r="K3165" s="15"/>
      <c r="P3165" s="9"/>
      <c r="Q3165" s="18"/>
      <c r="T3165" s="18"/>
      <c r="W3165" s="18"/>
      <c r="AB3165" s="22"/>
      <c r="AC3165" s="23"/>
      <c r="AE3165" s="23"/>
      <c r="AG3165" s="23"/>
      <c r="AN3165" s="22"/>
      <c r="AO3165" s="23"/>
      <c r="AQ3165" s="23"/>
      <c r="AS3165" s="23"/>
    </row>
    <row r="3166" spans="5:45" x14ac:dyDescent="0.3">
      <c r="E3166" s="15"/>
      <c r="H3166" s="15"/>
      <c r="K3166" s="15"/>
      <c r="P3166" s="9"/>
      <c r="Q3166" s="18"/>
      <c r="T3166" s="18"/>
      <c r="W3166" s="18"/>
      <c r="AB3166" s="22"/>
      <c r="AC3166" s="23"/>
      <c r="AE3166" s="23"/>
      <c r="AG3166" s="23"/>
      <c r="AN3166" s="22"/>
      <c r="AO3166" s="23"/>
      <c r="AQ3166" s="23"/>
      <c r="AS3166" s="23"/>
    </row>
    <row r="3167" spans="5:45" x14ac:dyDescent="0.3">
      <c r="E3167" s="15"/>
      <c r="H3167" s="15"/>
      <c r="K3167" s="15"/>
      <c r="P3167" s="9"/>
      <c r="Q3167" s="18"/>
      <c r="T3167" s="18"/>
      <c r="W3167" s="18"/>
      <c r="AB3167" s="22"/>
      <c r="AC3167" s="23"/>
      <c r="AE3167" s="23"/>
      <c r="AG3167" s="23"/>
      <c r="AN3167" s="22"/>
      <c r="AO3167" s="23"/>
      <c r="AQ3167" s="23"/>
      <c r="AS3167" s="23"/>
    </row>
    <row r="3168" spans="5:45" x14ac:dyDescent="0.3">
      <c r="E3168" s="15"/>
      <c r="H3168" s="15"/>
      <c r="K3168" s="15"/>
      <c r="P3168" s="9"/>
      <c r="Q3168" s="18"/>
      <c r="T3168" s="18"/>
      <c r="W3168" s="18"/>
      <c r="AB3168" s="22"/>
      <c r="AC3168" s="23"/>
      <c r="AE3168" s="23"/>
      <c r="AG3168" s="23"/>
      <c r="AN3168" s="22"/>
      <c r="AO3168" s="23"/>
      <c r="AQ3168" s="23"/>
      <c r="AS3168" s="23"/>
    </row>
    <row r="3169" spans="5:45" x14ac:dyDescent="0.3">
      <c r="E3169" s="15"/>
      <c r="H3169" s="15"/>
      <c r="K3169" s="15"/>
      <c r="P3169" s="9"/>
      <c r="Q3169" s="18"/>
      <c r="T3169" s="18"/>
      <c r="W3169" s="18"/>
      <c r="AB3169" s="22"/>
      <c r="AC3169" s="23"/>
      <c r="AE3169" s="23"/>
      <c r="AG3169" s="23"/>
      <c r="AN3169" s="22"/>
      <c r="AO3169" s="23"/>
      <c r="AQ3169" s="23"/>
      <c r="AS3169" s="23"/>
    </row>
    <row r="3170" spans="5:45" x14ac:dyDescent="0.3">
      <c r="E3170" s="15"/>
      <c r="H3170" s="15"/>
      <c r="K3170" s="15"/>
      <c r="P3170" s="9"/>
      <c r="Q3170" s="18"/>
      <c r="T3170" s="18"/>
      <c r="W3170" s="18"/>
      <c r="AB3170" s="22"/>
      <c r="AC3170" s="23"/>
      <c r="AE3170" s="23"/>
      <c r="AG3170" s="23"/>
      <c r="AN3170" s="22"/>
      <c r="AO3170" s="23"/>
      <c r="AQ3170" s="23"/>
      <c r="AS3170" s="23"/>
    </row>
    <row r="3171" spans="5:45" x14ac:dyDescent="0.3">
      <c r="E3171" s="15"/>
      <c r="H3171" s="15"/>
      <c r="K3171" s="15"/>
      <c r="P3171" s="9"/>
      <c r="Q3171" s="18"/>
      <c r="T3171" s="18"/>
      <c r="W3171" s="18"/>
      <c r="AB3171" s="22"/>
      <c r="AC3171" s="23"/>
      <c r="AE3171" s="23"/>
      <c r="AG3171" s="23"/>
      <c r="AN3171" s="22"/>
      <c r="AO3171" s="23"/>
      <c r="AQ3171" s="23"/>
      <c r="AS3171" s="23"/>
    </row>
    <row r="3172" spans="5:45" x14ac:dyDescent="0.3">
      <c r="E3172" s="15"/>
      <c r="H3172" s="15"/>
      <c r="K3172" s="15"/>
      <c r="P3172" s="9"/>
      <c r="Q3172" s="18"/>
      <c r="T3172" s="18"/>
      <c r="W3172" s="18"/>
      <c r="AB3172" s="22"/>
      <c r="AC3172" s="23"/>
      <c r="AE3172" s="23"/>
      <c r="AG3172" s="23"/>
      <c r="AN3172" s="22"/>
      <c r="AO3172" s="23"/>
      <c r="AQ3172" s="23"/>
      <c r="AS3172" s="23"/>
    </row>
    <row r="3173" spans="5:45" x14ac:dyDescent="0.3">
      <c r="E3173" s="15"/>
      <c r="H3173" s="15"/>
      <c r="K3173" s="15"/>
      <c r="P3173" s="9"/>
      <c r="Q3173" s="18"/>
      <c r="T3173" s="18"/>
      <c r="W3173" s="18"/>
      <c r="AB3173" s="22"/>
      <c r="AC3173" s="23"/>
      <c r="AE3173" s="23"/>
      <c r="AG3173" s="23"/>
      <c r="AN3173" s="22"/>
      <c r="AO3173" s="23"/>
      <c r="AQ3173" s="23"/>
      <c r="AS3173" s="23"/>
    </row>
    <row r="3174" spans="5:45" x14ac:dyDescent="0.3">
      <c r="E3174" s="15"/>
      <c r="H3174" s="15"/>
      <c r="K3174" s="15"/>
      <c r="P3174" s="9"/>
      <c r="Q3174" s="18"/>
      <c r="T3174" s="18"/>
      <c r="W3174" s="18"/>
      <c r="AB3174" s="22"/>
      <c r="AC3174" s="23"/>
      <c r="AE3174" s="23"/>
      <c r="AG3174" s="23"/>
      <c r="AN3174" s="22"/>
      <c r="AO3174" s="23"/>
      <c r="AQ3174" s="23"/>
      <c r="AS3174" s="23"/>
    </row>
    <row r="3175" spans="5:45" x14ac:dyDescent="0.3">
      <c r="E3175" s="15"/>
      <c r="H3175" s="15"/>
      <c r="K3175" s="15"/>
      <c r="P3175" s="9"/>
      <c r="Q3175" s="18"/>
      <c r="T3175" s="18"/>
      <c r="W3175" s="18"/>
      <c r="AB3175" s="22"/>
      <c r="AC3175" s="23"/>
      <c r="AE3175" s="23"/>
      <c r="AG3175" s="23"/>
      <c r="AN3175" s="22"/>
      <c r="AO3175" s="23"/>
      <c r="AQ3175" s="23"/>
      <c r="AS3175" s="23"/>
    </row>
    <row r="3176" spans="5:45" x14ac:dyDescent="0.3">
      <c r="E3176" s="15"/>
      <c r="H3176" s="15"/>
      <c r="K3176" s="15"/>
      <c r="P3176" s="9"/>
      <c r="Q3176" s="18"/>
      <c r="T3176" s="18"/>
      <c r="W3176" s="18"/>
      <c r="AB3176" s="22"/>
      <c r="AC3176" s="23"/>
      <c r="AE3176" s="23"/>
      <c r="AG3176" s="23"/>
      <c r="AN3176" s="22"/>
      <c r="AO3176" s="23"/>
      <c r="AQ3176" s="23"/>
      <c r="AS3176" s="23"/>
    </row>
    <row r="3177" spans="5:45" x14ac:dyDescent="0.3">
      <c r="E3177" s="15"/>
      <c r="H3177" s="15"/>
      <c r="K3177" s="15"/>
      <c r="P3177" s="9"/>
      <c r="Q3177" s="18"/>
      <c r="T3177" s="18"/>
      <c r="W3177" s="18"/>
      <c r="AB3177" s="22"/>
      <c r="AC3177" s="23"/>
      <c r="AE3177" s="23"/>
      <c r="AG3177" s="23"/>
      <c r="AN3177" s="22"/>
      <c r="AO3177" s="23"/>
      <c r="AQ3177" s="23"/>
      <c r="AS3177" s="23"/>
    </row>
    <row r="3178" spans="5:45" x14ac:dyDescent="0.3">
      <c r="E3178" s="15"/>
      <c r="H3178" s="15"/>
      <c r="K3178" s="15"/>
      <c r="P3178" s="9"/>
      <c r="Q3178" s="18"/>
      <c r="T3178" s="18"/>
      <c r="W3178" s="18"/>
      <c r="AB3178" s="22"/>
      <c r="AC3178" s="23"/>
      <c r="AE3178" s="23"/>
      <c r="AG3178" s="23"/>
      <c r="AN3178" s="22"/>
      <c r="AO3178" s="23"/>
      <c r="AQ3178" s="23"/>
      <c r="AS3178" s="23"/>
    </row>
    <row r="3179" spans="5:45" x14ac:dyDescent="0.3">
      <c r="E3179" s="15"/>
      <c r="H3179" s="15"/>
      <c r="K3179" s="15"/>
      <c r="P3179" s="9"/>
      <c r="Q3179" s="18"/>
      <c r="T3179" s="18"/>
      <c r="W3179" s="18"/>
      <c r="AB3179" s="22"/>
      <c r="AC3179" s="23"/>
      <c r="AE3179" s="23"/>
      <c r="AG3179" s="23"/>
      <c r="AN3179" s="22"/>
      <c r="AO3179" s="23"/>
      <c r="AQ3179" s="23"/>
      <c r="AS3179" s="23"/>
    </row>
    <row r="3180" spans="5:45" x14ac:dyDescent="0.3">
      <c r="E3180" s="15"/>
      <c r="H3180" s="15"/>
      <c r="K3180" s="15"/>
      <c r="P3180" s="9"/>
      <c r="Q3180" s="18"/>
      <c r="T3180" s="18"/>
      <c r="W3180" s="18"/>
      <c r="AB3180" s="22"/>
      <c r="AC3180" s="23"/>
      <c r="AE3180" s="23"/>
      <c r="AG3180" s="23"/>
      <c r="AN3180" s="22"/>
      <c r="AO3180" s="23"/>
      <c r="AQ3180" s="23"/>
      <c r="AS3180" s="23"/>
    </row>
    <row r="3181" spans="5:45" x14ac:dyDescent="0.3">
      <c r="E3181" s="15"/>
      <c r="H3181" s="15"/>
      <c r="K3181" s="15"/>
      <c r="P3181" s="9"/>
      <c r="Q3181" s="18"/>
      <c r="T3181" s="18"/>
      <c r="W3181" s="18"/>
      <c r="AB3181" s="22"/>
      <c r="AC3181" s="23"/>
      <c r="AE3181" s="23"/>
      <c r="AG3181" s="23"/>
      <c r="AN3181" s="22"/>
      <c r="AO3181" s="23"/>
      <c r="AQ3181" s="23"/>
      <c r="AS3181" s="23"/>
    </row>
    <row r="3182" spans="5:45" x14ac:dyDescent="0.3">
      <c r="E3182" s="15"/>
      <c r="H3182" s="15"/>
      <c r="K3182" s="15"/>
      <c r="P3182" s="9"/>
      <c r="Q3182" s="18"/>
      <c r="T3182" s="18"/>
      <c r="W3182" s="18"/>
      <c r="AB3182" s="22"/>
      <c r="AC3182" s="23"/>
      <c r="AE3182" s="23"/>
      <c r="AG3182" s="23"/>
      <c r="AN3182" s="22"/>
      <c r="AO3182" s="23"/>
      <c r="AQ3182" s="23"/>
      <c r="AS3182" s="23"/>
    </row>
    <row r="3183" spans="5:45" x14ac:dyDescent="0.3">
      <c r="E3183" s="15"/>
      <c r="H3183" s="15"/>
      <c r="K3183" s="15"/>
      <c r="P3183" s="9"/>
      <c r="Q3183" s="18"/>
      <c r="T3183" s="18"/>
      <c r="W3183" s="18"/>
      <c r="AB3183" s="22"/>
      <c r="AC3183" s="23"/>
      <c r="AE3183" s="23"/>
      <c r="AG3183" s="23"/>
      <c r="AN3183" s="22"/>
      <c r="AO3183" s="23"/>
      <c r="AQ3183" s="23"/>
      <c r="AS3183" s="23"/>
    </row>
    <row r="3184" spans="5:45" x14ac:dyDescent="0.3">
      <c r="E3184" s="15"/>
      <c r="H3184" s="15"/>
      <c r="K3184" s="15"/>
      <c r="P3184" s="9"/>
      <c r="Q3184" s="18"/>
      <c r="T3184" s="18"/>
      <c r="W3184" s="18"/>
      <c r="AB3184" s="22"/>
      <c r="AC3184" s="23"/>
      <c r="AE3184" s="23"/>
      <c r="AG3184" s="23"/>
      <c r="AN3184" s="22"/>
      <c r="AO3184" s="23"/>
      <c r="AQ3184" s="23"/>
      <c r="AS3184" s="23"/>
    </row>
    <row r="3185" spans="5:45" x14ac:dyDescent="0.3">
      <c r="E3185" s="15"/>
      <c r="H3185" s="15"/>
      <c r="K3185" s="15"/>
      <c r="P3185" s="9"/>
      <c r="Q3185" s="18"/>
      <c r="T3185" s="18"/>
      <c r="W3185" s="18"/>
      <c r="AB3185" s="22"/>
      <c r="AC3185" s="23"/>
      <c r="AE3185" s="23"/>
      <c r="AG3185" s="23"/>
      <c r="AN3185" s="22"/>
      <c r="AO3185" s="23"/>
      <c r="AQ3185" s="23"/>
      <c r="AS3185" s="23"/>
    </row>
    <row r="3186" spans="5:45" x14ac:dyDescent="0.3">
      <c r="E3186" s="15"/>
      <c r="H3186" s="15"/>
      <c r="K3186" s="15"/>
      <c r="P3186" s="9"/>
      <c r="Q3186" s="18"/>
      <c r="T3186" s="18"/>
      <c r="W3186" s="18"/>
      <c r="AB3186" s="22"/>
      <c r="AC3186" s="23"/>
      <c r="AE3186" s="23"/>
      <c r="AG3186" s="23"/>
      <c r="AN3186" s="22"/>
      <c r="AO3186" s="23"/>
      <c r="AQ3186" s="23"/>
      <c r="AS3186" s="23"/>
    </row>
    <row r="3187" spans="5:45" x14ac:dyDescent="0.3">
      <c r="E3187" s="15"/>
      <c r="H3187" s="15"/>
      <c r="K3187" s="15"/>
      <c r="P3187" s="9"/>
      <c r="Q3187" s="18"/>
      <c r="T3187" s="18"/>
      <c r="W3187" s="18"/>
      <c r="AB3187" s="22"/>
      <c r="AC3187" s="23"/>
      <c r="AE3187" s="23"/>
      <c r="AG3187" s="23"/>
      <c r="AN3187" s="22"/>
      <c r="AO3187" s="23"/>
      <c r="AQ3187" s="23"/>
      <c r="AS3187" s="23"/>
    </row>
    <row r="3188" spans="5:45" x14ac:dyDescent="0.3">
      <c r="E3188" s="15"/>
      <c r="H3188" s="15"/>
      <c r="K3188" s="15"/>
      <c r="P3188" s="9"/>
      <c r="Q3188" s="18"/>
      <c r="T3188" s="18"/>
      <c r="W3188" s="18"/>
      <c r="AB3188" s="22"/>
      <c r="AC3188" s="23"/>
      <c r="AE3188" s="23"/>
      <c r="AG3188" s="23"/>
      <c r="AN3188" s="22"/>
      <c r="AO3188" s="23"/>
      <c r="AQ3188" s="23"/>
      <c r="AS3188" s="23"/>
    </row>
    <row r="3189" spans="5:45" x14ac:dyDescent="0.3">
      <c r="E3189" s="15"/>
      <c r="H3189" s="15"/>
      <c r="K3189" s="15"/>
      <c r="P3189" s="9"/>
      <c r="Q3189" s="18"/>
      <c r="T3189" s="18"/>
      <c r="W3189" s="18"/>
      <c r="AB3189" s="22"/>
      <c r="AC3189" s="23"/>
      <c r="AE3189" s="23"/>
      <c r="AG3189" s="23"/>
      <c r="AN3189" s="22"/>
      <c r="AO3189" s="23"/>
      <c r="AQ3189" s="23"/>
      <c r="AS3189" s="23"/>
    </row>
    <row r="3190" spans="5:45" x14ac:dyDescent="0.3">
      <c r="E3190" s="15"/>
      <c r="H3190" s="15"/>
      <c r="K3190" s="15"/>
      <c r="P3190" s="9"/>
      <c r="Q3190" s="18"/>
      <c r="T3190" s="18"/>
      <c r="W3190" s="18"/>
      <c r="AB3190" s="22"/>
      <c r="AC3190" s="23"/>
      <c r="AE3190" s="23"/>
      <c r="AG3190" s="23"/>
      <c r="AN3190" s="22"/>
      <c r="AO3190" s="23"/>
      <c r="AQ3190" s="23"/>
      <c r="AS3190" s="23"/>
    </row>
    <row r="3191" spans="5:45" x14ac:dyDescent="0.3">
      <c r="E3191" s="15"/>
      <c r="H3191" s="15"/>
      <c r="K3191" s="15"/>
      <c r="P3191" s="9"/>
      <c r="Q3191" s="18"/>
      <c r="T3191" s="18"/>
      <c r="W3191" s="18"/>
      <c r="AB3191" s="22"/>
      <c r="AC3191" s="23"/>
      <c r="AE3191" s="23"/>
      <c r="AG3191" s="23"/>
      <c r="AN3191" s="22"/>
      <c r="AO3191" s="23"/>
      <c r="AQ3191" s="23"/>
      <c r="AS3191" s="23"/>
    </row>
    <row r="3192" spans="5:45" x14ac:dyDescent="0.3">
      <c r="E3192" s="15"/>
      <c r="H3192" s="15"/>
      <c r="K3192" s="15"/>
      <c r="P3192" s="9"/>
      <c r="Q3192" s="18"/>
      <c r="T3192" s="18"/>
      <c r="W3192" s="18"/>
      <c r="AB3192" s="22"/>
      <c r="AC3192" s="23"/>
      <c r="AE3192" s="23"/>
      <c r="AG3192" s="23"/>
      <c r="AN3192" s="22"/>
      <c r="AO3192" s="23"/>
      <c r="AQ3192" s="23"/>
      <c r="AS3192" s="23"/>
    </row>
    <row r="3193" spans="5:45" x14ac:dyDescent="0.3">
      <c r="E3193" s="15"/>
      <c r="H3193" s="15"/>
      <c r="K3193" s="15"/>
      <c r="P3193" s="9"/>
      <c r="Q3193" s="18"/>
      <c r="T3193" s="18"/>
      <c r="W3193" s="18"/>
      <c r="AB3193" s="22"/>
      <c r="AC3193" s="23"/>
      <c r="AE3193" s="23"/>
      <c r="AG3193" s="23"/>
      <c r="AN3193" s="22"/>
      <c r="AO3193" s="23"/>
      <c r="AQ3193" s="23"/>
      <c r="AS3193" s="23"/>
    </row>
    <row r="3194" spans="5:45" x14ac:dyDescent="0.3">
      <c r="E3194" s="15"/>
      <c r="H3194" s="15"/>
      <c r="K3194" s="15"/>
      <c r="P3194" s="9"/>
      <c r="Q3194" s="18"/>
      <c r="T3194" s="18"/>
      <c r="W3194" s="18"/>
      <c r="AB3194" s="22"/>
      <c r="AC3194" s="23"/>
      <c r="AE3194" s="23"/>
      <c r="AG3194" s="23"/>
      <c r="AN3194" s="22"/>
      <c r="AO3194" s="23"/>
      <c r="AQ3194" s="23"/>
      <c r="AS3194" s="23"/>
    </row>
    <row r="3195" spans="5:45" x14ac:dyDescent="0.3">
      <c r="E3195" s="15"/>
      <c r="H3195" s="15"/>
      <c r="K3195" s="15"/>
      <c r="P3195" s="9"/>
      <c r="Q3195" s="18"/>
      <c r="T3195" s="18"/>
      <c r="W3195" s="18"/>
      <c r="AB3195" s="22"/>
      <c r="AC3195" s="23"/>
      <c r="AE3195" s="23"/>
      <c r="AG3195" s="23"/>
      <c r="AN3195" s="22"/>
      <c r="AO3195" s="23"/>
      <c r="AQ3195" s="23"/>
      <c r="AS3195" s="23"/>
    </row>
    <row r="3196" spans="5:45" x14ac:dyDescent="0.3">
      <c r="E3196" s="15"/>
      <c r="H3196" s="15"/>
      <c r="K3196" s="15"/>
      <c r="P3196" s="9"/>
      <c r="Q3196" s="18"/>
      <c r="T3196" s="18"/>
      <c r="W3196" s="18"/>
      <c r="AB3196" s="22"/>
      <c r="AC3196" s="23"/>
      <c r="AE3196" s="23"/>
      <c r="AG3196" s="23"/>
      <c r="AN3196" s="22"/>
      <c r="AO3196" s="23"/>
      <c r="AQ3196" s="23"/>
      <c r="AS3196" s="23"/>
    </row>
    <row r="3197" spans="5:45" x14ac:dyDescent="0.3">
      <c r="E3197" s="15"/>
      <c r="H3197" s="15"/>
      <c r="K3197" s="15"/>
      <c r="P3197" s="9"/>
      <c r="Q3197" s="18"/>
      <c r="T3197" s="18"/>
      <c r="W3197" s="18"/>
      <c r="AB3197" s="22"/>
      <c r="AC3197" s="23"/>
      <c r="AE3197" s="23"/>
      <c r="AG3197" s="23"/>
      <c r="AN3197" s="22"/>
      <c r="AO3197" s="23"/>
      <c r="AQ3197" s="23"/>
      <c r="AS3197" s="23"/>
    </row>
    <row r="3198" spans="5:45" x14ac:dyDescent="0.3">
      <c r="E3198" s="15"/>
      <c r="H3198" s="15"/>
      <c r="K3198" s="15"/>
      <c r="P3198" s="9"/>
      <c r="Q3198" s="18"/>
      <c r="T3198" s="18"/>
      <c r="W3198" s="18"/>
      <c r="AB3198" s="22"/>
      <c r="AC3198" s="23"/>
      <c r="AE3198" s="23"/>
      <c r="AG3198" s="23"/>
      <c r="AN3198" s="22"/>
      <c r="AO3198" s="23"/>
      <c r="AQ3198" s="23"/>
      <c r="AS3198" s="23"/>
    </row>
    <row r="3199" spans="5:45" x14ac:dyDescent="0.3">
      <c r="E3199" s="15"/>
      <c r="H3199" s="15"/>
      <c r="K3199" s="15"/>
      <c r="P3199" s="9"/>
      <c r="Q3199" s="18"/>
      <c r="T3199" s="18"/>
      <c r="W3199" s="18"/>
      <c r="AB3199" s="22"/>
      <c r="AC3199" s="23"/>
      <c r="AE3199" s="23"/>
      <c r="AG3199" s="23"/>
      <c r="AN3199" s="22"/>
      <c r="AO3199" s="23"/>
      <c r="AQ3199" s="23"/>
      <c r="AS3199" s="23"/>
    </row>
    <row r="3200" spans="5:45" x14ac:dyDescent="0.3">
      <c r="E3200" s="15"/>
      <c r="H3200" s="15"/>
      <c r="K3200" s="15"/>
      <c r="P3200" s="9"/>
      <c r="Q3200" s="18"/>
      <c r="T3200" s="18"/>
      <c r="W3200" s="18"/>
      <c r="AB3200" s="22"/>
      <c r="AC3200" s="23"/>
      <c r="AE3200" s="23"/>
      <c r="AG3200" s="23"/>
      <c r="AN3200" s="22"/>
      <c r="AO3200" s="23"/>
      <c r="AQ3200" s="23"/>
      <c r="AS3200" s="23"/>
    </row>
    <row r="3201" spans="5:45" x14ac:dyDescent="0.3">
      <c r="E3201" s="15"/>
      <c r="H3201" s="15"/>
      <c r="K3201" s="15"/>
      <c r="P3201" s="9"/>
      <c r="Q3201" s="18"/>
      <c r="T3201" s="18"/>
      <c r="W3201" s="18"/>
      <c r="AB3201" s="22"/>
      <c r="AC3201" s="23"/>
      <c r="AE3201" s="23"/>
      <c r="AG3201" s="23"/>
      <c r="AN3201" s="22"/>
      <c r="AO3201" s="23"/>
      <c r="AQ3201" s="23"/>
      <c r="AS3201" s="23"/>
    </row>
    <row r="3202" spans="5:45" x14ac:dyDescent="0.3">
      <c r="E3202" s="15"/>
      <c r="H3202" s="15"/>
      <c r="K3202" s="15"/>
      <c r="P3202" s="9"/>
      <c r="Q3202" s="18"/>
      <c r="T3202" s="18"/>
      <c r="W3202" s="18"/>
      <c r="AB3202" s="22"/>
      <c r="AC3202" s="23"/>
      <c r="AE3202" s="23"/>
      <c r="AG3202" s="23"/>
      <c r="AN3202" s="22"/>
      <c r="AO3202" s="23"/>
      <c r="AQ3202" s="23"/>
      <c r="AS3202" s="23"/>
    </row>
    <row r="3203" spans="5:45" x14ac:dyDescent="0.3">
      <c r="E3203" s="15"/>
      <c r="H3203" s="15"/>
      <c r="K3203" s="15"/>
      <c r="P3203" s="9"/>
      <c r="Q3203" s="18"/>
      <c r="T3203" s="18"/>
      <c r="W3203" s="18"/>
      <c r="AB3203" s="22"/>
      <c r="AC3203" s="23"/>
      <c r="AE3203" s="23"/>
      <c r="AG3203" s="23"/>
      <c r="AN3203" s="22"/>
      <c r="AO3203" s="23"/>
      <c r="AQ3203" s="23"/>
      <c r="AS3203" s="23"/>
    </row>
    <row r="3204" spans="5:45" x14ac:dyDescent="0.3">
      <c r="E3204" s="15"/>
      <c r="H3204" s="15"/>
      <c r="K3204" s="15"/>
      <c r="P3204" s="9"/>
      <c r="Q3204" s="18"/>
      <c r="T3204" s="18"/>
      <c r="W3204" s="18"/>
      <c r="AB3204" s="22"/>
      <c r="AC3204" s="23"/>
      <c r="AE3204" s="23"/>
      <c r="AG3204" s="23"/>
      <c r="AN3204" s="22"/>
      <c r="AO3204" s="23"/>
      <c r="AQ3204" s="23"/>
      <c r="AS3204" s="23"/>
    </row>
    <row r="3205" spans="5:45" x14ac:dyDescent="0.3">
      <c r="E3205" s="15"/>
      <c r="H3205" s="15"/>
      <c r="K3205" s="15"/>
      <c r="P3205" s="9"/>
      <c r="Q3205" s="18"/>
      <c r="T3205" s="18"/>
      <c r="W3205" s="18"/>
      <c r="AB3205" s="22"/>
      <c r="AC3205" s="23"/>
      <c r="AE3205" s="23"/>
      <c r="AG3205" s="23"/>
      <c r="AN3205" s="22"/>
      <c r="AO3205" s="23"/>
      <c r="AQ3205" s="23"/>
      <c r="AS3205" s="23"/>
    </row>
    <row r="3206" spans="5:45" x14ac:dyDescent="0.3">
      <c r="E3206" s="15"/>
      <c r="H3206" s="15"/>
      <c r="K3206" s="15"/>
      <c r="P3206" s="9"/>
      <c r="Q3206" s="18"/>
      <c r="T3206" s="18"/>
      <c r="W3206" s="18"/>
      <c r="AB3206" s="22"/>
      <c r="AC3206" s="23"/>
      <c r="AE3206" s="23"/>
      <c r="AG3206" s="23"/>
      <c r="AN3206" s="22"/>
      <c r="AO3206" s="23"/>
      <c r="AQ3206" s="23"/>
      <c r="AS3206" s="23"/>
    </row>
    <row r="3207" spans="5:45" x14ac:dyDescent="0.3">
      <c r="E3207" s="15"/>
      <c r="H3207" s="15"/>
      <c r="K3207" s="15"/>
      <c r="P3207" s="9"/>
      <c r="Q3207" s="18"/>
      <c r="T3207" s="18"/>
      <c r="W3207" s="18"/>
      <c r="AB3207" s="22"/>
      <c r="AC3207" s="23"/>
      <c r="AE3207" s="23"/>
      <c r="AG3207" s="23"/>
      <c r="AN3207" s="22"/>
      <c r="AO3207" s="23"/>
      <c r="AQ3207" s="23"/>
      <c r="AS3207" s="23"/>
    </row>
    <row r="3208" spans="5:45" x14ac:dyDescent="0.3">
      <c r="E3208" s="15"/>
      <c r="H3208" s="15"/>
      <c r="K3208" s="15"/>
      <c r="P3208" s="9"/>
      <c r="Q3208" s="18"/>
      <c r="T3208" s="18"/>
      <c r="W3208" s="18"/>
      <c r="AB3208" s="22"/>
      <c r="AC3208" s="23"/>
      <c r="AE3208" s="23"/>
      <c r="AG3208" s="23"/>
      <c r="AN3208" s="22"/>
      <c r="AO3208" s="23"/>
      <c r="AQ3208" s="23"/>
      <c r="AS3208" s="23"/>
    </row>
    <row r="3209" spans="5:45" x14ac:dyDescent="0.3">
      <c r="E3209" s="15"/>
      <c r="H3209" s="15"/>
      <c r="K3209" s="15"/>
      <c r="P3209" s="9"/>
      <c r="Q3209" s="18"/>
      <c r="T3209" s="18"/>
      <c r="W3209" s="18"/>
      <c r="AB3209" s="22"/>
      <c r="AC3209" s="23"/>
      <c r="AE3209" s="23"/>
      <c r="AG3209" s="23"/>
      <c r="AN3209" s="22"/>
      <c r="AO3209" s="23"/>
      <c r="AQ3209" s="23"/>
      <c r="AS3209" s="23"/>
    </row>
    <row r="3210" spans="5:45" x14ac:dyDescent="0.3">
      <c r="E3210" s="15"/>
      <c r="H3210" s="15"/>
      <c r="K3210" s="15"/>
      <c r="P3210" s="9"/>
      <c r="Q3210" s="18"/>
      <c r="T3210" s="18"/>
      <c r="W3210" s="18"/>
      <c r="AB3210" s="22"/>
      <c r="AC3210" s="23"/>
      <c r="AE3210" s="23"/>
      <c r="AG3210" s="23"/>
      <c r="AN3210" s="22"/>
      <c r="AO3210" s="23"/>
      <c r="AQ3210" s="23"/>
      <c r="AS3210" s="23"/>
    </row>
    <row r="3211" spans="5:45" x14ac:dyDescent="0.3">
      <c r="E3211" s="15"/>
      <c r="H3211" s="15"/>
      <c r="K3211" s="15"/>
      <c r="P3211" s="9"/>
      <c r="Q3211" s="18"/>
      <c r="T3211" s="18"/>
      <c r="W3211" s="18"/>
      <c r="AB3211" s="22"/>
      <c r="AC3211" s="23"/>
      <c r="AE3211" s="23"/>
      <c r="AG3211" s="23"/>
      <c r="AN3211" s="22"/>
      <c r="AO3211" s="23"/>
      <c r="AQ3211" s="23"/>
      <c r="AS3211" s="23"/>
    </row>
    <row r="3212" spans="5:45" x14ac:dyDescent="0.3">
      <c r="E3212" s="15"/>
      <c r="H3212" s="15"/>
      <c r="K3212" s="15"/>
      <c r="P3212" s="9"/>
      <c r="Q3212" s="18"/>
      <c r="T3212" s="18"/>
      <c r="W3212" s="18"/>
      <c r="AB3212" s="22"/>
      <c r="AC3212" s="23"/>
      <c r="AE3212" s="23"/>
      <c r="AG3212" s="23"/>
      <c r="AN3212" s="22"/>
      <c r="AO3212" s="23"/>
      <c r="AQ3212" s="23"/>
      <c r="AS3212" s="23"/>
    </row>
    <row r="3213" spans="5:45" x14ac:dyDescent="0.3">
      <c r="E3213" s="15"/>
      <c r="H3213" s="15"/>
      <c r="K3213" s="15"/>
      <c r="P3213" s="9"/>
      <c r="Q3213" s="18"/>
      <c r="T3213" s="18"/>
      <c r="W3213" s="18"/>
      <c r="AB3213" s="22"/>
      <c r="AC3213" s="23"/>
      <c r="AE3213" s="23"/>
      <c r="AG3213" s="23"/>
      <c r="AN3213" s="22"/>
      <c r="AO3213" s="23"/>
      <c r="AQ3213" s="23"/>
      <c r="AS3213" s="23"/>
    </row>
    <row r="3214" spans="5:45" x14ac:dyDescent="0.3">
      <c r="E3214" s="15"/>
      <c r="H3214" s="15"/>
      <c r="K3214" s="15"/>
      <c r="P3214" s="9"/>
      <c r="Q3214" s="18"/>
      <c r="T3214" s="18"/>
      <c r="W3214" s="18"/>
      <c r="AB3214" s="22"/>
      <c r="AC3214" s="23"/>
      <c r="AE3214" s="23"/>
      <c r="AG3214" s="23"/>
      <c r="AN3214" s="22"/>
      <c r="AO3214" s="23"/>
      <c r="AQ3214" s="23"/>
      <c r="AS3214" s="23"/>
    </row>
    <row r="3215" spans="5:45" x14ac:dyDescent="0.3">
      <c r="E3215" s="15"/>
      <c r="H3215" s="15"/>
      <c r="K3215" s="15"/>
      <c r="P3215" s="9"/>
      <c r="Q3215" s="18"/>
      <c r="T3215" s="18"/>
      <c r="W3215" s="18"/>
      <c r="AB3215" s="22"/>
      <c r="AC3215" s="23"/>
      <c r="AE3215" s="23"/>
      <c r="AG3215" s="23"/>
      <c r="AN3215" s="22"/>
      <c r="AO3215" s="23"/>
      <c r="AQ3215" s="23"/>
      <c r="AS3215" s="23"/>
    </row>
    <row r="3216" spans="5:45" x14ac:dyDescent="0.3">
      <c r="E3216" s="15"/>
      <c r="H3216" s="15"/>
      <c r="K3216" s="15"/>
      <c r="P3216" s="9"/>
      <c r="Q3216" s="18"/>
      <c r="T3216" s="18"/>
      <c r="W3216" s="18"/>
      <c r="AB3216" s="22"/>
      <c r="AC3216" s="23"/>
      <c r="AE3216" s="23"/>
      <c r="AG3216" s="23"/>
      <c r="AN3216" s="22"/>
      <c r="AO3216" s="23"/>
      <c r="AQ3216" s="23"/>
      <c r="AS3216" s="23"/>
    </row>
    <row r="3217" spans="5:45" x14ac:dyDescent="0.3">
      <c r="E3217" s="15"/>
      <c r="H3217" s="15"/>
      <c r="K3217" s="15"/>
      <c r="P3217" s="9"/>
      <c r="Q3217" s="18"/>
      <c r="T3217" s="18"/>
      <c r="W3217" s="18"/>
      <c r="AB3217" s="22"/>
      <c r="AC3217" s="23"/>
      <c r="AE3217" s="23"/>
      <c r="AG3217" s="23"/>
      <c r="AN3217" s="22"/>
      <c r="AO3217" s="23"/>
      <c r="AQ3217" s="23"/>
      <c r="AS3217" s="23"/>
    </row>
    <row r="3218" spans="5:45" x14ac:dyDescent="0.3">
      <c r="E3218" s="15"/>
      <c r="H3218" s="15"/>
      <c r="K3218" s="15"/>
      <c r="P3218" s="9"/>
      <c r="Q3218" s="18"/>
      <c r="T3218" s="18"/>
      <c r="W3218" s="18"/>
      <c r="AB3218" s="22"/>
      <c r="AC3218" s="23"/>
      <c r="AE3218" s="23"/>
      <c r="AG3218" s="23"/>
      <c r="AN3218" s="22"/>
      <c r="AO3218" s="23"/>
      <c r="AQ3218" s="23"/>
      <c r="AS3218" s="23"/>
    </row>
    <row r="3219" spans="5:45" x14ac:dyDescent="0.3">
      <c r="E3219" s="15"/>
      <c r="H3219" s="15"/>
      <c r="K3219" s="15"/>
      <c r="P3219" s="9"/>
      <c r="Q3219" s="18"/>
      <c r="T3219" s="18"/>
      <c r="W3219" s="18"/>
      <c r="AB3219" s="22"/>
      <c r="AC3219" s="23"/>
      <c r="AE3219" s="23"/>
      <c r="AG3219" s="23"/>
      <c r="AN3219" s="22"/>
      <c r="AO3219" s="23"/>
      <c r="AQ3219" s="23"/>
      <c r="AS3219" s="23"/>
    </row>
    <row r="3220" spans="5:45" x14ac:dyDescent="0.3">
      <c r="E3220" s="15"/>
      <c r="H3220" s="15"/>
      <c r="K3220" s="15"/>
      <c r="P3220" s="9"/>
      <c r="Q3220" s="18"/>
      <c r="T3220" s="18"/>
      <c r="W3220" s="18"/>
      <c r="AB3220" s="22"/>
      <c r="AC3220" s="23"/>
      <c r="AE3220" s="23"/>
      <c r="AG3220" s="23"/>
      <c r="AN3220" s="22"/>
      <c r="AO3220" s="23"/>
      <c r="AQ3220" s="23"/>
      <c r="AS3220" s="23"/>
    </row>
    <row r="3221" spans="5:45" x14ac:dyDescent="0.3">
      <c r="E3221" s="15"/>
      <c r="H3221" s="15"/>
      <c r="K3221" s="15"/>
      <c r="P3221" s="9"/>
      <c r="Q3221" s="18"/>
      <c r="T3221" s="18"/>
      <c r="W3221" s="18"/>
      <c r="AB3221" s="22"/>
      <c r="AC3221" s="23"/>
      <c r="AE3221" s="23"/>
      <c r="AG3221" s="23"/>
      <c r="AN3221" s="22"/>
      <c r="AO3221" s="23"/>
      <c r="AQ3221" s="23"/>
      <c r="AS3221" s="23"/>
    </row>
    <row r="3222" spans="5:45" x14ac:dyDescent="0.3">
      <c r="E3222" s="15"/>
      <c r="H3222" s="15"/>
      <c r="K3222" s="15"/>
      <c r="P3222" s="9"/>
      <c r="Q3222" s="18"/>
      <c r="T3222" s="18"/>
      <c r="W3222" s="18"/>
      <c r="AB3222" s="22"/>
      <c r="AC3222" s="23"/>
      <c r="AE3222" s="23"/>
      <c r="AG3222" s="23"/>
      <c r="AN3222" s="22"/>
      <c r="AO3222" s="23"/>
      <c r="AQ3222" s="23"/>
      <c r="AS3222" s="23"/>
    </row>
    <row r="3223" spans="5:45" x14ac:dyDescent="0.3">
      <c r="E3223" s="15"/>
      <c r="H3223" s="15"/>
      <c r="K3223" s="15"/>
      <c r="P3223" s="9"/>
      <c r="Q3223" s="18"/>
      <c r="T3223" s="18"/>
      <c r="W3223" s="18"/>
      <c r="AB3223" s="22"/>
      <c r="AC3223" s="23"/>
      <c r="AE3223" s="23"/>
      <c r="AG3223" s="23"/>
      <c r="AN3223" s="22"/>
      <c r="AO3223" s="23"/>
      <c r="AQ3223" s="23"/>
      <c r="AS3223" s="23"/>
    </row>
    <row r="3224" spans="5:45" x14ac:dyDescent="0.3">
      <c r="E3224" s="15"/>
      <c r="H3224" s="15"/>
      <c r="K3224" s="15"/>
      <c r="P3224" s="9"/>
      <c r="Q3224" s="18"/>
      <c r="T3224" s="18"/>
      <c r="W3224" s="18"/>
      <c r="AB3224" s="22"/>
      <c r="AC3224" s="23"/>
      <c r="AE3224" s="23"/>
      <c r="AG3224" s="23"/>
      <c r="AN3224" s="22"/>
      <c r="AO3224" s="23"/>
      <c r="AQ3224" s="23"/>
      <c r="AS3224" s="23"/>
    </row>
    <row r="3225" spans="5:45" x14ac:dyDescent="0.3">
      <c r="E3225" s="15"/>
      <c r="H3225" s="15"/>
      <c r="K3225" s="15"/>
      <c r="P3225" s="9"/>
      <c r="Q3225" s="18"/>
      <c r="T3225" s="18"/>
      <c r="W3225" s="18"/>
      <c r="AB3225" s="22"/>
      <c r="AC3225" s="23"/>
      <c r="AE3225" s="23"/>
      <c r="AG3225" s="23"/>
      <c r="AN3225" s="22"/>
      <c r="AO3225" s="23"/>
      <c r="AQ3225" s="23"/>
      <c r="AS3225" s="23"/>
    </row>
    <row r="3226" spans="5:45" x14ac:dyDescent="0.3">
      <c r="E3226" s="15"/>
      <c r="H3226" s="15"/>
      <c r="K3226" s="15"/>
      <c r="P3226" s="9"/>
      <c r="Q3226" s="18"/>
      <c r="T3226" s="18"/>
      <c r="W3226" s="18"/>
      <c r="AB3226" s="22"/>
      <c r="AC3226" s="23"/>
      <c r="AE3226" s="23"/>
      <c r="AG3226" s="23"/>
      <c r="AN3226" s="22"/>
      <c r="AO3226" s="23"/>
      <c r="AQ3226" s="23"/>
      <c r="AS3226" s="23"/>
    </row>
    <row r="3227" spans="5:45" x14ac:dyDescent="0.3">
      <c r="E3227" s="15"/>
      <c r="H3227" s="15"/>
      <c r="K3227" s="15"/>
      <c r="P3227" s="9"/>
      <c r="Q3227" s="18"/>
      <c r="T3227" s="18"/>
      <c r="W3227" s="18"/>
      <c r="AB3227" s="22"/>
      <c r="AC3227" s="23"/>
      <c r="AE3227" s="23"/>
      <c r="AG3227" s="23"/>
      <c r="AN3227" s="22"/>
      <c r="AO3227" s="23"/>
      <c r="AQ3227" s="23"/>
      <c r="AS3227" s="23"/>
    </row>
    <row r="3228" spans="5:45" x14ac:dyDescent="0.3">
      <c r="E3228" s="15"/>
      <c r="H3228" s="15"/>
      <c r="K3228" s="15"/>
      <c r="P3228" s="9"/>
      <c r="Q3228" s="18"/>
      <c r="T3228" s="18"/>
      <c r="W3228" s="18"/>
      <c r="AB3228" s="22"/>
      <c r="AC3228" s="23"/>
      <c r="AE3228" s="23"/>
      <c r="AG3228" s="23"/>
      <c r="AN3228" s="22"/>
      <c r="AO3228" s="23"/>
      <c r="AQ3228" s="23"/>
      <c r="AS3228" s="23"/>
    </row>
    <row r="3229" spans="5:45" x14ac:dyDescent="0.3">
      <c r="E3229" s="15"/>
      <c r="H3229" s="15"/>
      <c r="K3229" s="15"/>
      <c r="P3229" s="9"/>
      <c r="Q3229" s="18"/>
      <c r="T3229" s="18"/>
      <c r="W3229" s="18"/>
      <c r="AB3229" s="22"/>
      <c r="AC3229" s="23"/>
      <c r="AE3229" s="23"/>
      <c r="AG3229" s="23"/>
      <c r="AN3229" s="22"/>
      <c r="AO3229" s="23"/>
      <c r="AQ3229" s="23"/>
      <c r="AS3229" s="23"/>
    </row>
    <row r="3230" spans="5:45" x14ac:dyDescent="0.3">
      <c r="E3230" s="15"/>
      <c r="H3230" s="15"/>
      <c r="K3230" s="15"/>
      <c r="P3230" s="9"/>
      <c r="Q3230" s="18"/>
      <c r="T3230" s="18"/>
      <c r="W3230" s="18"/>
      <c r="AB3230" s="22"/>
      <c r="AC3230" s="23"/>
      <c r="AE3230" s="23"/>
      <c r="AG3230" s="23"/>
      <c r="AN3230" s="22"/>
      <c r="AO3230" s="23"/>
      <c r="AQ3230" s="23"/>
      <c r="AS3230" s="23"/>
    </row>
    <row r="3231" spans="5:45" x14ac:dyDescent="0.3">
      <c r="E3231" s="15"/>
      <c r="H3231" s="15"/>
      <c r="K3231" s="15"/>
      <c r="P3231" s="9"/>
      <c r="Q3231" s="18"/>
      <c r="T3231" s="18"/>
      <c r="W3231" s="18"/>
      <c r="AB3231" s="22"/>
      <c r="AC3231" s="23"/>
      <c r="AE3231" s="23"/>
      <c r="AG3231" s="23"/>
      <c r="AN3231" s="22"/>
      <c r="AO3231" s="23"/>
      <c r="AQ3231" s="23"/>
      <c r="AS3231" s="23"/>
    </row>
    <row r="3232" spans="5:45" x14ac:dyDescent="0.3">
      <c r="E3232" s="15"/>
      <c r="H3232" s="15"/>
      <c r="K3232" s="15"/>
      <c r="P3232" s="9"/>
      <c r="Q3232" s="18"/>
      <c r="T3232" s="18"/>
      <c r="W3232" s="18"/>
      <c r="AB3232" s="22"/>
      <c r="AC3232" s="23"/>
      <c r="AE3232" s="23"/>
      <c r="AG3232" s="23"/>
      <c r="AN3232" s="22"/>
      <c r="AO3232" s="23"/>
      <c r="AQ3232" s="23"/>
      <c r="AS3232" s="23"/>
    </row>
    <row r="3233" spans="5:45" x14ac:dyDescent="0.3">
      <c r="E3233" s="15"/>
      <c r="H3233" s="15"/>
      <c r="K3233" s="15"/>
      <c r="P3233" s="9"/>
      <c r="Q3233" s="18"/>
      <c r="T3233" s="18"/>
      <c r="W3233" s="18"/>
      <c r="AB3233" s="22"/>
      <c r="AC3233" s="23"/>
      <c r="AE3233" s="23"/>
      <c r="AG3233" s="23"/>
      <c r="AN3233" s="22"/>
      <c r="AO3233" s="23"/>
      <c r="AQ3233" s="23"/>
      <c r="AS3233" s="23"/>
    </row>
    <row r="3234" spans="5:45" x14ac:dyDescent="0.3">
      <c r="E3234" s="15"/>
      <c r="H3234" s="15"/>
      <c r="K3234" s="15"/>
      <c r="P3234" s="9"/>
      <c r="Q3234" s="18"/>
      <c r="T3234" s="18"/>
      <c r="W3234" s="18"/>
      <c r="AB3234" s="22"/>
      <c r="AC3234" s="23"/>
      <c r="AE3234" s="23"/>
      <c r="AG3234" s="23"/>
      <c r="AN3234" s="22"/>
      <c r="AO3234" s="23"/>
      <c r="AQ3234" s="23"/>
      <c r="AS3234" s="23"/>
    </row>
    <row r="3235" spans="5:45" x14ac:dyDescent="0.3">
      <c r="E3235" s="15"/>
      <c r="H3235" s="15"/>
      <c r="K3235" s="15"/>
      <c r="P3235" s="9"/>
      <c r="Q3235" s="18"/>
      <c r="T3235" s="18"/>
      <c r="W3235" s="18"/>
      <c r="AB3235" s="22"/>
      <c r="AC3235" s="23"/>
      <c r="AE3235" s="23"/>
      <c r="AG3235" s="23"/>
      <c r="AN3235" s="22"/>
      <c r="AO3235" s="23"/>
      <c r="AQ3235" s="23"/>
      <c r="AS3235" s="23"/>
    </row>
    <row r="3236" spans="5:45" x14ac:dyDescent="0.3">
      <c r="E3236" s="15"/>
      <c r="H3236" s="15"/>
      <c r="K3236" s="15"/>
      <c r="P3236" s="9"/>
      <c r="Q3236" s="18"/>
      <c r="T3236" s="18"/>
      <c r="W3236" s="18"/>
      <c r="AB3236" s="22"/>
      <c r="AC3236" s="23"/>
      <c r="AE3236" s="23"/>
      <c r="AG3236" s="23"/>
      <c r="AN3236" s="22"/>
      <c r="AO3236" s="23"/>
      <c r="AQ3236" s="23"/>
      <c r="AS3236" s="23"/>
    </row>
    <row r="3237" spans="5:45" x14ac:dyDescent="0.3">
      <c r="E3237" s="15"/>
      <c r="H3237" s="15"/>
      <c r="K3237" s="15"/>
      <c r="P3237" s="9"/>
      <c r="Q3237" s="18"/>
      <c r="T3237" s="18"/>
      <c r="W3237" s="18"/>
      <c r="AB3237" s="22"/>
      <c r="AC3237" s="23"/>
      <c r="AE3237" s="23"/>
      <c r="AG3237" s="23"/>
      <c r="AN3237" s="22"/>
      <c r="AO3237" s="23"/>
      <c r="AQ3237" s="23"/>
      <c r="AS3237" s="23"/>
    </row>
    <row r="3238" spans="5:45" x14ac:dyDescent="0.3">
      <c r="E3238" s="15"/>
      <c r="H3238" s="15"/>
      <c r="K3238" s="15"/>
      <c r="P3238" s="9"/>
      <c r="Q3238" s="18"/>
      <c r="T3238" s="18"/>
      <c r="W3238" s="18"/>
      <c r="AB3238" s="22"/>
      <c r="AC3238" s="23"/>
      <c r="AE3238" s="23"/>
      <c r="AG3238" s="23"/>
      <c r="AN3238" s="22"/>
      <c r="AO3238" s="23"/>
      <c r="AQ3238" s="23"/>
      <c r="AS3238" s="23"/>
    </row>
    <row r="3239" spans="5:45" x14ac:dyDescent="0.3">
      <c r="E3239" s="15"/>
      <c r="H3239" s="15"/>
      <c r="K3239" s="15"/>
      <c r="P3239" s="9"/>
      <c r="Q3239" s="18"/>
      <c r="T3239" s="18"/>
      <c r="W3239" s="18"/>
      <c r="AB3239" s="22"/>
      <c r="AC3239" s="23"/>
      <c r="AE3239" s="23"/>
      <c r="AG3239" s="23"/>
      <c r="AN3239" s="22"/>
      <c r="AO3239" s="23"/>
      <c r="AQ3239" s="23"/>
      <c r="AS3239" s="23"/>
    </row>
    <row r="3240" spans="5:45" x14ac:dyDescent="0.3">
      <c r="E3240" s="15"/>
      <c r="H3240" s="15"/>
      <c r="K3240" s="15"/>
      <c r="P3240" s="9"/>
      <c r="Q3240" s="18"/>
      <c r="T3240" s="18"/>
      <c r="W3240" s="18"/>
      <c r="AB3240" s="22"/>
      <c r="AC3240" s="23"/>
      <c r="AE3240" s="23"/>
      <c r="AG3240" s="23"/>
      <c r="AN3240" s="22"/>
      <c r="AO3240" s="23"/>
      <c r="AQ3240" s="23"/>
      <c r="AS3240" s="23"/>
    </row>
    <row r="3241" spans="5:45" x14ac:dyDescent="0.3">
      <c r="E3241" s="15"/>
      <c r="H3241" s="15"/>
      <c r="K3241" s="15"/>
      <c r="P3241" s="9"/>
      <c r="Q3241" s="18"/>
      <c r="T3241" s="18"/>
      <c r="W3241" s="18"/>
      <c r="AB3241" s="22"/>
      <c r="AC3241" s="23"/>
      <c r="AE3241" s="23"/>
      <c r="AG3241" s="23"/>
      <c r="AN3241" s="22"/>
      <c r="AO3241" s="23"/>
      <c r="AQ3241" s="23"/>
      <c r="AS3241" s="23"/>
    </row>
    <row r="3242" spans="5:45" x14ac:dyDescent="0.3">
      <c r="E3242" s="15"/>
      <c r="H3242" s="15"/>
      <c r="K3242" s="15"/>
      <c r="P3242" s="9"/>
      <c r="Q3242" s="18"/>
      <c r="T3242" s="18"/>
      <c r="W3242" s="18"/>
      <c r="AB3242" s="22"/>
      <c r="AC3242" s="23"/>
      <c r="AE3242" s="23"/>
      <c r="AG3242" s="23"/>
      <c r="AN3242" s="22"/>
      <c r="AO3242" s="23"/>
      <c r="AQ3242" s="23"/>
      <c r="AS3242" s="23"/>
    </row>
    <row r="3243" spans="5:45" x14ac:dyDescent="0.3">
      <c r="E3243" s="15"/>
      <c r="H3243" s="15"/>
      <c r="K3243" s="15"/>
      <c r="P3243" s="9"/>
      <c r="Q3243" s="18"/>
      <c r="T3243" s="18"/>
      <c r="W3243" s="18"/>
      <c r="AB3243" s="22"/>
      <c r="AC3243" s="23"/>
      <c r="AE3243" s="23"/>
      <c r="AG3243" s="23"/>
      <c r="AN3243" s="22"/>
      <c r="AO3243" s="23"/>
      <c r="AQ3243" s="23"/>
      <c r="AS3243" s="23"/>
    </row>
    <row r="3244" spans="5:45" x14ac:dyDescent="0.3">
      <c r="E3244" s="15"/>
      <c r="H3244" s="15"/>
      <c r="K3244" s="15"/>
      <c r="P3244" s="9"/>
      <c r="Q3244" s="18"/>
      <c r="T3244" s="18"/>
      <c r="W3244" s="18"/>
      <c r="AB3244" s="22"/>
      <c r="AC3244" s="23"/>
      <c r="AE3244" s="23"/>
      <c r="AG3244" s="23"/>
      <c r="AN3244" s="22"/>
      <c r="AO3244" s="23"/>
      <c r="AQ3244" s="23"/>
      <c r="AS3244" s="23"/>
    </row>
    <row r="3245" spans="5:45" x14ac:dyDescent="0.3">
      <c r="E3245" s="15"/>
      <c r="H3245" s="15"/>
      <c r="K3245" s="15"/>
      <c r="P3245" s="9"/>
      <c r="Q3245" s="18"/>
      <c r="T3245" s="18"/>
      <c r="W3245" s="18"/>
      <c r="AB3245" s="22"/>
      <c r="AC3245" s="23"/>
      <c r="AE3245" s="23"/>
      <c r="AG3245" s="23"/>
      <c r="AN3245" s="22"/>
      <c r="AO3245" s="23"/>
      <c r="AQ3245" s="23"/>
      <c r="AS3245" s="23"/>
    </row>
    <row r="3246" spans="5:45" x14ac:dyDescent="0.3">
      <c r="E3246" s="15"/>
      <c r="H3246" s="15"/>
      <c r="K3246" s="15"/>
      <c r="P3246" s="9"/>
      <c r="Q3246" s="18"/>
      <c r="T3246" s="18"/>
      <c r="W3246" s="18"/>
      <c r="AB3246" s="22"/>
      <c r="AC3246" s="23"/>
      <c r="AE3246" s="23"/>
      <c r="AG3246" s="23"/>
      <c r="AN3246" s="22"/>
      <c r="AO3246" s="23"/>
      <c r="AQ3246" s="23"/>
      <c r="AS3246" s="23"/>
    </row>
    <row r="3247" spans="5:45" x14ac:dyDescent="0.3">
      <c r="E3247" s="15"/>
      <c r="H3247" s="15"/>
      <c r="K3247" s="15"/>
      <c r="P3247" s="9"/>
      <c r="Q3247" s="18"/>
      <c r="T3247" s="18"/>
      <c r="W3247" s="18"/>
      <c r="AB3247" s="22"/>
      <c r="AC3247" s="23"/>
      <c r="AE3247" s="23"/>
      <c r="AG3247" s="23"/>
      <c r="AN3247" s="22"/>
      <c r="AO3247" s="23"/>
      <c r="AQ3247" s="23"/>
      <c r="AS3247" s="23"/>
    </row>
    <row r="3248" spans="5:45" x14ac:dyDescent="0.3">
      <c r="E3248" s="15"/>
      <c r="H3248" s="15"/>
      <c r="K3248" s="15"/>
      <c r="P3248" s="9"/>
      <c r="Q3248" s="18"/>
      <c r="T3248" s="18"/>
      <c r="W3248" s="18"/>
      <c r="AB3248" s="22"/>
      <c r="AC3248" s="23"/>
      <c r="AE3248" s="23"/>
      <c r="AG3248" s="23"/>
      <c r="AN3248" s="22"/>
      <c r="AO3248" s="23"/>
      <c r="AQ3248" s="23"/>
      <c r="AS3248" s="23"/>
    </row>
    <row r="3249" spans="5:45" x14ac:dyDescent="0.3">
      <c r="E3249" s="15"/>
      <c r="H3249" s="15"/>
      <c r="K3249" s="15"/>
      <c r="P3249" s="9"/>
      <c r="Q3249" s="18"/>
      <c r="T3249" s="18"/>
      <c r="W3249" s="18"/>
      <c r="AB3249" s="22"/>
      <c r="AC3249" s="23"/>
      <c r="AE3249" s="23"/>
      <c r="AG3249" s="23"/>
      <c r="AN3249" s="22"/>
      <c r="AO3249" s="23"/>
      <c r="AQ3249" s="23"/>
      <c r="AS3249" s="23"/>
    </row>
    <row r="3250" spans="5:45" x14ac:dyDescent="0.3">
      <c r="E3250" s="15"/>
      <c r="H3250" s="15"/>
      <c r="K3250" s="15"/>
      <c r="P3250" s="9"/>
      <c r="Q3250" s="18"/>
      <c r="T3250" s="18"/>
      <c r="W3250" s="18"/>
      <c r="AB3250" s="22"/>
      <c r="AC3250" s="23"/>
      <c r="AE3250" s="23"/>
      <c r="AG3250" s="23"/>
      <c r="AN3250" s="22"/>
      <c r="AO3250" s="23"/>
      <c r="AQ3250" s="23"/>
      <c r="AS3250" s="23"/>
    </row>
    <row r="3251" spans="5:45" x14ac:dyDescent="0.3">
      <c r="E3251" s="15"/>
      <c r="H3251" s="15"/>
      <c r="K3251" s="15"/>
      <c r="P3251" s="9"/>
      <c r="Q3251" s="18"/>
      <c r="T3251" s="18"/>
      <c r="W3251" s="18"/>
      <c r="AB3251" s="22"/>
      <c r="AC3251" s="23"/>
      <c r="AE3251" s="23"/>
      <c r="AG3251" s="23"/>
      <c r="AN3251" s="22"/>
      <c r="AO3251" s="23"/>
      <c r="AQ3251" s="23"/>
      <c r="AS3251" s="23"/>
    </row>
    <row r="3252" spans="5:45" x14ac:dyDescent="0.3">
      <c r="E3252" s="15"/>
      <c r="H3252" s="15"/>
      <c r="K3252" s="15"/>
      <c r="P3252" s="9"/>
      <c r="Q3252" s="18"/>
      <c r="T3252" s="18"/>
      <c r="W3252" s="18"/>
      <c r="AB3252" s="22"/>
      <c r="AC3252" s="23"/>
      <c r="AE3252" s="23"/>
      <c r="AG3252" s="23"/>
      <c r="AN3252" s="22"/>
      <c r="AO3252" s="23"/>
      <c r="AQ3252" s="23"/>
      <c r="AS3252" s="23"/>
    </row>
    <row r="3253" spans="5:45" x14ac:dyDescent="0.3">
      <c r="E3253" s="15"/>
      <c r="H3253" s="15"/>
      <c r="K3253" s="15"/>
      <c r="P3253" s="9"/>
      <c r="Q3253" s="18"/>
      <c r="T3253" s="18"/>
      <c r="W3253" s="18"/>
      <c r="AB3253" s="22"/>
      <c r="AC3253" s="23"/>
      <c r="AE3253" s="23"/>
      <c r="AG3253" s="23"/>
      <c r="AN3253" s="22"/>
      <c r="AO3253" s="23"/>
      <c r="AQ3253" s="23"/>
      <c r="AS3253" s="23"/>
    </row>
    <row r="3254" spans="5:45" x14ac:dyDescent="0.3">
      <c r="E3254" s="15"/>
      <c r="H3254" s="15"/>
      <c r="K3254" s="15"/>
      <c r="P3254" s="9"/>
      <c r="Q3254" s="18"/>
      <c r="T3254" s="18"/>
      <c r="W3254" s="18"/>
      <c r="AB3254" s="22"/>
      <c r="AC3254" s="23"/>
      <c r="AE3254" s="23"/>
      <c r="AG3254" s="23"/>
      <c r="AN3254" s="22"/>
      <c r="AO3254" s="23"/>
      <c r="AQ3254" s="23"/>
      <c r="AS3254" s="23"/>
    </row>
    <row r="3255" spans="5:45" x14ac:dyDescent="0.3">
      <c r="E3255" s="15"/>
      <c r="H3255" s="15"/>
      <c r="K3255" s="15"/>
      <c r="P3255" s="9"/>
      <c r="Q3255" s="18"/>
      <c r="T3255" s="18"/>
      <c r="W3255" s="18"/>
      <c r="AB3255" s="22"/>
      <c r="AC3255" s="23"/>
      <c r="AE3255" s="23"/>
      <c r="AG3255" s="23"/>
      <c r="AN3255" s="22"/>
      <c r="AO3255" s="23"/>
      <c r="AQ3255" s="23"/>
      <c r="AS3255" s="23"/>
    </row>
    <row r="3256" spans="5:45" x14ac:dyDescent="0.3">
      <c r="E3256" s="15"/>
      <c r="H3256" s="15"/>
      <c r="K3256" s="15"/>
      <c r="P3256" s="9"/>
      <c r="Q3256" s="18"/>
      <c r="T3256" s="18"/>
      <c r="W3256" s="18"/>
      <c r="AB3256" s="22"/>
      <c r="AC3256" s="23"/>
      <c r="AE3256" s="23"/>
      <c r="AG3256" s="23"/>
      <c r="AN3256" s="22"/>
      <c r="AO3256" s="23"/>
      <c r="AQ3256" s="23"/>
      <c r="AS3256" s="23"/>
    </row>
    <row r="3257" spans="5:45" x14ac:dyDescent="0.3">
      <c r="E3257" s="15"/>
      <c r="H3257" s="15"/>
      <c r="K3257" s="15"/>
      <c r="P3257" s="9"/>
      <c r="Q3257" s="18"/>
      <c r="T3257" s="18"/>
      <c r="W3257" s="18"/>
      <c r="AB3257" s="22"/>
      <c r="AC3257" s="23"/>
      <c r="AE3257" s="23"/>
      <c r="AG3257" s="23"/>
      <c r="AN3257" s="22"/>
      <c r="AO3257" s="23"/>
      <c r="AQ3257" s="23"/>
      <c r="AS3257" s="23"/>
    </row>
    <row r="3258" spans="5:45" x14ac:dyDescent="0.3">
      <c r="E3258" s="15"/>
      <c r="H3258" s="15"/>
      <c r="K3258" s="15"/>
      <c r="P3258" s="9"/>
      <c r="Q3258" s="18"/>
      <c r="T3258" s="18"/>
      <c r="W3258" s="18"/>
      <c r="AB3258" s="22"/>
      <c r="AC3258" s="23"/>
      <c r="AE3258" s="23"/>
      <c r="AG3258" s="23"/>
      <c r="AN3258" s="22"/>
      <c r="AO3258" s="23"/>
      <c r="AQ3258" s="23"/>
      <c r="AS3258" s="23"/>
    </row>
    <row r="3259" spans="5:45" x14ac:dyDescent="0.3">
      <c r="E3259" s="15"/>
      <c r="H3259" s="15"/>
      <c r="K3259" s="15"/>
      <c r="P3259" s="9"/>
      <c r="Q3259" s="18"/>
      <c r="T3259" s="18"/>
      <c r="W3259" s="18"/>
      <c r="AB3259" s="22"/>
      <c r="AC3259" s="23"/>
      <c r="AE3259" s="23"/>
      <c r="AG3259" s="23"/>
      <c r="AN3259" s="22"/>
      <c r="AO3259" s="23"/>
      <c r="AQ3259" s="23"/>
      <c r="AS3259" s="23"/>
    </row>
    <row r="3260" spans="5:45" x14ac:dyDescent="0.3">
      <c r="E3260" s="15"/>
      <c r="H3260" s="15"/>
      <c r="K3260" s="15"/>
      <c r="P3260" s="9"/>
      <c r="Q3260" s="18"/>
      <c r="T3260" s="18"/>
      <c r="W3260" s="18"/>
      <c r="AB3260" s="22"/>
      <c r="AC3260" s="23"/>
      <c r="AE3260" s="23"/>
      <c r="AG3260" s="23"/>
      <c r="AN3260" s="22"/>
      <c r="AO3260" s="23"/>
      <c r="AQ3260" s="23"/>
      <c r="AS3260" s="23"/>
    </row>
    <row r="3261" spans="5:45" x14ac:dyDescent="0.3">
      <c r="E3261" s="15"/>
      <c r="H3261" s="15"/>
      <c r="K3261" s="15"/>
      <c r="P3261" s="9"/>
      <c r="Q3261" s="18"/>
      <c r="T3261" s="18"/>
      <c r="W3261" s="18"/>
      <c r="AB3261" s="22"/>
      <c r="AC3261" s="23"/>
      <c r="AE3261" s="23"/>
      <c r="AG3261" s="23"/>
      <c r="AN3261" s="22"/>
      <c r="AO3261" s="23"/>
      <c r="AQ3261" s="23"/>
      <c r="AS3261" s="23"/>
    </row>
    <row r="3262" spans="5:45" x14ac:dyDescent="0.3">
      <c r="E3262" s="15"/>
      <c r="H3262" s="15"/>
      <c r="K3262" s="15"/>
      <c r="P3262" s="9"/>
      <c r="Q3262" s="18"/>
      <c r="T3262" s="18"/>
      <c r="W3262" s="18"/>
      <c r="AB3262" s="22"/>
      <c r="AC3262" s="23"/>
      <c r="AE3262" s="23"/>
      <c r="AG3262" s="23"/>
      <c r="AN3262" s="22"/>
      <c r="AO3262" s="23"/>
      <c r="AQ3262" s="23"/>
      <c r="AS3262" s="23"/>
    </row>
    <row r="3263" spans="5:45" x14ac:dyDescent="0.3">
      <c r="E3263" s="15"/>
      <c r="H3263" s="15"/>
      <c r="K3263" s="15"/>
      <c r="P3263" s="9"/>
      <c r="Q3263" s="18"/>
      <c r="T3263" s="18"/>
      <c r="W3263" s="18"/>
      <c r="AB3263" s="22"/>
      <c r="AC3263" s="23"/>
      <c r="AE3263" s="23"/>
      <c r="AG3263" s="23"/>
      <c r="AN3263" s="22"/>
      <c r="AO3263" s="23"/>
      <c r="AQ3263" s="23"/>
      <c r="AS3263" s="23"/>
    </row>
    <row r="3264" spans="5:45" x14ac:dyDescent="0.3">
      <c r="E3264" s="15"/>
      <c r="H3264" s="15"/>
      <c r="K3264" s="15"/>
      <c r="P3264" s="9"/>
      <c r="Q3264" s="18"/>
      <c r="T3264" s="18"/>
      <c r="W3264" s="18"/>
      <c r="AB3264" s="22"/>
      <c r="AC3264" s="23"/>
      <c r="AE3264" s="23"/>
      <c r="AG3264" s="23"/>
      <c r="AN3264" s="22"/>
      <c r="AO3264" s="23"/>
      <c r="AQ3264" s="23"/>
      <c r="AS3264" s="23"/>
    </row>
    <row r="3265" spans="5:45" x14ac:dyDescent="0.3">
      <c r="E3265" s="15"/>
      <c r="H3265" s="15"/>
      <c r="K3265" s="15"/>
      <c r="P3265" s="9"/>
      <c r="Q3265" s="18"/>
      <c r="T3265" s="18"/>
      <c r="W3265" s="18"/>
      <c r="AB3265" s="22"/>
      <c r="AC3265" s="23"/>
      <c r="AE3265" s="23"/>
      <c r="AG3265" s="23"/>
      <c r="AN3265" s="22"/>
      <c r="AO3265" s="23"/>
      <c r="AQ3265" s="23"/>
      <c r="AS3265" s="23"/>
    </row>
    <row r="3266" spans="5:45" x14ac:dyDescent="0.3">
      <c r="E3266" s="15"/>
      <c r="H3266" s="15"/>
      <c r="K3266" s="15"/>
      <c r="P3266" s="9"/>
      <c r="Q3266" s="18"/>
      <c r="T3266" s="18"/>
      <c r="W3266" s="18"/>
      <c r="AB3266" s="22"/>
      <c r="AC3266" s="23"/>
      <c r="AE3266" s="23"/>
      <c r="AG3266" s="23"/>
      <c r="AN3266" s="22"/>
      <c r="AO3266" s="23"/>
      <c r="AQ3266" s="23"/>
      <c r="AS3266" s="23"/>
    </row>
    <row r="3267" spans="5:45" x14ac:dyDescent="0.3">
      <c r="E3267" s="15"/>
      <c r="H3267" s="15"/>
      <c r="K3267" s="15"/>
      <c r="P3267" s="9"/>
      <c r="Q3267" s="18"/>
      <c r="T3267" s="18"/>
      <c r="W3267" s="18"/>
      <c r="AB3267" s="22"/>
      <c r="AC3267" s="23"/>
      <c r="AE3267" s="23"/>
      <c r="AG3267" s="23"/>
      <c r="AN3267" s="22"/>
      <c r="AO3267" s="23"/>
      <c r="AQ3267" s="23"/>
      <c r="AS3267" s="23"/>
    </row>
    <row r="3268" spans="5:45" x14ac:dyDescent="0.3">
      <c r="E3268" s="15"/>
      <c r="H3268" s="15"/>
      <c r="K3268" s="15"/>
      <c r="P3268" s="9"/>
      <c r="Q3268" s="18"/>
      <c r="T3268" s="18"/>
      <c r="W3268" s="18"/>
      <c r="AB3268" s="22"/>
      <c r="AC3268" s="23"/>
      <c r="AE3268" s="23"/>
      <c r="AG3268" s="23"/>
      <c r="AN3268" s="22"/>
      <c r="AO3268" s="23"/>
      <c r="AQ3268" s="23"/>
      <c r="AS3268" s="23"/>
    </row>
    <row r="3269" spans="5:45" x14ac:dyDescent="0.3">
      <c r="E3269" s="15"/>
      <c r="H3269" s="15"/>
      <c r="K3269" s="15"/>
      <c r="P3269" s="9"/>
      <c r="Q3269" s="18"/>
      <c r="T3269" s="18"/>
      <c r="W3269" s="18"/>
      <c r="AB3269" s="22"/>
      <c r="AC3269" s="23"/>
      <c r="AE3269" s="23"/>
      <c r="AG3269" s="23"/>
      <c r="AN3269" s="22"/>
      <c r="AO3269" s="23"/>
      <c r="AQ3269" s="23"/>
      <c r="AS3269" s="23"/>
    </row>
    <row r="3270" spans="5:45" x14ac:dyDescent="0.3">
      <c r="E3270" s="15"/>
      <c r="H3270" s="15"/>
      <c r="K3270" s="15"/>
      <c r="P3270" s="9"/>
      <c r="Q3270" s="18"/>
      <c r="T3270" s="18"/>
      <c r="W3270" s="18"/>
      <c r="AB3270" s="22"/>
      <c r="AC3270" s="23"/>
      <c r="AE3270" s="23"/>
      <c r="AG3270" s="23"/>
      <c r="AN3270" s="22"/>
      <c r="AO3270" s="23"/>
      <c r="AQ3270" s="23"/>
      <c r="AS3270" s="23"/>
    </row>
    <row r="3271" spans="5:45" x14ac:dyDescent="0.3">
      <c r="E3271" s="15"/>
      <c r="H3271" s="15"/>
      <c r="K3271" s="15"/>
      <c r="P3271" s="9"/>
      <c r="Q3271" s="18"/>
      <c r="T3271" s="18"/>
      <c r="W3271" s="18"/>
      <c r="AB3271" s="22"/>
      <c r="AC3271" s="23"/>
      <c r="AE3271" s="23"/>
      <c r="AG3271" s="23"/>
      <c r="AN3271" s="22"/>
      <c r="AO3271" s="23"/>
      <c r="AQ3271" s="23"/>
      <c r="AS3271" s="23"/>
    </row>
    <row r="3272" spans="5:45" x14ac:dyDescent="0.3">
      <c r="E3272" s="15"/>
      <c r="H3272" s="15"/>
      <c r="K3272" s="15"/>
      <c r="P3272" s="9"/>
      <c r="Q3272" s="18"/>
      <c r="T3272" s="18"/>
      <c r="W3272" s="18"/>
      <c r="AB3272" s="22"/>
      <c r="AC3272" s="23"/>
      <c r="AE3272" s="23"/>
      <c r="AG3272" s="23"/>
      <c r="AN3272" s="22"/>
      <c r="AO3272" s="23"/>
      <c r="AQ3272" s="23"/>
      <c r="AS3272" s="23"/>
    </row>
    <row r="3273" spans="5:45" x14ac:dyDescent="0.3">
      <c r="E3273" s="15"/>
      <c r="H3273" s="15"/>
      <c r="K3273" s="15"/>
      <c r="P3273" s="9"/>
      <c r="Q3273" s="18"/>
      <c r="T3273" s="18"/>
      <c r="W3273" s="18"/>
      <c r="AB3273" s="22"/>
      <c r="AC3273" s="23"/>
      <c r="AE3273" s="23"/>
      <c r="AG3273" s="23"/>
      <c r="AN3273" s="22"/>
      <c r="AO3273" s="23"/>
      <c r="AQ3273" s="23"/>
      <c r="AS3273" s="23"/>
    </row>
    <row r="3274" spans="5:45" x14ac:dyDescent="0.3">
      <c r="E3274" s="15"/>
      <c r="H3274" s="15"/>
      <c r="K3274" s="15"/>
      <c r="P3274" s="9"/>
      <c r="Q3274" s="18"/>
      <c r="T3274" s="18"/>
      <c r="W3274" s="18"/>
      <c r="AB3274" s="22"/>
      <c r="AC3274" s="23"/>
      <c r="AE3274" s="23"/>
      <c r="AG3274" s="23"/>
      <c r="AN3274" s="22"/>
      <c r="AO3274" s="23"/>
      <c r="AQ3274" s="23"/>
      <c r="AS3274" s="23"/>
    </row>
    <row r="3275" spans="5:45" x14ac:dyDescent="0.3">
      <c r="E3275" s="15"/>
      <c r="H3275" s="15"/>
      <c r="K3275" s="15"/>
      <c r="P3275" s="9"/>
      <c r="Q3275" s="18"/>
      <c r="T3275" s="18"/>
      <c r="W3275" s="18"/>
      <c r="AB3275" s="22"/>
      <c r="AC3275" s="23"/>
      <c r="AE3275" s="23"/>
      <c r="AG3275" s="23"/>
      <c r="AN3275" s="22"/>
      <c r="AO3275" s="23"/>
      <c r="AQ3275" s="23"/>
      <c r="AS3275" s="23"/>
    </row>
    <row r="3276" spans="5:45" x14ac:dyDescent="0.3">
      <c r="E3276" s="15"/>
      <c r="H3276" s="15"/>
      <c r="K3276" s="15"/>
      <c r="P3276" s="9"/>
      <c r="Q3276" s="18"/>
      <c r="T3276" s="18"/>
      <c r="W3276" s="18"/>
      <c r="AB3276" s="22"/>
      <c r="AC3276" s="23"/>
      <c r="AE3276" s="23"/>
      <c r="AG3276" s="23"/>
      <c r="AN3276" s="22"/>
      <c r="AO3276" s="23"/>
      <c r="AQ3276" s="23"/>
      <c r="AS3276" s="23"/>
    </row>
    <row r="3277" spans="5:45" x14ac:dyDescent="0.3">
      <c r="E3277" s="15"/>
      <c r="H3277" s="15"/>
      <c r="K3277" s="15"/>
      <c r="P3277" s="9"/>
      <c r="Q3277" s="18"/>
      <c r="T3277" s="18"/>
      <c r="W3277" s="18"/>
      <c r="AB3277" s="22"/>
      <c r="AC3277" s="23"/>
      <c r="AE3277" s="23"/>
      <c r="AG3277" s="23"/>
      <c r="AN3277" s="22"/>
      <c r="AO3277" s="23"/>
      <c r="AQ3277" s="23"/>
      <c r="AS3277" s="23"/>
    </row>
    <row r="3278" spans="5:45" x14ac:dyDescent="0.3">
      <c r="E3278" s="15"/>
      <c r="H3278" s="15"/>
      <c r="K3278" s="15"/>
      <c r="P3278" s="9"/>
      <c r="Q3278" s="18"/>
      <c r="T3278" s="18"/>
      <c r="W3278" s="18"/>
      <c r="AB3278" s="22"/>
      <c r="AC3278" s="23"/>
      <c r="AE3278" s="23"/>
      <c r="AG3278" s="23"/>
      <c r="AN3278" s="22"/>
      <c r="AO3278" s="23"/>
      <c r="AQ3278" s="23"/>
      <c r="AS3278" s="23"/>
    </row>
    <row r="3279" spans="5:45" x14ac:dyDescent="0.3">
      <c r="E3279" s="15"/>
      <c r="H3279" s="15"/>
      <c r="K3279" s="15"/>
      <c r="P3279" s="9"/>
      <c r="Q3279" s="18"/>
      <c r="T3279" s="18"/>
      <c r="W3279" s="18"/>
      <c r="AB3279" s="22"/>
      <c r="AC3279" s="23"/>
      <c r="AE3279" s="23"/>
      <c r="AG3279" s="23"/>
      <c r="AN3279" s="22"/>
      <c r="AO3279" s="23"/>
      <c r="AQ3279" s="23"/>
      <c r="AS3279" s="23"/>
    </row>
    <row r="3280" spans="5:45" x14ac:dyDescent="0.3">
      <c r="E3280" s="15"/>
      <c r="H3280" s="15"/>
      <c r="K3280" s="15"/>
      <c r="P3280" s="9"/>
      <c r="Q3280" s="18"/>
      <c r="T3280" s="18"/>
      <c r="W3280" s="18"/>
      <c r="AB3280" s="22"/>
      <c r="AC3280" s="23"/>
      <c r="AE3280" s="23"/>
      <c r="AG3280" s="23"/>
      <c r="AN3280" s="22"/>
      <c r="AO3280" s="23"/>
      <c r="AQ3280" s="23"/>
      <c r="AS3280" s="23"/>
    </row>
    <row r="3281" spans="5:45" x14ac:dyDescent="0.3">
      <c r="E3281" s="15"/>
      <c r="H3281" s="15"/>
      <c r="K3281" s="15"/>
      <c r="P3281" s="9"/>
      <c r="Q3281" s="18"/>
      <c r="T3281" s="18"/>
      <c r="W3281" s="18"/>
      <c r="AB3281" s="22"/>
      <c r="AC3281" s="23"/>
      <c r="AE3281" s="23"/>
      <c r="AG3281" s="23"/>
      <c r="AN3281" s="22"/>
      <c r="AO3281" s="23"/>
      <c r="AQ3281" s="23"/>
      <c r="AS3281" s="23"/>
    </row>
    <row r="3282" spans="5:45" x14ac:dyDescent="0.3">
      <c r="E3282" s="15"/>
      <c r="H3282" s="15"/>
      <c r="K3282" s="15"/>
      <c r="P3282" s="9"/>
      <c r="Q3282" s="18"/>
      <c r="T3282" s="18"/>
      <c r="W3282" s="18"/>
      <c r="AB3282" s="22"/>
      <c r="AC3282" s="23"/>
      <c r="AE3282" s="23"/>
      <c r="AG3282" s="23"/>
      <c r="AN3282" s="22"/>
      <c r="AO3282" s="23"/>
      <c r="AQ3282" s="23"/>
      <c r="AS3282" s="23"/>
    </row>
    <row r="3283" spans="5:45" x14ac:dyDescent="0.3">
      <c r="E3283" s="15"/>
      <c r="H3283" s="15"/>
      <c r="K3283" s="15"/>
      <c r="P3283" s="9"/>
      <c r="Q3283" s="18"/>
      <c r="T3283" s="18"/>
      <c r="W3283" s="18"/>
      <c r="AB3283" s="22"/>
      <c r="AC3283" s="23"/>
      <c r="AE3283" s="23"/>
      <c r="AG3283" s="23"/>
      <c r="AN3283" s="22"/>
      <c r="AO3283" s="23"/>
      <c r="AQ3283" s="23"/>
      <c r="AS3283" s="23"/>
    </row>
    <row r="3284" spans="5:45" x14ac:dyDescent="0.3">
      <c r="E3284" s="15"/>
      <c r="H3284" s="15"/>
      <c r="K3284" s="15"/>
      <c r="P3284" s="9"/>
      <c r="Q3284" s="18"/>
      <c r="T3284" s="18"/>
      <c r="W3284" s="18"/>
      <c r="AB3284" s="22"/>
      <c r="AC3284" s="23"/>
      <c r="AE3284" s="23"/>
      <c r="AG3284" s="23"/>
      <c r="AN3284" s="22"/>
      <c r="AO3284" s="23"/>
      <c r="AQ3284" s="23"/>
      <c r="AS3284" s="23"/>
    </row>
    <row r="3285" spans="5:45" x14ac:dyDescent="0.3">
      <c r="E3285" s="15"/>
      <c r="H3285" s="15"/>
      <c r="K3285" s="15"/>
      <c r="P3285" s="9"/>
      <c r="Q3285" s="18"/>
      <c r="T3285" s="18"/>
      <c r="W3285" s="18"/>
      <c r="AB3285" s="22"/>
      <c r="AC3285" s="23"/>
      <c r="AE3285" s="23"/>
      <c r="AG3285" s="23"/>
      <c r="AN3285" s="22"/>
      <c r="AO3285" s="23"/>
      <c r="AQ3285" s="23"/>
      <c r="AS3285" s="23"/>
    </row>
    <row r="3286" spans="5:45" x14ac:dyDescent="0.3">
      <c r="E3286" s="15"/>
      <c r="H3286" s="15"/>
      <c r="K3286" s="15"/>
      <c r="P3286" s="9"/>
      <c r="Q3286" s="18"/>
      <c r="T3286" s="18"/>
      <c r="W3286" s="18"/>
      <c r="AB3286" s="22"/>
      <c r="AC3286" s="23"/>
      <c r="AE3286" s="23"/>
      <c r="AG3286" s="23"/>
      <c r="AN3286" s="22"/>
      <c r="AO3286" s="23"/>
      <c r="AQ3286" s="23"/>
      <c r="AS3286" s="23"/>
    </row>
    <row r="3287" spans="5:45" x14ac:dyDescent="0.3">
      <c r="E3287" s="15"/>
      <c r="H3287" s="15"/>
      <c r="K3287" s="15"/>
      <c r="P3287" s="9"/>
      <c r="Q3287" s="18"/>
      <c r="T3287" s="18"/>
      <c r="W3287" s="18"/>
      <c r="AB3287" s="22"/>
      <c r="AC3287" s="23"/>
      <c r="AE3287" s="23"/>
      <c r="AG3287" s="23"/>
      <c r="AN3287" s="22"/>
      <c r="AO3287" s="23"/>
      <c r="AQ3287" s="23"/>
      <c r="AS3287" s="23"/>
    </row>
    <row r="3288" spans="5:45" x14ac:dyDescent="0.3">
      <c r="E3288" s="15"/>
      <c r="H3288" s="15"/>
      <c r="K3288" s="15"/>
      <c r="P3288" s="9"/>
      <c r="Q3288" s="18"/>
      <c r="T3288" s="18"/>
      <c r="W3288" s="18"/>
      <c r="AB3288" s="22"/>
      <c r="AC3288" s="23"/>
      <c r="AE3288" s="23"/>
      <c r="AG3288" s="23"/>
      <c r="AN3288" s="22"/>
      <c r="AO3288" s="23"/>
      <c r="AQ3288" s="23"/>
      <c r="AS3288" s="23"/>
    </row>
    <row r="3289" spans="5:45" x14ac:dyDescent="0.3">
      <c r="E3289" s="15"/>
      <c r="H3289" s="15"/>
      <c r="K3289" s="15"/>
      <c r="P3289" s="9"/>
      <c r="Q3289" s="18"/>
      <c r="T3289" s="18"/>
      <c r="W3289" s="18"/>
      <c r="AB3289" s="22"/>
      <c r="AC3289" s="23"/>
      <c r="AE3289" s="23"/>
      <c r="AG3289" s="23"/>
      <c r="AN3289" s="22"/>
      <c r="AO3289" s="23"/>
      <c r="AQ3289" s="23"/>
      <c r="AS3289" s="23"/>
    </row>
    <row r="3290" spans="5:45" x14ac:dyDescent="0.3">
      <c r="E3290" s="15"/>
      <c r="H3290" s="15"/>
      <c r="K3290" s="15"/>
      <c r="P3290" s="9"/>
      <c r="Q3290" s="18"/>
      <c r="T3290" s="18"/>
      <c r="W3290" s="18"/>
      <c r="AB3290" s="22"/>
      <c r="AC3290" s="23"/>
      <c r="AE3290" s="23"/>
      <c r="AG3290" s="23"/>
      <c r="AN3290" s="22"/>
      <c r="AO3290" s="23"/>
      <c r="AQ3290" s="23"/>
      <c r="AS3290" s="23"/>
    </row>
    <row r="3291" spans="5:45" x14ac:dyDescent="0.3">
      <c r="E3291" s="15"/>
      <c r="H3291" s="15"/>
      <c r="K3291" s="15"/>
      <c r="P3291" s="9"/>
      <c r="Q3291" s="18"/>
      <c r="T3291" s="18"/>
      <c r="W3291" s="18"/>
      <c r="AB3291" s="22"/>
      <c r="AC3291" s="23"/>
      <c r="AE3291" s="23"/>
      <c r="AG3291" s="23"/>
      <c r="AN3291" s="22"/>
      <c r="AO3291" s="23"/>
      <c r="AQ3291" s="23"/>
      <c r="AS3291" s="23"/>
    </row>
    <row r="3292" spans="5:45" x14ac:dyDescent="0.3">
      <c r="E3292" s="15"/>
      <c r="H3292" s="15"/>
      <c r="K3292" s="15"/>
      <c r="P3292" s="9"/>
      <c r="Q3292" s="18"/>
      <c r="T3292" s="18"/>
      <c r="W3292" s="18"/>
      <c r="AB3292" s="22"/>
      <c r="AC3292" s="23"/>
      <c r="AE3292" s="23"/>
      <c r="AG3292" s="23"/>
      <c r="AN3292" s="22"/>
      <c r="AO3292" s="23"/>
      <c r="AQ3292" s="23"/>
      <c r="AS3292" s="23"/>
    </row>
    <row r="3293" spans="5:45" x14ac:dyDescent="0.3">
      <c r="E3293" s="15"/>
      <c r="H3293" s="15"/>
      <c r="K3293" s="15"/>
      <c r="P3293" s="9"/>
      <c r="Q3293" s="18"/>
      <c r="T3293" s="18"/>
      <c r="W3293" s="18"/>
      <c r="AB3293" s="22"/>
      <c r="AC3293" s="23"/>
      <c r="AE3293" s="23"/>
      <c r="AG3293" s="23"/>
      <c r="AN3293" s="22"/>
      <c r="AO3293" s="23"/>
      <c r="AQ3293" s="23"/>
      <c r="AS3293" s="23"/>
    </row>
    <row r="3294" spans="5:45" x14ac:dyDescent="0.3">
      <c r="E3294" s="15"/>
      <c r="H3294" s="15"/>
      <c r="K3294" s="15"/>
      <c r="P3294" s="9"/>
      <c r="Q3294" s="18"/>
      <c r="T3294" s="18"/>
      <c r="W3294" s="18"/>
      <c r="AB3294" s="22"/>
      <c r="AC3294" s="23"/>
      <c r="AE3294" s="23"/>
      <c r="AG3294" s="23"/>
      <c r="AN3294" s="22"/>
      <c r="AO3294" s="23"/>
      <c r="AQ3294" s="23"/>
      <c r="AS3294" s="23"/>
    </row>
    <row r="3295" spans="5:45" x14ac:dyDescent="0.3">
      <c r="E3295" s="15"/>
      <c r="H3295" s="15"/>
      <c r="K3295" s="15"/>
      <c r="P3295" s="9"/>
      <c r="Q3295" s="18"/>
      <c r="T3295" s="18"/>
      <c r="W3295" s="18"/>
      <c r="AB3295" s="22"/>
      <c r="AC3295" s="23"/>
      <c r="AE3295" s="23"/>
      <c r="AG3295" s="23"/>
      <c r="AN3295" s="22"/>
      <c r="AO3295" s="23"/>
      <c r="AQ3295" s="23"/>
      <c r="AS3295" s="23"/>
    </row>
    <row r="3296" spans="5:45" x14ac:dyDescent="0.3">
      <c r="E3296" s="15"/>
      <c r="H3296" s="15"/>
      <c r="K3296" s="15"/>
      <c r="P3296" s="9"/>
      <c r="Q3296" s="18"/>
      <c r="T3296" s="18"/>
      <c r="W3296" s="18"/>
      <c r="AB3296" s="22"/>
      <c r="AC3296" s="23"/>
      <c r="AE3296" s="23"/>
      <c r="AG3296" s="23"/>
      <c r="AN3296" s="22"/>
      <c r="AO3296" s="23"/>
      <c r="AQ3296" s="23"/>
      <c r="AS3296" s="23"/>
    </row>
    <row r="3297" spans="5:45" x14ac:dyDescent="0.3">
      <c r="E3297" s="15"/>
      <c r="H3297" s="15"/>
      <c r="K3297" s="15"/>
      <c r="P3297" s="9"/>
      <c r="Q3297" s="18"/>
      <c r="T3297" s="18"/>
      <c r="W3297" s="18"/>
      <c r="AB3297" s="22"/>
      <c r="AC3297" s="23"/>
      <c r="AE3297" s="23"/>
      <c r="AG3297" s="23"/>
      <c r="AN3297" s="22"/>
      <c r="AO3297" s="23"/>
      <c r="AQ3297" s="23"/>
      <c r="AS3297" s="23"/>
    </row>
    <row r="3298" spans="5:45" x14ac:dyDescent="0.3">
      <c r="E3298" s="15"/>
      <c r="H3298" s="15"/>
      <c r="K3298" s="15"/>
      <c r="P3298" s="9"/>
      <c r="Q3298" s="18"/>
      <c r="T3298" s="18"/>
      <c r="W3298" s="18"/>
      <c r="AB3298" s="22"/>
      <c r="AC3298" s="23"/>
      <c r="AE3298" s="23"/>
      <c r="AG3298" s="23"/>
      <c r="AN3298" s="22"/>
      <c r="AO3298" s="23"/>
      <c r="AQ3298" s="23"/>
      <c r="AS3298" s="23"/>
    </row>
    <row r="3299" spans="5:45" x14ac:dyDescent="0.3">
      <c r="E3299" s="15"/>
      <c r="H3299" s="15"/>
      <c r="K3299" s="15"/>
      <c r="P3299" s="9"/>
      <c r="Q3299" s="18"/>
      <c r="T3299" s="18"/>
      <c r="W3299" s="18"/>
      <c r="AB3299" s="22"/>
      <c r="AC3299" s="23"/>
      <c r="AE3299" s="23"/>
      <c r="AG3299" s="23"/>
      <c r="AN3299" s="22"/>
      <c r="AO3299" s="23"/>
      <c r="AQ3299" s="23"/>
      <c r="AS3299" s="23"/>
    </row>
    <row r="3300" spans="5:45" x14ac:dyDescent="0.3">
      <c r="E3300" s="15"/>
      <c r="H3300" s="15"/>
      <c r="K3300" s="15"/>
      <c r="P3300" s="9"/>
      <c r="Q3300" s="18"/>
      <c r="T3300" s="18"/>
      <c r="W3300" s="18"/>
      <c r="AB3300" s="22"/>
      <c r="AC3300" s="23"/>
      <c r="AE3300" s="23"/>
      <c r="AG3300" s="23"/>
      <c r="AN3300" s="22"/>
      <c r="AO3300" s="23"/>
      <c r="AQ3300" s="23"/>
      <c r="AS3300" s="23"/>
    </row>
    <row r="3301" spans="5:45" x14ac:dyDescent="0.3">
      <c r="E3301" s="15"/>
      <c r="H3301" s="15"/>
      <c r="K3301" s="15"/>
      <c r="P3301" s="9"/>
      <c r="Q3301" s="18"/>
      <c r="T3301" s="18"/>
      <c r="W3301" s="18"/>
      <c r="AB3301" s="22"/>
      <c r="AC3301" s="23"/>
      <c r="AE3301" s="23"/>
      <c r="AG3301" s="23"/>
      <c r="AN3301" s="22"/>
      <c r="AO3301" s="23"/>
      <c r="AQ3301" s="23"/>
      <c r="AS3301" s="23"/>
    </row>
    <row r="3302" spans="5:45" x14ac:dyDescent="0.3">
      <c r="E3302" s="15"/>
      <c r="H3302" s="15"/>
      <c r="K3302" s="15"/>
      <c r="P3302" s="9"/>
      <c r="Q3302" s="18"/>
      <c r="T3302" s="18"/>
      <c r="W3302" s="18"/>
      <c r="AB3302" s="22"/>
      <c r="AC3302" s="23"/>
      <c r="AE3302" s="23"/>
      <c r="AG3302" s="23"/>
      <c r="AN3302" s="22"/>
      <c r="AO3302" s="23"/>
      <c r="AQ3302" s="23"/>
      <c r="AS3302" s="23"/>
    </row>
    <row r="3303" spans="5:45" x14ac:dyDescent="0.3">
      <c r="E3303" s="15"/>
      <c r="H3303" s="15"/>
      <c r="K3303" s="15"/>
      <c r="P3303" s="9"/>
      <c r="Q3303" s="18"/>
      <c r="T3303" s="18"/>
      <c r="W3303" s="18"/>
      <c r="AB3303" s="22"/>
      <c r="AC3303" s="23"/>
      <c r="AE3303" s="23"/>
      <c r="AG3303" s="23"/>
      <c r="AN3303" s="22"/>
      <c r="AO3303" s="23"/>
      <c r="AQ3303" s="23"/>
      <c r="AS3303" s="23"/>
    </row>
    <row r="3304" spans="5:45" x14ac:dyDescent="0.3">
      <c r="E3304" s="15"/>
      <c r="H3304" s="15"/>
      <c r="K3304" s="15"/>
      <c r="P3304" s="9"/>
      <c r="Q3304" s="18"/>
      <c r="T3304" s="18"/>
      <c r="W3304" s="18"/>
      <c r="AB3304" s="22"/>
      <c r="AC3304" s="23"/>
      <c r="AE3304" s="23"/>
      <c r="AG3304" s="23"/>
      <c r="AN3304" s="22"/>
      <c r="AO3304" s="23"/>
      <c r="AQ3304" s="23"/>
      <c r="AS3304" s="23"/>
    </row>
    <row r="3305" spans="5:45" x14ac:dyDescent="0.3">
      <c r="E3305" s="15"/>
      <c r="H3305" s="15"/>
      <c r="K3305" s="15"/>
      <c r="P3305" s="9"/>
      <c r="Q3305" s="18"/>
      <c r="T3305" s="18"/>
      <c r="W3305" s="18"/>
      <c r="AB3305" s="22"/>
      <c r="AC3305" s="23"/>
      <c r="AE3305" s="23"/>
      <c r="AG3305" s="23"/>
      <c r="AN3305" s="22"/>
      <c r="AO3305" s="23"/>
      <c r="AQ3305" s="23"/>
      <c r="AS3305" s="23"/>
    </row>
    <row r="3306" spans="5:45" x14ac:dyDescent="0.3">
      <c r="E3306" s="15"/>
      <c r="H3306" s="15"/>
      <c r="K3306" s="15"/>
      <c r="P3306" s="9"/>
      <c r="Q3306" s="18"/>
      <c r="T3306" s="18"/>
      <c r="W3306" s="18"/>
      <c r="AB3306" s="22"/>
      <c r="AC3306" s="23"/>
      <c r="AE3306" s="23"/>
      <c r="AG3306" s="23"/>
      <c r="AN3306" s="22"/>
      <c r="AO3306" s="23"/>
      <c r="AQ3306" s="23"/>
      <c r="AS3306" s="23"/>
    </row>
    <row r="3307" spans="5:45" x14ac:dyDescent="0.3">
      <c r="E3307" s="15"/>
      <c r="H3307" s="15"/>
      <c r="K3307" s="15"/>
      <c r="P3307" s="9"/>
      <c r="Q3307" s="18"/>
      <c r="T3307" s="18"/>
      <c r="W3307" s="18"/>
      <c r="AB3307" s="22"/>
      <c r="AC3307" s="23"/>
      <c r="AE3307" s="23"/>
      <c r="AG3307" s="23"/>
      <c r="AN3307" s="22"/>
      <c r="AO3307" s="23"/>
      <c r="AQ3307" s="23"/>
      <c r="AS3307" s="23"/>
    </row>
    <row r="3308" spans="5:45" x14ac:dyDescent="0.3">
      <c r="E3308" s="15"/>
      <c r="H3308" s="15"/>
      <c r="K3308" s="15"/>
      <c r="P3308" s="9"/>
      <c r="Q3308" s="18"/>
      <c r="T3308" s="18"/>
      <c r="W3308" s="18"/>
      <c r="AB3308" s="22"/>
      <c r="AC3308" s="23"/>
      <c r="AE3308" s="23"/>
      <c r="AG3308" s="23"/>
      <c r="AN3308" s="22"/>
      <c r="AO3308" s="23"/>
      <c r="AQ3308" s="23"/>
      <c r="AS3308" s="23"/>
    </row>
    <row r="3309" spans="5:45" x14ac:dyDescent="0.3">
      <c r="E3309" s="15"/>
      <c r="H3309" s="15"/>
      <c r="K3309" s="15"/>
      <c r="P3309" s="9"/>
      <c r="Q3309" s="18"/>
      <c r="T3309" s="18"/>
      <c r="W3309" s="18"/>
      <c r="AB3309" s="22"/>
      <c r="AC3309" s="23"/>
      <c r="AE3309" s="23"/>
      <c r="AG3309" s="23"/>
      <c r="AN3309" s="22"/>
      <c r="AO3309" s="23"/>
      <c r="AQ3309" s="23"/>
      <c r="AS3309" s="23"/>
    </row>
    <row r="3310" spans="5:45" x14ac:dyDescent="0.3">
      <c r="E3310" s="15"/>
      <c r="H3310" s="15"/>
      <c r="K3310" s="15"/>
      <c r="P3310" s="9"/>
      <c r="Q3310" s="18"/>
      <c r="T3310" s="18"/>
      <c r="W3310" s="18"/>
      <c r="AB3310" s="22"/>
      <c r="AC3310" s="23"/>
      <c r="AE3310" s="23"/>
      <c r="AG3310" s="23"/>
      <c r="AN3310" s="22"/>
      <c r="AO3310" s="23"/>
      <c r="AQ3310" s="23"/>
      <c r="AS3310" s="23"/>
    </row>
    <row r="3311" spans="5:45" x14ac:dyDescent="0.3">
      <c r="E3311" s="15"/>
      <c r="H3311" s="15"/>
      <c r="K3311" s="15"/>
      <c r="P3311" s="9"/>
      <c r="Q3311" s="18"/>
      <c r="T3311" s="18"/>
      <c r="W3311" s="18"/>
      <c r="AB3311" s="22"/>
      <c r="AC3311" s="23"/>
      <c r="AE3311" s="23"/>
      <c r="AG3311" s="23"/>
      <c r="AN3311" s="22"/>
      <c r="AO3311" s="23"/>
      <c r="AQ3311" s="23"/>
      <c r="AS3311" s="23"/>
    </row>
    <row r="3312" spans="5:45" x14ac:dyDescent="0.3">
      <c r="E3312" s="15"/>
      <c r="H3312" s="15"/>
      <c r="K3312" s="15"/>
      <c r="P3312" s="9"/>
      <c r="Q3312" s="18"/>
      <c r="T3312" s="18"/>
      <c r="W3312" s="18"/>
      <c r="AB3312" s="22"/>
      <c r="AC3312" s="23"/>
      <c r="AE3312" s="23"/>
      <c r="AG3312" s="23"/>
      <c r="AN3312" s="22"/>
      <c r="AO3312" s="23"/>
      <c r="AQ3312" s="23"/>
      <c r="AS3312" s="23"/>
    </row>
    <row r="3313" spans="5:45" x14ac:dyDescent="0.3">
      <c r="E3313" s="15"/>
      <c r="H3313" s="15"/>
      <c r="K3313" s="15"/>
      <c r="P3313" s="9"/>
      <c r="Q3313" s="18"/>
      <c r="T3313" s="18"/>
      <c r="W3313" s="18"/>
      <c r="AB3313" s="22"/>
      <c r="AC3313" s="23"/>
      <c r="AE3313" s="23"/>
      <c r="AG3313" s="23"/>
      <c r="AN3313" s="22"/>
      <c r="AO3313" s="23"/>
      <c r="AQ3313" s="23"/>
      <c r="AS3313" s="23"/>
    </row>
    <row r="3314" spans="5:45" x14ac:dyDescent="0.3">
      <c r="E3314" s="15"/>
      <c r="H3314" s="15"/>
      <c r="K3314" s="15"/>
      <c r="P3314" s="9"/>
      <c r="Q3314" s="18"/>
      <c r="T3314" s="18"/>
      <c r="W3314" s="18"/>
      <c r="AB3314" s="22"/>
      <c r="AC3314" s="23"/>
      <c r="AE3314" s="23"/>
      <c r="AG3314" s="23"/>
      <c r="AN3314" s="22"/>
      <c r="AO3314" s="23"/>
      <c r="AQ3314" s="23"/>
      <c r="AS3314" s="23"/>
    </row>
    <row r="3315" spans="5:45" x14ac:dyDescent="0.3">
      <c r="E3315" s="15"/>
      <c r="H3315" s="15"/>
      <c r="K3315" s="15"/>
      <c r="P3315" s="9"/>
      <c r="Q3315" s="18"/>
      <c r="T3315" s="18"/>
      <c r="W3315" s="18"/>
      <c r="AB3315" s="22"/>
      <c r="AC3315" s="23"/>
      <c r="AE3315" s="23"/>
      <c r="AG3315" s="23"/>
      <c r="AN3315" s="22"/>
      <c r="AO3315" s="23"/>
      <c r="AQ3315" s="23"/>
      <c r="AS3315" s="23"/>
    </row>
    <row r="3316" spans="5:45" x14ac:dyDescent="0.3">
      <c r="E3316" s="15"/>
      <c r="H3316" s="15"/>
      <c r="K3316" s="15"/>
      <c r="P3316" s="9"/>
      <c r="Q3316" s="18"/>
      <c r="T3316" s="18"/>
      <c r="W3316" s="18"/>
      <c r="AB3316" s="22"/>
      <c r="AC3316" s="23"/>
      <c r="AE3316" s="23"/>
      <c r="AG3316" s="23"/>
      <c r="AN3316" s="22"/>
      <c r="AO3316" s="23"/>
      <c r="AQ3316" s="23"/>
      <c r="AS3316" s="23"/>
    </row>
    <row r="3317" spans="5:45" x14ac:dyDescent="0.3">
      <c r="E3317" s="15"/>
      <c r="H3317" s="15"/>
      <c r="K3317" s="15"/>
      <c r="P3317" s="9"/>
      <c r="Q3317" s="18"/>
      <c r="T3317" s="18"/>
      <c r="W3317" s="18"/>
      <c r="AB3317" s="22"/>
      <c r="AC3317" s="23"/>
      <c r="AE3317" s="23"/>
      <c r="AG3317" s="23"/>
      <c r="AN3317" s="22"/>
      <c r="AO3317" s="23"/>
      <c r="AQ3317" s="23"/>
      <c r="AS3317" s="23"/>
    </row>
    <row r="3318" spans="5:45" x14ac:dyDescent="0.3">
      <c r="E3318" s="15"/>
      <c r="H3318" s="15"/>
      <c r="K3318" s="15"/>
      <c r="P3318" s="9"/>
      <c r="Q3318" s="18"/>
      <c r="T3318" s="18"/>
      <c r="W3318" s="18"/>
      <c r="AB3318" s="22"/>
      <c r="AC3318" s="23"/>
      <c r="AE3318" s="23"/>
      <c r="AG3318" s="23"/>
      <c r="AN3318" s="22"/>
      <c r="AO3318" s="23"/>
      <c r="AQ3318" s="23"/>
      <c r="AS3318" s="23"/>
    </row>
    <row r="3319" spans="5:45" x14ac:dyDescent="0.3">
      <c r="E3319" s="15"/>
      <c r="H3319" s="15"/>
      <c r="K3319" s="15"/>
      <c r="P3319" s="9"/>
      <c r="Q3319" s="18"/>
      <c r="T3319" s="18"/>
      <c r="W3319" s="18"/>
      <c r="AB3319" s="22"/>
      <c r="AC3319" s="23"/>
      <c r="AE3319" s="23"/>
      <c r="AG3319" s="23"/>
      <c r="AN3319" s="22"/>
      <c r="AO3319" s="23"/>
      <c r="AQ3319" s="23"/>
      <c r="AS3319" s="23"/>
    </row>
    <row r="3320" spans="5:45" x14ac:dyDescent="0.3">
      <c r="E3320" s="15"/>
      <c r="H3320" s="15"/>
      <c r="K3320" s="15"/>
      <c r="P3320" s="9"/>
      <c r="Q3320" s="18"/>
      <c r="T3320" s="18"/>
      <c r="W3320" s="18"/>
      <c r="AB3320" s="22"/>
      <c r="AC3320" s="23"/>
      <c r="AE3320" s="23"/>
      <c r="AG3320" s="23"/>
      <c r="AN3320" s="22"/>
      <c r="AO3320" s="23"/>
      <c r="AQ3320" s="23"/>
      <c r="AS3320" s="23"/>
    </row>
    <row r="3321" spans="5:45" x14ac:dyDescent="0.3">
      <c r="E3321" s="15"/>
      <c r="H3321" s="15"/>
      <c r="K3321" s="15"/>
      <c r="P3321" s="9"/>
      <c r="Q3321" s="18"/>
      <c r="T3321" s="18"/>
      <c r="W3321" s="18"/>
      <c r="AB3321" s="22"/>
      <c r="AC3321" s="23"/>
      <c r="AE3321" s="23"/>
      <c r="AG3321" s="23"/>
      <c r="AN3321" s="22"/>
      <c r="AO3321" s="23"/>
      <c r="AQ3321" s="23"/>
      <c r="AS3321" s="23"/>
    </row>
    <row r="3322" spans="5:45" x14ac:dyDescent="0.3">
      <c r="E3322" s="15"/>
      <c r="H3322" s="15"/>
      <c r="K3322" s="15"/>
      <c r="P3322" s="9"/>
      <c r="Q3322" s="18"/>
      <c r="T3322" s="18"/>
      <c r="W3322" s="18"/>
      <c r="AB3322" s="22"/>
      <c r="AC3322" s="23"/>
      <c r="AE3322" s="23"/>
      <c r="AG3322" s="23"/>
      <c r="AN3322" s="22"/>
      <c r="AO3322" s="23"/>
      <c r="AQ3322" s="23"/>
      <c r="AS3322" s="23"/>
    </row>
    <row r="3323" spans="5:45" x14ac:dyDescent="0.3">
      <c r="E3323" s="15"/>
      <c r="H3323" s="15"/>
      <c r="K3323" s="15"/>
      <c r="P3323" s="9"/>
      <c r="Q3323" s="18"/>
      <c r="T3323" s="18"/>
      <c r="W3323" s="18"/>
      <c r="AB3323" s="22"/>
      <c r="AC3323" s="23"/>
      <c r="AE3323" s="23"/>
      <c r="AG3323" s="23"/>
      <c r="AN3323" s="22"/>
      <c r="AO3323" s="23"/>
      <c r="AQ3323" s="23"/>
      <c r="AS3323" s="23"/>
    </row>
    <row r="3324" spans="5:45" x14ac:dyDescent="0.3">
      <c r="E3324" s="15"/>
      <c r="H3324" s="15"/>
      <c r="K3324" s="15"/>
      <c r="P3324" s="9"/>
      <c r="Q3324" s="18"/>
      <c r="T3324" s="18"/>
      <c r="W3324" s="18"/>
      <c r="AB3324" s="22"/>
      <c r="AC3324" s="23"/>
      <c r="AE3324" s="23"/>
      <c r="AG3324" s="23"/>
      <c r="AN3324" s="22"/>
      <c r="AO3324" s="23"/>
      <c r="AQ3324" s="23"/>
      <c r="AS3324" s="23"/>
    </row>
    <row r="3325" spans="5:45" x14ac:dyDescent="0.3">
      <c r="E3325" s="15"/>
      <c r="H3325" s="15"/>
      <c r="K3325" s="15"/>
      <c r="P3325" s="9"/>
      <c r="Q3325" s="18"/>
      <c r="T3325" s="18"/>
      <c r="W3325" s="18"/>
      <c r="AB3325" s="22"/>
      <c r="AC3325" s="23"/>
      <c r="AE3325" s="23"/>
      <c r="AG3325" s="23"/>
      <c r="AN3325" s="22"/>
      <c r="AO3325" s="23"/>
      <c r="AQ3325" s="23"/>
      <c r="AS3325" s="23"/>
    </row>
    <row r="3326" spans="5:45" x14ac:dyDescent="0.3">
      <c r="E3326" s="15"/>
      <c r="H3326" s="15"/>
      <c r="K3326" s="15"/>
      <c r="P3326" s="9"/>
      <c r="Q3326" s="18"/>
      <c r="T3326" s="18"/>
      <c r="W3326" s="18"/>
      <c r="AB3326" s="22"/>
      <c r="AC3326" s="23"/>
      <c r="AE3326" s="23"/>
      <c r="AG3326" s="23"/>
      <c r="AN3326" s="22"/>
      <c r="AO3326" s="23"/>
      <c r="AQ3326" s="23"/>
      <c r="AS3326" s="23"/>
    </row>
    <row r="3327" spans="5:45" x14ac:dyDescent="0.3">
      <c r="E3327" s="15"/>
      <c r="H3327" s="15"/>
      <c r="K3327" s="15"/>
      <c r="P3327" s="9"/>
      <c r="Q3327" s="18"/>
      <c r="T3327" s="18"/>
      <c r="W3327" s="18"/>
      <c r="AB3327" s="22"/>
      <c r="AC3327" s="23"/>
      <c r="AE3327" s="23"/>
      <c r="AG3327" s="23"/>
      <c r="AN3327" s="22"/>
      <c r="AO3327" s="23"/>
      <c r="AQ3327" s="23"/>
      <c r="AS3327" s="23"/>
    </row>
    <row r="3328" spans="5:45" x14ac:dyDescent="0.3">
      <c r="E3328" s="15"/>
      <c r="H3328" s="15"/>
      <c r="K3328" s="15"/>
      <c r="P3328" s="9"/>
      <c r="Q3328" s="18"/>
      <c r="T3328" s="18"/>
      <c r="W3328" s="18"/>
      <c r="AB3328" s="22"/>
      <c r="AC3328" s="23"/>
      <c r="AE3328" s="23"/>
      <c r="AG3328" s="23"/>
      <c r="AN3328" s="22"/>
      <c r="AO3328" s="23"/>
      <c r="AQ3328" s="23"/>
      <c r="AS3328" s="23"/>
    </row>
    <row r="3329" spans="5:45" x14ac:dyDescent="0.3">
      <c r="E3329" s="15"/>
      <c r="H3329" s="15"/>
      <c r="K3329" s="15"/>
      <c r="P3329" s="9"/>
      <c r="Q3329" s="18"/>
      <c r="T3329" s="18"/>
      <c r="W3329" s="18"/>
      <c r="AB3329" s="22"/>
      <c r="AC3329" s="23"/>
      <c r="AE3329" s="23"/>
      <c r="AG3329" s="23"/>
      <c r="AN3329" s="22"/>
      <c r="AO3329" s="23"/>
      <c r="AQ3329" s="23"/>
      <c r="AS3329" s="23"/>
    </row>
    <row r="3330" spans="5:45" x14ac:dyDescent="0.3">
      <c r="E3330" s="15"/>
      <c r="H3330" s="15"/>
      <c r="K3330" s="15"/>
      <c r="P3330" s="9"/>
      <c r="Q3330" s="18"/>
      <c r="T3330" s="18"/>
      <c r="W3330" s="18"/>
      <c r="AB3330" s="22"/>
      <c r="AC3330" s="23"/>
      <c r="AE3330" s="23"/>
      <c r="AG3330" s="23"/>
      <c r="AN3330" s="22"/>
      <c r="AO3330" s="23"/>
      <c r="AQ3330" s="23"/>
      <c r="AS3330" s="23"/>
    </row>
    <row r="3331" spans="5:45" x14ac:dyDescent="0.3">
      <c r="E3331" s="15"/>
      <c r="H3331" s="15"/>
      <c r="K3331" s="15"/>
      <c r="P3331" s="9"/>
      <c r="Q3331" s="18"/>
      <c r="T3331" s="18"/>
      <c r="W3331" s="18"/>
      <c r="AB3331" s="22"/>
      <c r="AC3331" s="23"/>
      <c r="AE3331" s="23"/>
      <c r="AG3331" s="23"/>
      <c r="AN3331" s="22"/>
      <c r="AO3331" s="23"/>
      <c r="AQ3331" s="23"/>
      <c r="AS3331" s="23"/>
    </row>
    <row r="3332" spans="5:45" x14ac:dyDescent="0.3">
      <c r="E3332" s="15"/>
      <c r="H3332" s="15"/>
      <c r="K3332" s="15"/>
      <c r="P3332" s="9"/>
      <c r="Q3332" s="18"/>
      <c r="T3332" s="18"/>
      <c r="W3332" s="18"/>
      <c r="AB3332" s="22"/>
      <c r="AC3332" s="23"/>
      <c r="AE3332" s="23"/>
      <c r="AG3332" s="23"/>
      <c r="AN3332" s="22"/>
      <c r="AO3332" s="23"/>
      <c r="AQ3332" s="23"/>
      <c r="AS3332" s="23"/>
    </row>
    <row r="3333" spans="5:45" x14ac:dyDescent="0.3">
      <c r="E3333" s="15"/>
      <c r="H3333" s="15"/>
      <c r="K3333" s="15"/>
      <c r="P3333" s="9"/>
      <c r="Q3333" s="18"/>
      <c r="T3333" s="18"/>
      <c r="W3333" s="18"/>
      <c r="AB3333" s="22"/>
      <c r="AC3333" s="23"/>
      <c r="AE3333" s="23"/>
      <c r="AG3333" s="23"/>
      <c r="AN3333" s="22"/>
      <c r="AO3333" s="23"/>
      <c r="AQ3333" s="23"/>
      <c r="AS3333" s="23"/>
    </row>
    <row r="3334" spans="5:45" x14ac:dyDescent="0.3">
      <c r="E3334" s="15"/>
      <c r="H3334" s="15"/>
      <c r="K3334" s="15"/>
      <c r="P3334" s="9"/>
      <c r="Q3334" s="18"/>
      <c r="T3334" s="18"/>
      <c r="W3334" s="18"/>
      <c r="AB3334" s="22"/>
      <c r="AC3334" s="23"/>
      <c r="AE3334" s="23"/>
      <c r="AG3334" s="23"/>
      <c r="AN3334" s="22"/>
      <c r="AO3334" s="23"/>
      <c r="AQ3334" s="23"/>
      <c r="AS3334" s="23"/>
    </row>
    <row r="3335" spans="5:45" x14ac:dyDescent="0.3">
      <c r="E3335" s="15"/>
      <c r="H3335" s="15"/>
      <c r="K3335" s="15"/>
      <c r="P3335" s="9"/>
      <c r="Q3335" s="18"/>
      <c r="T3335" s="18"/>
      <c r="W3335" s="18"/>
      <c r="AB3335" s="22"/>
      <c r="AC3335" s="23"/>
      <c r="AE3335" s="23"/>
      <c r="AG3335" s="23"/>
      <c r="AN3335" s="22"/>
      <c r="AO3335" s="23"/>
      <c r="AQ3335" s="23"/>
      <c r="AS3335" s="23"/>
    </row>
    <row r="3336" spans="5:45" x14ac:dyDescent="0.3">
      <c r="E3336" s="15"/>
      <c r="H3336" s="15"/>
      <c r="K3336" s="15"/>
      <c r="P3336" s="9"/>
      <c r="Q3336" s="18"/>
      <c r="T3336" s="18"/>
      <c r="W3336" s="18"/>
      <c r="AB3336" s="22"/>
      <c r="AC3336" s="23"/>
      <c r="AE3336" s="23"/>
      <c r="AG3336" s="23"/>
      <c r="AN3336" s="22"/>
      <c r="AO3336" s="23"/>
      <c r="AQ3336" s="23"/>
      <c r="AS3336" s="23"/>
    </row>
    <row r="3337" spans="5:45" x14ac:dyDescent="0.3">
      <c r="E3337" s="15"/>
      <c r="H3337" s="15"/>
      <c r="K3337" s="15"/>
      <c r="P3337" s="9"/>
      <c r="Q3337" s="18"/>
      <c r="T3337" s="18"/>
      <c r="W3337" s="18"/>
      <c r="AB3337" s="22"/>
      <c r="AC3337" s="23"/>
      <c r="AE3337" s="23"/>
      <c r="AG3337" s="23"/>
      <c r="AN3337" s="22"/>
      <c r="AO3337" s="23"/>
      <c r="AQ3337" s="23"/>
      <c r="AS3337" s="23"/>
    </row>
    <row r="3338" spans="5:45" x14ac:dyDescent="0.3">
      <c r="E3338" s="15"/>
      <c r="H3338" s="15"/>
      <c r="K3338" s="15"/>
      <c r="P3338" s="9"/>
      <c r="Q3338" s="18"/>
      <c r="T3338" s="18"/>
      <c r="W3338" s="18"/>
      <c r="AB3338" s="22"/>
      <c r="AC3338" s="23"/>
      <c r="AE3338" s="23"/>
      <c r="AG3338" s="23"/>
      <c r="AN3338" s="22"/>
      <c r="AO3338" s="23"/>
      <c r="AQ3338" s="23"/>
      <c r="AS3338" s="23"/>
    </row>
    <row r="3339" spans="5:45" x14ac:dyDescent="0.3">
      <c r="E3339" s="15"/>
      <c r="H3339" s="15"/>
      <c r="K3339" s="15"/>
      <c r="P3339" s="9"/>
      <c r="Q3339" s="18"/>
      <c r="T3339" s="18"/>
      <c r="W3339" s="18"/>
      <c r="AB3339" s="22"/>
      <c r="AC3339" s="23"/>
      <c r="AE3339" s="23"/>
      <c r="AG3339" s="23"/>
      <c r="AN3339" s="22"/>
      <c r="AO3339" s="23"/>
      <c r="AQ3339" s="23"/>
      <c r="AS3339" s="23"/>
    </row>
    <row r="3340" spans="5:45" x14ac:dyDescent="0.3">
      <c r="E3340" s="15"/>
      <c r="H3340" s="15"/>
      <c r="K3340" s="15"/>
      <c r="P3340" s="9"/>
      <c r="Q3340" s="18"/>
      <c r="T3340" s="18"/>
      <c r="W3340" s="18"/>
      <c r="AB3340" s="22"/>
      <c r="AC3340" s="23"/>
      <c r="AE3340" s="23"/>
      <c r="AG3340" s="23"/>
      <c r="AN3340" s="22"/>
      <c r="AO3340" s="23"/>
      <c r="AQ3340" s="23"/>
      <c r="AS3340" s="23"/>
    </row>
    <row r="3341" spans="5:45" x14ac:dyDescent="0.3">
      <c r="E3341" s="15"/>
      <c r="H3341" s="15"/>
      <c r="K3341" s="15"/>
      <c r="P3341" s="9"/>
      <c r="Q3341" s="18"/>
      <c r="T3341" s="18"/>
      <c r="W3341" s="18"/>
      <c r="AB3341" s="22"/>
      <c r="AC3341" s="23"/>
      <c r="AE3341" s="23"/>
      <c r="AG3341" s="23"/>
      <c r="AN3341" s="22"/>
      <c r="AO3341" s="23"/>
      <c r="AQ3341" s="23"/>
      <c r="AS3341" s="23"/>
    </row>
    <row r="3342" spans="5:45" x14ac:dyDescent="0.3">
      <c r="E3342" s="15"/>
      <c r="H3342" s="15"/>
      <c r="K3342" s="15"/>
      <c r="P3342" s="9"/>
      <c r="Q3342" s="18"/>
      <c r="T3342" s="18"/>
      <c r="W3342" s="18"/>
      <c r="AB3342" s="22"/>
      <c r="AC3342" s="23"/>
      <c r="AE3342" s="23"/>
      <c r="AG3342" s="23"/>
      <c r="AN3342" s="22"/>
      <c r="AO3342" s="23"/>
      <c r="AQ3342" s="23"/>
      <c r="AS3342" s="23"/>
    </row>
    <row r="3343" spans="5:45" x14ac:dyDescent="0.3">
      <c r="E3343" s="15"/>
      <c r="H3343" s="15"/>
      <c r="K3343" s="15"/>
      <c r="P3343" s="9"/>
      <c r="Q3343" s="18"/>
      <c r="T3343" s="18"/>
      <c r="W3343" s="18"/>
      <c r="AB3343" s="22"/>
      <c r="AC3343" s="23"/>
      <c r="AE3343" s="23"/>
      <c r="AG3343" s="23"/>
      <c r="AN3343" s="22"/>
      <c r="AO3343" s="23"/>
      <c r="AQ3343" s="23"/>
      <c r="AS3343" s="23"/>
    </row>
    <row r="3344" spans="5:45" x14ac:dyDescent="0.3">
      <c r="E3344" s="15"/>
      <c r="H3344" s="15"/>
      <c r="K3344" s="15"/>
      <c r="P3344" s="9"/>
      <c r="Q3344" s="18"/>
      <c r="T3344" s="18"/>
      <c r="W3344" s="18"/>
      <c r="AB3344" s="22"/>
      <c r="AC3344" s="23"/>
      <c r="AE3344" s="23"/>
      <c r="AG3344" s="23"/>
      <c r="AN3344" s="22"/>
      <c r="AO3344" s="23"/>
      <c r="AQ3344" s="23"/>
      <c r="AS3344" s="23"/>
    </row>
    <row r="3345" spans="5:45" x14ac:dyDescent="0.3">
      <c r="E3345" s="15"/>
      <c r="H3345" s="15"/>
      <c r="K3345" s="15"/>
      <c r="P3345" s="9"/>
      <c r="Q3345" s="18"/>
      <c r="T3345" s="18"/>
      <c r="W3345" s="18"/>
      <c r="AB3345" s="22"/>
      <c r="AC3345" s="23"/>
      <c r="AE3345" s="23"/>
      <c r="AG3345" s="23"/>
      <c r="AN3345" s="22"/>
      <c r="AO3345" s="23"/>
      <c r="AQ3345" s="23"/>
      <c r="AS3345" s="23"/>
    </row>
    <row r="3346" spans="5:45" x14ac:dyDescent="0.3">
      <c r="E3346" s="15"/>
      <c r="H3346" s="15"/>
      <c r="K3346" s="15"/>
      <c r="P3346" s="9"/>
      <c r="Q3346" s="18"/>
      <c r="T3346" s="18"/>
      <c r="W3346" s="18"/>
      <c r="AB3346" s="22"/>
      <c r="AC3346" s="23"/>
      <c r="AE3346" s="23"/>
      <c r="AG3346" s="23"/>
      <c r="AN3346" s="22"/>
      <c r="AO3346" s="23"/>
      <c r="AQ3346" s="23"/>
      <c r="AS3346" s="23"/>
    </row>
    <row r="3347" spans="5:45" x14ac:dyDescent="0.3">
      <c r="E3347" s="15"/>
      <c r="H3347" s="15"/>
      <c r="K3347" s="15"/>
      <c r="P3347" s="9"/>
      <c r="Q3347" s="18"/>
      <c r="T3347" s="18"/>
      <c r="W3347" s="18"/>
      <c r="AB3347" s="22"/>
      <c r="AC3347" s="23"/>
      <c r="AE3347" s="23"/>
      <c r="AG3347" s="23"/>
      <c r="AN3347" s="22"/>
      <c r="AO3347" s="23"/>
      <c r="AQ3347" s="23"/>
      <c r="AS3347" s="23"/>
    </row>
    <row r="3348" spans="5:45" x14ac:dyDescent="0.3">
      <c r="E3348" s="15"/>
      <c r="H3348" s="15"/>
      <c r="K3348" s="15"/>
      <c r="P3348" s="9"/>
      <c r="Q3348" s="18"/>
      <c r="T3348" s="18"/>
      <c r="W3348" s="18"/>
      <c r="AB3348" s="22"/>
      <c r="AC3348" s="23"/>
      <c r="AE3348" s="23"/>
      <c r="AG3348" s="23"/>
      <c r="AN3348" s="22"/>
      <c r="AO3348" s="23"/>
      <c r="AQ3348" s="23"/>
      <c r="AS3348" s="23"/>
    </row>
    <row r="3349" spans="5:45" x14ac:dyDescent="0.3">
      <c r="E3349" s="15"/>
      <c r="H3349" s="15"/>
      <c r="K3349" s="15"/>
      <c r="P3349" s="9"/>
      <c r="Q3349" s="18"/>
      <c r="T3349" s="18"/>
      <c r="W3349" s="18"/>
      <c r="AB3349" s="22"/>
      <c r="AC3349" s="23"/>
      <c r="AE3349" s="23"/>
      <c r="AG3349" s="23"/>
      <c r="AN3349" s="22"/>
      <c r="AO3349" s="23"/>
      <c r="AQ3349" s="23"/>
      <c r="AS3349" s="23"/>
    </row>
    <row r="3350" spans="5:45" x14ac:dyDescent="0.3">
      <c r="E3350" s="15"/>
      <c r="H3350" s="15"/>
      <c r="K3350" s="15"/>
      <c r="P3350" s="9"/>
      <c r="Q3350" s="18"/>
      <c r="T3350" s="18"/>
      <c r="W3350" s="18"/>
      <c r="AB3350" s="22"/>
      <c r="AC3350" s="23"/>
      <c r="AE3350" s="23"/>
      <c r="AG3350" s="23"/>
      <c r="AN3350" s="22"/>
      <c r="AO3350" s="23"/>
      <c r="AQ3350" s="23"/>
      <c r="AS3350" s="23"/>
    </row>
    <row r="3351" spans="5:45" x14ac:dyDescent="0.3">
      <c r="E3351" s="15"/>
      <c r="H3351" s="15"/>
      <c r="K3351" s="15"/>
      <c r="P3351" s="9"/>
      <c r="Q3351" s="18"/>
      <c r="T3351" s="18"/>
      <c r="W3351" s="18"/>
      <c r="AB3351" s="22"/>
      <c r="AC3351" s="23"/>
      <c r="AE3351" s="23"/>
      <c r="AG3351" s="23"/>
      <c r="AN3351" s="22"/>
      <c r="AO3351" s="23"/>
      <c r="AQ3351" s="23"/>
      <c r="AS3351" s="23"/>
    </row>
    <row r="3352" spans="5:45" x14ac:dyDescent="0.3">
      <c r="E3352" s="15"/>
      <c r="H3352" s="15"/>
      <c r="K3352" s="15"/>
      <c r="P3352" s="9"/>
      <c r="Q3352" s="18"/>
      <c r="T3352" s="18"/>
      <c r="W3352" s="18"/>
      <c r="AB3352" s="22"/>
      <c r="AC3352" s="23"/>
      <c r="AE3352" s="23"/>
      <c r="AG3352" s="23"/>
      <c r="AN3352" s="22"/>
      <c r="AO3352" s="23"/>
      <c r="AQ3352" s="23"/>
      <c r="AS3352" s="23"/>
    </row>
    <row r="3353" spans="5:45" x14ac:dyDescent="0.3">
      <c r="E3353" s="15"/>
      <c r="H3353" s="15"/>
      <c r="K3353" s="15"/>
      <c r="P3353" s="9"/>
      <c r="Q3353" s="18"/>
      <c r="T3353" s="18"/>
      <c r="W3353" s="18"/>
      <c r="AB3353" s="22"/>
      <c r="AC3353" s="23"/>
      <c r="AE3353" s="23"/>
      <c r="AG3353" s="23"/>
      <c r="AN3353" s="22"/>
      <c r="AO3353" s="23"/>
      <c r="AQ3353" s="23"/>
      <c r="AS3353" s="23"/>
    </row>
    <row r="3354" spans="5:45" x14ac:dyDescent="0.3">
      <c r="E3354" s="15"/>
      <c r="H3354" s="15"/>
      <c r="K3354" s="15"/>
      <c r="P3354" s="9"/>
      <c r="Q3354" s="18"/>
      <c r="T3354" s="18"/>
      <c r="W3354" s="18"/>
      <c r="AB3354" s="22"/>
      <c r="AC3354" s="23"/>
      <c r="AE3354" s="23"/>
      <c r="AG3354" s="23"/>
      <c r="AN3354" s="22"/>
      <c r="AO3354" s="23"/>
      <c r="AQ3354" s="23"/>
      <c r="AS3354" s="23"/>
    </row>
    <row r="3355" spans="5:45" x14ac:dyDescent="0.3">
      <c r="E3355" s="15"/>
      <c r="H3355" s="15"/>
      <c r="K3355" s="15"/>
      <c r="P3355" s="9"/>
      <c r="Q3355" s="18"/>
      <c r="T3355" s="18"/>
      <c r="W3355" s="18"/>
      <c r="AB3355" s="22"/>
      <c r="AC3355" s="23"/>
      <c r="AE3355" s="23"/>
      <c r="AG3355" s="23"/>
      <c r="AN3355" s="22"/>
      <c r="AO3355" s="23"/>
      <c r="AQ3355" s="23"/>
      <c r="AS3355" s="23"/>
    </row>
    <row r="3356" spans="5:45" x14ac:dyDescent="0.3">
      <c r="E3356" s="15"/>
      <c r="H3356" s="15"/>
      <c r="K3356" s="15"/>
      <c r="P3356" s="9"/>
      <c r="Q3356" s="18"/>
      <c r="T3356" s="18"/>
      <c r="W3356" s="18"/>
      <c r="AB3356" s="22"/>
      <c r="AC3356" s="23"/>
      <c r="AE3356" s="23"/>
      <c r="AG3356" s="23"/>
      <c r="AN3356" s="22"/>
      <c r="AO3356" s="23"/>
      <c r="AQ3356" s="23"/>
      <c r="AS3356" s="23"/>
    </row>
    <row r="3357" spans="5:45" x14ac:dyDescent="0.3">
      <c r="E3357" s="15"/>
      <c r="H3357" s="15"/>
      <c r="K3357" s="15"/>
      <c r="P3357" s="9"/>
      <c r="Q3357" s="18"/>
      <c r="T3357" s="18"/>
      <c r="W3357" s="18"/>
      <c r="AB3357" s="22"/>
      <c r="AC3357" s="23"/>
      <c r="AE3357" s="23"/>
      <c r="AG3357" s="23"/>
      <c r="AN3357" s="22"/>
      <c r="AO3357" s="23"/>
      <c r="AQ3357" s="23"/>
      <c r="AS3357" s="23"/>
    </row>
    <row r="3358" spans="5:45" x14ac:dyDescent="0.3">
      <c r="E3358" s="15"/>
      <c r="H3358" s="15"/>
      <c r="K3358" s="15"/>
      <c r="P3358" s="9"/>
      <c r="Q3358" s="18"/>
      <c r="T3358" s="18"/>
      <c r="W3358" s="18"/>
      <c r="AB3358" s="22"/>
      <c r="AC3358" s="23"/>
      <c r="AE3358" s="23"/>
      <c r="AG3358" s="23"/>
      <c r="AN3358" s="22"/>
      <c r="AO3358" s="23"/>
      <c r="AQ3358" s="23"/>
      <c r="AS3358" s="23"/>
    </row>
    <row r="3359" spans="5:45" x14ac:dyDescent="0.3">
      <c r="E3359" s="15"/>
      <c r="H3359" s="15"/>
      <c r="K3359" s="15"/>
      <c r="P3359" s="9"/>
      <c r="Q3359" s="18"/>
      <c r="T3359" s="18"/>
      <c r="W3359" s="18"/>
      <c r="AB3359" s="22"/>
      <c r="AC3359" s="23"/>
      <c r="AE3359" s="23"/>
      <c r="AG3359" s="23"/>
      <c r="AN3359" s="22"/>
      <c r="AO3359" s="23"/>
      <c r="AQ3359" s="23"/>
      <c r="AS3359" s="23"/>
    </row>
    <row r="3360" spans="5:45" x14ac:dyDescent="0.3">
      <c r="E3360" s="15"/>
      <c r="H3360" s="15"/>
      <c r="K3360" s="15"/>
      <c r="P3360" s="9"/>
      <c r="Q3360" s="18"/>
      <c r="T3360" s="18"/>
      <c r="W3360" s="18"/>
      <c r="AB3360" s="22"/>
      <c r="AC3360" s="23"/>
      <c r="AE3360" s="23"/>
      <c r="AG3360" s="23"/>
      <c r="AN3360" s="22"/>
      <c r="AO3360" s="23"/>
      <c r="AQ3360" s="23"/>
      <c r="AS3360" s="23"/>
    </row>
    <row r="3361" spans="5:45" x14ac:dyDescent="0.3">
      <c r="E3361" s="15"/>
      <c r="H3361" s="15"/>
      <c r="K3361" s="15"/>
      <c r="P3361" s="9"/>
      <c r="Q3361" s="18"/>
      <c r="T3361" s="18"/>
      <c r="W3361" s="18"/>
      <c r="AB3361" s="22"/>
      <c r="AC3361" s="23"/>
      <c r="AE3361" s="23"/>
      <c r="AG3361" s="23"/>
      <c r="AN3361" s="22"/>
      <c r="AO3361" s="23"/>
      <c r="AQ3361" s="23"/>
      <c r="AS3361" s="23"/>
    </row>
    <row r="3362" spans="5:45" x14ac:dyDescent="0.3">
      <c r="E3362" s="15"/>
      <c r="H3362" s="15"/>
      <c r="K3362" s="15"/>
      <c r="P3362" s="9"/>
      <c r="Q3362" s="18"/>
      <c r="T3362" s="18"/>
      <c r="W3362" s="18"/>
      <c r="AB3362" s="22"/>
      <c r="AC3362" s="23"/>
      <c r="AE3362" s="23"/>
      <c r="AG3362" s="23"/>
      <c r="AN3362" s="22"/>
      <c r="AO3362" s="23"/>
      <c r="AQ3362" s="23"/>
      <c r="AS3362" s="23"/>
    </row>
    <row r="3363" spans="5:45" x14ac:dyDescent="0.3">
      <c r="E3363" s="15"/>
      <c r="H3363" s="15"/>
      <c r="K3363" s="15"/>
      <c r="P3363" s="9"/>
      <c r="Q3363" s="18"/>
      <c r="T3363" s="18"/>
      <c r="W3363" s="18"/>
      <c r="AB3363" s="22"/>
      <c r="AC3363" s="23"/>
      <c r="AE3363" s="23"/>
      <c r="AG3363" s="23"/>
      <c r="AN3363" s="22"/>
      <c r="AO3363" s="23"/>
      <c r="AQ3363" s="23"/>
      <c r="AS3363" s="23"/>
    </row>
    <row r="3364" spans="5:45" x14ac:dyDescent="0.3">
      <c r="E3364" s="15"/>
      <c r="H3364" s="15"/>
      <c r="K3364" s="15"/>
      <c r="P3364" s="9"/>
      <c r="Q3364" s="18"/>
      <c r="T3364" s="18"/>
      <c r="W3364" s="18"/>
      <c r="AB3364" s="22"/>
      <c r="AC3364" s="23"/>
      <c r="AE3364" s="23"/>
      <c r="AG3364" s="23"/>
      <c r="AN3364" s="22"/>
      <c r="AO3364" s="23"/>
      <c r="AQ3364" s="23"/>
      <c r="AS3364" s="23"/>
    </row>
    <row r="3365" spans="5:45" x14ac:dyDescent="0.3">
      <c r="E3365" s="15"/>
      <c r="H3365" s="15"/>
      <c r="K3365" s="15"/>
      <c r="P3365" s="9"/>
      <c r="Q3365" s="18"/>
      <c r="T3365" s="18"/>
      <c r="W3365" s="18"/>
      <c r="AB3365" s="22"/>
      <c r="AC3365" s="23"/>
      <c r="AE3365" s="23"/>
      <c r="AG3365" s="23"/>
      <c r="AN3365" s="22"/>
      <c r="AO3365" s="23"/>
      <c r="AQ3365" s="23"/>
      <c r="AS3365" s="23"/>
    </row>
    <row r="3366" spans="5:45" x14ac:dyDescent="0.3">
      <c r="E3366" s="15"/>
      <c r="H3366" s="15"/>
      <c r="K3366" s="15"/>
      <c r="P3366" s="9"/>
      <c r="Q3366" s="18"/>
      <c r="T3366" s="18"/>
      <c r="W3366" s="18"/>
      <c r="AB3366" s="22"/>
      <c r="AC3366" s="23"/>
      <c r="AE3366" s="23"/>
      <c r="AG3366" s="23"/>
      <c r="AN3366" s="22"/>
      <c r="AO3366" s="23"/>
      <c r="AQ3366" s="23"/>
      <c r="AS3366" s="23"/>
    </row>
    <row r="3367" spans="5:45" x14ac:dyDescent="0.3">
      <c r="E3367" s="15"/>
      <c r="H3367" s="15"/>
      <c r="K3367" s="15"/>
      <c r="P3367" s="9"/>
      <c r="Q3367" s="18"/>
      <c r="T3367" s="18"/>
      <c r="W3367" s="18"/>
      <c r="AB3367" s="22"/>
      <c r="AC3367" s="23"/>
      <c r="AE3367" s="23"/>
      <c r="AG3367" s="23"/>
      <c r="AN3367" s="22"/>
      <c r="AO3367" s="23"/>
      <c r="AQ3367" s="23"/>
      <c r="AS3367" s="23"/>
    </row>
    <row r="3368" spans="5:45" x14ac:dyDescent="0.3">
      <c r="E3368" s="15"/>
      <c r="H3368" s="15"/>
      <c r="K3368" s="15"/>
      <c r="P3368" s="9"/>
      <c r="Q3368" s="18"/>
      <c r="T3368" s="18"/>
      <c r="W3368" s="18"/>
      <c r="AB3368" s="22"/>
      <c r="AC3368" s="23"/>
      <c r="AE3368" s="23"/>
      <c r="AG3368" s="23"/>
      <c r="AN3368" s="22"/>
      <c r="AO3368" s="23"/>
      <c r="AQ3368" s="23"/>
      <c r="AS3368" s="23"/>
    </row>
    <row r="3369" spans="5:45" x14ac:dyDescent="0.3">
      <c r="E3369" s="15"/>
      <c r="H3369" s="15"/>
      <c r="K3369" s="15"/>
      <c r="P3369" s="9"/>
      <c r="Q3369" s="18"/>
      <c r="T3369" s="18"/>
      <c r="W3369" s="18"/>
      <c r="AB3369" s="22"/>
      <c r="AC3369" s="23"/>
      <c r="AE3369" s="23"/>
      <c r="AG3369" s="23"/>
      <c r="AN3369" s="22"/>
      <c r="AO3369" s="23"/>
      <c r="AQ3369" s="23"/>
      <c r="AS3369" s="23"/>
    </row>
    <row r="3370" spans="5:45" x14ac:dyDescent="0.3">
      <c r="E3370" s="15"/>
      <c r="H3370" s="15"/>
      <c r="K3370" s="15"/>
      <c r="P3370" s="9"/>
      <c r="Q3370" s="18"/>
      <c r="T3370" s="18"/>
      <c r="W3370" s="18"/>
      <c r="AB3370" s="22"/>
      <c r="AC3370" s="23"/>
      <c r="AE3370" s="23"/>
      <c r="AG3370" s="23"/>
      <c r="AN3370" s="22"/>
      <c r="AO3370" s="23"/>
      <c r="AQ3370" s="23"/>
      <c r="AS3370" s="23"/>
    </row>
    <row r="3371" spans="5:45" x14ac:dyDescent="0.3">
      <c r="E3371" s="15"/>
      <c r="H3371" s="15"/>
      <c r="K3371" s="15"/>
      <c r="P3371" s="9"/>
      <c r="Q3371" s="18"/>
      <c r="T3371" s="18"/>
      <c r="W3371" s="18"/>
      <c r="AB3371" s="22"/>
      <c r="AC3371" s="23"/>
      <c r="AE3371" s="23"/>
      <c r="AG3371" s="23"/>
      <c r="AN3371" s="22"/>
      <c r="AO3371" s="23"/>
      <c r="AQ3371" s="23"/>
      <c r="AS3371" s="23"/>
    </row>
    <row r="3372" spans="5:45" x14ac:dyDescent="0.3">
      <c r="E3372" s="15"/>
      <c r="H3372" s="15"/>
      <c r="K3372" s="15"/>
      <c r="P3372" s="9"/>
      <c r="Q3372" s="18"/>
      <c r="T3372" s="18"/>
      <c r="W3372" s="18"/>
      <c r="AB3372" s="22"/>
      <c r="AC3372" s="23"/>
      <c r="AE3372" s="23"/>
      <c r="AG3372" s="23"/>
      <c r="AN3372" s="22"/>
      <c r="AO3372" s="23"/>
      <c r="AQ3372" s="23"/>
      <c r="AS3372" s="23"/>
    </row>
    <row r="3373" spans="5:45" x14ac:dyDescent="0.3">
      <c r="E3373" s="15"/>
      <c r="H3373" s="15"/>
      <c r="K3373" s="15"/>
      <c r="P3373" s="9"/>
      <c r="Q3373" s="18"/>
      <c r="T3373" s="18"/>
      <c r="W3373" s="18"/>
      <c r="AB3373" s="22"/>
      <c r="AC3373" s="23"/>
      <c r="AE3373" s="23"/>
      <c r="AG3373" s="23"/>
      <c r="AN3373" s="22"/>
      <c r="AO3373" s="23"/>
      <c r="AQ3373" s="23"/>
      <c r="AS3373" s="23"/>
    </row>
    <row r="3374" spans="5:45" x14ac:dyDescent="0.3">
      <c r="E3374" s="15"/>
      <c r="H3374" s="15"/>
      <c r="K3374" s="15"/>
      <c r="P3374" s="9"/>
      <c r="Q3374" s="18"/>
      <c r="T3374" s="18"/>
      <c r="W3374" s="18"/>
      <c r="AB3374" s="22"/>
      <c r="AC3374" s="23"/>
      <c r="AE3374" s="23"/>
      <c r="AG3374" s="23"/>
      <c r="AN3374" s="22"/>
      <c r="AO3374" s="23"/>
      <c r="AQ3374" s="23"/>
      <c r="AS3374" s="23"/>
    </row>
    <row r="3375" spans="5:45" x14ac:dyDescent="0.3">
      <c r="E3375" s="15"/>
      <c r="H3375" s="15"/>
      <c r="K3375" s="15"/>
      <c r="P3375" s="9"/>
      <c r="Q3375" s="18"/>
      <c r="T3375" s="18"/>
      <c r="W3375" s="18"/>
      <c r="AB3375" s="22"/>
      <c r="AC3375" s="23"/>
      <c r="AE3375" s="23"/>
      <c r="AG3375" s="23"/>
      <c r="AN3375" s="22"/>
      <c r="AO3375" s="23"/>
      <c r="AQ3375" s="23"/>
      <c r="AS3375" s="23"/>
    </row>
    <row r="3376" spans="5:45" x14ac:dyDescent="0.3">
      <c r="E3376" s="15"/>
      <c r="H3376" s="15"/>
      <c r="K3376" s="15"/>
      <c r="P3376" s="9"/>
      <c r="Q3376" s="18"/>
      <c r="T3376" s="18"/>
      <c r="W3376" s="18"/>
      <c r="AB3376" s="22"/>
      <c r="AC3376" s="23"/>
      <c r="AE3376" s="23"/>
      <c r="AG3376" s="23"/>
      <c r="AN3376" s="22"/>
      <c r="AO3376" s="23"/>
      <c r="AQ3376" s="23"/>
      <c r="AS3376" s="23"/>
    </row>
    <row r="3377" spans="5:45" x14ac:dyDescent="0.3">
      <c r="E3377" s="15"/>
      <c r="H3377" s="15"/>
      <c r="K3377" s="15"/>
      <c r="P3377" s="9"/>
      <c r="Q3377" s="18"/>
      <c r="T3377" s="18"/>
      <c r="W3377" s="18"/>
      <c r="AB3377" s="22"/>
      <c r="AC3377" s="23"/>
      <c r="AE3377" s="23"/>
      <c r="AG3377" s="23"/>
      <c r="AN3377" s="22"/>
      <c r="AO3377" s="23"/>
      <c r="AQ3377" s="23"/>
      <c r="AS3377" s="23"/>
    </row>
    <row r="3378" spans="5:45" x14ac:dyDescent="0.3">
      <c r="E3378" s="15"/>
      <c r="H3378" s="15"/>
      <c r="K3378" s="15"/>
      <c r="P3378" s="9"/>
      <c r="Q3378" s="18"/>
      <c r="T3378" s="18"/>
      <c r="W3378" s="18"/>
      <c r="AB3378" s="22"/>
      <c r="AC3378" s="23"/>
      <c r="AE3378" s="23"/>
      <c r="AG3378" s="23"/>
      <c r="AN3378" s="22"/>
      <c r="AO3378" s="23"/>
      <c r="AQ3378" s="23"/>
      <c r="AS3378" s="23"/>
    </row>
    <row r="3379" spans="5:45" x14ac:dyDescent="0.3">
      <c r="E3379" s="15"/>
      <c r="H3379" s="15"/>
      <c r="K3379" s="15"/>
      <c r="P3379" s="9"/>
      <c r="Q3379" s="18"/>
      <c r="T3379" s="18"/>
      <c r="W3379" s="18"/>
      <c r="AB3379" s="22"/>
      <c r="AC3379" s="23"/>
      <c r="AE3379" s="23"/>
      <c r="AG3379" s="23"/>
      <c r="AN3379" s="22"/>
      <c r="AO3379" s="23"/>
      <c r="AQ3379" s="23"/>
      <c r="AS3379" s="23"/>
    </row>
    <row r="3380" spans="5:45" x14ac:dyDescent="0.3">
      <c r="E3380" s="15"/>
      <c r="H3380" s="15"/>
      <c r="K3380" s="15"/>
      <c r="P3380" s="9"/>
      <c r="Q3380" s="18"/>
      <c r="T3380" s="18"/>
      <c r="W3380" s="18"/>
      <c r="AB3380" s="22"/>
      <c r="AC3380" s="23"/>
      <c r="AE3380" s="23"/>
      <c r="AG3380" s="23"/>
      <c r="AN3380" s="22"/>
      <c r="AO3380" s="23"/>
      <c r="AQ3380" s="23"/>
      <c r="AS3380" s="23"/>
    </row>
    <row r="3381" spans="5:45" x14ac:dyDescent="0.3">
      <c r="E3381" s="15"/>
      <c r="H3381" s="15"/>
      <c r="K3381" s="15"/>
      <c r="P3381" s="9"/>
      <c r="Q3381" s="18"/>
      <c r="T3381" s="18"/>
      <c r="W3381" s="18"/>
      <c r="AB3381" s="22"/>
      <c r="AC3381" s="23"/>
      <c r="AE3381" s="23"/>
      <c r="AG3381" s="23"/>
      <c r="AN3381" s="22"/>
      <c r="AO3381" s="23"/>
      <c r="AQ3381" s="23"/>
      <c r="AS3381" s="23"/>
    </row>
    <row r="3382" spans="5:45" x14ac:dyDescent="0.3">
      <c r="E3382" s="15"/>
      <c r="H3382" s="15"/>
      <c r="K3382" s="15"/>
      <c r="P3382" s="9"/>
      <c r="Q3382" s="18"/>
      <c r="T3382" s="18"/>
      <c r="W3382" s="18"/>
      <c r="AB3382" s="22"/>
      <c r="AC3382" s="23"/>
      <c r="AE3382" s="23"/>
      <c r="AG3382" s="23"/>
      <c r="AN3382" s="22"/>
      <c r="AO3382" s="23"/>
      <c r="AQ3382" s="23"/>
      <c r="AS3382" s="23"/>
    </row>
    <row r="3383" spans="5:45" x14ac:dyDescent="0.3">
      <c r="E3383" s="15"/>
      <c r="H3383" s="15"/>
      <c r="K3383" s="15"/>
      <c r="P3383" s="9"/>
      <c r="Q3383" s="18"/>
      <c r="T3383" s="18"/>
      <c r="W3383" s="18"/>
      <c r="AB3383" s="22"/>
      <c r="AC3383" s="23"/>
      <c r="AE3383" s="23"/>
      <c r="AG3383" s="23"/>
      <c r="AN3383" s="22"/>
      <c r="AO3383" s="23"/>
      <c r="AQ3383" s="23"/>
      <c r="AS3383" s="23"/>
    </row>
    <row r="3384" spans="5:45" x14ac:dyDescent="0.3">
      <c r="E3384" s="15"/>
      <c r="H3384" s="15"/>
      <c r="K3384" s="15"/>
      <c r="P3384" s="9"/>
      <c r="Q3384" s="18"/>
      <c r="T3384" s="18"/>
      <c r="W3384" s="18"/>
      <c r="AB3384" s="22"/>
      <c r="AC3384" s="23"/>
      <c r="AE3384" s="23"/>
      <c r="AG3384" s="23"/>
      <c r="AN3384" s="22"/>
      <c r="AO3384" s="23"/>
      <c r="AQ3384" s="23"/>
      <c r="AS3384" s="23"/>
    </row>
    <row r="3385" spans="5:45" x14ac:dyDescent="0.3">
      <c r="E3385" s="15"/>
      <c r="H3385" s="15"/>
      <c r="K3385" s="15"/>
      <c r="P3385" s="9"/>
      <c r="Q3385" s="18"/>
      <c r="T3385" s="18"/>
      <c r="W3385" s="18"/>
      <c r="AB3385" s="22"/>
      <c r="AC3385" s="23"/>
      <c r="AE3385" s="23"/>
      <c r="AG3385" s="23"/>
      <c r="AN3385" s="22"/>
      <c r="AO3385" s="23"/>
      <c r="AQ3385" s="23"/>
      <c r="AS3385" s="23"/>
    </row>
    <row r="3386" spans="5:45" x14ac:dyDescent="0.3">
      <c r="E3386" s="15"/>
      <c r="H3386" s="15"/>
      <c r="K3386" s="15"/>
      <c r="P3386" s="9"/>
      <c r="Q3386" s="18"/>
      <c r="T3386" s="18"/>
      <c r="W3386" s="18"/>
      <c r="AB3386" s="22"/>
      <c r="AC3386" s="23"/>
      <c r="AE3386" s="23"/>
      <c r="AG3386" s="23"/>
      <c r="AN3386" s="22"/>
      <c r="AO3386" s="23"/>
      <c r="AQ3386" s="23"/>
      <c r="AS3386" s="23"/>
    </row>
    <row r="3387" spans="5:45" x14ac:dyDescent="0.3">
      <c r="E3387" s="15"/>
      <c r="H3387" s="15"/>
      <c r="K3387" s="15"/>
      <c r="P3387" s="9"/>
      <c r="Q3387" s="18"/>
      <c r="T3387" s="18"/>
      <c r="W3387" s="18"/>
      <c r="AB3387" s="22"/>
      <c r="AC3387" s="23"/>
      <c r="AE3387" s="23"/>
      <c r="AG3387" s="23"/>
      <c r="AN3387" s="22"/>
      <c r="AO3387" s="23"/>
      <c r="AQ3387" s="23"/>
      <c r="AS3387" s="23"/>
    </row>
    <row r="3388" spans="5:45" x14ac:dyDescent="0.3">
      <c r="E3388" s="15"/>
      <c r="H3388" s="15"/>
      <c r="K3388" s="15"/>
      <c r="P3388" s="9"/>
      <c r="Q3388" s="18"/>
      <c r="T3388" s="18"/>
      <c r="W3388" s="18"/>
      <c r="AB3388" s="22"/>
      <c r="AC3388" s="23"/>
      <c r="AE3388" s="23"/>
      <c r="AG3388" s="23"/>
      <c r="AN3388" s="22"/>
      <c r="AO3388" s="23"/>
      <c r="AQ3388" s="23"/>
      <c r="AS3388" s="23"/>
    </row>
    <row r="3389" spans="5:45" x14ac:dyDescent="0.3">
      <c r="E3389" s="15"/>
      <c r="H3389" s="15"/>
      <c r="K3389" s="15"/>
      <c r="P3389" s="9"/>
      <c r="Q3389" s="18"/>
      <c r="T3389" s="18"/>
      <c r="W3389" s="18"/>
      <c r="AB3389" s="22"/>
      <c r="AC3389" s="23"/>
      <c r="AE3389" s="23"/>
      <c r="AG3389" s="23"/>
      <c r="AN3389" s="22"/>
      <c r="AO3389" s="23"/>
      <c r="AQ3389" s="23"/>
      <c r="AS3389" s="23"/>
    </row>
    <row r="3390" spans="5:45" x14ac:dyDescent="0.3">
      <c r="E3390" s="15"/>
      <c r="H3390" s="15"/>
      <c r="K3390" s="15"/>
      <c r="P3390" s="9"/>
      <c r="Q3390" s="18"/>
      <c r="T3390" s="18"/>
      <c r="W3390" s="18"/>
      <c r="AB3390" s="22"/>
      <c r="AC3390" s="23"/>
      <c r="AE3390" s="23"/>
      <c r="AG3390" s="23"/>
      <c r="AN3390" s="22"/>
      <c r="AO3390" s="23"/>
      <c r="AQ3390" s="23"/>
      <c r="AS3390" s="23"/>
    </row>
    <row r="3391" spans="5:45" x14ac:dyDescent="0.3">
      <c r="E3391" s="15"/>
      <c r="H3391" s="15"/>
      <c r="K3391" s="15"/>
      <c r="P3391" s="9"/>
      <c r="Q3391" s="18"/>
      <c r="T3391" s="18"/>
      <c r="W3391" s="18"/>
      <c r="AB3391" s="22"/>
      <c r="AC3391" s="23"/>
      <c r="AE3391" s="23"/>
      <c r="AG3391" s="23"/>
      <c r="AN3391" s="22"/>
      <c r="AO3391" s="23"/>
      <c r="AQ3391" s="23"/>
      <c r="AS3391" s="23"/>
    </row>
    <row r="3392" spans="5:45" x14ac:dyDescent="0.3">
      <c r="E3392" s="15"/>
      <c r="H3392" s="15"/>
      <c r="K3392" s="15"/>
      <c r="P3392" s="9"/>
      <c r="Q3392" s="18"/>
      <c r="T3392" s="18"/>
      <c r="W3392" s="18"/>
      <c r="AB3392" s="22"/>
      <c r="AC3392" s="23"/>
      <c r="AE3392" s="23"/>
      <c r="AG3392" s="23"/>
      <c r="AN3392" s="22"/>
      <c r="AO3392" s="23"/>
      <c r="AQ3392" s="23"/>
      <c r="AS3392" s="23"/>
    </row>
    <row r="3393" spans="5:45" x14ac:dyDescent="0.3">
      <c r="E3393" s="15"/>
      <c r="H3393" s="15"/>
      <c r="K3393" s="15"/>
      <c r="P3393" s="9"/>
      <c r="Q3393" s="18"/>
      <c r="T3393" s="18"/>
      <c r="W3393" s="18"/>
      <c r="AB3393" s="22"/>
      <c r="AC3393" s="23"/>
      <c r="AE3393" s="23"/>
      <c r="AG3393" s="23"/>
      <c r="AN3393" s="22"/>
      <c r="AO3393" s="23"/>
      <c r="AQ3393" s="23"/>
      <c r="AS3393" s="23"/>
    </row>
    <row r="3394" spans="5:45" x14ac:dyDescent="0.3">
      <c r="E3394" s="15"/>
      <c r="H3394" s="15"/>
      <c r="K3394" s="15"/>
      <c r="P3394" s="9"/>
      <c r="Q3394" s="18"/>
      <c r="T3394" s="18"/>
      <c r="W3394" s="18"/>
      <c r="AB3394" s="22"/>
      <c r="AC3394" s="23"/>
      <c r="AE3394" s="23"/>
      <c r="AG3394" s="23"/>
      <c r="AN3394" s="22"/>
      <c r="AO3394" s="23"/>
      <c r="AQ3394" s="23"/>
      <c r="AS3394" s="23"/>
    </row>
    <row r="3395" spans="5:45" x14ac:dyDescent="0.3">
      <c r="E3395" s="15"/>
      <c r="H3395" s="15"/>
      <c r="K3395" s="15"/>
      <c r="P3395" s="9"/>
      <c r="Q3395" s="18"/>
      <c r="T3395" s="18"/>
      <c r="W3395" s="18"/>
      <c r="AB3395" s="22"/>
      <c r="AC3395" s="23"/>
      <c r="AE3395" s="23"/>
      <c r="AG3395" s="23"/>
      <c r="AN3395" s="22"/>
      <c r="AO3395" s="23"/>
      <c r="AQ3395" s="23"/>
      <c r="AS3395" s="23"/>
    </row>
    <row r="3396" spans="5:45" x14ac:dyDescent="0.3">
      <c r="E3396" s="15"/>
      <c r="H3396" s="15"/>
      <c r="K3396" s="15"/>
      <c r="P3396" s="9"/>
      <c r="Q3396" s="18"/>
      <c r="T3396" s="18"/>
      <c r="W3396" s="18"/>
      <c r="AB3396" s="22"/>
      <c r="AC3396" s="23"/>
      <c r="AE3396" s="23"/>
      <c r="AG3396" s="23"/>
      <c r="AN3396" s="22"/>
      <c r="AO3396" s="23"/>
      <c r="AQ3396" s="23"/>
      <c r="AS3396" s="23"/>
    </row>
    <row r="3397" spans="5:45" x14ac:dyDescent="0.3">
      <c r="E3397" s="15"/>
      <c r="H3397" s="15"/>
      <c r="K3397" s="15"/>
      <c r="P3397" s="9"/>
      <c r="Q3397" s="18"/>
      <c r="T3397" s="18"/>
      <c r="W3397" s="18"/>
      <c r="AB3397" s="22"/>
      <c r="AC3397" s="23"/>
      <c r="AE3397" s="23"/>
      <c r="AG3397" s="23"/>
      <c r="AN3397" s="22"/>
      <c r="AO3397" s="23"/>
      <c r="AQ3397" s="23"/>
      <c r="AS3397" s="23"/>
    </row>
    <row r="3398" spans="5:45" x14ac:dyDescent="0.3">
      <c r="E3398" s="15"/>
      <c r="H3398" s="15"/>
      <c r="K3398" s="15"/>
      <c r="P3398" s="9"/>
      <c r="Q3398" s="18"/>
      <c r="T3398" s="18"/>
      <c r="W3398" s="18"/>
      <c r="AB3398" s="22"/>
      <c r="AC3398" s="23"/>
      <c r="AE3398" s="23"/>
      <c r="AG3398" s="23"/>
      <c r="AN3398" s="22"/>
      <c r="AO3398" s="23"/>
      <c r="AQ3398" s="23"/>
      <c r="AS3398" s="23"/>
    </row>
    <row r="3399" spans="5:45" x14ac:dyDescent="0.3">
      <c r="E3399" s="15"/>
      <c r="H3399" s="15"/>
      <c r="K3399" s="15"/>
      <c r="P3399" s="9"/>
      <c r="Q3399" s="18"/>
      <c r="T3399" s="18"/>
      <c r="W3399" s="18"/>
      <c r="AB3399" s="22"/>
      <c r="AC3399" s="23"/>
      <c r="AE3399" s="23"/>
      <c r="AG3399" s="23"/>
      <c r="AN3399" s="22"/>
      <c r="AO3399" s="23"/>
      <c r="AQ3399" s="23"/>
      <c r="AS3399" s="23"/>
    </row>
    <row r="3400" spans="5:45" x14ac:dyDescent="0.3">
      <c r="E3400" s="15"/>
      <c r="H3400" s="15"/>
      <c r="K3400" s="15"/>
      <c r="P3400" s="9"/>
      <c r="Q3400" s="18"/>
      <c r="T3400" s="18"/>
      <c r="W3400" s="18"/>
      <c r="AB3400" s="22"/>
      <c r="AC3400" s="23"/>
      <c r="AE3400" s="23"/>
      <c r="AG3400" s="23"/>
      <c r="AN3400" s="22"/>
      <c r="AO3400" s="23"/>
      <c r="AQ3400" s="23"/>
      <c r="AS3400" s="23"/>
    </row>
    <row r="3401" spans="5:45" x14ac:dyDescent="0.3">
      <c r="E3401" s="15"/>
      <c r="H3401" s="15"/>
      <c r="K3401" s="15"/>
      <c r="P3401" s="9"/>
      <c r="Q3401" s="18"/>
      <c r="T3401" s="18"/>
      <c r="W3401" s="18"/>
      <c r="AB3401" s="22"/>
      <c r="AC3401" s="23"/>
      <c r="AE3401" s="23"/>
      <c r="AG3401" s="23"/>
      <c r="AN3401" s="22"/>
      <c r="AO3401" s="23"/>
      <c r="AQ3401" s="23"/>
      <c r="AS3401" s="23"/>
    </row>
    <row r="3402" spans="5:45" x14ac:dyDescent="0.3">
      <c r="E3402" s="15"/>
      <c r="H3402" s="15"/>
      <c r="K3402" s="15"/>
      <c r="P3402" s="9"/>
      <c r="Q3402" s="18"/>
      <c r="T3402" s="18"/>
      <c r="W3402" s="18"/>
      <c r="AB3402" s="22"/>
      <c r="AC3402" s="23"/>
      <c r="AE3402" s="23"/>
      <c r="AG3402" s="23"/>
      <c r="AN3402" s="22"/>
      <c r="AO3402" s="23"/>
      <c r="AQ3402" s="23"/>
      <c r="AS3402" s="23"/>
    </row>
    <row r="3403" spans="5:45" x14ac:dyDescent="0.3">
      <c r="E3403" s="15"/>
      <c r="H3403" s="15"/>
      <c r="K3403" s="15"/>
      <c r="P3403" s="9"/>
      <c r="Q3403" s="18"/>
      <c r="T3403" s="18"/>
      <c r="W3403" s="18"/>
      <c r="AB3403" s="22"/>
      <c r="AC3403" s="23"/>
      <c r="AE3403" s="23"/>
      <c r="AG3403" s="23"/>
      <c r="AN3403" s="22"/>
      <c r="AO3403" s="23"/>
      <c r="AQ3403" s="23"/>
      <c r="AS3403" s="23"/>
    </row>
    <row r="3404" spans="5:45" x14ac:dyDescent="0.3">
      <c r="E3404" s="15"/>
      <c r="H3404" s="15"/>
      <c r="K3404" s="15"/>
      <c r="P3404" s="9"/>
      <c r="Q3404" s="18"/>
      <c r="T3404" s="18"/>
      <c r="W3404" s="18"/>
      <c r="AB3404" s="22"/>
      <c r="AC3404" s="23"/>
      <c r="AE3404" s="23"/>
      <c r="AG3404" s="23"/>
      <c r="AN3404" s="22"/>
      <c r="AO3404" s="23"/>
      <c r="AQ3404" s="23"/>
      <c r="AS3404" s="23"/>
    </row>
    <row r="3405" spans="5:45" x14ac:dyDescent="0.3">
      <c r="E3405" s="15"/>
      <c r="H3405" s="15"/>
      <c r="K3405" s="15"/>
      <c r="P3405" s="9"/>
      <c r="Q3405" s="18"/>
      <c r="T3405" s="18"/>
      <c r="W3405" s="18"/>
      <c r="AB3405" s="22"/>
      <c r="AC3405" s="23"/>
      <c r="AE3405" s="23"/>
      <c r="AG3405" s="23"/>
      <c r="AN3405" s="22"/>
      <c r="AO3405" s="23"/>
      <c r="AQ3405" s="23"/>
      <c r="AS3405" s="23"/>
    </row>
    <row r="3406" spans="5:45" x14ac:dyDescent="0.3">
      <c r="E3406" s="15"/>
      <c r="H3406" s="15"/>
      <c r="K3406" s="15"/>
      <c r="P3406" s="9"/>
      <c r="Q3406" s="18"/>
      <c r="T3406" s="18"/>
      <c r="W3406" s="18"/>
      <c r="AB3406" s="22"/>
      <c r="AC3406" s="23"/>
      <c r="AE3406" s="23"/>
      <c r="AG3406" s="23"/>
      <c r="AN3406" s="22"/>
      <c r="AO3406" s="23"/>
      <c r="AQ3406" s="23"/>
      <c r="AS3406" s="23"/>
    </row>
    <row r="3407" spans="5:45" x14ac:dyDescent="0.3">
      <c r="E3407" s="15"/>
      <c r="H3407" s="15"/>
      <c r="K3407" s="15"/>
      <c r="P3407" s="9"/>
      <c r="Q3407" s="18"/>
      <c r="T3407" s="18"/>
      <c r="W3407" s="18"/>
      <c r="AB3407" s="22"/>
      <c r="AC3407" s="23"/>
      <c r="AE3407" s="23"/>
      <c r="AG3407" s="23"/>
      <c r="AN3407" s="22"/>
      <c r="AO3407" s="23"/>
      <c r="AQ3407" s="23"/>
      <c r="AS3407" s="23"/>
    </row>
    <row r="3408" spans="5:45" x14ac:dyDescent="0.3">
      <c r="E3408" s="15"/>
      <c r="H3408" s="15"/>
      <c r="K3408" s="15"/>
      <c r="P3408" s="9"/>
      <c r="Q3408" s="18"/>
      <c r="T3408" s="18"/>
      <c r="W3408" s="18"/>
      <c r="AB3408" s="22"/>
      <c r="AC3408" s="23"/>
      <c r="AE3408" s="23"/>
      <c r="AG3408" s="23"/>
      <c r="AN3408" s="22"/>
      <c r="AO3408" s="23"/>
      <c r="AQ3408" s="23"/>
      <c r="AS3408" s="23"/>
    </row>
    <row r="3409" spans="5:45" x14ac:dyDescent="0.3">
      <c r="E3409" s="15"/>
      <c r="H3409" s="15"/>
      <c r="K3409" s="15"/>
      <c r="P3409" s="9"/>
      <c r="Q3409" s="18"/>
      <c r="T3409" s="18"/>
      <c r="W3409" s="18"/>
      <c r="AB3409" s="22"/>
      <c r="AC3409" s="23"/>
      <c r="AE3409" s="23"/>
      <c r="AG3409" s="23"/>
      <c r="AN3409" s="22"/>
      <c r="AO3409" s="23"/>
      <c r="AQ3409" s="23"/>
      <c r="AS3409" s="23"/>
    </row>
    <row r="3410" spans="5:45" x14ac:dyDescent="0.3">
      <c r="E3410" s="15"/>
      <c r="H3410" s="15"/>
      <c r="K3410" s="15"/>
      <c r="P3410" s="9"/>
      <c r="Q3410" s="18"/>
      <c r="T3410" s="18"/>
      <c r="W3410" s="18"/>
      <c r="AB3410" s="22"/>
      <c r="AC3410" s="23"/>
      <c r="AE3410" s="23"/>
      <c r="AG3410" s="23"/>
      <c r="AN3410" s="22"/>
      <c r="AO3410" s="23"/>
      <c r="AQ3410" s="23"/>
      <c r="AS3410" s="23"/>
    </row>
    <row r="3411" spans="5:45" x14ac:dyDescent="0.3">
      <c r="E3411" s="15"/>
      <c r="H3411" s="15"/>
      <c r="K3411" s="15"/>
      <c r="P3411" s="9"/>
      <c r="Q3411" s="18"/>
      <c r="T3411" s="18"/>
      <c r="W3411" s="18"/>
      <c r="AB3411" s="22"/>
      <c r="AC3411" s="23"/>
      <c r="AE3411" s="23"/>
      <c r="AG3411" s="23"/>
      <c r="AN3411" s="22"/>
      <c r="AO3411" s="23"/>
      <c r="AQ3411" s="23"/>
      <c r="AS3411" s="23"/>
    </row>
    <row r="3412" spans="5:45" x14ac:dyDescent="0.3">
      <c r="E3412" s="15"/>
      <c r="H3412" s="15"/>
      <c r="K3412" s="15"/>
      <c r="P3412" s="9"/>
      <c r="Q3412" s="18"/>
      <c r="T3412" s="18"/>
      <c r="W3412" s="18"/>
      <c r="AB3412" s="22"/>
      <c r="AC3412" s="23"/>
      <c r="AE3412" s="23"/>
      <c r="AG3412" s="23"/>
      <c r="AN3412" s="22"/>
      <c r="AO3412" s="23"/>
      <c r="AQ3412" s="23"/>
      <c r="AS3412" s="23"/>
    </row>
    <row r="3413" spans="5:45" x14ac:dyDescent="0.3">
      <c r="E3413" s="15"/>
      <c r="H3413" s="15"/>
      <c r="K3413" s="15"/>
      <c r="P3413" s="9"/>
      <c r="Q3413" s="18"/>
      <c r="T3413" s="18"/>
      <c r="W3413" s="18"/>
      <c r="AB3413" s="22"/>
      <c r="AC3413" s="23"/>
      <c r="AE3413" s="23"/>
      <c r="AG3413" s="23"/>
      <c r="AN3413" s="22"/>
      <c r="AO3413" s="23"/>
      <c r="AQ3413" s="23"/>
      <c r="AS3413" s="23"/>
    </row>
    <row r="3414" spans="5:45" x14ac:dyDescent="0.3">
      <c r="E3414" s="15"/>
      <c r="H3414" s="15"/>
      <c r="K3414" s="15"/>
      <c r="P3414" s="9"/>
      <c r="Q3414" s="18"/>
      <c r="T3414" s="18"/>
      <c r="W3414" s="18"/>
      <c r="AB3414" s="22"/>
      <c r="AC3414" s="23"/>
      <c r="AE3414" s="23"/>
      <c r="AG3414" s="23"/>
      <c r="AN3414" s="22"/>
      <c r="AO3414" s="23"/>
      <c r="AQ3414" s="23"/>
      <c r="AS3414" s="23"/>
    </row>
    <row r="3415" spans="5:45" x14ac:dyDescent="0.3">
      <c r="E3415" s="15"/>
      <c r="H3415" s="15"/>
      <c r="K3415" s="15"/>
      <c r="P3415" s="9"/>
      <c r="Q3415" s="18"/>
      <c r="T3415" s="18"/>
      <c r="W3415" s="18"/>
      <c r="AB3415" s="22"/>
      <c r="AC3415" s="23"/>
      <c r="AE3415" s="23"/>
      <c r="AG3415" s="23"/>
      <c r="AN3415" s="22"/>
      <c r="AO3415" s="23"/>
      <c r="AQ3415" s="23"/>
      <c r="AS3415" s="23"/>
    </row>
    <row r="3416" spans="5:45" x14ac:dyDescent="0.3">
      <c r="E3416" s="15"/>
      <c r="H3416" s="15"/>
      <c r="K3416" s="15"/>
      <c r="P3416" s="9"/>
      <c r="Q3416" s="18"/>
      <c r="T3416" s="18"/>
      <c r="W3416" s="18"/>
      <c r="AB3416" s="22"/>
      <c r="AC3416" s="23"/>
      <c r="AE3416" s="23"/>
      <c r="AG3416" s="23"/>
      <c r="AN3416" s="22"/>
      <c r="AO3416" s="23"/>
      <c r="AQ3416" s="23"/>
      <c r="AS3416" s="23"/>
    </row>
    <row r="3417" spans="5:45" x14ac:dyDescent="0.3">
      <c r="E3417" s="15"/>
      <c r="H3417" s="15"/>
      <c r="K3417" s="15"/>
      <c r="P3417" s="9"/>
      <c r="Q3417" s="18"/>
      <c r="T3417" s="18"/>
      <c r="W3417" s="18"/>
      <c r="AB3417" s="22"/>
      <c r="AC3417" s="23"/>
      <c r="AE3417" s="23"/>
      <c r="AG3417" s="23"/>
      <c r="AN3417" s="22"/>
      <c r="AO3417" s="23"/>
      <c r="AQ3417" s="23"/>
      <c r="AS3417" s="23"/>
    </row>
    <row r="3418" spans="5:45" x14ac:dyDescent="0.3">
      <c r="E3418" s="15"/>
      <c r="H3418" s="15"/>
      <c r="K3418" s="15"/>
      <c r="P3418" s="9"/>
      <c r="Q3418" s="18"/>
      <c r="T3418" s="18"/>
      <c r="W3418" s="18"/>
      <c r="AB3418" s="22"/>
      <c r="AC3418" s="23"/>
      <c r="AE3418" s="23"/>
      <c r="AG3418" s="23"/>
      <c r="AN3418" s="22"/>
      <c r="AO3418" s="23"/>
      <c r="AQ3418" s="23"/>
      <c r="AS3418" s="23"/>
    </row>
    <row r="3419" spans="5:45" x14ac:dyDescent="0.3">
      <c r="E3419" s="15"/>
      <c r="H3419" s="15"/>
      <c r="K3419" s="15"/>
      <c r="P3419" s="9"/>
      <c r="Q3419" s="18"/>
      <c r="T3419" s="18"/>
      <c r="W3419" s="18"/>
      <c r="AB3419" s="22"/>
      <c r="AC3419" s="23"/>
      <c r="AE3419" s="23"/>
      <c r="AG3419" s="23"/>
      <c r="AN3419" s="22"/>
      <c r="AO3419" s="23"/>
      <c r="AQ3419" s="23"/>
      <c r="AS3419" s="23"/>
    </row>
    <row r="3420" spans="5:45" x14ac:dyDescent="0.3">
      <c r="E3420" s="15"/>
      <c r="H3420" s="15"/>
      <c r="K3420" s="15"/>
      <c r="P3420" s="9"/>
      <c r="Q3420" s="18"/>
      <c r="T3420" s="18"/>
      <c r="W3420" s="18"/>
      <c r="AB3420" s="22"/>
      <c r="AC3420" s="23"/>
      <c r="AE3420" s="23"/>
      <c r="AG3420" s="23"/>
      <c r="AN3420" s="22"/>
      <c r="AO3420" s="23"/>
      <c r="AQ3420" s="23"/>
      <c r="AS3420" s="23"/>
    </row>
    <row r="3421" spans="5:45" x14ac:dyDescent="0.3">
      <c r="E3421" s="15"/>
      <c r="H3421" s="15"/>
      <c r="K3421" s="15"/>
      <c r="P3421" s="9"/>
      <c r="Q3421" s="18"/>
      <c r="T3421" s="18"/>
      <c r="W3421" s="18"/>
      <c r="AB3421" s="22"/>
      <c r="AC3421" s="23"/>
      <c r="AE3421" s="23"/>
      <c r="AG3421" s="23"/>
      <c r="AN3421" s="22"/>
      <c r="AO3421" s="23"/>
      <c r="AQ3421" s="23"/>
      <c r="AS3421" s="23"/>
    </row>
    <row r="3422" spans="5:45" x14ac:dyDescent="0.3">
      <c r="E3422" s="15"/>
      <c r="H3422" s="15"/>
      <c r="K3422" s="15"/>
      <c r="P3422" s="9"/>
      <c r="Q3422" s="18"/>
      <c r="T3422" s="18"/>
      <c r="W3422" s="18"/>
      <c r="AB3422" s="22"/>
      <c r="AC3422" s="23"/>
      <c r="AE3422" s="23"/>
      <c r="AG3422" s="23"/>
      <c r="AN3422" s="22"/>
      <c r="AO3422" s="23"/>
      <c r="AQ3422" s="23"/>
      <c r="AS3422" s="23"/>
    </row>
    <row r="3423" spans="5:45" x14ac:dyDescent="0.3">
      <c r="E3423" s="15"/>
      <c r="H3423" s="15"/>
      <c r="K3423" s="15"/>
      <c r="P3423" s="9"/>
      <c r="Q3423" s="18"/>
      <c r="T3423" s="18"/>
      <c r="W3423" s="18"/>
      <c r="AB3423" s="22"/>
      <c r="AC3423" s="23"/>
      <c r="AE3423" s="23"/>
      <c r="AG3423" s="23"/>
      <c r="AN3423" s="22"/>
      <c r="AO3423" s="23"/>
      <c r="AQ3423" s="23"/>
      <c r="AS3423" s="23"/>
    </row>
    <row r="3424" spans="5:45" x14ac:dyDescent="0.3">
      <c r="E3424" s="15"/>
      <c r="H3424" s="15"/>
      <c r="K3424" s="15"/>
      <c r="P3424" s="9"/>
      <c r="Q3424" s="18"/>
      <c r="T3424" s="18"/>
      <c r="W3424" s="18"/>
      <c r="AB3424" s="22"/>
      <c r="AC3424" s="23"/>
      <c r="AE3424" s="23"/>
      <c r="AG3424" s="23"/>
      <c r="AN3424" s="22"/>
      <c r="AO3424" s="23"/>
      <c r="AQ3424" s="23"/>
      <c r="AS3424" s="23"/>
    </row>
    <row r="3425" spans="5:45" x14ac:dyDescent="0.3">
      <c r="E3425" s="15"/>
      <c r="H3425" s="15"/>
      <c r="K3425" s="15"/>
      <c r="P3425" s="9"/>
      <c r="Q3425" s="18"/>
      <c r="T3425" s="18"/>
      <c r="W3425" s="18"/>
      <c r="AB3425" s="22"/>
      <c r="AC3425" s="23"/>
      <c r="AE3425" s="23"/>
      <c r="AG3425" s="23"/>
      <c r="AN3425" s="22"/>
      <c r="AO3425" s="23"/>
      <c r="AQ3425" s="23"/>
      <c r="AS3425" s="23"/>
    </row>
    <row r="3426" spans="5:45" x14ac:dyDescent="0.3">
      <c r="E3426" s="15"/>
      <c r="H3426" s="15"/>
      <c r="K3426" s="15"/>
      <c r="P3426" s="9"/>
      <c r="Q3426" s="18"/>
      <c r="T3426" s="18"/>
      <c r="W3426" s="18"/>
      <c r="AB3426" s="22"/>
      <c r="AC3426" s="23"/>
      <c r="AE3426" s="23"/>
      <c r="AG3426" s="23"/>
      <c r="AN3426" s="22"/>
      <c r="AO3426" s="23"/>
      <c r="AQ3426" s="23"/>
      <c r="AS3426" s="23"/>
    </row>
    <row r="3427" spans="5:45" x14ac:dyDescent="0.3">
      <c r="E3427" s="15"/>
      <c r="H3427" s="15"/>
      <c r="K3427" s="15"/>
      <c r="P3427" s="9"/>
      <c r="Q3427" s="18"/>
      <c r="T3427" s="18"/>
      <c r="W3427" s="18"/>
      <c r="AB3427" s="22"/>
      <c r="AC3427" s="23"/>
      <c r="AE3427" s="23"/>
      <c r="AG3427" s="23"/>
      <c r="AN3427" s="22"/>
      <c r="AO3427" s="23"/>
      <c r="AQ3427" s="23"/>
      <c r="AS3427" s="23"/>
    </row>
    <row r="3428" spans="5:45" x14ac:dyDescent="0.3">
      <c r="E3428" s="15"/>
      <c r="H3428" s="15"/>
      <c r="K3428" s="15"/>
      <c r="P3428" s="9"/>
      <c r="Q3428" s="18"/>
      <c r="T3428" s="18"/>
      <c r="W3428" s="18"/>
      <c r="AB3428" s="22"/>
      <c r="AC3428" s="23"/>
      <c r="AE3428" s="23"/>
      <c r="AG3428" s="23"/>
      <c r="AN3428" s="22"/>
      <c r="AO3428" s="23"/>
      <c r="AQ3428" s="23"/>
      <c r="AS3428" s="23"/>
    </row>
    <row r="3429" spans="5:45" x14ac:dyDescent="0.3">
      <c r="E3429" s="15"/>
      <c r="H3429" s="15"/>
      <c r="K3429" s="15"/>
      <c r="P3429" s="9"/>
      <c r="Q3429" s="18"/>
      <c r="T3429" s="18"/>
      <c r="W3429" s="18"/>
      <c r="AB3429" s="22"/>
      <c r="AC3429" s="23"/>
      <c r="AE3429" s="23"/>
      <c r="AG3429" s="23"/>
      <c r="AN3429" s="22"/>
      <c r="AO3429" s="23"/>
      <c r="AQ3429" s="23"/>
      <c r="AS3429" s="23"/>
    </row>
    <row r="3430" spans="5:45" x14ac:dyDescent="0.3">
      <c r="E3430" s="15"/>
      <c r="H3430" s="15"/>
      <c r="K3430" s="15"/>
      <c r="P3430" s="9"/>
      <c r="Q3430" s="18"/>
      <c r="T3430" s="18"/>
      <c r="W3430" s="18"/>
      <c r="AB3430" s="22"/>
      <c r="AC3430" s="23"/>
      <c r="AE3430" s="23"/>
      <c r="AG3430" s="23"/>
      <c r="AN3430" s="22"/>
      <c r="AO3430" s="23"/>
      <c r="AQ3430" s="23"/>
      <c r="AS3430" s="23"/>
    </row>
    <row r="3431" spans="5:45" x14ac:dyDescent="0.3">
      <c r="E3431" s="15"/>
      <c r="H3431" s="15"/>
      <c r="K3431" s="15"/>
      <c r="P3431" s="9"/>
      <c r="Q3431" s="18"/>
      <c r="T3431" s="18"/>
      <c r="W3431" s="18"/>
      <c r="AB3431" s="22"/>
      <c r="AC3431" s="23"/>
      <c r="AE3431" s="23"/>
      <c r="AG3431" s="23"/>
      <c r="AN3431" s="22"/>
      <c r="AO3431" s="23"/>
      <c r="AQ3431" s="23"/>
      <c r="AS3431" s="23"/>
    </row>
    <row r="3432" spans="5:45" x14ac:dyDescent="0.3">
      <c r="E3432" s="15"/>
      <c r="H3432" s="15"/>
      <c r="K3432" s="15"/>
      <c r="P3432" s="9"/>
      <c r="Q3432" s="18"/>
      <c r="T3432" s="18"/>
      <c r="W3432" s="18"/>
      <c r="AB3432" s="22"/>
      <c r="AC3432" s="23"/>
      <c r="AE3432" s="23"/>
      <c r="AG3432" s="23"/>
      <c r="AN3432" s="22"/>
      <c r="AO3432" s="23"/>
      <c r="AQ3432" s="23"/>
      <c r="AS3432" s="23"/>
    </row>
    <row r="3433" spans="5:45" x14ac:dyDescent="0.3">
      <c r="E3433" s="15"/>
      <c r="H3433" s="15"/>
      <c r="K3433" s="15"/>
      <c r="P3433" s="9"/>
      <c r="Q3433" s="18"/>
      <c r="T3433" s="18"/>
      <c r="W3433" s="18"/>
      <c r="AB3433" s="22"/>
      <c r="AC3433" s="23"/>
      <c r="AE3433" s="23"/>
      <c r="AG3433" s="23"/>
      <c r="AN3433" s="22"/>
      <c r="AO3433" s="23"/>
      <c r="AQ3433" s="23"/>
      <c r="AS3433" s="23"/>
    </row>
    <row r="3434" spans="5:45" x14ac:dyDescent="0.3">
      <c r="E3434" s="15"/>
      <c r="H3434" s="15"/>
      <c r="K3434" s="15"/>
      <c r="P3434" s="9"/>
      <c r="Q3434" s="18"/>
      <c r="T3434" s="18"/>
      <c r="W3434" s="18"/>
      <c r="AB3434" s="22"/>
      <c r="AC3434" s="23"/>
      <c r="AE3434" s="23"/>
      <c r="AG3434" s="23"/>
      <c r="AN3434" s="22"/>
      <c r="AO3434" s="23"/>
      <c r="AQ3434" s="23"/>
      <c r="AS3434" s="23"/>
    </row>
    <row r="3435" spans="5:45" x14ac:dyDescent="0.3">
      <c r="E3435" s="15"/>
      <c r="H3435" s="15"/>
      <c r="K3435" s="15"/>
      <c r="P3435" s="9"/>
      <c r="Q3435" s="18"/>
      <c r="T3435" s="18"/>
      <c r="W3435" s="18"/>
      <c r="AB3435" s="22"/>
      <c r="AC3435" s="23"/>
      <c r="AE3435" s="23"/>
      <c r="AG3435" s="23"/>
      <c r="AN3435" s="22"/>
      <c r="AO3435" s="23"/>
      <c r="AQ3435" s="23"/>
      <c r="AS3435" s="23"/>
    </row>
    <row r="3436" spans="5:45" x14ac:dyDescent="0.3">
      <c r="E3436" s="15"/>
      <c r="H3436" s="15"/>
      <c r="K3436" s="15"/>
      <c r="P3436" s="9"/>
      <c r="Q3436" s="18"/>
      <c r="T3436" s="18"/>
      <c r="W3436" s="18"/>
      <c r="AB3436" s="22"/>
      <c r="AC3436" s="23"/>
      <c r="AE3436" s="23"/>
      <c r="AG3436" s="23"/>
      <c r="AN3436" s="22"/>
      <c r="AO3436" s="23"/>
      <c r="AQ3436" s="23"/>
      <c r="AS3436" s="23"/>
    </row>
    <row r="3437" spans="5:45" x14ac:dyDescent="0.3">
      <c r="E3437" s="15"/>
      <c r="H3437" s="15"/>
      <c r="K3437" s="15"/>
      <c r="P3437" s="9"/>
      <c r="Q3437" s="18"/>
      <c r="T3437" s="18"/>
      <c r="W3437" s="18"/>
      <c r="AB3437" s="22"/>
      <c r="AC3437" s="23"/>
      <c r="AE3437" s="23"/>
      <c r="AG3437" s="23"/>
      <c r="AN3437" s="22"/>
      <c r="AO3437" s="23"/>
      <c r="AQ3437" s="23"/>
      <c r="AS3437" s="23"/>
    </row>
    <row r="3438" spans="5:45" x14ac:dyDescent="0.3">
      <c r="E3438" s="15"/>
      <c r="H3438" s="15"/>
      <c r="K3438" s="15"/>
      <c r="P3438" s="9"/>
      <c r="Q3438" s="18"/>
      <c r="T3438" s="18"/>
      <c r="W3438" s="18"/>
      <c r="AB3438" s="22"/>
      <c r="AC3438" s="23"/>
      <c r="AE3438" s="23"/>
      <c r="AG3438" s="23"/>
      <c r="AN3438" s="22"/>
      <c r="AO3438" s="23"/>
      <c r="AQ3438" s="23"/>
      <c r="AS3438" s="23"/>
    </row>
    <row r="3439" spans="5:45" x14ac:dyDescent="0.3">
      <c r="E3439" s="15"/>
      <c r="H3439" s="15"/>
      <c r="K3439" s="15"/>
      <c r="P3439" s="9"/>
      <c r="Q3439" s="18"/>
      <c r="T3439" s="18"/>
      <c r="W3439" s="18"/>
      <c r="AB3439" s="22"/>
      <c r="AC3439" s="23"/>
      <c r="AE3439" s="23"/>
      <c r="AG3439" s="23"/>
      <c r="AN3439" s="22"/>
      <c r="AO3439" s="23"/>
      <c r="AQ3439" s="23"/>
      <c r="AS3439" s="23"/>
    </row>
    <row r="3440" spans="5:45" x14ac:dyDescent="0.3">
      <c r="E3440" s="15"/>
      <c r="H3440" s="15"/>
      <c r="K3440" s="15"/>
      <c r="P3440" s="9"/>
      <c r="Q3440" s="18"/>
      <c r="T3440" s="18"/>
      <c r="W3440" s="18"/>
      <c r="AB3440" s="22"/>
      <c r="AC3440" s="23"/>
      <c r="AE3440" s="23"/>
      <c r="AG3440" s="23"/>
      <c r="AN3440" s="22"/>
      <c r="AO3440" s="23"/>
      <c r="AQ3440" s="23"/>
      <c r="AS3440" s="23"/>
    </row>
    <row r="3441" spans="5:45" x14ac:dyDescent="0.3">
      <c r="E3441" s="15"/>
      <c r="H3441" s="15"/>
      <c r="K3441" s="15"/>
      <c r="P3441" s="9"/>
      <c r="Q3441" s="18"/>
      <c r="T3441" s="18"/>
      <c r="W3441" s="18"/>
      <c r="AB3441" s="22"/>
      <c r="AC3441" s="23"/>
      <c r="AE3441" s="23"/>
      <c r="AG3441" s="23"/>
      <c r="AN3441" s="22"/>
      <c r="AO3441" s="23"/>
      <c r="AQ3441" s="23"/>
      <c r="AS3441" s="23"/>
    </row>
    <row r="3442" spans="5:45" x14ac:dyDescent="0.3">
      <c r="E3442" s="15"/>
      <c r="H3442" s="15"/>
      <c r="K3442" s="15"/>
      <c r="P3442" s="9"/>
      <c r="Q3442" s="18"/>
      <c r="T3442" s="18"/>
      <c r="W3442" s="18"/>
      <c r="AB3442" s="22"/>
      <c r="AC3442" s="23"/>
      <c r="AE3442" s="23"/>
      <c r="AG3442" s="23"/>
      <c r="AN3442" s="22"/>
      <c r="AO3442" s="23"/>
      <c r="AQ3442" s="23"/>
      <c r="AS3442" s="23"/>
    </row>
    <row r="3443" spans="5:45" x14ac:dyDescent="0.3">
      <c r="E3443" s="15"/>
      <c r="H3443" s="15"/>
      <c r="K3443" s="15"/>
      <c r="P3443" s="9"/>
      <c r="Q3443" s="18"/>
      <c r="T3443" s="18"/>
      <c r="W3443" s="18"/>
      <c r="AB3443" s="22"/>
      <c r="AC3443" s="23"/>
      <c r="AE3443" s="23"/>
      <c r="AG3443" s="23"/>
      <c r="AN3443" s="22"/>
      <c r="AO3443" s="23"/>
      <c r="AQ3443" s="23"/>
      <c r="AS3443" s="23"/>
    </row>
    <row r="3444" spans="5:45" x14ac:dyDescent="0.3">
      <c r="E3444" s="15"/>
      <c r="H3444" s="15"/>
      <c r="K3444" s="15"/>
      <c r="P3444" s="9"/>
      <c r="Q3444" s="18"/>
      <c r="T3444" s="18"/>
      <c r="W3444" s="18"/>
      <c r="AB3444" s="22"/>
      <c r="AC3444" s="23"/>
      <c r="AE3444" s="23"/>
      <c r="AG3444" s="23"/>
      <c r="AN3444" s="22"/>
      <c r="AO3444" s="23"/>
      <c r="AQ3444" s="23"/>
      <c r="AS3444" s="23"/>
    </row>
    <row r="3445" spans="5:45" x14ac:dyDescent="0.3">
      <c r="E3445" s="15"/>
      <c r="H3445" s="15"/>
      <c r="K3445" s="15"/>
      <c r="P3445" s="9"/>
      <c r="Q3445" s="18"/>
      <c r="T3445" s="18"/>
      <c r="W3445" s="18"/>
      <c r="AB3445" s="22"/>
      <c r="AC3445" s="23"/>
      <c r="AE3445" s="23"/>
      <c r="AG3445" s="23"/>
      <c r="AN3445" s="22"/>
      <c r="AO3445" s="23"/>
      <c r="AQ3445" s="23"/>
      <c r="AS3445" s="23"/>
    </row>
    <row r="3446" spans="5:45" x14ac:dyDescent="0.3">
      <c r="E3446" s="15"/>
      <c r="H3446" s="15"/>
      <c r="K3446" s="15"/>
      <c r="P3446" s="9"/>
      <c r="Q3446" s="18"/>
      <c r="T3446" s="18"/>
      <c r="W3446" s="18"/>
      <c r="AB3446" s="22"/>
      <c r="AC3446" s="23"/>
      <c r="AE3446" s="23"/>
      <c r="AG3446" s="23"/>
      <c r="AN3446" s="22"/>
      <c r="AO3446" s="23"/>
      <c r="AQ3446" s="23"/>
      <c r="AS3446" s="23"/>
    </row>
    <row r="3447" spans="5:45" x14ac:dyDescent="0.3">
      <c r="E3447" s="15"/>
      <c r="H3447" s="15"/>
      <c r="K3447" s="15"/>
      <c r="P3447" s="9"/>
      <c r="Q3447" s="18"/>
      <c r="T3447" s="18"/>
      <c r="W3447" s="18"/>
      <c r="AB3447" s="22"/>
      <c r="AC3447" s="23"/>
      <c r="AE3447" s="23"/>
      <c r="AG3447" s="23"/>
      <c r="AN3447" s="22"/>
      <c r="AO3447" s="23"/>
      <c r="AQ3447" s="23"/>
      <c r="AS3447" s="23"/>
    </row>
    <row r="3448" spans="5:45" x14ac:dyDescent="0.3">
      <c r="E3448" s="15"/>
      <c r="H3448" s="15"/>
      <c r="K3448" s="15"/>
      <c r="P3448" s="9"/>
      <c r="Q3448" s="18"/>
      <c r="T3448" s="18"/>
      <c r="W3448" s="18"/>
      <c r="AB3448" s="22"/>
      <c r="AC3448" s="23"/>
      <c r="AE3448" s="23"/>
      <c r="AG3448" s="23"/>
      <c r="AN3448" s="22"/>
      <c r="AO3448" s="23"/>
      <c r="AQ3448" s="23"/>
      <c r="AS3448" s="23"/>
    </row>
    <row r="3449" spans="5:45" x14ac:dyDescent="0.3">
      <c r="E3449" s="15"/>
      <c r="H3449" s="15"/>
      <c r="K3449" s="15"/>
      <c r="P3449" s="9"/>
      <c r="Q3449" s="18"/>
      <c r="T3449" s="18"/>
      <c r="W3449" s="18"/>
      <c r="AB3449" s="22"/>
      <c r="AC3449" s="23"/>
      <c r="AE3449" s="23"/>
      <c r="AG3449" s="23"/>
      <c r="AN3449" s="22"/>
      <c r="AO3449" s="23"/>
      <c r="AQ3449" s="23"/>
      <c r="AS3449" s="23"/>
    </row>
    <row r="3450" spans="5:45" x14ac:dyDescent="0.3">
      <c r="E3450" s="15"/>
      <c r="H3450" s="15"/>
      <c r="K3450" s="15"/>
      <c r="P3450" s="9"/>
      <c r="Q3450" s="18"/>
      <c r="T3450" s="18"/>
      <c r="W3450" s="18"/>
      <c r="AB3450" s="22"/>
      <c r="AC3450" s="23"/>
      <c r="AE3450" s="23"/>
      <c r="AG3450" s="23"/>
      <c r="AN3450" s="22"/>
      <c r="AO3450" s="23"/>
      <c r="AQ3450" s="23"/>
      <c r="AS3450" s="23"/>
    </row>
    <row r="3451" spans="5:45" x14ac:dyDescent="0.3">
      <c r="E3451" s="15"/>
      <c r="H3451" s="15"/>
      <c r="K3451" s="15"/>
      <c r="P3451" s="9"/>
      <c r="Q3451" s="18"/>
      <c r="T3451" s="18"/>
      <c r="W3451" s="18"/>
      <c r="AB3451" s="22"/>
      <c r="AC3451" s="23"/>
      <c r="AE3451" s="23"/>
      <c r="AG3451" s="23"/>
      <c r="AN3451" s="22"/>
      <c r="AO3451" s="23"/>
      <c r="AQ3451" s="23"/>
      <c r="AS3451" s="23"/>
    </row>
    <row r="3452" spans="5:45" x14ac:dyDescent="0.3">
      <c r="E3452" s="15"/>
      <c r="H3452" s="15"/>
      <c r="K3452" s="15"/>
      <c r="P3452" s="9"/>
      <c r="Q3452" s="18"/>
      <c r="T3452" s="18"/>
      <c r="W3452" s="18"/>
      <c r="AB3452" s="22"/>
      <c r="AC3452" s="23"/>
      <c r="AE3452" s="23"/>
      <c r="AG3452" s="23"/>
      <c r="AN3452" s="22"/>
      <c r="AO3452" s="23"/>
      <c r="AQ3452" s="23"/>
      <c r="AS3452" s="23"/>
    </row>
    <row r="3453" spans="5:45" x14ac:dyDescent="0.3">
      <c r="E3453" s="15"/>
      <c r="H3453" s="15"/>
      <c r="K3453" s="15"/>
      <c r="P3453" s="9"/>
      <c r="Q3453" s="18"/>
      <c r="T3453" s="18"/>
      <c r="W3453" s="18"/>
      <c r="AB3453" s="22"/>
      <c r="AC3453" s="23"/>
      <c r="AE3453" s="23"/>
      <c r="AG3453" s="23"/>
      <c r="AN3453" s="22"/>
      <c r="AO3453" s="23"/>
      <c r="AQ3453" s="23"/>
      <c r="AS3453" s="23"/>
    </row>
    <row r="3454" spans="5:45" x14ac:dyDescent="0.3">
      <c r="E3454" s="15"/>
      <c r="H3454" s="15"/>
      <c r="K3454" s="15"/>
      <c r="P3454" s="9"/>
      <c r="Q3454" s="18"/>
      <c r="T3454" s="18"/>
      <c r="W3454" s="18"/>
      <c r="AB3454" s="22"/>
      <c r="AC3454" s="23"/>
      <c r="AE3454" s="23"/>
      <c r="AG3454" s="23"/>
      <c r="AN3454" s="22"/>
      <c r="AO3454" s="23"/>
      <c r="AQ3454" s="23"/>
      <c r="AS3454" s="23"/>
    </row>
    <row r="3455" spans="5:45" x14ac:dyDescent="0.3">
      <c r="E3455" s="15"/>
      <c r="H3455" s="15"/>
      <c r="K3455" s="15"/>
      <c r="P3455" s="9"/>
      <c r="Q3455" s="18"/>
      <c r="T3455" s="18"/>
      <c r="W3455" s="18"/>
      <c r="AB3455" s="22"/>
      <c r="AC3455" s="23"/>
      <c r="AE3455" s="23"/>
      <c r="AG3455" s="23"/>
      <c r="AN3455" s="22"/>
      <c r="AO3455" s="23"/>
      <c r="AQ3455" s="23"/>
      <c r="AS3455" s="23"/>
    </row>
    <row r="3456" spans="5:45" x14ac:dyDescent="0.3">
      <c r="E3456" s="15"/>
      <c r="H3456" s="15"/>
      <c r="K3456" s="15"/>
      <c r="P3456" s="9"/>
      <c r="Q3456" s="18"/>
      <c r="T3456" s="18"/>
      <c r="W3456" s="18"/>
      <c r="AB3456" s="22"/>
      <c r="AC3456" s="23"/>
      <c r="AE3456" s="23"/>
      <c r="AG3456" s="23"/>
      <c r="AN3456" s="22"/>
      <c r="AO3456" s="23"/>
      <c r="AQ3456" s="23"/>
      <c r="AS3456" s="23"/>
    </row>
    <row r="3457" spans="5:45" x14ac:dyDescent="0.3">
      <c r="E3457" s="15"/>
      <c r="H3457" s="15"/>
      <c r="K3457" s="15"/>
      <c r="P3457" s="9"/>
      <c r="Q3457" s="18"/>
      <c r="T3457" s="18"/>
      <c r="W3457" s="18"/>
      <c r="AB3457" s="22"/>
      <c r="AC3457" s="23"/>
      <c r="AE3457" s="23"/>
      <c r="AG3457" s="23"/>
      <c r="AN3457" s="22"/>
      <c r="AO3457" s="23"/>
      <c r="AQ3457" s="23"/>
      <c r="AS3457" s="23"/>
    </row>
    <row r="3458" spans="5:45" x14ac:dyDescent="0.3">
      <c r="E3458" s="15"/>
      <c r="H3458" s="15"/>
      <c r="K3458" s="15"/>
      <c r="P3458" s="9"/>
      <c r="Q3458" s="18"/>
      <c r="T3458" s="18"/>
      <c r="W3458" s="18"/>
      <c r="AB3458" s="22"/>
      <c r="AC3458" s="23"/>
      <c r="AE3458" s="23"/>
      <c r="AG3458" s="23"/>
      <c r="AN3458" s="22"/>
      <c r="AO3458" s="23"/>
      <c r="AQ3458" s="23"/>
      <c r="AS3458" s="23"/>
    </row>
    <row r="3459" spans="5:45" x14ac:dyDescent="0.3">
      <c r="E3459" s="15"/>
      <c r="H3459" s="15"/>
      <c r="K3459" s="15"/>
      <c r="P3459" s="9"/>
      <c r="Q3459" s="18"/>
      <c r="T3459" s="18"/>
      <c r="W3459" s="18"/>
      <c r="AB3459" s="22"/>
      <c r="AC3459" s="23"/>
      <c r="AE3459" s="23"/>
      <c r="AG3459" s="23"/>
      <c r="AN3459" s="22"/>
      <c r="AO3459" s="23"/>
      <c r="AQ3459" s="23"/>
      <c r="AS3459" s="23"/>
    </row>
    <row r="3460" spans="5:45" x14ac:dyDescent="0.3">
      <c r="E3460" s="15"/>
      <c r="H3460" s="15"/>
      <c r="K3460" s="15"/>
      <c r="P3460" s="9"/>
      <c r="Q3460" s="18"/>
      <c r="T3460" s="18"/>
      <c r="W3460" s="18"/>
      <c r="AB3460" s="22"/>
      <c r="AC3460" s="23"/>
      <c r="AE3460" s="23"/>
      <c r="AG3460" s="23"/>
      <c r="AN3460" s="22"/>
      <c r="AO3460" s="23"/>
      <c r="AQ3460" s="23"/>
      <c r="AS3460" s="23"/>
    </row>
    <row r="3461" spans="5:45" x14ac:dyDescent="0.3">
      <c r="E3461" s="15"/>
      <c r="H3461" s="15"/>
      <c r="K3461" s="15"/>
      <c r="P3461" s="9"/>
      <c r="Q3461" s="18"/>
      <c r="T3461" s="18"/>
      <c r="W3461" s="18"/>
      <c r="AB3461" s="22"/>
      <c r="AC3461" s="23"/>
      <c r="AE3461" s="23"/>
      <c r="AG3461" s="23"/>
      <c r="AN3461" s="22"/>
      <c r="AO3461" s="23"/>
      <c r="AQ3461" s="23"/>
      <c r="AS3461" s="23"/>
    </row>
    <row r="3462" spans="5:45" x14ac:dyDescent="0.3">
      <c r="E3462" s="15"/>
      <c r="H3462" s="15"/>
      <c r="K3462" s="15"/>
      <c r="P3462" s="9"/>
      <c r="Q3462" s="18"/>
      <c r="T3462" s="18"/>
      <c r="W3462" s="18"/>
      <c r="AB3462" s="22"/>
      <c r="AC3462" s="23"/>
      <c r="AE3462" s="23"/>
      <c r="AG3462" s="23"/>
      <c r="AN3462" s="22"/>
      <c r="AO3462" s="23"/>
      <c r="AQ3462" s="23"/>
      <c r="AS3462" s="23"/>
    </row>
    <row r="3463" spans="5:45" x14ac:dyDescent="0.3">
      <c r="E3463" s="15"/>
      <c r="H3463" s="15"/>
      <c r="K3463" s="15"/>
      <c r="P3463" s="9"/>
      <c r="Q3463" s="18"/>
      <c r="T3463" s="18"/>
      <c r="W3463" s="18"/>
      <c r="AB3463" s="22"/>
      <c r="AC3463" s="23"/>
      <c r="AE3463" s="23"/>
      <c r="AG3463" s="23"/>
      <c r="AN3463" s="22"/>
      <c r="AO3463" s="23"/>
      <c r="AQ3463" s="23"/>
      <c r="AS3463" s="23"/>
    </row>
    <row r="3464" spans="5:45" x14ac:dyDescent="0.3">
      <c r="E3464" s="15"/>
      <c r="H3464" s="15"/>
      <c r="K3464" s="15"/>
      <c r="P3464" s="9"/>
      <c r="Q3464" s="18"/>
      <c r="T3464" s="18"/>
      <c r="W3464" s="18"/>
      <c r="AB3464" s="22"/>
      <c r="AC3464" s="23"/>
      <c r="AE3464" s="23"/>
      <c r="AG3464" s="23"/>
      <c r="AN3464" s="22"/>
      <c r="AO3464" s="23"/>
      <c r="AQ3464" s="23"/>
      <c r="AS3464" s="23"/>
    </row>
    <row r="3465" spans="5:45" x14ac:dyDescent="0.3">
      <c r="E3465" s="15"/>
      <c r="H3465" s="15"/>
      <c r="K3465" s="15"/>
      <c r="P3465" s="9"/>
      <c r="Q3465" s="18"/>
      <c r="T3465" s="18"/>
      <c r="W3465" s="18"/>
      <c r="AB3465" s="22"/>
      <c r="AC3465" s="23"/>
      <c r="AE3465" s="23"/>
      <c r="AG3465" s="23"/>
      <c r="AN3465" s="22"/>
      <c r="AO3465" s="23"/>
      <c r="AQ3465" s="23"/>
      <c r="AS3465" s="23"/>
    </row>
    <row r="3466" spans="5:45" x14ac:dyDescent="0.3">
      <c r="E3466" s="15"/>
      <c r="H3466" s="15"/>
      <c r="K3466" s="15"/>
      <c r="P3466" s="9"/>
      <c r="Q3466" s="18"/>
      <c r="T3466" s="18"/>
      <c r="W3466" s="18"/>
      <c r="AB3466" s="22"/>
      <c r="AC3466" s="23"/>
      <c r="AE3466" s="23"/>
      <c r="AG3466" s="23"/>
      <c r="AN3466" s="22"/>
      <c r="AO3466" s="23"/>
      <c r="AQ3466" s="23"/>
      <c r="AS3466" s="23"/>
    </row>
    <row r="3467" spans="5:45" x14ac:dyDescent="0.3">
      <c r="E3467" s="15"/>
      <c r="H3467" s="15"/>
      <c r="K3467" s="15"/>
      <c r="P3467" s="9"/>
      <c r="Q3467" s="18"/>
      <c r="T3467" s="18"/>
      <c r="W3467" s="18"/>
      <c r="AB3467" s="22"/>
      <c r="AC3467" s="23"/>
      <c r="AE3467" s="23"/>
      <c r="AG3467" s="23"/>
      <c r="AN3467" s="22"/>
      <c r="AO3467" s="23"/>
      <c r="AQ3467" s="23"/>
      <c r="AS3467" s="23"/>
    </row>
    <row r="3468" spans="5:45" x14ac:dyDescent="0.3">
      <c r="E3468" s="15"/>
      <c r="H3468" s="15"/>
      <c r="K3468" s="15"/>
      <c r="P3468" s="9"/>
      <c r="Q3468" s="18"/>
      <c r="T3468" s="18"/>
      <c r="W3468" s="18"/>
      <c r="AB3468" s="22"/>
      <c r="AC3468" s="23"/>
      <c r="AE3468" s="23"/>
      <c r="AG3468" s="23"/>
      <c r="AN3468" s="22"/>
      <c r="AO3468" s="23"/>
      <c r="AQ3468" s="23"/>
      <c r="AS3468" s="23"/>
    </row>
    <row r="3469" spans="5:45" x14ac:dyDescent="0.3">
      <c r="E3469" s="15"/>
      <c r="H3469" s="15"/>
      <c r="K3469" s="15"/>
      <c r="P3469" s="9"/>
      <c r="Q3469" s="18"/>
      <c r="T3469" s="18"/>
      <c r="W3469" s="18"/>
      <c r="AB3469" s="22"/>
      <c r="AC3469" s="23"/>
      <c r="AE3469" s="23"/>
      <c r="AG3469" s="23"/>
      <c r="AN3469" s="22"/>
      <c r="AO3469" s="23"/>
      <c r="AQ3469" s="23"/>
      <c r="AS3469" s="23"/>
    </row>
    <row r="3470" spans="5:45" x14ac:dyDescent="0.3">
      <c r="E3470" s="15"/>
      <c r="H3470" s="15"/>
      <c r="K3470" s="15"/>
      <c r="P3470" s="9"/>
      <c r="Q3470" s="18"/>
      <c r="T3470" s="18"/>
      <c r="W3470" s="18"/>
      <c r="AB3470" s="22"/>
      <c r="AC3470" s="23"/>
      <c r="AE3470" s="23"/>
      <c r="AG3470" s="23"/>
      <c r="AN3470" s="22"/>
      <c r="AO3470" s="23"/>
      <c r="AQ3470" s="23"/>
      <c r="AS3470" s="23"/>
    </row>
    <row r="3471" spans="5:45" x14ac:dyDescent="0.3">
      <c r="E3471" s="15"/>
      <c r="H3471" s="15"/>
      <c r="K3471" s="15"/>
      <c r="P3471" s="9"/>
      <c r="Q3471" s="18"/>
      <c r="T3471" s="18"/>
      <c r="W3471" s="18"/>
      <c r="AB3471" s="22"/>
      <c r="AC3471" s="23"/>
      <c r="AE3471" s="23"/>
      <c r="AG3471" s="23"/>
      <c r="AN3471" s="22"/>
      <c r="AO3471" s="23"/>
      <c r="AQ3471" s="23"/>
      <c r="AS3471" s="23"/>
    </row>
    <row r="3472" spans="5:45" x14ac:dyDescent="0.3">
      <c r="E3472" s="15"/>
      <c r="H3472" s="15"/>
      <c r="K3472" s="15"/>
      <c r="P3472" s="9"/>
      <c r="Q3472" s="18"/>
      <c r="T3472" s="18"/>
      <c r="W3472" s="18"/>
      <c r="AB3472" s="22"/>
      <c r="AC3472" s="23"/>
      <c r="AE3472" s="23"/>
      <c r="AG3472" s="23"/>
      <c r="AN3472" s="22"/>
      <c r="AO3472" s="23"/>
      <c r="AQ3472" s="23"/>
      <c r="AS3472" s="23"/>
    </row>
    <row r="3473" spans="5:45" x14ac:dyDescent="0.3">
      <c r="E3473" s="15"/>
      <c r="H3473" s="15"/>
      <c r="K3473" s="15"/>
      <c r="P3473" s="9"/>
      <c r="Q3473" s="18"/>
      <c r="T3473" s="18"/>
      <c r="W3473" s="18"/>
      <c r="AB3473" s="22"/>
      <c r="AC3473" s="23"/>
      <c r="AE3473" s="23"/>
      <c r="AG3473" s="23"/>
      <c r="AN3473" s="22"/>
      <c r="AO3473" s="23"/>
      <c r="AQ3473" s="23"/>
      <c r="AS3473" s="23"/>
    </row>
    <row r="3474" spans="5:45" x14ac:dyDescent="0.3">
      <c r="E3474" s="15"/>
      <c r="H3474" s="15"/>
      <c r="K3474" s="15"/>
      <c r="P3474" s="9"/>
      <c r="Q3474" s="18"/>
      <c r="T3474" s="18"/>
      <c r="W3474" s="18"/>
      <c r="AB3474" s="22"/>
      <c r="AC3474" s="23"/>
      <c r="AE3474" s="23"/>
      <c r="AG3474" s="23"/>
      <c r="AN3474" s="22"/>
      <c r="AO3474" s="23"/>
      <c r="AQ3474" s="23"/>
      <c r="AS3474" s="23"/>
    </row>
    <row r="3475" spans="5:45" x14ac:dyDescent="0.3">
      <c r="E3475" s="15"/>
      <c r="H3475" s="15"/>
      <c r="K3475" s="15"/>
      <c r="P3475" s="9"/>
      <c r="Q3475" s="18"/>
      <c r="T3475" s="18"/>
      <c r="W3475" s="18"/>
      <c r="AB3475" s="22"/>
      <c r="AC3475" s="23"/>
      <c r="AE3475" s="23"/>
      <c r="AG3475" s="23"/>
      <c r="AN3475" s="22"/>
      <c r="AO3475" s="23"/>
      <c r="AQ3475" s="23"/>
      <c r="AS3475" s="23"/>
    </row>
    <row r="3476" spans="5:45" x14ac:dyDescent="0.3">
      <c r="E3476" s="15"/>
      <c r="H3476" s="15"/>
      <c r="K3476" s="15"/>
      <c r="P3476" s="9"/>
      <c r="Q3476" s="18"/>
      <c r="T3476" s="18"/>
      <c r="W3476" s="18"/>
      <c r="AB3476" s="22"/>
      <c r="AC3476" s="23"/>
      <c r="AE3476" s="23"/>
      <c r="AG3476" s="23"/>
      <c r="AN3476" s="22"/>
      <c r="AO3476" s="23"/>
      <c r="AQ3476" s="23"/>
      <c r="AS3476" s="23"/>
    </row>
    <row r="3477" spans="5:45" x14ac:dyDescent="0.3">
      <c r="E3477" s="15"/>
      <c r="H3477" s="15"/>
      <c r="K3477" s="15"/>
      <c r="P3477" s="9"/>
      <c r="Q3477" s="18"/>
      <c r="T3477" s="18"/>
      <c r="W3477" s="18"/>
      <c r="AB3477" s="22"/>
      <c r="AC3477" s="23"/>
      <c r="AE3477" s="23"/>
      <c r="AG3477" s="23"/>
      <c r="AN3477" s="22"/>
      <c r="AO3477" s="23"/>
      <c r="AQ3477" s="23"/>
      <c r="AS3477" s="23"/>
    </row>
    <row r="3478" spans="5:45" x14ac:dyDescent="0.3">
      <c r="E3478" s="15"/>
      <c r="H3478" s="15"/>
      <c r="K3478" s="15"/>
      <c r="P3478" s="9"/>
      <c r="Q3478" s="18"/>
      <c r="T3478" s="18"/>
      <c r="W3478" s="18"/>
      <c r="AB3478" s="22"/>
      <c r="AC3478" s="23"/>
      <c r="AE3478" s="23"/>
      <c r="AG3478" s="23"/>
      <c r="AN3478" s="22"/>
      <c r="AO3478" s="23"/>
      <c r="AQ3478" s="23"/>
      <c r="AS3478" s="23"/>
    </row>
    <row r="3479" spans="5:45" x14ac:dyDescent="0.3">
      <c r="E3479" s="15"/>
      <c r="H3479" s="15"/>
      <c r="K3479" s="15"/>
      <c r="P3479" s="9"/>
      <c r="Q3479" s="18"/>
      <c r="T3479" s="18"/>
      <c r="W3479" s="18"/>
      <c r="AB3479" s="22"/>
      <c r="AC3479" s="23"/>
      <c r="AE3479" s="23"/>
      <c r="AG3479" s="23"/>
      <c r="AN3479" s="22"/>
      <c r="AO3479" s="23"/>
      <c r="AQ3479" s="23"/>
      <c r="AS3479" s="23"/>
    </row>
    <row r="3480" spans="5:45" x14ac:dyDescent="0.3">
      <c r="E3480" s="15"/>
      <c r="H3480" s="15"/>
      <c r="K3480" s="15"/>
      <c r="P3480" s="9"/>
      <c r="Q3480" s="18"/>
      <c r="T3480" s="18"/>
      <c r="W3480" s="18"/>
      <c r="AB3480" s="22"/>
      <c r="AC3480" s="23"/>
      <c r="AE3480" s="23"/>
      <c r="AG3480" s="23"/>
      <c r="AN3480" s="22"/>
      <c r="AO3480" s="23"/>
      <c r="AQ3480" s="23"/>
      <c r="AS3480" s="23"/>
    </row>
    <row r="3481" spans="5:45" x14ac:dyDescent="0.3">
      <c r="E3481" s="15"/>
      <c r="H3481" s="15"/>
      <c r="K3481" s="15"/>
      <c r="P3481" s="9"/>
      <c r="Q3481" s="18"/>
      <c r="T3481" s="18"/>
      <c r="W3481" s="18"/>
      <c r="AB3481" s="22"/>
      <c r="AC3481" s="23"/>
      <c r="AE3481" s="23"/>
      <c r="AG3481" s="23"/>
      <c r="AN3481" s="22"/>
      <c r="AO3481" s="23"/>
      <c r="AQ3481" s="23"/>
      <c r="AS3481" s="23"/>
    </row>
    <row r="3482" spans="5:45" x14ac:dyDescent="0.3">
      <c r="E3482" s="15"/>
      <c r="H3482" s="15"/>
      <c r="K3482" s="15"/>
      <c r="P3482" s="9"/>
      <c r="Q3482" s="18"/>
      <c r="T3482" s="18"/>
      <c r="W3482" s="18"/>
      <c r="AB3482" s="22"/>
      <c r="AC3482" s="23"/>
      <c r="AE3482" s="23"/>
      <c r="AG3482" s="23"/>
      <c r="AN3482" s="22"/>
      <c r="AO3482" s="23"/>
      <c r="AQ3482" s="23"/>
      <c r="AS3482" s="23"/>
    </row>
    <row r="3483" spans="5:45" x14ac:dyDescent="0.3">
      <c r="E3483" s="15"/>
      <c r="H3483" s="15"/>
      <c r="K3483" s="15"/>
      <c r="P3483" s="9"/>
      <c r="Q3483" s="18"/>
      <c r="T3483" s="18"/>
      <c r="W3483" s="18"/>
      <c r="AB3483" s="22"/>
      <c r="AC3483" s="23"/>
      <c r="AE3483" s="23"/>
      <c r="AG3483" s="23"/>
      <c r="AN3483" s="22"/>
      <c r="AO3483" s="23"/>
      <c r="AQ3483" s="23"/>
      <c r="AS3483" s="23"/>
    </row>
    <row r="3484" spans="5:45" x14ac:dyDescent="0.3">
      <c r="E3484" s="15"/>
      <c r="H3484" s="15"/>
      <c r="K3484" s="15"/>
      <c r="P3484" s="9"/>
      <c r="Q3484" s="18"/>
      <c r="T3484" s="18"/>
      <c r="W3484" s="18"/>
      <c r="AB3484" s="22"/>
      <c r="AC3484" s="23"/>
      <c r="AE3484" s="23"/>
      <c r="AG3484" s="23"/>
      <c r="AN3484" s="22"/>
      <c r="AO3484" s="23"/>
      <c r="AQ3484" s="23"/>
      <c r="AS3484" s="23"/>
    </row>
    <row r="3485" spans="5:45" x14ac:dyDescent="0.3">
      <c r="E3485" s="15"/>
      <c r="H3485" s="15"/>
      <c r="K3485" s="15"/>
      <c r="P3485" s="9"/>
      <c r="Q3485" s="18"/>
      <c r="T3485" s="18"/>
      <c r="W3485" s="18"/>
      <c r="AB3485" s="22"/>
      <c r="AC3485" s="23"/>
      <c r="AE3485" s="23"/>
      <c r="AG3485" s="23"/>
      <c r="AN3485" s="22"/>
      <c r="AO3485" s="23"/>
      <c r="AQ3485" s="23"/>
      <c r="AS3485" s="23"/>
    </row>
    <row r="3486" spans="5:45" x14ac:dyDescent="0.3">
      <c r="E3486" s="15"/>
      <c r="H3486" s="15"/>
      <c r="K3486" s="15"/>
      <c r="P3486" s="9"/>
      <c r="Q3486" s="18"/>
      <c r="T3486" s="18"/>
      <c r="W3486" s="18"/>
      <c r="AB3486" s="22"/>
      <c r="AC3486" s="23"/>
      <c r="AE3486" s="23"/>
      <c r="AG3486" s="23"/>
      <c r="AN3486" s="22"/>
      <c r="AO3486" s="23"/>
      <c r="AQ3486" s="23"/>
      <c r="AS3486" s="23"/>
    </row>
    <row r="3487" spans="5:45" x14ac:dyDescent="0.3">
      <c r="E3487" s="15"/>
      <c r="H3487" s="15"/>
      <c r="K3487" s="15"/>
      <c r="P3487" s="9"/>
      <c r="Q3487" s="18"/>
      <c r="T3487" s="18"/>
      <c r="W3487" s="18"/>
      <c r="AB3487" s="22"/>
      <c r="AC3487" s="23"/>
      <c r="AE3487" s="23"/>
      <c r="AG3487" s="23"/>
      <c r="AN3487" s="22"/>
      <c r="AO3487" s="23"/>
      <c r="AQ3487" s="23"/>
      <c r="AS3487" s="23"/>
    </row>
    <row r="3488" spans="5:45" x14ac:dyDescent="0.3">
      <c r="E3488" s="15"/>
      <c r="H3488" s="15"/>
      <c r="K3488" s="15"/>
      <c r="P3488" s="9"/>
      <c r="Q3488" s="18"/>
      <c r="T3488" s="18"/>
      <c r="W3488" s="18"/>
      <c r="AB3488" s="22"/>
      <c r="AC3488" s="23"/>
      <c r="AE3488" s="23"/>
      <c r="AG3488" s="23"/>
      <c r="AN3488" s="22"/>
      <c r="AO3488" s="23"/>
      <c r="AQ3488" s="23"/>
      <c r="AS3488" s="23"/>
    </row>
    <row r="3489" spans="5:45" x14ac:dyDescent="0.3">
      <c r="E3489" s="15"/>
      <c r="H3489" s="15"/>
      <c r="K3489" s="15"/>
      <c r="P3489" s="9"/>
      <c r="Q3489" s="18"/>
      <c r="T3489" s="18"/>
      <c r="W3489" s="18"/>
      <c r="AB3489" s="22"/>
      <c r="AC3489" s="23"/>
      <c r="AE3489" s="23"/>
      <c r="AG3489" s="23"/>
      <c r="AN3489" s="22"/>
      <c r="AO3489" s="23"/>
      <c r="AQ3489" s="23"/>
      <c r="AS3489" s="23"/>
    </row>
    <row r="3490" spans="5:45" x14ac:dyDescent="0.3">
      <c r="E3490" s="15"/>
      <c r="H3490" s="15"/>
      <c r="K3490" s="15"/>
      <c r="P3490" s="9"/>
      <c r="Q3490" s="18"/>
      <c r="T3490" s="18"/>
      <c r="W3490" s="18"/>
      <c r="AB3490" s="22"/>
      <c r="AC3490" s="23"/>
      <c r="AE3490" s="23"/>
      <c r="AG3490" s="23"/>
      <c r="AN3490" s="22"/>
      <c r="AO3490" s="23"/>
      <c r="AQ3490" s="23"/>
      <c r="AS3490" s="23"/>
    </row>
    <row r="3491" spans="5:45" x14ac:dyDescent="0.3">
      <c r="E3491" s="15"/>
      <c r="H3491" s="15"/>
      <c r="K3491" s="15"/>
      <c r="P3491" s="9"/>
      <c r="Q3491" s="18"/>
      <c r="T3491" s="18"/>
      <c r="W3491" s="18"/>
      <c r="AB3491" s="22"/>
      <c r="AC3491" s="23"/>
      <c r="AE3491" s="23"/>
      <c r="AG3491" s="23"/>
      <c r="AN3491" s="22"/>
      <c r="AO3491" s="23"/>
      <c r="AQ3491" s="23"/>
      <c r="AS3491" s="23"/>
    </row>
    <row r="3492" spans="5:45" x14ac:dyDescent="0.3">
      <c r="E3492" s="15"/>
      <c r="H3492" s="15"/>
      <c r="K3492" s="15"/>
      <c r="P3492" s="9"/>
      <c r="Q3492" s="18"/>
      <c r="T3492" s="18"/>
      <c r="W3492" s="18"/>
      <c r="AB3492" s="22"/>
      <c r="AC3492" s="23"/>
      <c r="AE3492" s="23"/>
      <c r="AG3492" s="23"/>
      <c r="AN3492" s="22"/>
      <c r="AO3492" s="23"/>
      <c r="AQ3492" s="23"/>
      <c r="AS3492" s="23"/>
    </row>
    <row r="3493" spans="5:45" x14ac:dyDescent="0.3">
      <c r="E3493" s="15"/>
      <c r="H3493" s="15"/>
      <c r="K3493" s="15"/>
      <c r="P3493" s="9"/>
      <c r="Q3493" s="18"/>
      <c r="T3493" s="18"/>
      <c r="W3493" s="18"/>
      <c r="AB3493" s="22"/>
      <c r="AC3493" s="23"/>
      <c r="AE3493" s="23"/>
      <c r="AG3493" s="23"/>
      <c r="AN3493" s="22"/>
      <c r="AO3493" s="23"/>
      <c r="AQ3493" s="23"/>
      <c r="AS3493" s="23"/>
    </row>
    <row r="3494" spans="5:45" x14ac:dyDescent="0.3">
      <c r="E3494" s="15"/>
      <c r="H3494" s="15"/>
      <c r="K3494" s="15"/>
      <c r="P3494" s="9"/>
      <c r="Q3494" s="18"/>
      <c r="T3494" s="18"/>
      <c r="W3494" s="18"/>
      <c r="AB3494" s="22"/>
      <c r="AC3494" s="23"/>
      <c r="AE3494" s="23"/>
      <c r="AG3494" s="23"/>
      <c r="AN3494" s="22"/>
      <c r="AO3494" s="23"/>
      <c r="AQ3494" s="23"/>
      <c r="AS3494" s="23"/>
    </row>
    <row r="3495" spans="5:45" x14ac:dyDescent="0.3">
      <c r="E3495" s="15"/>
      <c r="H3495" s="15"/>
      <c r="K3495" s="15"/>
      <c r="P3495" s="9"/>
      <c r="Q3495" s="18"/>
      <c r="T3495" s="18"/>
      <c r="W3495" s="18"/>
      <c r="AB3495" s="22"/>
      <c r="AC3495" s="23"/>
      <c r="AE3495" s="23"/>
      <c r="AG3495" s="23"/>
      <c r="AN3495" s="22"/>
      <c r="AO3495" s="23"/>
      <c r="AQ3495" s="23"/>
      <c r="AS3495" s="23"/>
    </row>
    <row r="3496" spans="5:45" x14ac:dyDescent="0.3">
      <c r="E3496" s="15"/>
      <c r="H3496" s="15"/>
      <c r="K3496" s="15"/>
      <c r="P3496" s="9"/>
      <c r="Q3496" s="18"/>
      <c r="T3496" s="18"/>
      <c r="W3496" s="18"/>
      <c r="AB3496" s="22"/>
      <c r="AC3496" s="23"/>
      <c r="AE3496" s="23"/>
      <c r="AG3496" s="23"/>
      <c r="AN3496" s="22"/>
      <c r="AO3496" s="23"/>
      <c r="AQ3496" s="23"/>
      <c r="AS3496" s="23"/>
    </row>
    <row r="3497" spans="5:45" x14ac:dyDescent="0.3">
      <c r="E3497" s="15"/>
      <c r="H3497" s="15"/>
      <c r="K3497" s="15"/>
      <c r="P3497" s="9"/>
      <c r="Q3497" s="18"/>
      <c r="T3497" s="18"/>
      <c r="W3497" s="18"/>
      <c r="AB3497" s="22"/>
      <c r="AC3497" s="23"/>
      <c r="AE3497" s="23"/>
      <c r="AG3497" s="23"/>
      <c r="AN3497" s="22"/>
      <c r="AO3497" s="23"/>
      <c r="AQ3497" s="23"/>
      <c r="AS3497" s="23"/>
    </row>
    <row r="3498" spans="5:45" x14ac:dyDescent="0.3">
      <c r="E3498" s="15"/>
      <c r="H3498" s="15"/>
      <c r="K3498" s="15"/>
      <c r="P3498" s="9"/>
      <c r="Q3498" s="18"/>
      <c r="T3498" s="18"/>
      <c r="W3498" s="18"/>
      <c r="AB3498" s="22"/>
      <c r="AC3498" s="23"/>
      <c r="AE3498" s="23"/>
      <c r="AG3498" s="23"/>
      <c r="AN3498" s="22"/>
      <c r="AO3498" s="23"/>
      <c r="AQ3498" s="23"/>
      <c r="AS3498" s="23"/>
    </row>
    <row r="3499" spans="5:45" x14ac:dyDescent="0.3">
      <c r="E3499" s="15"/>
      <c r="H3499" s="15"/>
      <c r="K3499" s="15"/>
      <c r="P3499" s="9"/>
      <c r="Q3499" s="18"/>
      <c r="T3499" s="18"/>
      <c r="W3499" s="18"/>
      <c r="AB3499" s="22"/>
      <c r="AC3499" s="23"/>
      <c r="AE3499" s="23"/>
      <c r="AG3499" s="23"/>
      <c r="AN3499" s="22"/>
      <c r="AO3499" s="23"/>
      <c r="AQ3499" s="23"/>
      <c r="AS3499" s="23"/>
    </row>
    <row r="3500" spans="5:45" x14ac:dyDescent="0.3">
      <c r="E3500" s="15"/>
      <c r="H3500" s="15"/>
      <c r="K3500" s="15"/>
      <c r="P3500" s="9"/>
      <c r="Q3500" s="18"/>
      <c r="T3500" s="18"/>
      <c r="W3500" s="18"/>
      <c r="AB3500" s="22"/>
      <c r="AC3500" s="23"/>
      <c r="AE3500" s="23"/>
      <c r="AG3500" s="23"/>
      <c r="AN3500" s="22"/>
      <c r="AO3500" s="23"/>
      <c r="AQ3500" s="23"/>
      <c r="AS3500" s="23"/>
    </row>
    <row r="3501" spans="5:45" x14ac:dyDescent="0.3">
      <c r="E3501" s="15"/>
      <c r="H3501" s="15"/>
      <c r="K3501" s="15"/>
      <c r="P3501" s="9"/>
      <c r="Q3501" s="18"/>
      <c r="T3501" s="18"/>
      <c r="W3501" s="18"/>
      <c r="AB3501" s="22"/>
      <c r="AC3501" s="23"/>
      <c r="AE3501" s="23"/>
      <c r="AG3501" s="23"/>
      <c r="AN3501" s="22"/>
      <c r="AO3501" s="23"/>
      <c r="AQ3501" s="23"/>
      <c r="AS3501" s="23"/>
    </row>
    <row r="3502" spans="5:45" x14ac:dyDescent="0.3">
      <c r="E3502" s="15"/>
      <c r="H3502" s="15"/>
      <c r="K3502" s="15"/>
      <c r="P3502" s="9"/>
      <c r="Q3502" s="18"/>
      <c r="T3502" s="18"/>
      <c r="W3502" s="18"/>
      <c r="AB3502" s="22"/>
      <c r="AC3502" s="23"/>
      <c r="AE3502" s="23"/>
      <c r="AG3502" s="23"/>
      <c r="AN3502" s="22"/>
      <c r="AO3502" s="23"/>
      <c r="AQ3502" s="23"/>
      <c r="AS3502" s="23"/>
    </row>
    <row r="3503" spans="5:45" x14ac:dyDescent="0.3">
      <c r="E3503" s="15"/>
      <c r="H3503" s="15"/>
      <c r="K3503" s="15"/>
      <c r="P3503" s="9"/>
      <c r="Q3503" s="18"/>
      <c r="T3503" s="18"/>
      <c r="W3503" s="18"/>
      <c r="AB3503" s="22"/>
      <c r="AC3503" s="23"/>
      <c r="AE3503" s="23"/>
      <c r="AG3503" s="23"/>
      <c r="AN3503" s="22"/>
      <c r="AO3503" s="23"/>
      <c r="AQ3503" s="23"/>
      <c r="AS3503" s="23"/>
    </row>
    <row r="3504" spans="5:45" x14ac:dyDescent="0.3">
      <c r="E3504" s="15"/>
      <c r="H3504" s="15"/>
      <c r="K3504" s="15"/>
      <c r="P3504" s="9"/>
      <c r="Q3504" s="18"/>
      <c r="T3504" s="18"/>
      <c r="W3504" s="18"/>
      <c r="AB3504" s="22"/>
      <c r="AC3504" s="23"/>
      <c r="AE3504" s="23"/>
      <c r="AG3504" s="23"/>
      <c r="AN3504" s="22"/>
      <c r="AO3504" s="23"/>
      <c r="AQ3504" s="23"/>
      <c r="AS3504" s="23"/>
    </row>
    <row r="3505" spans="5:45" x14ac:dyDescent="0.3">
      <c r="E3505" s="15"/>
      <c r="H3505" s="15"/>
      <c r="K3505" s="15"/>
      <c r="P3505" s="9"/>
      <c r="Q3505" s="18"/>
      <c r="T3505" s="18"/>
      <c r="W3505" s="18"/>
      <c r="AB3505" s="22"/>
      <c r="AC3505" s="23"/>
      <c r="AE3505" s="23"/>
      <c r="AG3505" s="23"/>
      <c r="AN3505" s="22"/>
      <c r="AO3505" s="23"/>
      <c r="AQ3505" s="23"/>
      <c r="AS3505" s="23"/>
    </row>
    <row r="3506" spans="5:45" x14ac:dyDescent="0.3">
      <c r="E3506" s="15"/>
      <c r="H3506" s="15"/>
      <c r="K3506" s="15"/>
      <c r="P3506" s="9"/>
      <c r="Q3506" s="18"/>
      <c r="T3506" s="18"/>
      <c r="W3506" s="18"/>
      <c r="AB3506" s="22"/>
      <c r="AC3506" s="23"/>
      <c r="AE3506" s="23"/>
      <c r="AG3506" s="23"/>
      <c r="AN3506" s="22"/>
      <c r="AO3506" s="23"/>
      <c r="AQ3506" s="23"/>
      <c r="AS3506" s="23"/>
    </row>
    <row r="3507" spans="5:45" x14ac:dyDescent="0.3">
      <c r="E3507" s="15"/>
      <c r="H3507" s="15"/>
      <c r="K3507" s="15"/>
      <c r="P3507" s="9"/>
      <c r="Q3507" s="18"/>
      <c r="T3507" s="18"/>
      <c r="W3507" s="18"/>
      <c r="AB3507" s="22"/>
      <c r="AC3507" s="23"/>
      <c r="AE3507" s="23"/>
      <c r="AG3507" s="23"/>
      <c r="AN3507" s="22"/>
      <c r="AO3507" s="23"/>
      <c r="AQ3507" s="23"/>
      <c r="AS3507" s="23"/>
    </row>
    <row r="3508" spans="5:45" x14ac:dyDescent="0.3">
      <c r="E3508" s="15"/>
      <c r="H3508" s="15"/>
      <c r="K3508" s="15"/>
      <c r="P3508" s="9"/>
      <c r="Q3508" s="18"/>
      <c r="T3508" s="18"/>
      <c r="W3508" s="18"/>
      <c r="AB3508" s="22"/>
      <c r="AC3508" s="23"/>
      <c r="AE3508" s="23"/>
      <c r="AG3508" s="23"/>
      <c r="AN3508" s="22"/>
      <c r="AO3508" s="23"/>
      <c r="AQ3508" s="23"/>
      <c r="AS3508" s="23"/>
    </row>
    <row r="3509" spans="5:45" x14ac:dyDescent="0.3">
      <c r="E3509" s="15"/>
      <c r="H3509" s="15"/>
      <c r="K3509" s="15"/>
      <c r="P3509" s="9"/>
      <c r="Q3509" s="18"/>
      <c r="T3509" s="18"/>
      <c r="W3509" s="18"/>
      <c r="AB3509" s="22"/>
      <c r="AC3509" s="23"/>
      <c r="AE3509" s="23"/>
      <c r="AG3509" s="23"/>
      <c r="AN3509" s="22"/>
      <c r="AO3509" s="23"/>
      <c r="AQ3509" s="23"/>
      <c r="AS3509" s="23"/>
    </row>
    <row r="3510" spans="5:45" x14ac:dyDescent="0.3">
      <c r="E3510" s="15"/>
      <c r="H3510" s="15"/>
      <c r="K3510" s="15"/>
      <c r="P3510" s="9"/>
      <c r="Q3510" s="18"/>
      <c r="T3510" s="18"/>
      <c r="W3510" s="18"/>
      <c r="AB3510" s="22"/>
      <c r="AC3510" s="23"/>
      <c r="AE3510" s="23"/>
      <c r="AG3510" s="23"/>
      <c r="AN3510" s="22"/>
      <c r="AO3510" s="23"/>
      <c r="AQ3510" s="23"/>
      <c r="AS3510" s="23"/>
    </row>
    <row r="3511" spans="5:45" x14ac:dyDescent="0.3">
      <c r="E3511" s="15"/>
      <c r="H3511" s="15"/>
      <c r="K3511" s="15"/>
      <c r="P3511" s="9"/>
      <c r="Q3511" s="18"/>
      <c r="T3511" s="18"/>
      <c r="W3511" s="18"/>
      <c r="AB3511" s="22"/>
      <c r="AC3511" s="23"/>
      <c r="AE3511" s="23"/>
      <c r="AG3511" s="23"/>
      <c r="AN3511" s="22"/>
      <c r="AO3511" s="23"/>
      <c r="AQ3511" s="23"/>
      <c r="AS3511" s="23"/>
    </row>
    <row r="3512" spans="5:45" x14ac:dyDescent="0.3">
      <c r="E3512" s="15"/>
      <c r="H3512" s="15"/>
      <c r="K3512" s="15"/>
      <c r="P3512" s="9"/>
      <c r="Q3512" s="18"/>
      <c r="T3512" s="18"/>
      <c r="W3512" s="18"/>
      <c r="AB3512" s="22"/>
      <c r="AC3512" s="23"/>
      <c r="AE3512" s="23"/>
      <c r="AG3512" s="23"/>
      <c r="AN3512" s="22"/>
      <c r="AO3512" s="23"/>
      <c r="AQ3512" s="23"/>
      <c r="AS3512" s="23"/>
    </row>
    <row r="3513" spans="5:45" x14ac:dyDescent="0.3">
      <c r="E3513" s="15"/>
      <c r="H3513" s="15"/>
      <c r="K3513" s="15"/>
      <c r="P3513" s="9"/>
      <c r="Q3513" s="18"/>
      <c r="T3513" s="18"/>
      <c r="W3513" s="18"/>
      <c r="AB3513" s="22"/>
      <c r="AC3513" s="23"/>
      <c r="AE3513" s="23"/>
      <c r="AG3513" s="23"/>
      <c r="AN3513" s="22"/>
      <c r="AO3513" s="23"/>
      <c r="AQ3513" s="23"/>
      <c r="AS3513" s="23"/>
    </row>
    <row r="3514" spans="5:45" x14ac:dyDescent="0.3">
      <c r="E3514" s="15"/>
      <c r="H3514" s="15"/>
      <c r="K3514" s="15"/>
      <c r="P3514" s="9"/>
      <c r="Q3514" s="18"/>
      <c r="T3514" s="18"/>
      <c r="W3514" s="18"/>
      <c r="AB3514" s="22"/>
      <c r="AC3514" s="23"/>
      <c r="AE3514" s="23"/>
      <c r="AG3514" s="23"/>
      <c r="AN3514" s="22"/>
      <c r="AO3514" s="23"/>
      <c r="AQ3514" s="23"/>
      <c r="AS3514" s="23"/>
    </row>
    <row r="3515" spans="5:45" x14ac:dyDescent="0.3">
      <c r="E3515" s="15"/>
      <c r="H3515" s="15"/>
      <c r="K3515" s="15"/>
      <c r="P3515" s="9"/>
      <c r="Q3515" s="18"/>
      <c r="T3515" s="18"/>
      <c r="W3515" s="18"/>
      <c r="AB3515" s="22"/>
      <c r="AC3515" s="23"/>
      <c r="AE3515" s="23"/>
      <c r="AG3515" s="23"/>
      <c r="AN3515" s="22"/>
      <c r="AO3515" s="23"/>
      <c r="AQ3515" s="23"/>
      <c r="AS3515" s="23"/>
    </row>
    <row r="3516" spans="5:45" x14ac:dyDescent="0.3">
      <c r="E3516" s="15"/>
      <c r="H3516" s="15"/>
      <c r="K3516" s="15"/>
      <c r="P3516" s="9"/>
      <c r="Q3516" s="18"/>
      <c r="T3516" s="18"/>
      <c r="W3516" s="18"/>
      <c r="AB3516" s="22"/>
      <c r="AC3516" s="23"/>
      <c r="AE3516" s="23"/>
      <c r="AG3516" s="23"/>
      <c r="AN3516" s="22"/>
      <c r="AO3516" s="23"/>
      <c r="AQ3516" s="23"/>
      <c r="AS3516" s="23"/>
    </row>
    <row r="3517" spans="5:45" x14ac:dyDescent="0.3">
      <c r="E3517" s="15"/>
      <c r="H3517" s="15"/>
      <c r="K3517" s="15"/>
      <c r="P3517" s="9"/>
      <c r="Q3517" s="18"/>
      <c r="T3517" s="18"/>
      <c r="W3517" s="18"/>
      <c r="AB3517" s="22"/>
      <c r="AC3517" s="23"/>
      <c r="AE3517" s="23"/>
      <c r="AG3517" s="23"/>
      <c r="AN3517" s="22"/>
      <c r="AO3517" s="23"/>
      <c r="AQ3517" s="23"/>
      <c r="AS3517" s="23"/>
    </row>
    <row r="3518" spans="5:45" x14ac:dyDescent="0.3">
      <c r="E3518" s="15"/>
      <c r="H3518" s="15"/>
      <c r="K3518" s="15"/>
      <c r="P3518" s="9"/>
      <c r="Q3518" s="18"/>
      <c r="T3518" s="18"/>
      <c r="W3518" s="18"/>
      <c r="AB3518" s="22"/>
      <c r="AC3518" s="23"/>
      <c r="AE3518" s="23"/>
      <c r="AG3518" s="23"/>
      <c r="AN3518" s="22"/>
      <c r="AO3518" s="23"/>
      <c r="AQ3518" s="23"/>
      <c r="AS3518" s="23"/>
    </row>
    <row r="3519" spans="5:45" x14ac:dyDescent="0.3">
      <c r="E3519" s="15"/>
      <c r="H3519" s="15"/>
      <c r="K3519" s="15"/>
      <c r="P3519" s="9"/>
      <c r="Q3519" s="18"/>
      <c r="T3519" s="18"/>
      <c r="W3519" s="18"/>
      <c r="AB3519" s="22"/>
      <c r="AC3519" s="23"/>
      <c r="AE3519" s="23"/>
      <c r="AG3519" s="23"/>
      <c r="AN3519" s="22"/>
      <c r="AO3519" s="23"/>
      <c r="AQ3519" s="23"/>
      <c r="AS3519" s="23"/>
    </row>
    <row r="3520" spans="5:45" x14ac:dyDescent="0.3">
      <c r="E3520" s="15"/>
      <c r="H3520" s="15"/>
      <c r="K3520" s="15"/>
      <c r="P3520" s="9"/>
      <c r="Q3520" s="18"/>
      <c r="T3520" s="18"/>
      <c r="W3520" s="18"/>
      <c r="AB3520" s="22"/>
      <c r="AC3520" s="23"/>
      <c r="AE3520" s="23"/>
      <c r="AG3520" s="23"/>
      <c r="AN3520" s="22"/>
      <c r="AO3520" s="23"/>
      <c r="AQ3520" s="23"/>
      <c r="AS3520" s="23"/>
    </row>
    <row r="3521" spans="5:45" x14ac:dyDescent="0.3">
      <c r="E3521" s="15"/>
      <c r="H3521" s="15"/>
      <c r="K3521" s="15"/>
      <c r="P3521" s="9"/>
      <c r="Q3521" s="18"/>
      <c r="T3521" s="18"/>
      <c r="W3521" s="18"/>
      <c r="AB3521" s="22"/>
      <c r="AC3521" s="23"/>
      <c r="AE3521" s="23"/>
      <c r="AG3521" s="23"/>
      <c r="AN3521" s="22"/>
      <c r="AO3521" s="23"/>
      <c r="AQ3521" s="23"/>
      <c r="AS3521" s="23"/>
    </row>
    <row r="3522" spans="5:45" x14ac:dyDescent="0.3">
      <c r="E3522" s="15"/>
      <c r="H3522" s="15"/>
      <c r="K3522" s="15"/>
      <c r="P3522" s="9"/>
      <c r="Q3522" s="18"/>
      <c r="T3522" s="18"/>
      <c r="W3522" s="18"/>
      <c r="AB3522" s="22"/>
      <c r="AC3522" s="23"/>
      <c r="AE3522" s="23"/>
      <c r="AG3522" s="23"/>
      <c r="AN3522" s="22"/>
      <c r="AO3522" s="23"/>
      <c r="AQ3522" s="23"/>
      <c r="AS3522" s="23"/>
    </row>
    <row r="3523" spans="5:45" x14ac:dyDescent="0.3">
      <c r="E3523" s="15"/>
      <c r="H3523" s="15"/>
      <c r="K3523" s="15"/>
      <c r="P3523" s="9"/>
      <c r="Q3523" s="18"/>
      <c r="T3523" s="18"/>
      <c r="W3523" s="18"/>
      <c r="AB3523" s="22"/>
      <c r="AC3523" s="23"/>
      <c r="AE3523" s="23"/>
      <c r="AG3523" s="23"/>
      <c r="AN3523" s="22"/>
      <c r="AO3523" s="23"/>
      <c r="AQ3523" s="23"/>
      <c r="AS3523" s="23"/>
    </row>
    <row r="3524" spans="5:45" x14ac:dyDescent="0.3">
      <c r="E3524" s="15"/>
      <c r="H3524" s="15"/>
      <c r="K3524" s="15"/>
      <c r="P3524" s="9"/>
      <c r="Q3524" s="18"/>
      <c r="T3524" s="18"/>
      <c r="W3524" s="18"/>
      <c r="AB3524" s="22"/>
      <c r="AC3524" s="23"/>
      <c r="AE3524" s="23"/>
      <c r="AG3524" s="23"/>
      <c r="AN3524" s="22"/>
      <c r="AO3524" s="23"/>
      <c r="AQ3524" s="23"/>
      <c r="AS3524" s="23"/>
    </row>
    <row r="3525" spans="5:45" x14ac:dyDescent="0.3">
      <c r="E3525" s="15"/>
      <c r="H3525" s="15"/>
      <c r="K3525" s="15"/>
      <c r="P3525" s="9"/>
      <c r="Q3525" s="18"/>
      <c r="T3525" s="18"/>
      <c r="W3525" s="18"/>
      <c r="AB3525" s="22"/>
      <c r="AC3525" s="23"/>
      <c r="AE3525" s="23"/>
      <c r="AG3525" s="23"/>
      <c r="AN3525" s="22"/>
      <c r="AO3525" s="23"/>
      <c r="AQ3525" s="23"/>
      <c r="AS3525" s="23"/>
    </row>
    <row r="3526" spans="5:45" x14ac:dyDescent="0.3">
      <c r="E3526" s="15"/>
      <c r="H3526" s="15"/>
      <c r="K3526" s="15"/>
      <c r="P3526" s="9"/>
      <c r="Q3526" s="18"/>
      <c r="T3526" s="18"/>
      <c r="W3526" s="18"/>
      <c r="AB3526" s="22"/>
      <c r="AC3526" s="23"/>
      <c r="AE3526" s="23"/>
      <c r="AG3526" s="23"/>
      <c r="AN3526" s="22"/>
      <c r="AO3526" s="23"/>
      <c r="AQ3526" s="23"/>
      <c r="AS3526" s="23"/>
    </row>
    <row r="3527" spans="5:45" x14ac:dyDescent="0.3">
      <c r="E3527" s="15"/>
      <c r="H3527" s="15"/>
      <c r="K3527" s="15"/>
      <c r="P3527" s="9"/>
      <c r="Q3527" s="18"/>
      <c r="T3527" s="18"/>
      <c r="W3527" s="18"/>
      <c r="AB3527" s="22"/>
      <c r="AC3527" s="23"/>
      <c r="AE3527" s="23"/>
      <c r="AG3527" s="23"/>
      <c r="AN3527" s="22"/>
      <c r="AO3527" s="23"/>
      <c r="AQ3527" s="23"/>
      <c r="AS3527" s="23"/>
    </row>
    <row r="3528" spans="5:45" x14ac:dyDescent="0.3">
      <c r="E3528" s="15"/>
      <c r="H3528" s="15"/>
      <c r="K3528" s="15"/>
      <c r="P3528" s="9"/>
      <c r="Q3528" s="18"/>
      <c r="T3528" s="18"/>
      <c r="W3528" s="18"/>
      <c r="AB3528" s="22"/>
      <c r="AC3528" s="23"/>
      <c r="AE3528" s="23"/>
      <c r="AG3528" s="23"/>
      <c r="AN3528" s="22"/>
      <c r="AO3528" s="23"/>
      <c r="AQ3528" s="23"/>
      <c r="AS3528" s="23"/>
    </row>
    <row r="3529" spans="5:45" x14ac:dyDescent="0.3">
      <c r="E3529" s="15"/>
      <c r="H3529" s="15"/>
      <c r="K3529" s="15"/>
      <c r="P3529" s="9"/>
      <c r="Q3529" s="18"/>
      <c r="T3529" s="18"/>
      <c r="W3529" s="18"/>
      <c r="AB3529" s="22"/>
      <c r="AC3529" s="23"/>
      <c r="AE3529" s="23"/>
      <c r="AG3529" s="23"/>
      <c r="AN3529" s="22"/>
      <c r="AO3529" s="23"/>
      <c r="AQ3529" s="23"/>
      <c r="AS3529" s="23"/>
    </row>
    <row r="3530" spans="5:45" x14ac:dyDescent="0.3">
      <c r="E3530" s="15"/>
      <c r="H3530" s="15"/>
      <c r="K3530" s="15"/>
      <c r="P3530" s="9"/>
      <c r="Q3530" s="18"/>
      <c r="T3530" s="18"/>
      <c r="W3530" s="18"/>
      <c r="AB3530" s="22"/>
      <c r="AC3530" s="23"/>
      <c r="AE3530" s="23"/>
      <c r="AG3530" s="23"/>
      <c r="AN3530" s="22"/>
      <c r="AO3530" s="23"/>
      <c r="AQ3530" s="23"/>
      <c r="AS3530" s="23"/>
    </row>
    <row r="3531" spans="5:45" x14ac:dyDescent="0.3">
      <c r="E3531" s="15"/>
      <c r="H3531" s="15"/>
      <c r="K3531" s="15"/>
      <c r="P3531" s="9"/>
      <c r="Q3531" s="18"/>
      <c r="T3531" s="18"/>
      <c r="W3531" s="18"/>
      <c r="AB3531" s="22"/>
      <c r="AC3531" s="23"/>
      <c r="AE3531" s="23"/>
      <c r="AG3531" s="23"/>
      <c r="AN3531" s="22"/>
      <c r="AO3531" s="23"/>
      <c r="AQ3531" s="23"/>
      <c r="AS3531" s="23"/>
    </row>
    <row r="3532" spans="5:45" x14ac:dyDescent="0.3">
      <c r="E3532" s="15"/>
      <c r="H3532" s="15"/>
      <c r="K3532" s="15"/>
      <c r="P3532" s="9"/>
      <c r="Q3532" s="18"/>
      <c r="T3532" s="18"/>
      <c r="W3532" s="18"/>
      <c r="AB3532" s="22"/>
      <c r="AC3532" s="23"/>
      <c r="AE3532" s="23"/>
      <c r="AG3532" s="23"/>
      <c r="AN3532" s="22"/>
      <c r="AO3532" s="23"/>
      <c r="AQ3532" s="23"/>
      <c r="AS3532" s="23"/>
    </row>
    <row r="3533" spans="5:45" x14ac:dyDescent="0.3">
      <c r="E3533" s="15"/>
      <c r="H3533" s="15"/>
      <c r="K3533" s="15"/>
      <c r="P3533" s="9"/>
      <c r="Q3533" s="18"/>
      <c r="T3533" s="18"/>
      <c r="W3533" s="18"/>
      <c r="AB3533" s="22"/>
      <c r="AC3533" s="23"/>
      <c r="AE3533" s="23"/>
      <c r="AG3533" s="23"/>
      <c r="AN3533" s="22"/>
      <c r="AO3533" s="23"/>
      <c r="AQ3533" s="23"/>
      <c r="AS3533" s="23"/>
    </row>
    <row r="3534" spans="5:45" x14ac:dyDescent="0.3">
      <c r="E3534" s="15"/>
      <c r="H3534" s="15"/>
      <c r="K3534" s="15"/>
      <c r="P3534" s="9"/>
      <c r="Q3534" s="18"/>
      <c r="T3534" s="18"/>
      <c r="W3534" s="18"/>
      <c r="AB3534" s="22"/>
      <c r="AC3534" s="23"/>
      <c r="AE3534" s="23"/>
      <c r="AG3534" s="23"/>
      <c r="AN3534" s="22"/>
      <c r="AO3534" s="23"/>
      <c r="AQ3534" s="23"/>
      <c r="AS3534" s="23"/>
    </row>
    <row r="3535" spans="5:45" x14ac:dyDescent="0.3">
      <c r="E3535" s="15"/>
      <c r="H3535" s="15"/>
      <c r="K3535" s="15"/>
      <c r="P3535" s="9"/>
      <c r="Q3535" s="18"/>
      <c r="T3535" s="18"/>
      <c r="W3535" s="18"/>
      <c r="AB3535" s="22"/>
      <c r="AC3535" s="23"/>
      <c r="AE3535" s="23"/>
      <c r="AG3535" s="23"/>
      <c r="AN3535" s="22"/>
      <c r="AO3535" s="23"/>
      <c r="AQ3535" s="23"/>
      <c r="AS3535" s="23"/>
    </row>
    <row r="3536" spans="5:45" x14ac:dyDescent="0.3">
      <c r="E3536" s="15"/>
      <c r="H3536" s="15"/>
      <c r="K3536" s="15"/>
      <c r="P3536" s="9"/>
      <c r="Q3536" s="18"/>
      <c r="T3536" s="18"/>
      <c r="W3536" s="18"/>
      <c r="AB3536" s="22"/>
      <c r="AC3536" s="23"/>
      <c r="AE3536" s="23"/>
      <c r="AG3536" s="23"/>
      <c r="AN3536" s="22"/>
      <c r="AO3536" s="23"/>
      <c r="AQ3536" s="23"/>
      <c r="AS3536" s="23"/>
    </row>
    <row r="3537" spans="5:45" x14ac:dyDescent="0.3">
      <c r="E3537" s="15"/>
      <c r="H3537" s="15"/>
      <c r="K3537" s="15"/>
      <c r="P3537" s="9"/>
      <c r="Q3537" s="18"/>
      <c r="T3537" s="18"/>
      <c r="W3537" s="18"/>
      <c r="AB3537" s="22"/>
      <c r="AC3537" s="23"/>
      <c r="AE3537" s="23"/>
      <c r="AG3537" s="23"/>
      <c r="AN3537" s="22"/>
      <c r="AO3537" s="23"/>
      <c r="AQ3537" s="23"/>
      <c r="AS3537" s="23"/>
    </row>
    <row r="3538" spans="5:45" x14ac:dyDescent="0.3">
      <c r="E3538" s="15"/>
      <c r="H3538" s="15"/>
      <c r="K3538" s="15"/>
      <c r="P3538" s="9"/>
      <c r="Q3538" s="18"/>
      <c r="T3538" s="18"/>
      <c r="W3538" s="18"/>
      <c r="AB3538" s="22"/>
      <c r="AC3538" s="23"/>
      <c r="AE3538" s="23"/>
      <c r="AG3538" s="23"/>
      <c r="AN3538" s="22"/>
      <c r="AO3538" s="23"/>
      <c r="AQ3538" s="23"/>
      <c r="AS3538" s="23"/>
    </row>
    <row r="3539" spans="5:45" x14ac:dyDescent="0.3">
      <c r="E3539" s="15"/>
      <c r="H3539" s="15"/>
      <c r="K3539" s="15"/>
      <c r="P3539" s="9"/>
      <c r="Q3539" s="18"/>
      <c r="T3539" s="18"/>
      <c r="W3539" s="18"/>
      <c r="AB3539" s="22"/>
      <c r="AC3539" s="23"/>
      <c r="AE3539" s="23"/>
      <c r="AG3539" s="23"/>
      <c r="AN3539" s="22"/>
      <c r="AO3539" s="23"/>
      <c r="AQ3539" s="23"/>
      <c r="AS3539" s="23"/>
    </row>
    <row r="3540" spans="5:45" x14ac:dyDescent="0.3">
      <c r="E3540" s="15"/>
      <c r="H3540" s="15"/>
      <c r="K3540" s="15"/>
      <c r="P3540" s="9"/>
      <c r="Q3540" s="18"/>
      <c r="T3540" s="18"/>
      <c r="W3540" s="18"/>
      <c r="AB3540" s="22"/>
      <c r="AC3540" s="23"/>
      <c r="AE3540" s="23"/>
      <c r="AG3540" s="23"/>
      <c r="AN3540" s="22"/>
      <c r="AO3540" s="23"/>
      <c r="AQ3540" s="23"/>
      <c r="AS3540" s="23"/>
    </row>
    <row r="3541" spans="5:45" x14ac:dyDescent="0.3">
      <c r="E3541" s="15"/>
      <c r="H3541" s="15"/>
      <c r="K3541" s="15"/>
      <c r="P3541" s="9"/>
      <c r="Q3541" s="18"/>
      <c r="T3541" s="18"/>
      <c r="W3541" s="18"/>
      <c r="AB3541" s="22"/>
      <c r="AC3541" s="23"/>
      <c r="AE3541" s="23"/>
      <c r="AG3541" s="23"/>
      <c r="AN3541" s="22"/>
      <c r="AO3541" s="23"/>
      <c r="AQ3541" s="23"/>
      <c r="AS3541" s="23"/>
    </row>
    <row r="3542" spans="5:45" x14ac:dyDescent="0.3">
      <c r="E3542" s="15"/>
      <c r="H3542" s="15"/>
      <c r="K3542" s="15"/>
      <c r="P3542" s="9"/>
      <c r="Q3542" s="18"/>
      <c r="T3542" s="18"/>
      <c r="W3542" s="18"/>
      <c r="AB3542" s="22"/>
      <c r="AC3542" s="23"/>
      <c r="AE3542" s="23"/>
      <c r="AG3542" s="23"/>
      <c r="AN3542" s="22"/>
      <c r="AO3542" s="23"/>
      <c r="AQ3542" s="23"/>
      <c r="AS3542" s="23"/>
    </row>
    <row r="3543" spans="5:45" x14ac:dyDescent="0.3">
      <c r="E3543" s="15"/>
      <c r="H3543" s="15"/>
      <c r="K3543" s="15"/>
      <c r="P3543" s="9"/>
      <c r="Q3543" s="18"/>
      <c r="T3543" s="18"/>
      <c r="W3543" s="18"/>
      <c r="AB3543" s="22"/>
      <c r="AC3543" s="23"/>
      <c r="AE3543" s="23"/>
      <c r="AG3543" s="23"/>
      <c r="AN3543" s="22"/>
      <c r="AO3543" s="23"/>
      <c r="AQ3543" s="23"/>
      <c r="AS3543" s="23"/>
    </row>
    <row r="3544" spans="5:45" x14ac:dyDescent="0.3">
      <c r="E3544" s="15"/>
      <c r="H3544" s="15"/>
      <c r="K3544" s="15"/>
      <c r="P3544" s="9"/>
      <c r="Q3544" s="18"/>
      <c r="T3544" s="18"/>
      <c r="W3544" s="18"/>
      <c r="AB3544" s="22"/>
      <c r="AC3544" s="23"/>
      <c r="AE3544" s="23"/>
      <c r="AG3544" s="23"/>
      <c r="AN3544" s="22"/>
      <c r="AO3544" s="23"/>
      <c r="AQ3544" s="23"/>
      <c r="AS3544" s="23"/>
    </row>
    <row r="3545" spans="5:45" x14ac:dyDescent="0.3">
      <c r="E3545" s="15"/>
      <c r="H3545" s="15"/>
      <c r="K3545" s="15"/>
      <c r="P3545" s="9"/>
      <c r="Q3545" s="18"/>
      <c r="T3545" s="18"/>
      <c r="W3545" s="18"/>
      <c r="AB3545" s="22"/>
      <c r="AC3545" s="23"/>
      <c r="AE3545" s="23"/>
      <c r="AG3545" s="23"/>
      <c r="AN3545" s="22"/>
      <c r="AO3545" s="23"/>
      <c r="AQ3545" s="23"/>
      <c r="AS3545" s="23"/>
    </row>
    <row r="3546" spans="5:45" x14ac:dyDescent="0.3">
      <c r="E3546" s="15"/>
      <c r="H3546" s="15"/>
      <c r="K3546" s="15"/>
      <c r="P3546" s="9"/>
      <c r="Q3546" s="18"/>
      <c r="T3546" s="18"/>
      <c r="W3546" s="18"/>
      <c r="AB3546" s="22"/>
      <c r="AC3546" s="23"/>
      <c r="AE3546" s="23"/>
      <c r="AG3546" s="23"/>
      <c r="AN3546" s="22"/>
      <c r="AO3546" s="23"/>
      <c r="AQ3546" s="23"/>
      <c r="AS3546" s="23"/>
    </row>
    <row r="3547" spans="5:45" x14ac:dyDescent="0.3">
      <c r="E3547" s="15"/>
      <c r="H3547" s="15"/>
      <c r="K3547" s="15"/>
      <c r="P3547" s="9"/>
      <c r="Q3547" s="18"/>
      <c r="T3547" s="18"/>
      <c r="W3547" s="18"/>
      <c r="AB3547" s="22"/>
      <c r="AC3547" s="23"/>
      <c r="AE3547" s="23"/>
      <c r="AG3547" s="23"/>
      <c r="AN3547" s="22"/>
      <c r="AO3547" s="23"/>
      <c r="AQ3547" s="23"/>
      <c r="AS3547" s="23"/>
    </row>
    <row r="3548" spans="5:45" x14ac:dyDescent="0.3">
      <c r="E3548" s="15"/>
      <c r="H3548" s="15"/>
      <c r="K3548" s="15"/>
      <c r="P3548" s="9"/>
      <c r="Q3548" s="18"/>
      <c r="T3548" s="18"/>
      <c r="W3548" s="18"/>
      <c r="AB3548" s="22"/>
      <c r="AC3548" s="23"/>
      <c r="AE3548" s="23"/>
      <c r="AG3548" s="23"/>
      <c r="AN3548" s="22"/>
      <c r="AO3548" s="23"/>
      <c r="AQ3548" s="23"/>
      <c r="AS3548" s="23"/>
    </row>
    <row r="3549" spans="5:45" x14ac:dyDescent="0.3">
      <c r="E3549" s="15"/>
      <c r="H3549" s="15"/>
      <c r="K3549" s="15"/>
      <c r="P3549" s="9"/>
      <c r="Q3549" s="18"/>
      <c r="T3549" s="18"/>
      <c r="W3549" s="18"/>
      <c r="AB3549" s="22"/>
      <c r="AC3549" s="23"/>
      <c r="AE3549" s="23"/>
      <c r="AG3549" s="23"/>
      <c r="AN3549" s="22"/>
      <c r="AO3549" s="23"/>
      <c r="AQ3549" s="23"/>
      <c r="AS3549" s="23"/>
    </row>
    <row r="3550" spans="5:45" x14ac:dyDescent="0.3">
      <c r="E3550" s="15"/>
      <c r="H3550" s="15"/>
      <c r="K3550" s="15"/>
      <c r="P3550" s="9"/>
      <c r="Q3550" s="18"/>
      <c r="T3550" s="18"/>
      <c r="W3550" s="18"/>
      <c r="AB3550" s="22"/>
      <c r="AC3550" s="23"/>
      <c r="AE3550" s="23"/>
      <c r="AG3550" s="23"/>
      <c r="AN3550" s="22"/>
      <c r="AO3550" s="23"/>
      <c r="AQ3550" s="23"/>
      <c r="AS3550" s="23"/>
    </row>
    <row r="3551" spans="5:45" x14ac:dyDescent="0.3">
      <c r="E3551" s="15"/>
      <c r="H3551" s="15"/>
      <c r="K3551" s="15"/>
      <c r="P3551" s="9"/>
      <c r="Q3551" s="18"/>
      <c r="T3551" s="18"/>
      <c r="W3551" s="18"/>
      <c r="AB3551" s="22"/>
      <c r="AC3551" s="23"/>
      <c r="AE3551" s="23"/>
      <c r="AG3551" s="23"/>
      <c r="AN3551" s="22"/>
      <c r="AO3551" s="23"/>
      <c r="AQ3551" s="23"/>
      <c r="AS3551" s="23"/>
    </row>
    <row r="3552" spans="5:45" x14ac:dyDescent="0.3">
      <c r="E3552" s="15"/>
      <c r="H3552" s="15"/>
      <c r="K3552" s="15"/>
      <c r="P3552" s="9"/>
      <c r="Q3552" s="18"/>
      <c r="T3552" s="18"/>
      <c r="W3552" s="18"/>
      <c r="AB3552" s="22"/>
      <c r="AC3552" s="23"/>
      <c r="AE3552" s="23"/>
      <c r="AG3552" s="23"/>
      <c r="AN3552" s="22"/>
      <c r="AO3552" s="23"/>
      <c r="AQ3552" s="23"/>
      <c r="AS3552" s="23"/>
    </row>
    <row r="3553" spans="5:45" x14ac:dyDescent="0.3">
      <c r="E3553" s="15"/>
      <c r="H3553" s="15"/>
      <c r="K3553" s="15"/>
      <c r="P3553" s="9"/>
      <c r="Q3553" s="18"/>
      <c r="T3553" s="18"/>
      <c r="W3553" s="18"/>
      <c r="AB3553" s="22"/>
      <c r="AC3553" s="23"/>
      <c r="AE3553" s="23"/>
      <c r="AG3553" s="23"/>
      <c r="AN3553" s="22"/>
      <c r="AO3553" s="23"/>
      <c r="AQ3553" s="23"/>
      <c r="AS3553" s="23"/>
    </row>
    <row r="3554" spans="5:45" x14ac:dyDescent="0.3">
      <c r="E3554" s="15"/>
      <c r="H3554" s="15"/>
      <c r="K3554" s="15"/>
      <c r="P3554" s="9"/>
      <c r="Q3554" s="18"/>
      <c r="T3554" s="18"/>
      <c r="W3554" s="18"/>
      <c r="AB3554" s="22"/>
      <c r="AC3554" s="23"/>
      <c r="AE3554" s="23"/>
      <c r="AG3554" s="23"/>
      <c r="AN3554" s="22"/>
      <c r="AO3554" s="23"/>
      <c r="AQ3554" s="23"/>
      <c r="AS3554" s="23"/>
    </row>
    <row r="3555" spans="5:45" x14ac:dyDescent="0.3">
      <c r="E3555" s="15"/>
      <c r="H3555" s="15"/>
      <c r="K3555" s="15"/>
      <c r="P3555" s="9"/>
      <c r="Q3555" s="18"/>
      <c r="T3555" s="18"/>
      <c r="W3555" s="18"/>
      <c r="AB3555" s="22"/>
      <c r="AC3555" s="23"/>
      <c r="AE3555" s="23"/>
      <c r="AG3555" s="23"/>
      <c r="AN3555" s="22"/>
      <c r="AO3555" s="23"/>
      <c r="AQ3555" s="23"/>
      <c r="AS3555" s="23"/>
    </row>
    <row r="3556" spans="5:45" x14ac:dyDescent="0.3">
      <c r="E3556" s="15"/>
      <c r="H3556" s="15"/>
      <c r="K3556" s="15"/>
      <c r="P3556" s="9"/>
      <c r="Q3556" s="18"/>
      <c r="T3556" s="18"/>
      <c r="W3556" s="18"/>
      <c r="AB3556" s="22"/>
      <c r="AC3556" s="23"/>
      <c r="AE3556" s="23"/>
      <c r="AG3556" s="23"/>
      <c r="AN3556" s="22"/>
      <c r="AO3556" s="23"/>
      <c r="AQ3556" s="23"/>
      <c r="AS3556" s="23"/>
    </row>
    <row r="3557" spans="5:45" x14ac:dyDescent="0.3">
      <c r="E3557" s="15"/>
      <c r="H3557" s="15"/>
      <c r="K3557" s="15"/>
      <c r="P3557" s="9"/>
      <c r="Q3557" s="18"/>
      <c r="T3557" s="18"/>
      <c r="W3557" s="18"/>
      <c r="AB3557" s="22"/>
      <c r="AC3557" s="23"/>
      <c r="AE3557" s="23"/>
      <c r="AG3557" s="23"/>
      <c r="AN3557" s="22"/>
      <c r="AO3557" s="23"/>
      <c r="AQ3557" s="23"/>
      <c r="AS3557" s="23"/>
    </row>
    <row r="3558" spans="5:45" x14ac:dyDescent="0.3">
      <c r="E3558" s="15"/>
      <c r="H3558" s="15"/>
      <c r="K3558" s="15"/>
      <c r="P3558" s="9"/>
      <c r="Q3558" s="18"/>
      <c r="T3558" s="18"/>
      <c r="W3558" s="18"/>
      <c r="AB3558" s="22"/>
      <c r="AC3558" s="23"/>
      <c r="AE3558" s="23"/>
      <c r="AG3558" s="23"/>
      <c r="AN3558" s="22"/>
      <c r="AO3558" s="23"/>
      <c r="AQ3558" s="23"/>
      <c r="AS3558" s="23"/>
    </row>
    <row r="3559" spans="5:45" x14ac:dyDescent="0.3">
      <c r="E3559" s="15"/>
      <c r="H3559" s="15"/>
      <c r="K3559" s="15"/>
      <c r="P3559" s="9"/>
      <c r="Q3559" s="18"/>
      <c r="T3559" s="18"/>
      <c r="W3559" s="18"/>
      <c r="AB3559" s="22"/>
      <c r="AC3559" s="23"/>
      <c r="AE3559" s="23"/>
      <c r="AG3559" s="23"/>
      <c r="AN3559" s="22"/>
      <c r="AO3559" s="23"/>
      <c r="AQ3559" s="23"/>
      <c r="AS3559" s="23"/>
    </row>
    <row r="3560" spans="5:45" x14ac:dyDescent="0.3">
      <c r="E3560" s="15"/>
      <c r="H3560" s="15"/>
      <c r="K3560" s="15"/>
      <c r="P3560" s="9"/>
      <c r="Q3560" s="18"/>
      <c r="T3560" s="18"/>
      <c r="W3560" s="18"/>
      <c r="AB3560" s="22"/>
      <c r="AC3560" s="23"/>
      <c r="AE3560" s="23"/>
      <c r="AG3560" s="23"/>
      <c r="AN3560" s="22"/>
      <c r="AO3560" s="23"/>
      <c r="AQ3560" s="23"/>
      <c r="AS3560" s="23"/>
    </row>
    <row r="3561" spans="5:45" x14ac:dyDescent="0.3">
      <c r="E3561" s="15"/>
      <c r="H3561" s="15"/>
      <c r="K3561" s="15"/>
      <c r="P3561" s="9"/>
      <c r="Q3561" s="18"/>
      <c r="T3561" s="18"/>
      <c r="W3561" s="18"/>
      <c r="AB3561" s="22"/>
      <c r="AC3561" s="23"/>
      <c r="AE3561" s="23"/>
      <c r="AG3561" s="23"/>
      <c r="AN3561" s="22"/>
      <c r="AO3561" s="23"/>
      <c r="AQ3561" s="23"/>
      <c r="AS3561" s="23"/>
    </row>
    <row r="3562" spans="5:45" x14ac:dyDescent="0.3">
      <c r="E3562" s="15"/>
      <c r="H3562" s="15"/>
      <c r="K3562" s="15"/>
      <c r="P3562" s="9"/>
      <c r="Q3562" s="18"/>
      <c r="T3562" s="18"/>
      <c r="W3562" s="18"/>
      <c r="AB3562" s="22"/>
      <c r="AC3562" s="23"/>
      <c r="AE3562" s="23"/>
      <c r="AG3562" s="23"/>
      <c r="AN3562" s="22"/>
      <c r="AO3562" s="23"/>
      <c r="AQ3562" s="23"/>
      <c r="AS3562" s="23"/>
    </row>
    <row r="3563" spans="5:45" x14ac:dyDescent="0.3">
      <c r="E3563" s="15"/>
      <c r="H3563" s="15"/>
      <c r="K3563" s="15"/>
      <c r="P3563" s="9"/>
      <c r="Q3563" s="18"/>
      <c r="T3563" s="18"/>
      <c r="W3563" s="18"/>
      <c r="AB3563" s="22"/>
      <c r="AC3563" s="23"/>
      <c r="AE3563" s="23"/>
      <c r="AG3563" s="23"/>
      <c r="AN3563" s="22"/>
      <c r="AO3563" s="23"/>
      <c r="AQ3563" s="23"/>
      <c r="AS3563" s="23"/>
    </row>
    <row r="3564" spans="5:45" x14ac:dyDescent="0.3">
      <c r="E3564" s="15"/>
      <c r="H3564" s="15"/>
      <c r="K3564" s="15"/>
      <c r="P3564" s="9"/>
      <c r="Q3564" s="18"/>
      <c r="T3564" s="18"/>
      <c r="W3564" s="18"/>
      <c r="AB3564" s="22"/>
      <c r="AC3564" s="23"/>
      <c r="AE3564" s="23"/>
      <c r="AG3564" s="23"/>
      <c r="AN3564" s="22"/>
      <c r="AO3564" s="23"/>
      <c r="AQ3564" s="23"/>
      <c r="AS3564" s="23"/>
    </row>
    <row r="3565" spans="5:45" x14ac:dyDescent="0.3">
      <c r="E3565" s="15"/>
      <c r="H3565" s="15"/>
      <c r="K3565" s="15"/>
      <c r="P3565" s="9"/>
      <c r="Q3565" s="18"/>
      <c r="T3565" s="18"/>
      <c r="W3565" s="18"/>
      <c r="AB3565" s="22"/>
      <c r="AC3565" s="23"/>
      <c r="AE3565" s="23"/>
      <c r="AG3565" s="23"/>
      <c r="AN3565" s="22"/>
      <c r="AO3565" s="23"/>
      <c r="AQ3565" s="23"/>
      <c r="AS3565" s="23"/>
    </row>
    <row r="3566" spans="5:45" x14ac:dyDescent="0.3">
      <c r="E3566" s="15"/>
      <c r="H3566" s="15"/>
      <c r="K3566" s="15"/>
      <c r="P3566" s="9"/>
      <c r="Q3566" s="18"/>
      <c r="T3566" s="18"/>
      <c r="W3566" s="18"/>
      <c r="AB3566" s="22"/>
      <c r="AC3566" s="23"/>
      <c r="AE3566" s="23"/>
      <c r="AG3566" s="23"/>
      <c r="AN3566" s="22"/>
      <c r="AO3566" s="23"/>
      <c r="AQ3566" s="23"/>
      <c r="AS3566" s="23"/>
    </row>
    <row r="3567" spans="5:45" x14ac:dyDescent="0.3">
      <c r="E3567" s="15"/>
      <c r="H3567" s="15"/>
      <c r="K3567" s="15"/>
      <c r="P3567" s="9"/>
      <c r="Q3567" s="18"/>
      <c r="T3567" s="18"/>
      <c r="W3567" s="18"/>
      <c r="AB3567" s="22"/>
      <c r="AC3567" s="23"/>
      <c r="AE3567" s="23"/>
      <c r="AG3567" s="23"/>
      <c r="AN3567" s="22"/>
      <c r="AO3567" s="23"/>
      <c r="AQ3567" s="23"/>
      <c r="AS3567" s="23"/>
    </row>
    <row r="3568" spans="5:45" x14ac:dyDescent="0.3">
      <c r="E3568" s="15"/>
      <c r="H3568" s="15"/>
      <c r="K3568" s="15"/>
      <c r="P3568" s="9"/>
      <c r="Q3568" s="18"/>
      <c r="T3568" s="18"/>
      <c r="W3568" s="18"/>
      <c r="AB3568" s="22"/>
      <c r="AC3568" s="23"/>
      <c r="AE3568" s="23"/>
      <c r="AG3568" s="23"/>
      <c r="AN3568" s="22"/>
      <c r="AO3568" s="23"/>
      <c r="AQ3568" s="23"/>
      <c r="AS3568" s="23"/>
    </row>
    <row r="3569" spans="5:45" x14ac:dyDescent="0.3">
      <c r="E3569" s="15"/>
      <c r="H3569" s="15"/>
      <c r="K3569" s="15"/>
      <c r="P3569" s="9"/>
      <c r="Q3569" s="18"/>
      <c r="T3569" s="18"/>
      <c r="W3569" s="18"/>
      <c r="AB3569" s="22"/>
      <c r="AC3569" s="23"/>
      <c r="AE3569" s="23"/>
      <c r="AG3569" s="23"/>
      <c r="AN3569" s="22"/>
      <c r="AO3569" s="23"/>
      <c r="AQ3569" s="23"/>
      <c r="AS3569" s="23"/>
    </row>
    <row r="3570" spans="5:45" x14ac:dyDescent="0.3">
      <c r="E3570" s="15"/>
      <c r="H3570" s="15"/>
      <c r="K3570" s="15"/>
      <c r="P3570" s="9"/>
      <c r="Q3570" s="18"/>
      <c r="T3570" s="18"/>
      <c r="W3570" s="18"/>
      <c r="AB3570" s="22"/>
      <c r="AC3570" s="23"/>
      <c r="AE3570" s="23"/>
      <c r="AG3570" s="23"/>
      <c r="AN3570" s="22"/>
      <c r="AO3570" s="23"/>
      <c r="AQ3570" s="23"/>
      <c r="AS3570" s="23"/>
    </row>
    <row r="3571" spans="5:45" x14ac:dyDescent="0.3">
      <c r="E3571" s="15"/>
      <c r="H3571" s="15"/>
      <c r="K3571" s="15"/>
      <c r="P3571" s="9"/>
      <c r="Q3571" s="18"/>
      <c r="T3571" s="18"/>
      <c r="W3571" s="18"/>
      <c r="AB3571" s="22"/>
      <c r="AC3571" s="23"/>
      <c r="AE3571" s="23"/>
      <c r="AG3571" s="23"/>
      <c r="AN3571" s="22"/>
      <c r="AO3571" s="23"/>
      <c r="AQ3571" s="23"/>
      <c r="AS3571" s="23"/>
    </row>
    <row r="3572" spans="5:45" x14ac:dyDescent="0.3">
      <c r="E3572" s="15"/>
      <c r="H3572" s="15"/>
      <c r="K3572" s="15"/>
      <c r="P3572" s="9"/>
      <c r="Q3572" s="18"/>
      <c r="T3572" s="18"/>
      <c r="W3572" s="18"/>
      <c r="AB3572" s="22"/>
      <c r="AC3572" s="23"/>
      <c r="AE3572" s="23"/>
      <c r="AG3572" s="23"/>
      <c r="AN3572" s="22"/>
      <c r="AO3572" s="23"/>
      <c r="AQ3572" s="23"/>
      <c r="AS3572" s="23"/>
    </row>
    <row r="3573" spans="5:45" x14ac:dyDescent="0.3">
      <c r="E3573" s="15"/>
      <c r="H3573" s="15"/>
      <c r="K3573" s="15"/>
      <c r="P3573" s="9"/>
      <c r="Q3573" s="18"/>
      <c r="T3573" s="18"/>
      <c r="W3573" s="18"/>
      <c r="AB3573" s="22"/>
      <c r="AC3573" s="23"/>
      <c r="AE3573" s="23"/>
      <c r="AG3573" s="23"/>
      <c r="AN3573" s="22"/>
      <c r="AO3573" s="23"/>
      <c r="AQ3573" s="23"/>
      <c r="AS3573" s="23"/>
    </row>
    <row r="3574" spans="5:45" x14ac:dyDescent="0.3">
      <c r="E3574" s="15"/>
      <c r="H3574" s="15"/>
      <c r="K3574" s="15"/>
      <c r="P3574" s="9"/>
      <c r="Q3574" s="18"/>
      <c r="T3574" s="18"/>
      <c r="W3574" s="18"/>
      <c r="AB3574" s="22"/>
      <c r="AC3574" s="23"/>
      <c r="AE3574" s="23"/>
      <c r="AG3574" s="23"/>
      <c r="AN3574" s="22"/>
      <c r="AO3574" s="23"/>
      <c r="AQ3574" s="23"/>
      <c r="AS3574" s="23"/>
    </row>
    <row r="3575" spans="5:45" x14ac:dyDescent="0.3">
      <c r="E3575" s="15"/>
      <c r="H3575" s="15"/>
      <c r="K3575" s="15"/>
      <c r="P3575" s="9"/>
      <c r="Q3575" s="18"/>
      <c r="T3575" s="18"/>
      <c r="W3575" s="18"/>
      <c r="AB3575" s="22"/>
      <c r="AC3575" s="23"/>
      <c r="AE3575" s="23"/>
      <c r="AG3575" s="23"/>
      <c r="AN3575" s="22"/>
      <c r="AO3575" s="23"/>
      <c r="AQ3575" s="23"/>
      <c r="AS3575" s="23"/>
    </row>
    <row r="3576" spans="5:45" x14ac:dyDescent="0.3">
      <c r="E3576" s="15"/>
      <c r="H3576" s="15"/>
      <c r="K3576" s="15"/>
      <c r="P3576" s="9"/>
      <c r="Q3576" s="18"/>
      <c r="T3576" s="18"/>
      <c r="W3576" s="18"/>
      <c r="AB3576" s="22"/>
      <c r="AC3576" s="23"/>
      <c r="AE3576" s="23"/>
      <c r="AG3576" s="23"/>
      <c r="AN3576" s="22"/>
      <c r="AO3576" s="23"/>
      <c r="AQ3576" s="23"/>
      <c r="AS3576" s="23"/>
    </row>
    <row r="3577" spans="5:45" x14ac:dyDescent="0.3">
      <c r="E3577" s="15"/>
      <c r="H3577" s="15"/>
      <c r="K3577" s="15"/>
      <c r="P3577" s="9"/>
      <c r="Q3577" s="18"/>
      <c r="T3577" s="18"/>
      <c r="W3577" s="18"/>
      <c r="AB3577" s="22"/>
      <c r="AC3577" s="23"/>
      <c r="AE3577" s="23"/>
      <c r="AG3577" s="23"/>
      <c r="AN3577" s="22"/>
      <c r="AO3577" s="23"/>
      <c r="AQ3577" s="23"/>
      <c r="AS3577" s="23"/>
    </row>
    <row r="3578" spans="5:45" x14ac:dyDescent="0.3">
      <c r="E3578" s="15"/>
      <c r="H3578" s="15"/>
      <c r="K3578" s="15"/>
      <c r="P3578" s="9"/>
      <c r="Q3578" s="18"/>
      <c r="T3578" s="18"/>
      <c r="W3578" s="18"/>
      <c r="AB3578" s="22"/>
      <c r="AC3578" s="23"/>
      <c r="AE3578" s="23"/>
      <c r="AG3578" s="23"/>
      <c r="AN3578" s="22"/>
      <c r="AO3578" s="23"/>
      <c r="AQ3578" s="23"/>
      <c r="AS3578" s="23"/>
    </row>
    <row r="3579" spans="5:45" x14ac:dyDescent="0.3">
      <c r="E3579" s="15"/>
      <c r="H3579" s="15"/>
      <c r="K3579" s="15"/>
      <c r="P3579" s="9"/>
      <c r="Q3579" s="18"/>
      <c r="T3579" s="18"/>
      <c r="W3579" s="18"/>
      <c r="AB3579" s="22"/>
      <c r="AC3579" s="23"/>
      <c r="AE3579" s="23"/>
      <c r="AG3579" s="23"/>
      <c r="AN3579" s="22"/>
      <c r="AO3579" s="23"/>
      <c r="AQ3579" s="23"/>
      <c r="AS3579" s="23"/>
    </row>
    <row r="3580" spans="5:45" x14ac:dyDescent="0.3">
      <c r="E3580" s="15"/>
      <c r="H3580" s="15"/>
      <c r="K3580" s="15"/>
      <c r="P3580" s="9"/>
      <c r="Q3580" s="18"/>
      <c r="T3580" s="18"/>
      <c r="W3580" s="18"/>
      <c r="AB3580" s="22"/>
      <c r="AC3580" s="23"/>
      <c r="AE3580" s="23"/>
      <c r="AG3580" s="23"/>
      <c r="AN3580" s="22"/>
      <c r="AO3580" s="23"/>
      <c r="AQ3580" s="23"/>
      <c r="AS3580" s="23"/>
    </row>
    <row r="3581" spans="5:45" x14ac:dyDescent="0.3">
      <c r="E3581" s="15"/>
      <c r="H3581" s="15"/>
      <c r="K3581" s="15"/>
      <c r="P3581" s="9"/>
      <c r="Q3581" s="18"/>
      <c r="T3581" s="18"/>
      <c r="W3581" s="18"/>
      <c r="AB3581" s="22"/>
      <c r="AC3581" s="23"/>
      <c r="AE3581" s="23"/>
      <c r="AG3581" s="23"/>
      <c r="AN3581" s="22"/>
      <c r="AO3581" s="23"/>
      <c r="AQ3581" s="23"/>
      <c r="AS3581" s="23"/>
    </row>
    <row r="3582" spans="5:45" x14ac:dyDescent="0.3">
      <c r="E3582" s="15"/>
      <c r="H3582" s="15"/>
      <c r="K3582" s="15"/>
      <c r="P3582" s="9"/>
      <c r="Q3582" s="18"/>
      <c r="T3582" s="18"/>
      <c r="W3582" s="18"/>
      <c r="AB3582" s="22"/>
      <c r="AC3582" s="23"/>
      <c r="AE3582" s="23"/>
      <c r="AG3582" s="23"/>
      <c r="AN3582" s="22"/>
      <c r="AO3582" s="23"/>
      <c r="AQ3582" s="23"/>
      <c r="AS3582" s="23"/>
    </row>
    <row r="3583" spans="5:45" x14ac:dyDescent="0.3">
      <c r="E3583" s="15"/>
      <c r="H3583" s="15"/>
      <c r="K3583" s="15"/>
      <c r="P3583" s="9"/>
      <c r="Q3583" s="18"/>
      <c r="T3583" s="18"/>
      <c r="W3583" s="18"/>
      <c r="AB3583" s="22"/>
      <c r="AC3583" s="23"/>
      <c r="AE3583" s="23"/>
      <c r="AG3583" s="23"/>
      <c r="AN3583" s="22"/>
      <c r="AO3583" s="23"/>
      <c r="AQ3583" s="23"/>
      <c r="AS3583" s="23"/>
    </row>
    <row r="3584" spans="5:45" x14ac:dyDescent="0.3">
      <c r="E3584" s="15"/>
      <c r="H3584" s="15"/>
      <c r="K3584" s="15"/>
      <c r="P3584" s="9"/>
      <c r="Q3584" s="18"/>
      <c r="T3584" s="18"/>
      <c r="W3584" s="18"/>
      <c r="AB3584" s="22"/>
      <c r="AC3584" s="23"/>
      <c r="AE3584" s="23"/>
      <c r="AG3584" s="23"/>
      <c r="AN3584" s="22"/>
      <c r="AO3584" s="23"/>
      <c r="AQ3584" s="23"/>
      <c r="AS3584" s="23"/>
    </row>
    <row r="3585" spans="5:45" x14ac:dyDescent="0.3">
      <c r="E3585" s="15"/>
      <c r="H3585" s="15"/>
      <c r="K3585" s="15"/>
      <c r="P3585" s="9"/>
      <c r="Q3585" s="18"/>
      <c r="T3585" s="18"/>
      <c r="W3585" s="18"/>
      <c r="AB3585" s="22"/>
      <c r="AC3585" s="23"/>
      <c r="AE3585" s="23"/>
      <c r="AG3585" s="23"/>
      <c r="AN3585" s="22"/>
      <c r="AO3585" s="23"/>
      <c r="AQ3585" s="23"/>
      <c r="AS3585" s="23"/>
    </row>
    <row r="3586" spans="5:45" x14ac:dyDescent="0.3">
      <c r="E3586" s="15"/>
      <c r="H3586" s="15"/>
      <c r="K3586" s="15"/>
      <c r="P3586" s="9"/>
      <c r="Q3586" s="18"/>
      <c r="T3586" s="18"/>
      <c r="W3586" s="18"/>
      <c r="AB3586" s="22"/>
      <c r="AC3586" s="23"/>
      <c r="AE3586" s="23"/>
      <c r="AG3586" s="23"/>
      <c r="AN3586" s="22"/>
      <c r="AO3586" s="23"/>
      <c r="AQ3586" s="23"/>
      <c r="AS3586" s="23"/>
    </row>
    <row r="3587" spans="5:45" x14ac:dyDescent="0.3">
      <c r="E3587" s="15"/>
      <c r="H3587" s="15"/>
      <c r="K3587" s="15"/>
      <c r="P3587" s="9"/>
      <c r="Q3587" s="18"/>
      <c r="T3587" s="18"/>
      <c r="W3587" s="18"/>
      <c r="AB3587" s="22"/>
      <c r="AC3587" s="23"/>
      <c r="AE3587" s="23"/>
      <c r="AG3587" s="23"/>
      <c r="AN3587" s="22"/>
      <c r="AO3587" s="23"/>
      <c r="AQ3587" s="23"/>
      <c r="AS3587" s="23"/>
    </row>
    <row r="3588" spans="5:45" x14ac:dyDescent="0.3">
      <c r="E3588" s="15"/>
      <c r="H3588" s="15"/>
      <c r="K3588" s="15"/>
      <c r="P3588" s="9"/>
      <c r="Q3588" s="18"/>
      <c r="T3588" s="18"/>
      <c r="W3588" s="18"/>
      <c r="AB3588" s="22"/>
      <c r="AC3588" s="23"/>
      <c r="AE3588" s="23"/>
      <c r="AG3588" s="23"/>
      <c r="AN3588" s="22"/>
      <c r="AO3588" s="23"/>
      <c r="AQ3588" s="23"/>
      <c r="AS3588" s="23"/>
    </row>
    <row r="3589" spans="5:45" x14ac:dyDescent="0.3">
      <c r="E3589" s="15"/>
      <c r="H3589" s="15"/>
      <c r="K3589" s="15"/>
      <c r="P3589" s="9"/>
      <c r="Q3589" s="18"/>
      <c r="T3589" s="18"/>
      <c r="W3589" s="18"/>
      <c r="AB3589" s="22"/>
      <c r="AC3589" s="23"/>
      <c r="AE3589" s="23"/>
      <c r="AG3589" s="23"/>
      <c r="AN3589" s="22"/>
      <c r="AO3589" s="23"/>
      <c r="AQ3589" s="23"/>
      <c r="AS3589" s="23"/>
    </row>
    <row r="3590" spans="5:45" x14ac:dyDescent="0.3">
      <c r="E3590" s="15"/>
      <c r="H3590" s="15"/>
      <c r="K3590" s="15"/>
      <c r="P3590" s="9"/>
      <c r="Q3590" s="18"/>
      <c r="T3590" s="18"/>
      <c r="W3590" s="18"/>
      <c r="AB3590" s="22"/>
      <c r="AC3590" s="23"/>
      <c r="AE3590" s="23"/>
      <c r="AG3590" s="23"/>
      <c r="AN3590" s="22"/>
      <c r="AO3590" s="23"/>
      <c r="AQ3590" s="23"/>
      <c r="AS3590" s="23"/>
    </row>
    <row r="3591" spans="5:45" x14ac:dyDescent="0.3">
      <c r="E3591" s="15"/>
      <c r="H3591" s="15"/>
      <c r="K3591" s="15"/>
      <c r="P3591" s="9"/>
      <c r="Q3591" s="18"/>
      <c r="T3591" s="18"/>
      <c r="W3591" s="18"/>
      <c r="AB3591" s="22"/>
      <c r="AC3591" s="23"/>
      <c r="AE3591" s="23"/>
      <c r="AG3591" s="23"/>
      <c r="AN3591" s="22"/>
      <c r="AO3591" s="23"/>
      <c r="AQ3591" s="23"/>
      <c r="AS3591" s="23"/>
    </row>
    <row r="3592" spans="5:45" x14ac:dyDescent="0.3">
      <c r="E3592" s="15"/>
      <c r="H3592" s="15"/>
      <c r="K3592" s="15"/>
      <c r="P3592" s="9"/>
      <c r="Q3592" s="18"/>
      <c r="T3592" s="18"/>
      <c r="W3592" s="18"/>
      <c r="AB3592" s="22"/>
      <c r="AC3592" s="23"/>
      <c r="AE3592" s="23"/>
      <c r="AG3592" s="23"/>
      <c r="AN3592" s="22"/>
      <c r="AO3592" s="23"/>
      <c r="AQ3592" s="23"/>
      <c r="AS3592" s="23"/>
    </row>
    <row r="3593" spans="5:45" x14ac:dyDescent="0.3">
      <c r="E3593" s="15"/>
      <c r="H3593" s="15"/>
      <c r="K3593" s="15"/>
      <c r="P3593" s="9"/>
      <c r="Q3593" s="18"/>
      <c r="T3593" s="18"/>
      <c r="W3593" s="18"/>
      <c r="AB3593" s="22"/>
      <c r="AC3593" s="23"/>
      <c r="AE3593" s="23"/>
      <c r="AG3593" s="23"/>
      <c r="AN3593" s="22"/>
      <c r="AO3593" s="23"/>
      <c r="AQ3593" s="23"/>
      <c r="AS3593" s="23"/>
    </row>
    <row r="3594" spans="5:45" x14ac:dyDescent="0.3">
      <c r="E3594" s="15"/>
      <c r="H3594" s="15"/>
      <c r="K3594" s="15"/>
      <c r="P3594" s="9"/>
      <c r="Q3594" s="18"/>
      <c r="T3594" s="18"/>
      <c r="W3594" s="18"/>
      <c r="AB3594" s="22"/>
      <c r="AC3594" s="23"/>
      <c r="AE3594" s="23"/>
      <c r="AG3594" s="23"/>
      <c r="AN3594" s="22"/>
      <c r="AO3594" s="23"/>
      <c r="AQ3594" s="23"/>
      <c r="AS3594" s="23"/>
    </row>
    <row r="3595" spans="5:45" x14ac:dyDescent="0.3">
      <c r="E3595" s="15"/>
      <c r="H3595" s="15"/>
      <c r="K3595" s="15"/>
      <c r="P3595" s="9"/>
      <c r="Q3595" s="18"/>
      <c r="T3595" s="18"/>
      <c r="W3595" s="18"/>
      <c r="AB3595" s="22"/>
      <c r="AC3595" s="23"/>
      <c r="AE3595" s="23"/>
      <c r="AG3595" s="23"/>
      <c r="AN3595" s="22"/>
      <c r="AO3595" s="23"/>
      <c r="AQ3595" s="23"/>
      <c r="AS3595" s="23"/>
    </row>
    <row r="3596" spans="5:45" x14ac:dyDescent="0.3">
      <c r="E3596" s="15"/>
      <c r="H3596" s="15"/>
      <c r="K3596" s="15"/>
      <c r="P3596" s="9"/>
      <c r="Q3596" s="18"/>
      <c r="T3596" s="18"/>
      <c r="W3596" s="18"/>
      <c r="AB3596" s="22"/>
      <c r="AC3596" s="23"/>
      <c r="AE3596" s="23"/>
      <c r="AG3596" s="23"/>
      <c r="AN3596" s="22"/>
      <c r="AO3596" s="23"/>
      <c r="AQ3596" s="23"/>
      <c r="AS3596" s="23"/>
    </row>
    <row r="3597" spans="5:45" x14ac:dyDescent="0.3">
      <c r="E3597" s="15"/>
      <c r="H3597" s="15"/>
      <c r="K3597" s="15"/>
      <c r="P3597" s="9"/>
      <c r="Q3597" s="18"/>
      <c r="T3597" s="18"/>
      <c r="W3597" s="18"/>
      <c r="AB3597" s="22"/>
      <c r="AC3597" s="23"/>
      <c r="AE3597" s="23"/>
      <c r="AG3597" s="23"/>
      <c r="AN3597" s="22"/>
      <c r="AO3597" s="23"/>
      <c r="AQ3597" s="23"/>
      <c r="AS3597" s="23"/>
    </row>
    <row r="3598" spans="5:45" x14ac:dyDescent="0.3">
      <c r="E3598" s="15"/>
      <c r="H3598" s="15"/>
      <c r="K3598" s="15"/>
      <c r="P3598" s="9"/>
      <c r="Q3598" s="18"/>
      <c r="T3598" s="18"/>
      <c r="W3598" s="18"/>
      <c r="AB3598" s="22"/>
      <c r="AC3598" s="23"/>
      <c r="AE3598" s="23"/>
      <c r="AG3598" s="23"/>
      <c r="AN3598" s="22"/>
      <c r="AO3598" s="23"/>
      <c r="AQ3598" s="23"/>
      <c r="AS3598" s="23"/>
    </row>
    <row r="3599" spans="5:45" x14ac:dyDescent="0.3">
      <c r="E3599" s="15"/>
      <c r="H3599" s="15"/>
      <c r="K3599" s="15"/>
      <c r="P3599" s="9"/>
      <c r="Q3599" s="18"/>
      <c r="T3599" s="18"/>
      <c r="W3599" s="18"/>
      <c r="AB3599" s="22"/>
      <c r="AC3599" s="23"/>
      <c r="AE3599" s="23"/>
      <c r="AG3599" s="23"/>
      <c r="AN3599" s="22"/>
      <c r="AO3599" s="23"/>
      <c r="AQ3599" s="23"/>
      <c r="AS3599" s="23"/>
    </row>
    <row r="3600" spans="5:45" x14ac:dyDescent="0.3">
      <c r="E3600" s="15"/>
      <c r="H3600" s="15"/>
      <c r="K3600" s="15"/>
      <c r="P3600" s="9"/>
      <c r="Q3600" s="18"/>
      <c r="T3600" s="18"/>
      <c r="W3600" s="18"/>
      <c r="AB3600" s="22"/>
      <c r="AC3600" s="23"/>
      <c r="AE3600" s="23"/>
      <c r="AG3600" s="23"/>
      <c r="AN3600" s="22"/>
      <c r="AO3600" s="23"/>
      <c r="AQ3600" s="23"/>
      <c r="AS3600" s="23"/>
    </row>
    <row r="3601" spans="5:45" x14ac:dyDescent="0.3">
      <c r="E3601" s="15"/>
      <c r="H3601" s="15"/>
      <c r="K3601" s="15"/>
      <c r="P3601" s="9"/>
      <c r="Q3601" s="18"/>
      <c r="T3601" s="18"/>
      <c r="W3601" s="18"/>
      <c r="AB3601" s="22"/>
      <c r="AC3601" s="23"/>
      <c r="AE3601" s="23"/>
      <c r="AG3601" s="23"/>
      <c r="AN3601" s="22"/>
      <c r="AO3601" s="23"/>
      <c r="AQ3601" s="23"/>
      <c r="AS3601" s="23"/>
    </row>
    <row r="3602" spans="5:45" x14ac:dyDescent="0.3">
      <c r="E3602" s="15"/>
      <c r="H3602" s="15"/>
      <c r="K3602" s="15"/>
      <c r="P3602" s="9"/>
      <c r="Q3602" s="18"/>
      <c r="T3602" s="18"/>
      <c r="W3602" s="18"/>
      <c r="AB3602" s="22"/>
      <c r="AC3602" s="23"/>
      <c r="AE3602" s="23"/>
      <c r="AG3602" s="23"/>
      <c r="AN3602" s="22"/>
      <c r="AO3602" s="23"/>
      <c r="AQ3602" s="23"/>
      <c r="AS3602" s="23"/>
    </row>
    <row r="3603" spans="5:45" x14ac:dyDescent="0.3">
      <c r="E3603" s="15"/>
      <c r="H3603" s="15"/>
      <c r="K3603" s="15"/>
      <c r="P3603" s="9"/>
      <c r="Q3603" s="18"/>
      <c r="T3603" s="18"/>
      <c r="W3603" s="18"/>
      <c r="AB3603" s="22"/>
      <c r="AC3603" s="23"/>
      <c r="AE3603" s="23"/>
      <c r="AG3603" s="23"/>
      <c r="AN3603" s="22"/>
      <c r="AO3603" s="23"/>
      <c r="AQ3603" s="23"/>
      <c r="AS3603" s="23"/>
    </row>
    <row r="3604" spans="5:45" x14ac:dyDescent="0.3">
      <c r="E3604" s="15"/>
      <c r="H3604" s="15"/>
      <c r="K3604" s="15"/>
      <c r="P3604" s="9"/>
      <c r="Q3604" s="18"/>
      <c r="T3604" s="18"/>
      <c r="W3604" s="18"/>
      <c r="AB3604" s="22"/>
      <c r="AC3604" s="23"/>
      <c r="AE3604" s="23"/>
      <c r="AG3604" s="23"/>
      <c r="AN3604" s="22"/>
      <c r="AO3604" s="23"/>
      <c r="AQ3604" s="23"/>
      <c r="AS3604" s="23"/>
    </row>
    <row r="3605" spans="5:45" x14ac:dyDescent="0.3">
      <c r="E3605" s="15"/>
      <c r="H3605" s="15"/>
      <c r="K3605" s="15"/>
      <c r="P3605" s="9"/>
      <c r="Q3605" s="18"/>
      <c r="T3605" s="18"/>
      <c r="W3605" s="18"/>
      <c r="AB3605" s="22"/>
      <c r="AC3605" s="23"/>
      <c r="AE3605" s="23"/>
      <c r="AG3605" s="23"/>
      <c r="AN3605" s="22"/>
      <c r="AO3605" s="23"/>
      <c r="AQ3605" s="23"/>
      <c r="AS3605" s="23"/>
    </row>
    <row r="3606" spans="5:45" x14ac:dyDescent="0.3">
      <c r="E3606" s="15"/>
      <c r="H3606" s="15"/>
      <c r="K3606" s="15"/>
      <c r="P3606" s="9"/>
      <c r="Q3606" s="18"/>
      <c r="T3606" s="18"/>
      <c r="W3606" s="18"/>
      <c r="AB3606" s="22"/>
      <c r="AC3606" s="23"/>
      <c r="AE3606" s="23"/>
      <c r="AG3606" s="23"/>
      <c r="AN3606" s="22"/>
      <c r="AO3606" s="23"/>
      <c r="AQ3606" s="23"/>
      <c r="AS3606" s="23"/>
    </row>
    <row r="3607" spans="5:45" x14ac:dyDescent="0.3">
      <c r="E3607" s="15"/>
      <c r="H3607" s="15"/>
      <c r="K3607" s="15"/>
      <c r="P3607" s="9"/>
      <c r="Q3607" s="18"/>
      <c r="T3607" s="18"/>
      <c r="W3607" s="18"/>
      <c r="AB3607" s="22"/>
      <c r="AC3607" s="23"/>
      <c r="AE3607" s="23"/>
      <c r="AG3607" s="23"/>
      <c r="AN3607" s="22"/>
      <c r="AO3607" s="23"/>
      <c r="AQ3607" s="23"/>
      <c r="AS3607" s="23"/>
    </row>
    <row r="3608" spans="5:45" x14ac:dyDescent="0.3">
      <c r="E3608" s="15"/>
      <c r="H3608" s="15"/>
      <c r="K3608" s="15"/>
      <c r="P3608" s="9"/>
      <c r="Q3608" s="18"/>
      <c r="T3608" s="18"/>
      <c r="W3608" s="18"/>
      <c r="AB3608" s="22"/>
      <c r="AC3608" s="23"/>
      <c r="AE3608" s="23"/>
      <c r="AG3608" s="23"/>
      <c r="AN3608" s="22"/>
      <c r="AO3608" s="23"/>
      <c r="AQ3608" s="23"/>
      <c r="AS3608" s="23"/>
    </row>
    <row r="3609" spans="5:45" x14ac:dyDescent="0.3">
      <c r="E3609" s="15"/>
      <c r="H3609" s="15"/>
      <c r="K3609" s="15"/>
      <c r="P3609" s="9"/>
      <c r="Q3609" s="18"/>
      <c r="T3609" s="18"/>
      <c r="W3609" s="18"/>
      <c r="AB3609" s="22"/>
      <c r="AC3609" s="23"/>
      <c r="AE3609" s="23"/>
      <c r="AG3609" s="23"/>
      <c r="AN3609" s="22"/>
      <c r="AO3609" s="23"/>
      <c r="AQ3609" s="23"/>
      <c r="AS3609" s="23"/>
    </row>
    <row r="3610" spans="5:45" x14ac:dyDescent="0.3">
      <c r="E3610" s="15"/>
      <c r="H3610" s="15"/>
      <c r="K3610" s="15"/>
      <c r="P3610" s="9"/>
      <c r="Q3610" s="18"/>
      <c r="T3610" s="18"/>
      <c r="W3610" s="18"/>
      <c r="AB3610" s="22"/>
      <c r="AC3610" s="23"/>
      <c r="AE3610" s="23"/>
      <c r="AG3610" s="23"/>
      <c r="AN3610" s="22"/>
      <c r="AO3610" s="23"/>
      <c r="AQ3610" s="23"/>
      <c r="AS3610" s="23"/>
    </row>
    <row r="3611" spans="5:45" x14ac:dyDescent="0.3">
      <c r="E3611" s="15"/>
      <c r="H3611" s="15"/>
      <c r="K3611" s="15"/>
      <c r="P3611" s="9"/>
      <c r="Q3611" s="18"/>
      <c r="T3611" s="18"/>
      <c r="W3611" s="18"/>
      <c r="AB3611" s="22"/>
      <c r="AC3611" s="23"/>
      <c r="AE3611" s="23"/>
      <c r="AG3611" s="23"/>
      <c r="AN3611" s="22"/>
      <c r="AO3611" s="23"/>
      <c r="AQ3611" s="23"/>
      <c r="AS3611" s="23"/>
    </row>
    <row r="3612" spans="5:45" x14ac:dyDescent="0.3">
      <c r="E3612" s="15"/>
      <c r="H3612" s="15"/>
      <c r="K3612" s="15"/>
      <c r="P3612" s="9"/>
      <c r="Q3612" s="18"/>
      <c r="T3612" s="18"/>
      <c r="W3612" s="18"/>
      <c r="AB3612" s="22"/>
      <c r="AC3612" s="23"/>
      <c r="AE3612" s="23"/>
      <c r="AG3612" s="23"/>
      <c r="AN3612" s="22"/>
      <c r="AO3612" s="23"/>
      <c r="AQ3612" s="23"/>
      <c r="AS3612" s="23"/>
    </row>
    <row r="3613" spans="5:45" x14ac:dyDescent="0.3">
      <c r="E3613" s="15"/>
      <c r="H3613" s="15"/>
      <c r="K3613" s="15"/>
      <c r="P3613" s="9"/>
      <c r="Q3613" s="18"/>
      <c r="T3613" s="18"/>
      <c r="W3613" s="18"/>
      <c r="AB3613" s="22"/>
      <c r="AC3613" s="23"/>
      <c r="AE3613" s="23"/>
      <c r="AG3613" s="23"/>
      <c r="AN3613" s="22"/>
      <c r="AO3613" s="23"/>
      <c r="AQ3613" s="23"/>
      <c r="AS3613" s="23"/>
    </row>
    <row r="3614" spans="5:45" x14ac:dyDescent="0.3">
      <c r="E3614" s="15"/>
      <c r="H3614" s="15"/>
      <c r="K3614" s="15"/>
      <c r="P3614" s="9"/>
      <c r="Q3614" s="18"/>
      <c r="T3614" s="18"/>
      <c r="W3614" s="18"/>
      <c r="AB3614" s="22"/>
      <c r="AC3614" s="23"/>
      <c r="AE3614" s="23"/>
      <c r="AG3614" s="23"/>
      <c r="AN3614" s="22"/>
      <c r="AO3614" s="23"/>
      <c r="AQ3614" s="23"/>
      <c r="AS3614" s="23"/>
    </row>
    <row r="3615" spans="5:45" x14ac:dyDescent="0.3">
      <c r="E3615" s="15"/>
      <c r="H3615" s="15"/>
      <c r="K3615" s="15"/>
      <c r="P3615" s="9"/>
      <c r="Q3615" s="18"/>
      <c r="T3615" s="18"/>
      <c r="W3615" s="18"/>
      <c r="AB3615" s="22"/>
      <c r="AC3615" s="23"/>
      <c r="AE3615" s="23"/>
      <c r="AG3615" s="23"/>
      <c r="AN3615" s="22"/>
      <c r="AO3615" s="23"/>
      <c r="AQ3615" s="23"/>
      <c r="AS3615" s="23"/>
    </row>
    <row r="3616" spans="5:45" x14ac:dyDescent="0.3">
      <c r="E3616" s="15"/>
      <c r="H3616" s="15"/>
      <c r="K3616" s="15"/>
      <c r="P3616" s="9"/>
      <c r="Q3616" s="18"/>
      <c r="T3616" s="18"/>
      <c r="W3616" s="18"/>
      <c r="AB3616" s="22"/>
      <c r="AC3616" s="23"/>
      <c r="AE3616" s="23"/>
      <c r="AG3616" s="23"/>
      <c r="AN3616" s="22"/>
      <c r="AO3616" s="23"/>
      <c r="AQ3616" s="23"/>
      <c r="AS3616" s="23"/>
    </row>
    <row r="3617" spans="5:45" x14ac:dyDescent="0.3">
      <c r="E3617" s="15"/>
      <c r="H3617" s="15"/>
      <c r="K3617" s="15"/>
      <c r="P3617" s="9"/>
      <c r="Q3617" s="18"/>
      <c r="T3617" s="18"/>
      <c r="W3617" s="18"/>
      <c r="AB3617" s="22"/>
      <c r="AC3617" s="23"/>
      <c r="AE3617" s="23"/>
      <c r="AG3617" s="23"/>
      <c r="AN3617" s="22"/>
      <c r="AO3617" s="23"/>
      <c r="AQ3617" s="23"/>
      <c r="AS3617" s="23"/>
    </row>
    <row r="3618" spans="5:45" x14ac:dyDescent="0.3">
      <c r="E3618" s="15"/>
      <c r="H3618" s="15"/>
      <c r="K3618" s="15"/>
      <c r="P3618" s="9"/>
      <c r="Q3618" s="18"/>
      <c r="T3618" s="18"/>
      <c r="W3618" s="18"/>
      <c r="AB3618" s="22"/>
      <c r="AC3618" s="23"/>
      <c r="AE3618" s="23"/>
      <c r="AG3618" s="23"/>
      <c r="AN3618" s="22"/>
      <c r="AO3618" s="23"/>
      <c r="AQ3618" s="23"/>
      <c r="AS3618" s="23"/>
    </row>
    <row r="3619" spans="5:45" x14ac:dyDescent="0.3">
      <c r="E3619" s="15"/>
      <c r="H3619" s="15"/>
      <c r="K3619" s="15"/>
      <c r="P3619" s="9"/>
      <c r="Q3619" s="18"/>
      <c r="T3619" s="18"/>
      <c r="W3619" s="18"/>
      <c r="AB3619" s="22"/>
      <c r="AC3619" s="23"/>
      <c r="AE3619" s="23"/>
      <c r="AG3619" s="23"/>
      <c r="AN3619" s="22"/>
      <c r="AO3619" s="23"/>
      <c r="AQ3619" s="23"/>
      <c r="AS3619" s="23"/>
    </row>
    <row r="3620" spans="5:45" x14ac:dyDescent="0.3">
      <c r="E3620" s="15"/>
      <c r="H3620" s="15"/>
      <c r="K3620" s="15"/>
      <c r="P3620" s="9"/>
      <c r="Q3620" s="18"/>
      <c r="T3620" s="18"/>
      <c r="W3620" s="18"/>
      <c r="AB3620" s="22"/>
      <c r="AC3620" s="23"/>
      <c r="AE3620" s="23"/>
      <c r="AG3620" s="23"/>
      <c r="AN3620" s="22"/>
      <c r="AO3620" s="23"/>
      <c r="AQ3620" s="23"/>
      <c r="AS3620" s="23"/>
    </row>
    <row r="3621" spans="5:45" x14ac:dyDescent="0.3">
      <c r="E3621" s="15"/>
      <c r="H3621" s="15"/>
      <c r="K3621" s="15"/>
      <c r="P3621" s="9"/>
      <c r="Q3621" s="18"/>
      <c r="T3621" s="18"/>
      <c r="W3621" s="18"/>
      <c r="AB3621" s="22"/>
      <c r="AC3621" s="23"/>
      <c r="AE3621" s="23"/>
      <c r="AG3621" s="23"/>
      <c r="AN3621" s="22"/>
      <c r="AO3621" s="23"/>
      <c r="AQ3621" s="23"/>
      <c r="AS3621" s="23"/>
    </row>
    <row r="3622" spans="5:45" x14ac:dyDescent="0.3">
      <c r="E3622" s="15"/>
      <c r="H3622" s="15"/>
      <c r="K3622" s="15"/>
      <c r="P3622" s="9"/>
      <c r="Q3622" s="18"/>
      <c r="T3622" s="18"/>
      <c r="W3622" s="18"/>
      <c r="AB3622" s="22"/>
      <c r="AC3622" s="23"/>
      <c r="AE3622" s="23"/>
      <c r="AG3622" s="23"/>
      <c r="AN3622" s="22"/>
      <c r="AO3622" s="23"/>
      <c r="AQ3622" s="23"/>
      <c r="AS3622" s="23"/>
    </row>
    <row r="3623" spans="5:45" x14ac:dyDescent="0.3">
      <c r="E3623" s="15"/>
      <c r="H3623" s="15"/>
      <c r="K3623" s="15"/>
      <c r="P3623" s="9"/>
      <c r="Q3623" s="18"/>
      <c r="T3623" s="18"/>
      <c r="W3623" s="18"/>
      <c r="AB3623" s="22"/>
      <c r="AC3623" s="23"/>
      <c r="AE3623" s="23"/>
      <c r="AG3623" s="23"/>
      <c r="AN3623" s="22"/>
      <c r="AO3623" s="23"/>
      <c r="AQ3623" s="23"/>
      <c r="AS3623" s="23"/>
    </row>
    <row r="3624" spans="5:45" x14ac:dyDescent="0.3">
      <c r="E3624" s="15"/>
      <c r="H3624" s="15"/>
      <c r="K3624" s="15"/>
      <c r="P3624" s="9"/>
      <c r="Q3624" s="18"/>
      <c r="T3624" s="18"/>
      <c r="W3624" s="18"/>
      <c r="AB3624" s="22"/>
      <c r="AC3624" s="23"/>
      <c r="AE3624" s="23"/>
      <c r="AG3624" s="23"/>
      <c r="AN3624" s="22"/>
      <c r="AO3624" s="23"/>
      <c r="AQ3624" s="23"/>
      <c r="AS3624" s="23"/>
    </row>
    <row r="3625" spans="5:45" x14ac:dyDescent="0.3">
      <c r="E3625" s="15"/>
      <c r="H3625" s="15"/>
      <c r="K3625" s="15"/>
      <c r="P3625" s="9"/>
      <c r="Q3625" s="18"/>
      <c r="T3625" s="18"/>
      <c r="W3625" s="18"/>
      <c r="AB3625" s="22"/>
      <c r="AC3625" s="23"/>
      <c r="AE3625" s="23"/>
      <c r="AG3625" s="23"/>
      <c r="AN3625" s="22"/>
      <c r="AO3625" s="23"/>
      <c r="AQ3625" s="23"/>
      <c r="AS3625" s="23"/>
    </row>
    <row r="3626" spans="5:45" x14ac:dyDescent="0.3">
      <c r="E3626" s="15"/>
      <c r="H3626" s="15"/>
      <c r="K3626" s="15"/>
      <c r="P3626" s="9"/>
      <c r="Q3626" s="18"/>
      <c r="T3626" s="18"/>
      <c r="W3626" s="18"/>
      <c r="AB3626" s="22"/>
      <c r="AC3626" s="23"/>
      <c r="AE3626" s="23"/>
      <c r="AG3626" s="23"/>
      <c r="AN3626" s="22"/>
      <c r="AO3626" s="23"/>
      <c r="AQ3626" s="23"/>
      <c r="AS3626" s="23"/>
    </row>
    <row r="3627" spans="5:45" x14ac:dyDescent="0.3">
      <c r="E3627" s="15"/>
      <c r="H3627" s="15"/>
      <c r="K3627" s="15"/>
      <c r="P3627" s="9"/>
      <c r="Q3627" s="18"/>
      <c r="T3627" s="18"/>
      <c r="W3627" s="18"/>
      <c r="AB3627" s="22"/>
      <c r="AC3627" s="23"/>
      <c r="AE3627" s="23"/>
      <c r="AG3627" s="23"/>
      <c r="AN3627" s="22"/>
      <c r="AO3627" s="23"/>
      <c r="AQ3627" s="23"/>
      <c r="AS3627" s="23"/>
    </row>
    <row r="3628" spans="5:45" x14ac:dyDescent="0.3">
      <c r="E3628" s="15"/>
      <c r="H3628" s="15"/>
      <c r="K3628" s="15"/>
      <c r="P3628" s="9"/>
      <c r="Q3628" s="18"/>
      <c r="T3628" s="18"/>
      <c r="W3628" s="18"/>
      <c r="AB3628" s="22"/>
      <c r="AC3628" s="23"/>
      <c r="AE3628" s="23"/>
      <c r="AG3628" s="23"/>
      <c r="AN3628" s="22"/>
      <c r="AO3628" s="23"/>
      <c r="AQ3628" s="23"/>
      <c r="AS3628" s="23"/>
    </row>
    <row r="3629" spans="5:45" x14ac:dyDescent="0.3">
      <c r="E3629" s="15"/>
      <c r="H3629" s="15"/>
      <c r="K3629" s="15"/>
      <c r="P3629" s="9"/>
      <c r="Q3629" s="18"/>
      <c r="T3629" s="18"/>
      <c r="W3629" s="18"/>
      <c r="AB3629" s="22"/>
      <c r="AC3629" s="23"/>
      <c r="AE3629" s="23"/>
      <c r="AG3629" s="23"/>
      <c r="AN3629" s="22"/>
      <c r="AO3629" s="23"/>
      <c r="AQ3629" s="23"/>
      <c r="AS3629" s="23"/>
    </row>
    <row r="3630" spans="5:45" x14ac:dyDescent="0.3">
      <c r="E3630" s="15"/>
      <c r="H3630" s="15"/>
      <c r="K3630" s="15"/>
      <c r="P3630" s="9"/>
      <c r="Q3630" s="18"/>
      <c r="T3630" s="18"/>
      <c r="W3630" s="18"/>
      <c r="AB3630" s="22"/>
      <c r="AC3630" s="23"/>
      <c r="AE3630" s="23"/>
      <c r="AG3630" s="23"/>
      <c r="AN3630" s="22"/>
      <c r="AO3630" s="23"/>
      <c r="AQ3630" s="23"/>
      <c r="AS3630" s="23"/>
    </row>
    <row r="3631" spans="5:45" x14ac:dyDescent="0.3">
      <c r="E3631" s="15"/>
      <c r="H3631" s="15"/>
      <c r="K3631" s="15"/>
      <c r="P3631" s="9"/>
      <c r="Q3631" s="18"/>
      <c r="T3631" s="18"/>
      <c r="W3631" s="18"/>
      <c r="AB3631" s="22"/>
      <c r="AC3631" s="23"/>
      <c r="AE3631" s="23"/>
      <c r="AG3631" s="23"/>
      <c r="AN3631" s="22"/>
      <c r="AO3631" s="23"/>
      <c r="AQ3631" s="23"/>
      <c r="AS3631" s="23"/>
    </row>
    <row r="3632" spans="5:45" x14ac:dyDescent="0.3">
      <c r="E3632" s="15"/>
      <c r="H3632" s="15"/>
      <c r="K3632" s="15"/>
      <c r="P3632" s="9"/>
      <c r="Q3632" s="18"/>
      <c r="T3632" s="18"/>
      <c r="W3632" s="18"/>
      <c r="AB3632" s="22"/>
      <c r="AC3632" s="23"/>
      <c r="AE3632" s="23"/>
      <c r="AG3632" s="23"/>
      <c r="AN3632" s="22"/>
      <c r="AO3632" s="23"/>
      <c r="AQ3632" s="23"/>
      <c r="AS3632" s="23"/>
    </row>
    <row r="3633" spans="5:45" x14ac:dyDescent="0.3">
      <c r="E3633" s="15"/>
      <c r="H3633" s="15"/>
      <c r="K3633" s="15"/>
      <c r="P3633" s="9"/>
      <c r="Q3633" s="18"/>
      <c r="T3633" s="18"/>
      <c r="W3633" s="18"/>
      <c r="AB3633" s="22"/>
      <c r="AC3633" s="23"/>
      <c r="AE3633" s="23"/>
      <c r="AG3633" s="23"/>
      <c r="AN3633" s="22"/>
      <c r="AO3633" s="23"/>
      <c r="AQ3633" s="23"/>
      <c r="AS3633" s="23"/>
    </row>
    <row r="3634" spans="5:45" x14ac:dyDescent="0.3">
      <c r="E3634" s="15"/>
      <c r="H3634" s="15"/>
      <c r="K3634" s="15"/>
      <c r="P3634" s="9"/>
      <c r="Q3634" s="18"/>
      <c r="T3634" s="18"/>
      <c r="W3634" s="18"/>
      <c r="AB3634" s="22"/>
      <c r="AC3634" s="23"/>
      <c r="AE3634" s="23"/>
      <c r="AG3634" s="23"/>
      <c r="AN3634" s="22"/>
      <c r="AO3634" s="23"/>
      <c r="AQ3634" s="23"/>
      <c r="AS3634" s="23"/>
    </row>
    <row r="3635" spans="5:45" x14ac:dyDescent="0.3">
      <c r="E3635" s="15"/>
      <c r="H3635" s="15"/>
      <c r="K3635" s="15"/>
      <c r="P3635" s="9"/>
      <c r="Q3635" s="18"/>
      <c r="T3635" s="18"/>
      <c r="W3635" s="18"/>
      <c r="AB3635" s="22"/>
      <c r="AC3635" s="23"/>
      <c r="AE3635" s="23"/>
      <c r="AG3635" s="23"/>
      <c r="AN3635" s="22"/>
      <c r="AO3635" s="23"/>
      <c r="AQ3635" s="23"/>
      <c r="AS3635" s="23"/>
    </row>
    <row r="3636" spans="5:45" x14ac:dyDescent="0.3">
      <c r="E3636" s="15"/>
      <c r="H3636" s="15"/>
      <c r="K3636" s="15"/>
      <c r="P3636" s="9"/>
      <c r="Q3636" s="18"/>
      <c r="T3636" s="18"/>
      <c r="W3636" s="18"/>
      <c r="AB3636" s="22"/>
      <c r="AC3636" s="23"/>
      <c r="AE3636" s="23"/>
      <c r="AG3636" s="23"/>
      <c r="AN3636" s="22"/>
      <c r="AO3636" s="23"/>
      <c r="AQ3636" s="23"/>
      <c r="AS3636" s="23"/>
    </row>
    <row r="3637" spans="5:45" x14ac:dyDescent="0.3">
      <c r="E3637" s="15"/>
      <c r="H3637" s="15"/>
      <c r="K3637" s="15"/>
      <c r="P3637" s="9"/>
      <c r="Q3637" s="18"/>
      <c r="T3637" s="18"/>
      <c r="W3637" s="18"/>
      <c r="AB3637" s="22"/>
      <c r="AC3637" s="23"/>
      <c r="AE3637" s="23"/>
      <c r="AG3637" s="23"/>
      <c r="AN3637" s="22"/>
      <c r="AO3637" s="23"/>
      <c r="AQ3637" s="23"/>
      <c r="AS3637" s="23"/>
    </row>
    <row r="3638" spans="5:45" x14ac:dyDescent="0.3">
      <c r="E3638" s="15"/>
      <c r="H3638" s="15"/>
      <c r="K3638" s="15"/>
      <c r="P3638" s="9"/>
      <c r="Q3638" s="18"/>
      <c r="T3638" s="18"/>
      <c r="W3638" s="18"/>
      <c r="AB3638" s="22"/>
      <c r="AC3638" s="23"/>
      <c r="AE3638" s="23"/>
      <c r="AG3638" s="23"/>
      <c r="AN3638" s="22"/>
      <c r="AO3638" s="23"/>
      <c r="AQ3638" s="23"/>
      <c r="AS3638" s="23"/>
    </row>
    <row r="3639" spans="5:45" x14ac:dyDescent="0.3">
      <c r="E3639" s="15"/>
      <c r="H3639" s="15"/>
      <c r="K3639" s="15"/>
      <c r="P3639" s="9"/>
      <c r="Q3639" s="18"/>
      <c r="T3639" s="18"/>
      <c r="W3639" s="18"/>
      <c r="AB3639" s="22"/>
      <c r="AC3639" s="23"/>
      <c r="AE3639" s="23"/>
      <c r="AG3639" s="23"/>
      <c r="AN3639" s="22"/>
      <c r="AO3639" s="23"/>
      <c r="AQ3639" s="23"/>
      <c r="AS3639" s="23"/>
    </row>
    <row r="3640" spans="5:45" x14ac:dyDescent="0.3">
      <c r="E3640" s="15"/>
      <c r="H3640" s="15"/>
      <c r="K3640" s="15"/>
      <c r="P3640" s="9"/>
      <c r="Q3640" s="18"/>
      <c r="T3640" s="18"/>
      <c r="W3640" s="18"/>
      <c r="AB3640" s="22"/>
      <c r="AC3640" s="23"/>
      <c r="AE3640" s="23"/>
      <c r="AG3640" s="23"/>
      <c r="AN3640" s="22"/>
      <c r="AO3640" s="23"/>
      <c r="AQ3640" s="23"/>
      <c r="AS3640" s="23"/>
    </row>
    <row r="3641" spans="5:45" x14ac:dyDescent="0.3">
      <c r="E3641" s="15"/>
      <c r="H3641" s="15"/>
      <c r="K3641" s="15"/>
      <c r="P3641" s="9"/>
      <c r="Q3641" s="18"/>
      <c r="T3641" s="18"/>
      <c r="W3641" s="18"/>
      <c r="AB3641" s="22"/>
      <c r="AC3641" s="23"/>
      <c r="AE3641" s="23"/>
      <c r="AG3641" s="23"/>
      <c r="AN3641" s="22"/>
      <c r="AO3641" s="23"/>
      <c r="AQ3641" s="23"/>
      <c r="AS3641" s="23"/>
    </row>
    <row r="3642" spans="5:45" x14ac:dyDescent="0.3">
      <c r="E3642" s="15"/>
      <c r="H3642" s="15"/>
      <c r="K3642" s="15"/>
      <c r="P3642" s="9"/>
      <c r="Q3642" s="18"/>
      <c r="T3642" s="18"/>
      <c r="W3642" s="18"/>
      <c r="AB3642" s="22"/>
      <c r="AC3642" s="23"/>
      <c r="AE3642" s="23"/>
      <c r="AG3642" s="23"/>
      <c r="AN3642" s="22"/>
      <c r="AO3642" s="23"/>
      <c r="AQ3642" s="23"/>
      <c r="AS3642" s="23"/>
    </row>
    <row r="3643" spans="5:45" x14ac:dyDescent="0.3">
      <c r="E3643" s="15"/>
      <c r="H3643" s="15"/>
      <c r="K3643" s="15"/>
      <c r="P3643" s="9"/>
      <c r="Q3643" s="18"/>
      <c r="T3643" s="18"/>
      <c r="W3643" s="18"/>
      <c r="AB3643" s="22"/>
      <c r="AC3643" s="23"/>
      <c r="AE3643" s="23"/>
      <c r="AG3643" s="23"/>
      <c r="AN3643" s="22"/>
      <c r="AO3643" s="23"/>
      <c r="AQ3643" s="23"/>
      <c r="AS3643" s="23"/>
    </row>
    <row r="3644" spans="5:45" x14ac:dyDescent="0.3">
      <c r="E3644" s="15"/>
      <c r="H3644" s="15"/>
      <c r="K3644" s="15"/>
      <c r="P3644" s="9"/>
      <c r="Q3644" s="18"/>
      <c r="T3644" s="18"/>
      <c r="W3644" s="18"/>
      <c r="AB3644" s="22"/>
      <c r="AC3644" s="23"/>
      <c r="AE3644" s="23"/>
      <c r="AG3644" s="23"/>
      <c r="AN3644" s="22"/>
      <c r="AO3644" s="23"/>
      <c r="AQ3644" s="23"/>
      <c r="AS3644" s="23"/>
    </row>
    <row r="3645" spans="5:45" x14ac:dyDescent="0.3">
      <c r="E3645" s="15"/>
      <c r="H3645" s="15"/>
      <c r="K3645" s="15"/>
      <c r="P3645" s="9"/>
      <c r="Q3645" s="18"/>
      <c r="T3645" s="18"/>
      <c r="W3645" s="18"/>
      <c r="AB3645" s="22"/>
      <c r="AC3645" s="23"/>
      <c r="AE3645" s="23"/>
      <c r="AG3645" s="23"/>
      <c r="AN3645" s="22"/>
      <c r="AO3645" s="23"/>
      <c r="AQ3645" s="23"/>
      <c r="AS3645" s="23"/>
    </row>
    <row r="3646" spans="5:45" x14ac:dyDescent="0.3">
      <c r="E3646" s="15"/>
      <c r="H3646" s="15"/>
      <c r="K3646" s="15"/>
      <c r="P3646" s="9"/>
      <c r="Q3646" s="18"/>
      <c r="T3646" s="18"/>
      <c r="W3646" s="18"/>
      <c r="AB3646" s="22"/>
      <c r="AC3646" s="23"/>
      <c r="AE3646" s="23"/>
      <c r="AG3646" s="23"/>
      <c r="AN3646" s="22"/>
      <c r="AO3646" s="23"/>
      <c r="AQ3646" s="23"/>
      <c r="AS3646" s="23"/>
    </row>
    <row r="3647" spans="5:45" x14ac:dyDescent="0.3">
      <c r="E3647" s="15"/>
      <c r="H3647" s="15"/>
      <c r="K3647" s="15"/>
      <c r="P3647" s="9"/>
      <c r="Q3647" s="18"/>
      <c r="T3647" s="18"/>
      <c r="W3647" s="18"/>
      <c r="AB3647" s="22"/>
      <c r="AC3647" s="23"/>
      <c r="AE3647" s="23"/>
      <c r="AG3647" s="23"/>
      <c r="AN3647" s="22"/>
      <c r="AO3647" s="23"/>
      <c r="AQ3647" s="23"/>
      <c r="AS3647" s="23"/>
    </row>
    <row r="3648" spans="5:45" x14ac:dyDescent="0.3">
      <c r="E3648" s="15"/>
      <c r="H3648" s="15"/>
      <c r="K3648" s="15"/>
      <c r="P3648" s="9"/>
      <c r="Q3648" s="18"/>
      <c r="T3648" s="18"/>
      <c r="W3648" s="18"/>
      <c r="AB3648" s="22"/>
      <c r="AC3648" s="23"/>
      <c r="AE3648" s="23"/>
      <c r="AG3648" s="23"/>
      <c r="AN3648" s="22"/>
      <c r="AO3648" s="23"/>
      <c r="AQ3648" s="23"/>
      <c r="AS3648" s="23"/>
    </row>
    <row r="3649" spans="5:45" x14ac:dyDescent="0.3">
      <c r="E3649" s="15"/>
      <c r="H3649" s="15"/>
      <c r="K3649" s="15"/>
      <c r="P3649" s="9"/>
      <c r="Q3649" s="18"/>
      <c r="T3649" s="18"/>
      <c r="W3649" s="18"/>
      <c r="AB3649" s="22"/>
      <c r="AC3649" s="23"/>
      <c r="AE3649" s="23"/>
      <c r="AG3649" s="23"/>
      <c r="AN3649" s="22"/>
      <c r="AO3649" s="23"/>
      <c r="AQ3649" s="23"/>
      <c r="AS3649" s="23"/>
    </row>
    <row r="3650" spans="5:45" x14ac:dyDescent="0.3">
      <c r="E3650" s="15"/>
      <c r="H3650" s="15"/>
      <c r="K3650" s="15"/>
      <c r="P3650" s="9"/>
      <c r="Q3650" s="18"/>
      <c r="T3650" s="18"/>
      <c r="W3650" s="18"/>
      <c r="AB3650" s="22"/>
      <c r="AC3650" s="23"/>
      <c r="AE3650" s="23"/>
      <c r="AG3650" s="23"/>
      <c r="AN3650" s="22"/>
      <c r="AO3650" s="23"/>
      <c r="AQ3650" s="23"/>
      <c r="AS3650" s="23"/>
    </row>
    <row r="3651" spans="5:45" x14ac:dyDescent="0.3">
      <c r="E3651" s="15"/>
      <c r="H3651" s="15"/>
      <c r="K3651" s="15"/>
      <c r="P3651" s="9"/>
      <c r="Q3651" s="18"/>
      <c r="T3651" s="18"/>
      <c r="W3651" s="18"/>
      <c r="AB3651" s="22"/>
      <c r="AC3651" s="23"/>
      <c r="AE3651" s="23"/>
      <c r="AG3651" s="23"/>
      <c r="AN3651" s="22"/>
      <c r="AO3651" s="23"/>
      <c r="AQ3651" s="23"/>
      <c r="AS3651" s="23"/>
    </row>
    <row r="3652" spans="5:45" x14ac:dyDescent="0.3">
      <c r="E3652" s="15"/>
      <c r="H3652" s="15"/>
      <c r="K3652" s="15"/>
      <c r="P3652" s="9"/>
      <c r="Q3652" s="18"/>
      <c r="T3652" s="18"/>
      <c r="W3652" s="18"/>
      <c r="AB3652" s="22"/>
      <c r="AC3652" s="23"/>
      <c r="AE3652" s="23"/>
      <c r="AG3652" s="23"/>
      <c r="AN3652" s="22"/>
      <c r="AO3652" s="23"/>
      <c r="AQ3652" s="23"/>
      <c r="AS3652" s="23"/>
    </row>
    <row r="3653" spans="5:45" x14ac:dyDescent="0.3">
      <c r="E3653" s="15"/>
      <c r="H3653" s="15"/>
      <c r="K3653" s="15"/>
      <c r="P3653" s="9"/>
      <c r="Q3653" s="18"/>
      <c r="T3653" s="18"/>
      <c r="W3653" s="18"/>
      <c r="AB3653" s="22"/>
      <c r="AC3653" s="23"/>
      <c r="AE3653" s="23"/>
      <c r="AG3653" s="23"/>
      <c r="AN3653" s="22"/>
      <c r="AO3653" s="23"/>
      <c r="AQ3653" s="23"/>
      <c r="AS3653" s="23"/>
    </row>
    <row r="3654" spans="5:45" x14ac:dyDescent="0.3">
      <c r="E3654" s="15"/>
      <c r="H3654" s="15"/>
      <c r="K3654" s="15"/>
      <c r="P3654" s="9"/>
      <c r="Q3654" s="18"/>
      <c r="T3654" s="18"/>
      <c r="W3654" s="18"/>
      <c r="AB3654" s="22"/>
      <c r="AC3654" s="23"/>
      <c r="AE3654" s="23"/>
      <c r="AG3654" s="23"/>
      <c r="AN3654" s="22"/>
      <c r="AO3654" s="23"/>
      <c r="AQ3654" s="23"/>
      <c r="AS3654" s="23"/>
    </row>
    <row r="3655" spans="5:45" x14ac:dyDescent="0.3">
      <c r="E3655" s="15"/>
      <c r="H3655" s="15"/>
      <c r="K3655" s="15"/>
      <c r="P3655" s="9"/>
      <c r="Q3655" s="18"/>
      <c r="T3655" s="18"/>
      <c r="W3655" s="18"/>
      <c r="AB3655" s="22"/>
      <c r="AC3655" s="23"/>
      <c r="AE3655" s="23"/>
      <c r="AG3655" s="23"/>
      <c r="AN3655" s="22"/>
      <c r="AO3655" s="23"/>
      <c r="AQ3655" s="23"/>
      <c r="AS3655" s="23"/>
    </row>
    <row r="3656" spans="5:45" x14ac:dyDescent="0.3">
      <c r="E3656" s="15"/>
      <c r="H3656" s="15"/>
      <c r="K3656" s="15"/>
      <c r="P3656" s="9"/>
      <c r="Q3656" s="18"/>
      <c r="T3656" s="18"/>
      <c r="W3656" s="18"/>
      <c r="AB3656" s="22"/>
      <c r="AC3656" s="23"/>
      <c r="AE3656" s="23"/>
      <c r="AG3656" s="23"/>
      <c r="AN3656" s="22"/>
      <c r="AO3656" s="23"/>
      <c r="AQ3656" s="23"/>
      <c r="AS3656" s="23"/>
    </row>
    <row r="3657" spans="5:45" x14ac:dyDescent="0.3">
      <c r="E3657" s="15"/>
      <c r="H3657" s="15"/>
      <c r="K3657" s="15"/>
      <c r="P3657" s="9"/>
      <c r="Q3657" s="18"/>
      <c r="T3657" s="18"/>
      <c r="W3657" s="18"/>
      <c r="AB3657" s="22"/>
      <c r="AC3657" s="23"/>
      <c r="AE3657" s="23"/>
      <c r="AG3657" s="23"/>
      <c r="AN3657" s="22"/>
      <c r="AO3657" s="23"/>
      <c r="AQ3657" s="23"/>
      <c r="AS3657" s="23"/>
    </row>
    <row r="3658" spans="5:45" x14ac:dyDescent="0.3">
      <c r="E3658" s="15"/>
      <c r="H3658" s="15"/>
      <c r="K3658" s="15"/>
      <c r="P3658" s="9"/>
      <c r="Q3658" s="18"/>
      <c r="T3658" s="18"/>
      <c r="W3658" s="18"/>
      <c r="AB3658" s="22"/>
      <c r="AC3658" s="23"/>
      <c r="AE3658" s="23"/>
      <c r="AG3658" s="23"/>
      <c r="AN3658" s="22"/>
      <c r="AO3658" s="23"/>
      <c r="AQ3658" s="23"/>
      <c r="AS3658" s="23"/>
    </row>
    <row r="3659" spans="5:45" x14ac:dyDescent="0.3">
      <c r="E3659" s="15"/>
      <c r="H3659" s="15"/>
      <c r="K3659" s="15"/>
      <c r="P3659" s="9"/>
      <c r="Q3659" s="18"/>
      <c r="T3659" s="18"/>
      <c r="W3659" s="18"/>
      <c r="AB3659" s="22"/>
      <c r="AC3659" s="23"/>
      <c r="AE3659" s="23"/>
      <c r="AG3659" s="23"/>
      <c r="AN3659" s="22"/>
      <c r="AO3659" s="23"/>
      <c r="AQ3659" s="23"/>
      <c r="AS3659" s="23"/>
    </row>
    <row r="3660" spans="5:45" x14ac:dyDescent="0.3">
      <c r="E3660" s="15"/>
      <c r="H3660" s="15"/>
      <c r="K3660" s="15"/>
      <c r="P3660" s="9"/>
      <c r="Q3660" s="18"/>
      <c r="T3660" s="18"/>
      <c r="W3660" s="18"/>
      <c r="AB3660" s="22"/>
      <c r="AC3660" s="23"/>
      <c r="AE3660" s="23"/>
      <c r="AG3660" s="23"/>
      <c r="AN3660" s="22"/>
      <c r="AO3660" s="23"/>
      <c r="AQ3660" s="23"/>
      <c r="AS3660" s="23"/>
    </row>
    <row r="3661" spans="5:45" x14ac:dyDescent="0.3">
      <c r="E3661" s="15"/>
      <c r="H3661" s="15"/>
      <c r="K3661" s="15"/>
      <c r="P3661" s="9"/>
      <c r="Q3661" s="18"/>
      <c r="T3661" s="18"/>
      <c r="W3661" s="18"/>
      <c r="AB3661" s="22"/>
      <c r="AC3661" s="23"/>
      <c r="AE3661" s="23"/>
      <c r="AG3661" s="23"/>
      <c r="AN3661" s="22"/>
      <c r="AO3661" s="23"/>
      <c r="AQ3661" s="23"/>
      <c r="AS3661" s="23"/>
    </row>
    <row r="3662" spans="5:45" x14ac:dyDescent="0.3">
      <c r="E3662" s="15"/>
      <c r="H3662" s="15"/>
      <c r="K3662" s="15"/>
      <c r="P3662" s="9"/>
      <c r="Q3662" s="18"/>
      <c r="T3662" s="18"/>
      <c r="W3662" s="18"/>
      <c r="AB3662" s="22"/>
      <c r="AC3662" s="23"/>
      <c r="AE3662" s="23"/>
      <c r="AG3662" s="23"/>
      <c r="AN3662" s="22"/>
      <c r="AO3662" s="23"/>
      <c r="AQ3662" s="23"/>
      <c r="AS3662" s="23"/>
    </row>
    <row r="3663" spans="5:45" x14ac:dyDescent="0.3">
      <c r="E3663" s="15"/>
      <c r="H3663" s="15"/>
      <c r="K3663" s="15"/>
      <c r="P3663" s="9"/>
      <c r="Q3663" s="18"/>
      <c r="T3663" s="18"/>
      <c r="W3663" s="18"/>
      <c r="AB3663" s="22"/>
      <c r="AC3663" s="23"/>
      <c r="AE3663" s="23"/>
      <c r="AG3663" s="23"/>
      <c r="AN3663" s="22"/>
      <c r="AO3663" s="23"/>
      <c r="AQ3663" s="23"/>
      <c r="AS3663" s="23"/>
    </row>
    <row r="3664" spans="5:45" x14ac:dyDescent="0.3">
      <c r="E3664" s="15"/>
      <c r="H3664" s="15"/>
      <c r="K3664" s="15"/>
      <c r="P3664" s="9"/>
      <c r="Q3664" s="18"/>
      <c r="T3664" s="18"/>
      <c r="W3664" s="18"/>
      <c r="AB3664" s="22"/>
      <c r="AC3664" s="23"/>
      <c r="AE3664" s="23"/>
      <c r="AG3664" s="23"/>
      <c r="AN3664" s="22"/>
      <c r="AO3664" s="23"/>
      <c r="AQ3664" s="23"/>
      <c r="AS3664" s="23"/>
    </row>
    <row r="3665" spans="5:45" x14ac:dyDescent="0.3">
      <c r="E3665" s="15"/>
      <c r="H3665" s="15"/>
      <c r="K3665" s="15"/>
      <c r="P3665" s="9"/>
      <c r="Q3665" s="18"/>
      <c r="T3665" s="18"/>
      <c r="W3665" s="18"/>
      <c r="AB3665" s="22"/>
      <c r="AC3665" s="23"/>
      <c r="AE3665" s="23"/>
      <c r="AG3665" s="23"/>
      <c r="AN3665" s="22"/>
      <c r="AO3665" s="23"/>
      <c r="AQ3665" s="23"/>
      <c r="AS3665" s="23"/>
    </row>
    <row r="3666" spans="5:45" x14ac:dyDescent="0.3">
      <c r="E3666" s="15"/>
      <c r="H3666" s="15"/>
      <c r="K3666" s="15"/>
      <c r="P3666" s="9"/>
      <c r="Q3666" s="18"/>
      <c r="T3666" s="18"/>
      <c r="W3666" s="18"/>
      <c r="AB3666" s="22"/>
      <c r="AC3666" s="23"/>
      <c r="AE3666" s="23"/>
      <c r="AG3666" s="23"/>
      <c r="AN3666" s="22"/>
      <c r="AO3666" s="23"/>
      <c r="AQ3666" s="23"/>
      <c r="AS3666" s="23"/>
    </row>
    <row r="3667" spans="5:45" x14ac:dyDescent="0.3">
      <c r="E3667" s="15"/>
      <c r="H3667" s="15"/>
      <c r="K3667" s="15"/>
      <c r="P3667" s="9"/>
      <c r="Q3667" s="18"/>
      <c r="T3667" s="18"/>
      <c r="W3667" s="18"/>
      <c r="AB3667" s="22"/>
      <c r="AC3667" s="23"/>
      <c r="AE3667" s="23"/>
      <c r="AG3667" s="23"/>
      <c r="AN3667" s="22"/>
      <c r="AO3667" s="23"/>
      <c r="AQ3667" s="23"/>
      <c r="AS3667" s="23"/>
    </row>
    <row r="3668" spans="5:45" x14ac:dyDescent="0.3">
      <c r="E3668" s="15"/>
      <c r="H3668" s="15"/>
      <c r="K3668" s="15"/>
      <c r="P3668" s="9"/>
      <c r="Q3668" s="18"/>
      <c r="T3668" s="18"/>
      <c r="W3668" s="18"/>
      <c r="AB3668" s="22"/>
      <c r="AC3668" s="23"/>
      <c r="AE3668" s="23"/>
      <c r="AG3668" s="23"/>
      <c r="AN3668" s="22"/>
      <c r="AO3668" s="23"/>
      <c r="AQ3668" s="23"/>
      <c r="AS3668" s="23"/>
    </row>
    <row r="3669" spans="5:45" x14ac:dyDescent="0.3">
      <c r="E3669" s="15"/>
      <c r="H3669" s="15"/>
      <c r="K3669" s="15"/>
      <c r="P3669" s="9"/>
      <c r="Q3669" s="18"/>
      <c r="T3669" s="18"/>
      <c r="W3669" s="18"/>
      <c r="AB3669" s="22"/>
      <c r="AC3669" s="23"/>
      <c r="AE3669" s="23"/>
      <c r="AG3669" s="23"/>
      <c r="AN3669" s="22"/>
      <c r="AO3669" s="23"/>
      <c r="AQ3669" s="23"/>
      <c r="AS3669" s="23"/>
    </row>
    <row r="3670" spans="5:45" x14ac:dyDescent="0.3">
      <c r="E3670" s="15"/>
      <c r="H3670" s="15"/>
      <c r="K3670" s="15"/>
      <c r="P3670" s="9"/>
      <c r="Q3670" s="18"/>
      <c r="T3670" s="18"/>
      <c r="W3670" s="18"/>
      <c r="AB3670" s="22"/>
      <c r="AC3670" s="23"/>
      <c r="AE3670" s="23"/>
      <c r="AG3670" s="23"/>
      <c r="AN3670" s="22"/>
      <c r="AO3670" s="23"/>
      <c r="AQ3670" s="23"/>
      <c r="AS3670" s="23"/>
    </row>
    <row r="3671" spans="5:45" x14ac:dyDescent="0.3">
      <c r="E3671" s="15"/>
      <c r="H3671" s="15"/>
      <c r="K3671" s="15"/>
      <c r="P3671" s="9"/>
      <c r="Q3671" s="18"/>
      <c r="T3671" s="18"/>
      <c r="W3671" s="18"/>
      <c r="AB3671" s="22"/>
      <c r="AC3671" s="23"/>
      <c r="AE3671" s="23"/>
      <c r="AG3671" s="23"/>
      <c r="AN3671" s="22"/>
      <c r="AO3671" s="23"/>
      <c r="AQ3671" s="23"/>
      <c r="AS3671" s="23"/>
    </row>
    <row r="3672" spans="5:45" x14ac:dyDescent="0.3">
      <c r="E3672" s="15"/>
      <c r="H3672" s="15"/>
      <c r="K3672" s="15"/>
      <c r="P3672" s="9"/>
      <c r="Q3672" s="18"/>
      <c r="T3672" s="18"/>
      <c r="W3672" s="18"/>
      <c r="AB3672" s="22"/>
      <c r="AC3672" s="23"/>
      <c r="AE3672" s="23"/>
      <c r="AG3672" s="23"/>
      <c r="AN3672" s="22"/>
      <c r="AO3672" s="23"/>
      <c r="AQ3672" s="23"/>
      <c r="AS3672" s="23"/>
    </row>
    <row r="3673" spans="5:45" x14ac:dyDescent="0.3">
      <c r="E3673" s="15"/>
      <c r="H3673" s="15"/>
      <c r="K3673" s="15"/>
      <c r="P3673" s="9"/>
      <c r="Q3673" s="18"/>
      <c r="T3673" s="18"/>
      <c r="W3673" s="18"/>
      <c r="AB3673" s="22"/>
      <c r="AC3673" s="23"/>
      <c r="AE3673" s="23"/>
      <c r="AG3673" s="23"/>
      <c r="AN3673" s="22"/>
      <c r="AO3673" s="23"/>
      <c r="AQ3673" s="23"/>
      <c r="AS3673" s="23"/>
    </row>
    <row r="3674" spans="5:45" x14ac:dyDescent="0.3">
      <c r="E3674" s="15"/>
      <c r="H3674" s="15"/>
      <c r="K3674" s="15"/>
      <c r="P3674" s="9"/>
      <c r="Q3674" s="18"/>
      <c r="T3674" s="18"/>
      <c r="W3674" s="18"/>
      <c r="AB3674" s="22"/>
      <c r="AC3674" s="23"/>
      <c r="AE3674" s="23"/>
      <c r="AG3674" s="23"/>
      <c r="AN3674" s="22"/>
      <c r="AO3674" s="23"/>
      <c r="AQ3674" s="23"/>
      <c r="AS3674" s="23"/>
    </row>
    <row r="3675" spans="5:45" x14ac:dyDescent="0.3">
      <c r="E3675" s="15"/>
      <c r="H3675" s="15"/>
      <c r="K3675" s="15"/>
      <c r="P3675" s="9"/>
      <c r="Q3675" s="18"/>
      <c r="T3675" s="18"/>
      <c r="W3675" s="18"/>
      <c r="AB3675" s="22"/>
      <c r="AC3675" s="23"/>
      <c r="AE3675" s="23"/>
      <c r="AG3675" s="23"/>
      <c r="AN3675" s="22"/>
      <c r="AO3675" s="23"/>
      <c r="AQ3675" s="23"/>
      <c r="AS3675" s="23"/>
    </row>
    <row r="3676" spans="5:45" x14ac:dyDescent="0.3">
      <c r="E3676" s="15"/>
      <c r="H3676" s="15"/>
      <c r="K3676" s="15"/>
      <c r="P3676" s="9"/>
      <c r="Q3676" s="18"/>
      <c r="T3676" s="18"/>
      <c r="W3676" s="18"/>
      <c r="AB3676" s="22"/>
      <c r="AC3676" s="23"/>
      <c r="AE3676" s="23"/>
      <c r="AG3676" s="23"/>
      <c r="AN3676" s="22"/>
      <c r="AO3676" s="23"/>
      <c r="AQ3676" s="23"/>
      <c r="AS3676" s="23"/>
    </row>
    <row r="3677" spans="5:45" x14ac:dyDescent="0.3">
      <c r="E3677" s="15"/>
      <c r="H3677" s="15"/>
      <c r="K3677" s="15"/>
      <c r="P3677" s="9"/>
      <c r="Q3677" s="18"/>
      <c r="T3677" s="18"/>
      <c r="W3677" s="18"/>
      <c r="AB3677" s="22"/>
      <c r="AC3677" s="23"/>
      <c r="AE3677" s="23"/>
      <c r="AG3677" s="23"/>
      <c r="AN3677" s="22"/>
      <c r="AO3677" s="23"/>
      <c r="AQ3677" s="23"/>
      <c r="AS3677" s="23"/>
    </row>
    <row r="3678" spans="5:45" x14ac:dyDescent="0.3">
      <c r="E3678" s="15"/>
      <c r="H3678" s="15"/>
      <c r="K3678" s="15"/>
      <c r="P3678" s="9"/>
      <c r="Q3678" s="18"/>
      <c r="T3678" s="18"/>
      <c r="W3678" s="18"/>
      <c r="AB3678" s="22"/>
      <c r="AC3678" s="23"/>
      <c r="AE3678" s="23"/>
      <c r="AG3678" s="23"/>
      <c r="AN3678" s="22"/>
      <c r="AO3678" s="23"/>
      <c r="AQ3678" s="23"/>
      <c r="AS3678" s="23"/>
    </row>
    <row r="3679" spans="5:45" x14ac:dyDescent="0.3">
      <c r="E3679" s="15"/>
      <c r="H3679" s="15"/>
      <c r="K3679" s="15"/>
      <c r="P3679" s="9"/>
      <c r="Q3679" s="18"/>
      <c r="T3679" s="18"/>
      <c r="W3679" s="18"/>
      <c r="AB3679" s="22"/>
      <c r="AC3679" s="23"/>
      <c r="AE3679" s="23"/>
      <c r="AG3679" s="23"/>
      <c r="AN3679" s="22"/>
      <c r="AO3679" s="23"/>
      <c r="AQ3679" s="23"/>
      <c r="AS3679" s="23"/>
    </row>
    <row r="3680" spans="5:45" x14ac:dyDescent="0.3">
      <c r="E3680" s="15"/>
      <c r="H3680" s="15"/>
      <c r="K3680" s="15"/>
      <c r="P3680" s="9"/>
      <c r="Q3680" s="18"/>
      <c r="T3680" s="18"/>
      <c r="W3680" s="18"/>
      <c r="AB3680" s="22"/>
      <c r="AC3680" s="23"/>
      <c r="AE3680" s="23"/>
      <c r="AG3680" s="23"/>
      <c r="AN3680" s="22"/>
      <c r="AO3680" s="23"/>
      <c r="AQ3680" s="23"/>
      <c r="AS3680" s="23"/>
    </row>
    <row r="3681" spans="5:45" x14ac:dyDescent="0.3">
      <c r="E3681" s="15"/>
      <c r="H3681" s="15"/>
      <c r="K3681" s="15"/>
      <c r="P3681" s="9"/>
      <c r="Q3681" s="18"/>
      <c r="T3681" s="18"/>
      <c r="W3681" s="18"/>
      <c r="AB3681" s="22"/>
      <c r="AC3681" s="23"/>
      <c r="AE3681" s="23"/>
      <c r="AG3681" s="23"/>
      <c r="AN3681" s="22"/>
      <c r="AO3681" s="23"/>
      <c r="AQ3681" s="23"/>
      <c r="AS3681" s="23"/>
    </row>
    <row r="3682" spans="5:45" x14ac:dyDescent="0.3">
      <c r="E3682" s="15"/>
      <c r="H3682" s="15"/>
      <c r="K3682" s="15"/>
      <c r="P3682" s="9"/>
      <c r="Q3682" s="18"/>
      <c r="T3682" s="18"/>
      <c r="W3682" s="18"/>
      <c r="AB3682" s="22"/>
      <c r="AC3682" s="23"/>
      <c r="AE3682" s="23"/>
      <c r="AG3682" s="23"/>
      <c r="AN3682" s="22"/>
      <c r="AO3682" s="23"/>
      <c r="AQ3682" s="23"/>
      <c r="AS3682" s="23"/>
    </row>
    <row r="3683" spans="5:45" x14ac:dyDescent="0.3">
      <c r="E3683" s="15"/>
      <c r="H3683" s="15"/>
      <c r="K3683" s="15"/>
      <c r="P3683" s="9"/>
      <c r="Q3683" s="18"/>
      <c r="T3683" s="18"/>
      <c r="W3683" s="18"/>
      <c r="AB3683" s="22"/>
      <c r="AC3683" s="23"/>
      <c r="AE3683" s="23"/>
      <c r="AG3683" s="23"/>
      <c r="AN3683" s="22"/>
      <c r="AO3683" s="23"/>
      <c r="AQ3683" s="23"/>
      <c r="AS3683" s="23"/>
    </row>
    <row r="3684" spans="5:45" x14ac:dyDescent="0.3">
      <c r="E3684" s="15"/>
      <c r="H3684" s="15"/>
      <c r="K3684" s="15"/>
      <c r="P3684" s="9"/>
      <c r="Q3684" s="18"/>
      <c r="T3684" s="18"/>
      <c r="W3684" s="18"/>
      <c r="AB3684" s="22"/>
      <c r="AC3684" s="23"/>
      <c r="AE3684" s="23"/>
      <c r="AG3684" s="23"/>
      <c r="AN3684" s="22"/>
      <c r="AO3684" s="23"/>
      <c r="AQ3684" s="23"/>
      <c r="AS3684" s="23"/>
    </row>
    <row r="3685" spans="5:45" x14ac:dyDescent="0.3">
      <c r="E3685" s="15"/>
      <c r="H3685" s="15"/>
      <c r="K3685" s="15"/>
      <c r="P3685" s="9"/>
      <c r="Q3685" s="18"/>
      <c r="T3685" s="18"/>
      <c r="W3685" s="18"/>
      <c r="AB3685" s="22"/>
      <c r="AC3685" s="23"/>
      <c r="AE3685" s="23"/>
      <c r="AG3685" s="23"/>
      <c r="AN3685" s="22"/>
      <c r="AO3685" s="23"/>
      <c r="AQ3685" s="23"/>
      <c r="AS3685" s="23"/>
    </row>
    <row r="3686" spans="5:45" x14ac:dyDescent="0.3">
      <c r="E3686" s="15"/>
      <c r="H3686" s="15"/>
      <c r="K3686" s="15"/>
      <c r="P3686" s="9"/>
      <c r="Q3686" s="18"/>
      <c r="T3686" s="18"/>
      <c r="W3686" s="18"/>
      <c r="AB3686" s="22"/>
      <c r="AC3686" s="23"/>
      <c r="AE3686" s="23"/>
      <c r="AG3686" s="23"/>
      <c r="AN3686" s="22"/>
      <c r="AO3686" s="23"/>
      <c r="AQ3686" s="23"/>
      <c r="AS3686" s="23"/>
    </row>
    <row r="3687" spans="5:45" x14ac:dyDescent="0.3">
      <c r="E3687" s="15"/>
      <c r="H3687" s="15"/>
      <c r="K3687" s="15"/>
      <c r="P3687" s="9"/>
      <c r="Q3687" s="18"/>
      <c r="T3687" s="18"/>
      <c r="W3687" s="18"/>
      <c r="AB3687" s="22"/>
      <c r="AC3687" s="23"/>
      <c r="AE3687" s="23"/>
      <c r="AG3687" s="23"/>
      <c r="AN3687" s="22"/>
      <c r="AO3687" s="23"/>
      <c r="AQ3687" s="23"/>
      <c r="AS3687" s="23"/>
    </row>
    <row r="3688" spans="5:45" x14ac:dyDescent="0.3">
      <c r="E3688" s="15"/>
      <c r="H3688" s="15"/>
      <c r="K3688" s="15"/>
      <c r="P3688" s="9"/>
      <c r="Q3688" s="18"/>
      <c r="T3688" s="18"/>
      <c r="W3688" s="18"/>
      <c r="AB3688" s="22"/>
      <c r="AC3688" s="23"/>
      <c r="AE3688" s="23"/>
      <c r="AG3688" s="23"/>
      <c r="AN3688" s="22"/>
      <c r="AO3688" s="23"/>
      <c r="AQ3688" s="23"/>
      <c r="AS3688" s="23"/>
    </row>
    <row r="3689" spans="5:45" x14ac:dyDescent="0.3">
      <c r="E3689" s="15"/>
      <c r="H3689" s="15"/>
      <c r="K3689" s="15"/>
      <c r="P3689" s="9"/>
      <c r="Q3689" s="18"/>
      <c r="T3689" s="18"/>
      <c r="W3689" s="18"/>
      <c r="AB3689" s="22"/>
      <c r="AC3689" s="23"/>
      <c r="AE3689" s="23"/>
      <c r="AG3689" s="23"/>
      <c r="AN3689" s="22"/>
      <c r="AO3689" s="23"/>
      <c r="AQ3689" s="23"/>
      <c r="AS3689" s="23"/>
    </row>
    <row r="3690" spans="5:45" x14ac:dyDescent="0.3">
      <c r="E3690" s="15"/>
      <c r="H3690" s="15"/>
      <c r="K3690" s="15"/>
      <c r="P3690" s="9"/>
      <c r="Q3690" s="18"/>
      <c r="T3690" s="18"/>
      <c r="W3690" s="18"/>
      <c r="AB3690" s="22"/>
      <c r="AC3690" s="23"/>
      <c r="AE3690" s="23"/>
      <c r="AG3690" s="23"/>
      <c r="AN3690" s="22"/>
      <c r="AO3690" s="23"/>
      <c r="AQ3690" s="23"/>
      <c r="AS3690" s="23"/>
    </row>
    <row r="3691" spans="5:45" x14ac:dyDescent="0.3">
      <c r="E3691" s="15"/>
      <c r="H3691" s="15"/>
      <c r="K3691" s="15"/>
      <c r="P3691" s="9"/>
      <c r="Q3691" s="18"/>
      <c r="T3691" s="18"/>
      <c r="W3691" s="18"/>
      <c r="AB3691" s="22"/>
      <c r="AC3691" s="23"/>
      <c r="AE3691" s="23"/>
      <c r="AG3691" s="23"/>
      <c r="AN3691" s="22"/>
      <c r="AO3691" s="23"/>
      <c r="AQ3691" s="23"/>
      <c r="AS3691" s="23"/>
    </row>
    <row r="3692" spans="5:45" x14ac:dyDescent="0.3">
      <c r="E3692" s="15"/>
      <c r="H3692" s="15"/>
      <c r="K3692" s="15"/>
      <c r="P3692" s="9"/>
      <c r="Q3692" s="18"/>
      <c r="T3692" s="18"/>
      <c r="W3692" s="18"/>
      <c r="AB3692" s="22"/>
      <c r="AC3692" s="23"/>
      <c r="AE3692" s="23"/>
      <c r="AG3692" s="23"/>
      <c r="AN3692" s="22"/>
      <c r="AO3692" s="23"/>
      <c r="AQ3692" s="23"/>
      <c r="AS3692" s="23"/>
    </row>
    <row r="3693" spans="5:45" x14ac:dyDescent="0.3">
      <c r="E3693" s="15"/>
      <c r="H3693" s="15"/>
      <c r="K3693" s="15"/>
      <c r="P3693" s="9"/>
      <c r="Q3693" s="18"/>
      <c r="T3693" s="18"/>
      <c r="W3693" s="18"/>
      <c r="AB3693" s="22"/>
      <c r="AC3693" s="23"/>
      <c r="AE3693" s="23"/>
      <c r="AG3693" s="23"/>
      <c r="AN3693" s="22"/>
      <c r="AO3693" s="23"/>
      <c r="AQ3693" s="23"/>
      <c r="AS3693" s="23"/>
    </row>
    <row r="3694" spans="5:45" x14ac:dyDescent="0.3">
      <c r="E3694" s="15"/>
      <c r="H3694" s="15"/>
      <c r="K3694" s="15"/>
      <c r="P3694" s="9"/>
      <c r="Q3694" s="18"/>
      <c r="T3694" s="18"/>
      <c r="W3694" s="18"/>
      <c r="AB3694" s="22"/>
      <c r="AC3694" s="23"/>
      <c r="AE3694" s="23"/>
      <c r="AG3694" s="23"/>
      <c r="AN3694" s="22"/>
      <c r="AO3694" s="23"/>
      <c r="AQ3694" s="23"/>
      <c r="AS3694" s="23"/>
    </row>
    <row r="3695" spans="5:45" x14ac:dyDescent="0.3">
      <c r="E3695" s="15"/>
      <c r="H3695" s="15"/>
      <c r="K3695" s="15"/>
      <c r="P3695" s="9"/>
      <c r="Q3695" s="18"/>
      <c r="T3695" s="18"/>
      <c r="W3695" s="18"/>
      <c r="AB3695" s="22"/>
      <c r="AC3695" s="23"/>
      <c r="AE3695" s="23"/>
      <c r="AG3695" s="23"/>
      <c r="AN3695" s="22"/>
      <c r="AO3695" s="23"/>
      <c r="AQ3695" s="23"/>
      <c r="AS3695" s="23"/>
    </row>
    <row r="3696" spans="5:45" x14ac:dyDescent="0.3">
      <c r="E3696" s="15"/>
      <c r="H3696" s="15"/>
      <c r="K3696" s="15"/>
      <c r="P3696" s="9"/>
      <c r="Q3696" s="18"/>
      <c r="T3696" s="18"/>
      <c r="W3696" s="18"/>
      <c r="AB3696" s="22"/>
      <c r="AC3696" s="23"/>
      <c r="AE3696" s="23"/>
      <c r="AG3696" s="23"/>
      <c r="AN3696" s="22"/>
      <c r="AO3696" s="23"/>
      <c r="AQ3696" s="23"/>
      <c r="AS3696" s="23"/>
    </row>
    <row r="3697" spans="5:45" x14ac:dyDescent="0.3">
      <c r="E3697" s="15"/>
      <c r="H3697" s="15"/>
      <c r="K3697" s="15"/>
      <c r="P3697" s="9"/>
      <c r="Q3697" s="18"/>
      <c r="T3697" s="18"/>
      <c r="W3697" s="18"/>
      <c r="AB3697" s="22"/>
      <c r="AC3697" s="23"/>
      <c r="AE3697" s="23"/>
      <c r="AG3697" s="23"/>
      <c r="AN3697" s="22"/>
      <c r="AO3697" s="23"/>
      <c r="AQ3697" s="23"/>
      <c r="AS3697" s="23"/>
    </row>
    <row r="3698" spans="5:45" x14ac:dyDescent="0.3">
      <c r="E3698" s="15"/>
      <c r="H3698" s="15"/>
      <c r="K3698" s="15"/>
      <c r="P3698" s="9"/>
      <c r="Q3698" s="18"/>
      <c r="T3698" s="18"/>
      <c r="W3698" s="18"/>
      <c r="AB3698" s="22"/>
      <c r="AC3698" s="23"/>
      <c r="AE3698" s="23"/>
      <c r="AG3698" s="23"/>
      <c r="AN3698" s="22"/>
      <c r="AO3698" s="23"/>
      <c r="AQ3698" s="23"/>
      <c r="AS3698" s="23"/>
    </row>
    <row r="3699" spans="5:45" x14ac:dyDescent="0.3">
      <c r="E3699" s="15"/>
      <c r="H3699" s="15"/>
      <c r="K3699" s="15"/>
      <c r="P3699" s="9"/>
      <c r="Q3699" s="18"/>
      <c r="T3699" s="18"/>
      <c r="W3699" s="18"/>
      <c r="AB3699" s="22"/>
      <c r="AC3699" s="23"/>
      <c r="AE3699" s="23"/>
      <c r="AG3699" s="23"/>
      <c r="AN3699" s="22"/>
      <c r="AO3699" s="23"/>
      <c r="AQ3699" s="23"/>
      <c r="AS3699" s="23"/>
    </row>
    <row r="3700" spans="5:45" x14ac:dyDescent="0.3">
      <c r="E3700" s="15"/>
      <c r="H3700" s="15"/>
      <c r="K3700" s="15"/>
      <c r="P3700" s="9"/>
      <c r="Q3700" s="18"/>
      <c r="T3700" s="18"/>
      <c r="W3700" s="18"/>
      <c r="AB3700" s="22"/>
      <c r="AC3700" s="23"/>
      <c r="AE3700" s="23"/>
      <c r="AG3700" s="23"/>
      <c r="AN3700" s="22"/>
      <c r="AO3700" s="23"/>
      <c r="AQ3700" s="23"/>
      <c r="AS3700" s="23"/>
    </row>
    <row r="3701" spans="5:45" x14ac:dyDescent="0.3">
      <c r="E3701" s="15"/>
      <c r="H3701" s="15"/>
      <c r="K3701" s="15"/>
      <c r="P3701" s="9"/>
      <c r="Q3701" s="18"/>
      <c r="T3701" s="18"/>
      <c r="W3701" s="18"/>
      <c r="AB3701" s="22"/>
      <c r="AC3701" s="23"/>
      <c r="AE3701" s="23"/>
      <c r="AG3701" s="23"/>
      <c r="AN3701" s="22"/>
      <c r="AO3701" s="23"/>
      <c r="AQ3701" s="23"/>
      <c r="AS3701" s="23"/>
    </row>
    <row r="3702" spans="5:45" x14ac:dyDescent="0.3">
      <c r="E3702" s="15"/>
      <c r="H3702" s="15"/>
      <c r="K3702" s="15"/>
      <c r="P3702" s="9"/>
      <c r="Q3702" s="18"/>
      <c r="T3702" s="18"/>
      <c r="W3702" s="18"/>
      <c r="AB3702" s="22"/>
      <c r="AC3702" s="23"/>
      <c r="AE3702" s="23"/>
      <c r="AG3702" s="23"/>
      <c r="AN3702" s="22"/>
      <c r="AO3702" s="23"/>
      <c r="AQ3702" s="23"/>
      <c r="AS3702" s="23"/>
    </row>
    <row r="3703" spans="5:45" x14ac:dyDescent="0.3">
      <c r="E3703" s="15"/>
      <c r="H3703" s="15"/>
      <c r="K3703" s="15"/>
      <c r="P3703" s="9"/>
      <c r="Q3703" s="18"/>
      <c r="T3703" s="18"/>
      <c r="W3703" s="18"/>
      <c r="AB3703" s="22"/>
      <c r="AC3703" s="23"/>
      <c r="AE3703" s="23"/>
      <c r="AG3703" s="23"/>
      <c r="AN3703" s="22"/>
      <c r="AO3703" s="23"/>
      <c r="AQ3703" s="23"/>
      <c r="AS3703" s="23"/>
    </row>
    <row r="3704" spans="5:45" x14ac:dyDescent="0.3">
      <c r="E3704" s="15"/>
      <c r="H3704" s="15"/>
      <c r="K3704" s="15"/>
      <c r="P3704" s="9"/>
      <c r="Q3704" s="18"/>
      <c r="T3704" s="18"/>
      <c r="W3704" s="18"/>
      <c r="AB3704" s="22"/>
      <c r="AC3704" s="23"/>
      <c r="AE3704" s="23"/>
      <c r="AG3704" s="23"/>
      <c r="AN3704" s="22"/>
      <c r="AO3704" s="23"/>
      <c r="AQ3704" s="23"/>
      <c r="AS3704" s="23"/>
    </row>
    <row r="3705" spans="5:45" x14ac:dyDescent="0.3">
      <c r="E3705" s="15"/>
      <c r="H3705" s="15"/>
      <c r="K3705" s="15"/>
      <c r="P3705" s="9"/>
      <c r="Q3705" s="18"/>
      <c r="T3705" s="18"/>
      <c r="W3705" s="18"/>
      <c r="AB3705" s="22"/>
      <c r="AC3705" s="23"/>
      <c r="AE3705" s="23"/>
      <c r="AG3705" s="23"/>
      <c r="AN3705" s="22"/>
      <c r="AO3705" s="23"/>
      <c r="AQ3705" s="23"/>
      <c r="AS3705" s="23"/>
    </row>
    <row r="3706" spans="5:45" x14ac:dyDescent="0.3">
      <c r="E3706" s="15"/>
      <c r="H3706" s="15"/>
      <c r="K3706" s="15"/>
      <c r="P3706" s="9"/>
      <c r="Q3706" s="18"/>
      <c r="T3706" s="18"/>
      <c r="W3706" s="18"/>
      <c r="AB3706" s="22"/>
      <c r="AC3706" s="23"/>
      <c r="AE3706" s="23"/>
      <c r="AG3706" s="23"/>
      <c r="AN3706" s="22"/>
      <c r="AO3706" s="23"/>
      <c r="AQ3706" s="23"/>
      <c r="AS3706" s="23"/>
    </row>
    <row r="3707" spans="5:45" x14ac:dyDescent="0.3">
      <c r="E3707" s="15"/>
      <c r="H3707" s="15"/>
      <c r="K3707" s="15"/>
      <c r="P3707" s="9"/>
      <c r="Q3707" s="18"/>
      <c r="T3707" s="18"/>
      <c r="W3707" s="18"/>
      <c r="AB3707" s="22"/>
      <c r="AC3707" s="23"/>
      <c r="AE3707" s="23"/>
      <c r="AG3707" s="23"/>
      <c r="AN3707" s="22"/>
      <c r="AO3707" s="23"/>
      <c r="AQ3707" s="23"/>
      <c r="AS3707" s="23"/>
    </row>
    <row r="3708" spans="5:45" x14ac:dyDescent="0.3">
      <c r="E3708" s="15"/>
      <c r="H3708" s="15"/>
      <c r="K3708" s="15"/>
      <c r="P3708" s="9"/>
      <c r="Q3708" s="18"/>
      <c r="T3708" s="18"/>
      <c r="W3708" s="18"/>
      <c r="AB3708" s="22"/>
      <c r="AC3708" s="23"/>
      <c r="AE3708" s="23"/>
      <c r="AG3708" s="23"/>
      <c r="AN3708" s="22"/>
      <c r="AO3708" s="23"/>
      <c r="AQ3708" s="23"/>
      <c r="AS3708" s="23"/>
    </row>
    <row r="3709" spans="5:45" x14ac:dyDescent="0.3">
      <c r="E3709" s="15"/>
      <c r="H3709" s="15"/>
      <c r="K3709" s="15"/>
      <c r="P3709" s="9"/>
      <c r="Q3709" s="18"/>
      <c r="T3709" s="18"/>
      <c r="W3709" s="18"/>
      <c r="AB3709" s="22"/>
      <c r="AC3709" s="23"/>
      <c r="AE3709" s="23"/>
      <c r="AG3709" s="23"/>
      <c r="AN3709" s="22"/>
      <c r="AO3709" s="23"/>
      <c r="AQ3709" s="23"/>
      <c r="AS3709" s="23"/>
    </row>
    <row r="3710" spans="5:45" x14ac:dyDescent="0.3">
      <c r="E3710" s="15"/>
      <c r="H3710" s="15"/>
      <c r="K3710" s="15"/>
      <c r="P3710" s="9"/>
      <c r="Q3710" s="18"/>
      <c r="T3710" s="18"/>
      <c r="W3710" s="18"/>
      <c r="AB3710" s="22"/>
      <c r="AC3710" s="23"/>
      <c r="AE3710" s="23"/>
      <c r="AG3710" s="23"/>
      <c r="AN3710" s="22"/>
      <c r="AO3710" s="23"/>
      <c r="AQ3710" s="23"/>
      <c r="AS3710" s="23"/>
    </row>
    <row r="3711" spans="5:45" x14ac:dyDescent="0.3">
      <c r="E3711" s="15"/>
      <c r="H3711" s="15"/>
      <c r="K3711" s="15"/>
      <c r="P3711" s="9"/>
      <c r="Q3711" s="18"/>
      <c r="T3711" s="18"/>
      <c r="W3711" s="18"/>
      <c r="AB3711" s="22"/>
      <c r="AC3711" s="23"/>
      <c r="AE3711" s="23"/>
      <c r="AG3711" s="23"/>
      <c r="AN3711" s="22"/>
      <c r="AO3711" s="23"/>
      <c r="AQ3711" s="23"/>
      <c r="AS3711" s="23"/>
    </row>
    <row r="3712" spans="5:45" x14ac:dyDescent="0.3">
      <c r="E3712" s="15"/>
      <c r="H3712" s="15"/>
      <c r="K3712" s="15"/>
      <c r="P3712" s="9"/>
      <c r="Q3712" s="18"/>
      <c r="T3712" s="18"/>
      <c r="W3712" s="18"/>
      <c r="AB3712" s="22"/>
      <c r="AC3712" s="23"/>
      <c r="AE3712" s="23"/>
      <c r="AG3712" s="23"/>
      <c r="AN3712" s="22"/>
      <c r="AO3712" s="23"/>
      <c r="AQ3712" s="23"/>
      <c r="AS3712" s="23"/>
    </row>
    <row r="3713" spans="5:45" x14ac:dyDescent="0.3">
      <c r="E3713" s="15"/>
      <c r="H3713" s="15"/>
      <c r="K3713" s="15"/>
      <c r="P3713" s="9"/>
      <c r="Q3713" s="18"/>
      <c r="T3713" s="18"/>
      <c r="W3713" s="18"/>
      <c r="AB3713" s="22"/>
      <c r="AC3713" s="23"/>
      <c r="AE3713" s="23"/>
      <c r="AG3713" s="23"/>
      <c r="AN3713" s="22"/>
      <c r="AO3713" s="23"/>
      <c r="AQ3713" s="23"/>
      <c r="AS3713" s="23"/>
    </row>
    <row r="3714" spans="5:45" x14ac:dyDescent="0.3">
      <c r="E3714" s="15"/>
      <c r="H3714" s="15"/>
      <c r="K3714" s="15"/>
      <c r="P3714" s="9"/>
      <c r="Q3714" s="18"/>
      <c r="T3714" s="18"/>
      <c r="W3714" s="18"/>
      <c r="AB3714" s="22"/>
      <c r="AC3714" s="23"/>
      <c r="AE3714" s="23"/>
      <c r="AG3714" s="23"/>
      <c r="AN3714" s="22"/>
      <c r="AO3714" s="23"/>
      <c r="AQ3714" s="23"/>
      <c r="AS3714" s="23"/>
    </row>
    <row r="3715" spans="5:45" x14ac:dyDescent="0.3">
      <c r="E3715" s="15"/>
      <c r="H3715" s="15"/>
      <c r="K3715" s="15"/>
      <c r="P3715" s="9"/>
      <c r="Q3715" s="18"/>
      <c r="T3715" s="18"/>
      <c r="W3715" s="18"/>
      <c r="AB3715" s="22"/>
      <c r="AC3715" s="23"/>
      <c r="AE3715" s="23"/>
      <c r="AG3715" s="23"/>
      <c r="AN3715" s="22"/>
      <c r="AO3715" s="23"/>
      <c r="AQ3715" s="23"/>
      <c r="AS3715" s="23"/>
    </row>
    <row r="3716" spans="5:45" x14ac:dyDescent="0.3">
      <c r="E3716" s="15"/>
      <c r="H3716" s="15"/>
      <c r="K3716" s="15"/>
      <c r="P3716" s="9"/>
      <c r="Q3716" s="18"/>
      <c r="T3716" s="18"/>
      <c r="W3716" s="18"/>
      <c r="AB3716" s="22"/>
      <c r="AC3716" s="23"/>
      <c r="AE3716" s="23"/>
      <c r="AG3716" s="23"/>
      <c r="AN3716" s="22"/>
      <c r="AO3716" s="23"/>
      <c r="AQ3716" s="23"/>
      <c r="AS3716" s="23"/>
    </row>
    <row r="3717" spans="5:45" x14ac:dyDescent="0.3">
      <c r="E3717" s="15"/>
      <c r="H3717" s="15"/>
      <c r="K3717" s="15"/>
      <c r="P3717" s="9"/>
      <c r="Q3717" s="18"/>
      <c r="T3717" s="18"/>
      <c r="W3717" s="18"/>
      <c r="AB3717" s="22"/>
      <c r="AC3717" s="23"/>
      <c r="AE3717" s="23"/>
      <c r="AG3717" s="23"/>
      <c r="AN3717" s="22"/>
      <c r="AO3717" s="23"/>
      <c r="AQ3717" s="23"/>
      <c r="AS3717" s="23"/>
    </row>
    <row r="3718" spans="5:45" x14ac:dyDescent="0.3">
      <c r="E3718" s="15"/>
      <c r="H3718" s="15"/>
      <c r="K3718" s="15"/>
      <c r="P3718" s="9"/>
      <c r="Q3718" s="18"/>
      <c r="T3718" s="18"/>
      <c r="W3718" s="18"/>
      <c r="AB3718" s="22"/>
      <c r="AC3718" s="23"/>
      <c r="AE3718" s="23"/>
      <c r="AG3718" s="23"/>
      <c r="AN3718" s="22"/>
      <c r="AO3718" s="23"/>
      <c r="AQ3718" s="23"/>
      <c r="AS3718" s="23"/>
    </row>
    <row r="3719" spans="5:45" x14ac:dyDescent="0.3">
      <c r="E3719" s="15"/>
      <c r="H3719" s="15"/>
      <c r="K3719" s="15"/>
      <c r="P3719" s="9"/>
      <c r="Q3719" s="18"/>
      <c r="T3719" s="18"/>
      <c r="W3719" s="18"/>
      <c r="AB3719" s="22"/>
      <c r="AC3719" s="23"/>
      <c r="AE3719" s="23"/>
      <c r="AG3719" s="23"/>
      <c r="AN3719" s="22"/>
      <c r="AO3719" s="23"/>
      <c r="AQ3719" s="23"/>
      <c r="AS3719" s="23"/>
    </row>
    <row r="3720" spans="5:45" x14ac:dyDescent="0.3">
      <c r="E3720" s="15"/>
      <c r="H3720" s="15"/>
      <c r="K3720" s="15"/>
      <c r="P3720" s="9"/>
      <c r="Q3720" s="18"/>
      <c r="T3720" s="18"/>
      <c r="W3720" s="18"/>
      <c r="AB3720" s="22"/>
      <c r="AC3720" s="23"/>
      <c r="AE3720" s="23"/>
      <c r="AG3720" s="23"/>
      <c r="AN3720" s="22"/>
      <c r="AO3720" s="23"/>
      <c r="AQ3720" s="23"/>
      <c r="AS3720" s="23"/>
    </row>
    <row r="3721" spans="5:45" x14ac:dyDescent="0.3">
      <c r="E3721" s="15"/>
      <c r="H3721" s="15"/>
      <c r="K3721" s="15"/>
      <c r="P3721" s="9"/>
      <c r="Q3721" s="18"/>
      <c r="T3721" s="18"/>
      <c r="W3721" s="18"/>
      <c r="AB3721" s="22"/>
      <c r="AC3721" s="23"/>
      <c r="AE3721" s="23"/>
      <c r="AG3721" s="23"/>
      <c r="AN3721" s="22"/>
      <c r="AO3721" s="23"/>
      <c r="AQ3721" s="23"/>
      <c r="AS3721" s="23"/>
    </row>
    <row r="3722" spans="5:45" x14ac:dyDescent="0.3">
      <c r="E3722" s="15"/>
      <c r="H3722" s="15"/>
      <c r="K3722" s="15"/>
      <c r="P3722" s="9"/>
      <c r="Q3722" s="18"/>
      <c r="T3722" s="18"/>
      <c r="W3722" s="18"/>
      <c r="AB3722" s="22"/>
      <c r="AC3722" s="23"/>
      <c r="AE3722" s="23"/>
      <c r="AG3722" s="23"/>
      <c r="AN3722" s="22"/>
      <c r="AO3722" s="23"/>
      <c r="AQ3722" s="23"/>
      <c r="AS3722" s="23"/>
    </row>
    <row r="3723" spans="5:45" x14ac:dyDescent="0.3">
      <c r="E3723" s="15"/>
      <c r="H3723" s="15"/>
      <c r="K3723" s="15"/>
      <c r="P3723" s="9"/>
      <c r="Q3723" s="18"/>
      <c r="T3723" s="18"/>
      <c r="W3723" s="18"/>
      <c r="AB3723" s="22"/>
      <c r="AC3723" s="23"/>
      <c r="AE3723" s="23"/>
      <c r="AG3723" s="23"/>
      <c r="AN3723" s="22"/>
      <c r="AO3723" s="23"/>
      <c r="AQ3723" s="23"/>
      <c r="AS3723" s="23"/>
    </row>
    <row r="3724" spans="5:45" x14ac:dyDescent="0.3">
      <c r="E3724" s="15"/>
      <c r="H3724" s="15"/>
      <c r="K3724" s="15"/>
      <c r="P3724" s="9"/>
      <c r="Q3724" s="18"/>
      <c r="T3724" s="18"/>
      <c r="W3724" s="18"/>
      <c r="AB3724" s="22"/>
      <c r="AC3724" s="23"/>
      <c r="AE3724" s="23"/>
      <c r="AG3724" s="23"/>
      <c r="AN3724" s="22"/>
      <c r="AO3724" s="23"/>
      <c r="AQ3724" s="23"/>
      <c r="AS3724" s="23"/>
    </row>
    <row r="3725" spans="5:45" x14ac:dyDescent="0.3">
      <c r="E3725" s="15"/>
      <c r="H3725" s="15"/>
      <c r="K3725" s="15"/>
      <c r="P3725" s="9"/>
      <c r="Q3725" s="18"/>
      <c r="T3725" s="18"/>
      <c r="W3725" s="18"/>
      <c r="AB3725" s="22"/>
      <c r="AC3725" s="23"/>
      <c r="AE3725" s="23"/>
      <c r="AG3725" s="23"/>
      <c r="AN3725" s="22"/>
      <c r="AO3725" s="23"/>
      <c r="AQ3725" s="23"/>
      <c r="AS3725" s="23"/>
    </row>
    <row r="3726" spans="5:45" x14ac:dyDescent="0.3">
      <c r="E3726" s="15"/>
      <c r="H3726" s="15"/>
      <c r="K3726" s="15"/>
      <c r="P3726" s="9"/>
      <c r="Q3726" s="18"/>
      <c r="T3726" s="18"/>
      <c r="W3726" s="18"/>
      <c r="AB3726" s="22"/>
      <c r="AC3726" s="23"/>
      <c r="AE3726" s="23"/>
      <c r="AG3726" s="23"/>
      <c r="AN3726" s="22"/>
      <c r="AO3726" s="23"/>
      <c r="AQ3726" s="23"/>
      <c r="AS3726" s="23"/>
    </row>
    <row r="3727" spans="5:45" x14ac:dyDescent="0.3">
      <c r="E3727" s="15"/>
      <c r="H3727" s="15"/>
      <c r="K3727" s="15"/>
      <c r="P3727" s="9"/>
      <c r="Q3727" s="18"/>
      <c r="T3727" s="18"/>
      <c r="W3727" s="18"/>
      <c r="AB3727" s="22"/>
      <c r="AC3727" s="23"/>
      <c r="AE3727" s="23"/>
      <c r="AG3727" s="23"/>
      <c r="AN3727" s="22"/>
      <c r="AO3727" s="23"/>
      <c r="AQ3727" s="23"/>
      <c r="AS3727" s="23"/>
    </row>
    <row r="3728" spans="5:45" x14ac:dyDescent="0.3">
      <c r="E3728" s="15"/>
      <c r="H3728" s="15"/>
      <c r="K3728" s="15"/>
      <c r="P3728" s="9"/>
      <c r="Q3728" s="18"/>
      <c r="T3728" s="18"/>
      <c r="W3728" s="18"/>
      <c r="AB3728" s="22"/>
      <c r="AC3728" s="23"/>
      <c r="AE3728" s="23"/>
      <c r="AG3728" s="23"/>
      <c r="AN3728" s="22"/>
      <c r="AO3728" s="23"/>
      <c r="AQ3728" s="23"/>
      <c r="AS3728" s="23"/>
    </row>
    <row r="3729" spans="5:45" x14ac:dyDescent="0.3">
      <c r="E3729" s="15"/>
      <c r="H3729" s="15"/>
      <c r="K3729" s="15"/>
      <c r="P3729" s="9"/>
      <c r="Q3729" s="18"/>
      <c r="T3729" s="18"/>
      <c r="W3729" s="18"/>
      <c r="AB3729" s="22"/>
      <c r="AC3729" s="23"/>
      <c r="AE3729" s="23"/>
      <c r="AG3729" s="23"/>
      <c r="AN3729" s="22"/>
      <c r="AO3729" s="23"/>
      <c r="AQ3729" s="23"/>
      <c r="AS3729" s="23"/>
    </row>
    <row r="3730" spans="5:45" x14ac:dyDescent="0.3">
      <c r="E3730" s="15"/>
      <c r="H3730" s="15"/>
      <c r="K3730" s="15"/>
      <c r="P3730" s="9"/>
      <c r="Q3730" s="18"/>
      <c r="T3730" s="18"/>
      <c r="W3730" s="18"/>
      <c r="AB3730" s="22"/>
      <c r="AC3730" s="23"/>
      <c r="AE3730" s="23"/>
      <c r="AG3730" s="23"/>
      <c r="AN3730" s="22"/>
      <c r="AO3730" s="23"/>
      <c r="AQ3730" s="23"/>
      <c r="AS3730" s="23"/>
    </row>
    <row r="3731" spans="5:45" x14ac:dyDescent="0.3">
      <c r="E3731" s="15"/>
      <c r="H3731" s="15"/>
      <c r="K3731" s="15"/>
      <c r="P3731" s="9"/>
      <c r="Q3731" s="18"/>
      <c r="T3731" s="18"/>
      <c r="W3731" s="18"/>
      <c r="AB3731" s="22"/>
      <c r="AC3731" s="23"/>
      <c r="AE3731" s="23"/>
      <c r="AG3731" s="23"/>
      <c r="AN3731" s="22"/>
      <c r="AO3731" s="23"/>
      <c r="AQ3731" s="23"/>
      <c r="AS3731" s="23"/>
    </row>
    <row r="3732" spans="5:45" x14ac:dyDescent="0.3">
      <c r="E3732" s="15"/>
      <c r="H3732" s="15"/>
      <c r="K3732" s="15"/>
      <c r="P3732" s="9"/>
      <c r="Q3732" s="18"/>
      <c r="T3732" s="18"/>
      <c r="W3732" s="18"/>
      <c r="AB3732" s="22"/>
      <c r="AC3732" s="23"/>
      <c r="AE3732" s="23"/>
      <c r="AG3732" s="23"/>
      <c r="AN3732" s="22"/>
      <c r="AO3732" s="23"/>
      <c r="AQ3732" s="23"/>
      <c r="AS3732" s="23"/>
    </row>
    <row r="3733" spans="5:45" x14ac:dyDescent="0.3">
      <c r="E3733" s="15"/>
      <c r="H3733" s="15"/>
      <c r="K3733" s="15"/>
      <c r="P3733" s="9"/>
      <c r="Q3733" s="18"/>
      <c r="T3733" s="18"/>
      <c r="W3733" s="18"/>
      <c r="AB3733" s="22"/>
      <c r="AC3733" s="23"/>
      <c r="AE3733" s="23"/>
      <c r="AG3733" s="23"/>
      <c r="AN3733" s="22"/>
      <c r="AO3733" s="23"/>
      <c r="AQ3733" s="23"/>
      <c r="AS3733" s="23"/>
    </row>
    <row r="3734" spans="5:45" x14ac:dyDescent="0.3">
      <c r="E3734" s="15"/>
      <c r="H3734" s="15"/>
      <c r="K3734" s="15"/>
      <c r="P3734" s="9"/>
      <c r="Q3734" s="18"/>
      <c r="T3734" s="18"/>
      <c r="W3734" s="18"/>
      <c r="AB3734" s="22"/>
      <c r="AC3734" s="23"/>
      <c r="AE3734" s="23"/>
      <c r="AG3734" s="23"/>
      <c r="AN3734" s="22"/>
      <c r="AO3734" s="23"/>
      <c r="AQ3734" s="23"/>
      <c r="AS3734" s="23"/>
    </row>
    <row r="3735" spans="5:45" x14ac:dyDescent="0.3">
      <c r="E3735" s="15"/>
      <c r="H3735" s="15"/>
      <c r="K3735" s="15"/>
      <c r="P3735" s="9"/>
      <c r="Q3735" s="18"/>
      <c r="T3735" s="18"/>
      <c r="W3735" s="18"/>
      <c r="AB3735" s="22"/>
      <c r="AC3735" s="23"/>
      <c r="AE3735" s="23"/>
      <c r="AG3735" s="23"/>
      <c r="AN3735" s="22"/>
      <c r="AO3735" s="23"/>
      <c r="AQ3735" s="23"/>
      <c r="AS3735" s="23"/>
    </row>
    <row r="3736" spans="5:45" x14ac:dyDescent="0.3">
      <c r="E3736" s="15"/>
      <c r="H3736" s="15"/>
      <c r="K3736" s="15"/>
      <c r="P3736" s="9"/>
      <c r="Q3736" s="18"/>
      <c r="T3736" s="18"/>
      <c r="W3736" s="18"/>
      <c r="AB3736" s="22"/>
      <c r="AC3736" s="23"/>
      <c r="AE3736" s="23"/>
      <c r="AG3736" s="23"/>
      <c r="AN3736" s="22"/>
      <c r="AO3736" s="23"/>
      <c r="AQ3736" s="23"/>
      <c r="AS3736" s="23"/>
    </row>
    <row r="3737" spans="5:45" x14ac:dyDescent="0.3">
      <c r="E3737" s="15"/>
      <c r="H3737" s="15"/>
      <c r="K3737" s="15"/>
      <c r="P3737" s="9"/>
      <c r="Q3737" s="18"/>
      <c r="T3737" s="18"/>
      <c r="W3737" s="18"/>
      <c r="AB3737" s="22"/>
      <c r="AC3737" s="23"/>
      <c r="AE3737" s="23"/>
      <c r="AG3737" s="23"/>
      <c r="AN3737" s="22"/>
      <c r="AO3737" s="23"/>
      <c r="AQ3737" s="23"/>
      <c r="AS3737" s="23"/>
    </row>
    <row r="3738" spans="5:45" x14ac:dyDescent="0.3">
      <c r="E3738" s="15"/>
      <c r="H3738" s="15"/>
      <c r="K3738" s="15"/>
      <c r="P3738" s="9"/>
      <c r="Q3738" s="18"/>
      <c r="T3738" s="18"/>
      <c r="W3738" s="18"/>
      <c r="AB3738" s="22"/>
      <c r="AC3738" s="23"/>
      <c r="AE3738" s="23"/>
      <c r="AG3738" s="23"/>
      <c r="AN3738" s="22"/>
      <c r="AO3738" s="23"/>
      <c r="AQ3738" s="23"/>
      <c r="AS3738" s="23"/>
    </row>
    <row r="3739" spans="5:45" x14ac:dyDescent="0.3">
      <c r="E3739" s="15"/>
      <c r="H3739" s="15"/>
      <c r="K3739" s="15"/>
      <c r="P3739" s="9"/>
      <c r="Q3739" s="18"/>
      <c r="T3739" s="18"/>
      <c r="W3739" s="18"/>
      <c r="AB3739" s="22"/>
      <c r="AC3739" s="23"/>
      <c r="AE3739" s="23"/>
      <c r="AG3739" s="23"/>
      <c r="AN3739" s="22"/>
      <c r="AO3739" s="23"/>
      <c r="AQ3739" s="23"/>
      <c r="AS3739" s="23"/>
    </row>
    <row r="3740" spans="5:45" x14ac:dyDescent="0.3">
      <c r="E3740" s="15"/>
      <c r="H3740" s="15"/>
      <c r="K3740" s="15"/>
      <c r="P3740" s="9"/>
      <c r="Q3740" s="18"/>
      <c r="T3740" s="18"/>
      <c r="W3740" s="18"/>
      <c r="AB3740" s="22"/>
      <c r="AC3740" s="23"/>
      <c r="AE3740" s="23"/>
      <c r="AG3740" s="23"/>
      <c r="AN3740" s="22"/>
      <c r="AO3740" s="23"/>
      <c r="AQ3740" s="23"/>
      <c r="AS3740" s="23"/>
    </row>
    <row r="3741" spans="5:45" x14ac:dyDescent="0.3">
      <c r="E3741" s="15"/>
      <c r="H3741" s="15"/>
      <c r="K3741" s="15"/>
      <c r="P3741" s="9"/>
      <c r="Q3741" s="18"/>
      <c r="T3741" s="18"/>
      <c r="W3741" s="18"/>
      <c r="AB3741" s="22"/>
      <c r="AC3741" s="23"/>
      <c r="AE3741" s="23"/>
      <c r="AG3741" s="23"/>
      <c r="AN3741" s="22"/>
      <c r="AO3741" s="23"/>
      <c r="AQ3741" s="23"/>
      <c r="AS3741" s="23"/>
    </row>
    <row r="3742" spans="5:45" x14ac:dyDescent="0.3">
      <c r="E3742" s="15"/>
      <c r="H3742" s="15"/>
      <c r="K3742" s="15"/>
      <c r="P3742" s="9"/>
      <c r="Q3742" s="18"/>
      <c r="T3742" s="18"/>
      <c r="W3742" s="18"/>
      <c r="AB3742" s="22"/>
      <c r="AC3742" s="23"/>
      <c r="AE3742" s="23"/>
      <c r="AG3742" s="23"/>
      <c r="AN3742" s="22"/>
      <c r="AO3742" s="23"/>
      <c r="AQ3742" s="23"/>
      <c r="AS3742" s="23"/>
    </row>
    <row r="3743" spans="5:45" x14ac:dyDescent="0.3">
      <c r="E3743" s="15"/>
      <c r="H3743" s="15"/>
      <c r="K3743" s="15"/>
      <c r="P3743" s="9"/>
      <c r="Q3743" s="18"/>
      <c r="T3743" s="18"/>
      <c r="W3743" s="18"/>
      <c r="AB3743" s="22"/>
      <c r="AC3743" s="23"/>
      <c r="AE3743" s="23"/>
      <c r="AG3743" s="23"/>
      <c r="AN3743" s="22"/>
      <c r="AO3743" s="23"/>
      <c r="AQ3743" s="23"/>
      <c r="AS3743" s="23"/>
    </row>
    <row r="3744" spans="5:45" x14ac:dyDescent="0.3">
      <c r="E3744" s="15"/>
      <c r="H3744" s="15"/>
      <c r="K3744" s="15"/>
      <c r="P3744" s="9"/>
      <c r="Q3744" s="18"/>
      <c r="T3744" s="18"/>
      <c r="W3744" s="18"/>
      <c r="AB3744" s="22"/>
      <c r="AC3744" s="23"/>
      <c r="AE3744" s="23"/>
      <c r="AG3744" s="23"/>
      <c r="AN3744" s="22"/>
      <c r="AO3744" s="23"/>
      <c r="AQ3744" s="23"/>
      <c r="AS3744" s="23"/>
    </row>
    <row r="3745" spans="5:45" x14ac:dyDescent="0.3">
      <c r="E3745" s="15"/>
      <c r="H3745" s="15"/>
      <c r="K3745" s="15"/>
      <c r="P3745" s="9"/>
      <c r="Q3745" s="18"/>
      <c r="T3745" s="18"/>
      <c r="W3745" s="18"/>
      <c r="AB3745" s="22"/>
      <c r="AC3745" s="23"/>
      <c r="AE3745" s="23"/>
      <c r="AG3745" s="23"/>
      <c r="AN3745" s="22"/>
      <c r="AO3745" s="23"/>
      <c r="AQ3745" s="23"/>
      <c r="AS3745" s="23"/>
    </row>
    <row r="3746" spans="5:45" x14ac:dyDescent="0.3">
      <c r="E3746" s="15"/>
      <c r="H3746" s="15"/>
      <c r="K3746" s="15"/>
      <c r="P3746" s="9"/>
      <c r="Q3746" s="18"/>
      <c r="T3746" s="18"/>
      <c r="W3746" s="18"/>
      <c r="AB3746" s="22"/>
      <c r="AC3746" s="23"/>
      <c r="AE3746" s="23"/>
      <c r="AG3746" s="23"/>
      <c r="AN3746" s="22"/>
      <c r="AO3746" s="23"/>
      <c r="AQ3746" s="23"/>
      <c r="AS3746" s="23"/>
    </row>
    <row r="3747" spans="5:45" x14ac:dyDescent="0.3">
      <c r="E3747" s="15"/>
      <c r="H3747" s="15"/>
      <c r="K3747" s="15"/>
      <c r="P3747" s="9"/>
      <c r="Q3747" s="18"/>
      <c r="T3747" s="18"/>
      <c r="W3747" s="18"/>
      <c r="AB3747" s="22"/>
      <c r="AC3747" s="23"/>
      <c r="AE3747" s="23"/>
      <c r="AG3747" s="23"/>
      <c r="AN3747" s="22"/>
      <c r="AO3747" s="23"/>
      <c r="AQ3747" s="23"/>
      <c r="AS3747" s="23"/>
    </row>
    <row r="3748" spans="5:45" x14ac:dyDescent="0.3">
      <c r="E3748" s="15"/>
      <c r="H3748" s="15"/>
      <c r="K3748" s="15"/>
      <c r="P3748" s="9"/>
      <c r="Q3748" s="18"/>
      <c r="T3748" s="18"/>
      <c r="W3748" s="18"/>
      <c r="AB3748" s="22"/>
      <c r="AC3748" s="23"/>
      <c r="AE3748" s="23"/>
      <c r="AG3748" s="23"/>
      <c r="AN3748" s="22"/>
      <c r="AO3748" s="23"/>
      <c r="AQ3748" s="23"/>
      <c r="AS3748" s="23"/>
    </row>
    <row r="3749" spans="5:45" x14ac:dyDescent="0.3">
      <c r="E3749" s="15"/>
      <c r="H3749" s="15"/>
      <c r="K3749" s="15"/>
      <c r="P3749" s="9"/>
      <c r="Q3749" s="18"/>
      <c r="T3749" s="18"/>
      <c r="W3749" s="18"/>
      <c r="AB3749" s="22"/>
      <c r="AC3749" s="23"/>
      <c r="AE3749" s="23"/>
      <c r="AG3749" s="23"/>
      <c r="AN3749" s="22"/>
      <c r="AO3749" s="23"/>
      <c r="AQ3749" s="23"/>
      <c r="AS3749" s="23"/>
    </row>
    <row r="3750" spans="5:45" x14ac:dyDescent="0.3">
      <c r="E3750" s="15"/>
      <c r="H3750" s="15"/>
      <c r="K3750" s="15"/>
      <c r="P3750" s="9"/>
      <c r="Q3750" s="18"/>
      <c r="T3750" s="18"/>
      <c r="W3750" s="18"/>
      <c r="AB3750" s="22"/>
      <c r="AC3750" s="23"/>
      <c r="AE3750" s="23"/>
      <c r="AG3750" s="23"/>
      <c r="AN3750" s="22"/>
      <c r="AO3750" s="23"/>
      <c r="AQ3750" s="23"/>
      <c r="AS3750" s="23"/>
    </row>
    <row r="3751" spans="5:45" x14ac:dyDescent="0.3">
      <c r="E3751" s="15"/>
      <c r="H3751" s="15"/>
      <c r="K3751" s="15"/>
      <c r="P3751" s="9"/>
      <c r="Q3751" s="18"/>
      <c r="T3751" s="18"/>
      <c r="W3751" s="18"/>
      <c r="AB3751" s="22"/>
      <c r="AC3751" s="23"/>
      <c r="AE3751" s="23"/>
      <c r="AG3751" s="23"/>
      <c r="AN3751" s="22"/>
      <c r="AO3751" s="23"/>
      <c r="AQ3751" s="23"/>
      <c r="AS3751" s="23"/>
    </row>
    <row r="3752" spans="5:45" x14ac:dyDescent="0.3">
      <c r="E3752" s="15"/>
      <c r="H3752" s="15"/>
      <c r="K3752" s="15"/>
      <c r="P3752" s="9"/>
      <c r="Q3752" s="18"/>
      <c r="T3752" s="18"/>
      <c r="W3752" s="18"/>
      <c r="AB3752" s="22"/>
      <c r="AC3752" s="23"/>
      <c r="AE3752" s="23"/>
      <c r="AG3752" s="23"/>
      <c r="AN3752" s="22"/>
      <c r="AO3752" s="23"/>
      <c r="AQ3752" s="23"/>
      <c r="AS3752" s="23"/>
    </row>
    <row r="3753" spans="5:45" x14ac:dyDescent="0.3">
      <c r="E3753" s="15"/>
      <c r="H3753" s="15"/>
      <c r="K3753" s="15"/>
      <c r="P3753" s="9"/>
      <c r="Q3753" s="18"/>
      <c r="T3753" s="18"/>
      <c r="W3753" s="18"/>
      <c r="AB3753" s="22"/>
      <c r="AC3753" s="23"/>
      <c r="AE3753" s="23"/>
      <c r="AG3753" s="23"/>
      <c r="AN3753" s="22"/>
      <c r="AO3753" s="23"/>
      <c r="AQ3753" s="23"/>
      <c r="AS3753" s="23"/>
    </row>
    <row r="3754" spans="5:45" x14ac:dyDescent="0.3">
      <c r="E3754" s="15"/>
      <c r="H3754" s="15"/>
      <c r="K3754" s="15"/>
      <c r="P3754" s="9"/>
      <c r="Q3754" s="18"/>
      <c r="T3754" s="18"/>
      <c r="W3754" s="18"/>
      <c r="AB3754" s="22"/>
      <c r="AC3754" s="23"/>
      <c r="AE3754" s="23"/>
      <c r="AG3754" s="23"/>
      <c r="AN3754" s="22"/>
      <c r="AO3754" s="23"/>
      <c r="AQ3754" s="23"/>
      <c r="AS3754" s="23"/>
    </row>
    <row r="3755" spans="5:45" x14ac:dyDescent="0.3">
      <c r="E3755" s="15"/>
      <c r="H3755" s="15"/>
      <c r="K3755" s="15"/>
      <c r="P3755" s="9"/>
      <c r="Q3755" s="18"/>
      <c r="T3755" s="18"/>
      <c r="W3755" s="18"/>
      <c r="AB3755" s="22"/>
      <c r="AC3755" s="23"/>
      <c r="AE3755" s="23"/>
      <c r="AG3755" s="23"/>
      <c r="AN3755" s="22"/>
      <c r="AO3755" s="23"/>
      <c r="AQ3755" s="23"/>
      <c r="AS3755" s="23"/>
    </row>
    <row r="3756" spans="5:45" x14ac:dyDescent="0.3">
      <c r="E3756" s="15"/>
      <c r="H3756" s="15"/>
      <c r="K3756" s="15"/>
      <c r="P3756" s="9"/>
      <c r="Q3756" s="18"/>
      <c r="T3756" s="18"/>
      <c r="W3756" s="18"/>
      <c r="AB3756" s="22"/>
      <c r="AC3756" s="23"/>
      <c r="AE3756" s="23"/>
      <c r="AG3756" s="23"/>
      <c r="AN3756" s="22"/>
      <c r="AO3756" s="23"/>
      <c r="AQ3756" s="23"/>
      <c r="AS3756" s="23"/>
    </row>
    <row r="3757" spans="5:45" x14ac:dyDescent="0.3">
      <c r="E3757" s="15"/>
      <c r="H3757" s="15"/>
      <c r="K3757" s="15"/>
      <c r="P3757" s="9"/>
      <c r="Q3757" s="18"/>
      <c r="T3757" s="18"/>
      <c r="W3757" s="18"/>
      <c r="AB3757" s="22"/>
      <c r="AC3757" s="23"/>
      <c r="AE3757" s="23"/>
      <c r="AG3757" s="23"/>
      <c r="AN3757" s="22"/>
      <c r="AO3757" s="23"/>
      <c r="AQ3757" s="23"/>
      <c r="AS3757" s="23"/>
    </row>
    <row r="3758" spans="5:45" x14ac:dyDescent="0.3">
      <c r="E3758" s="15"/>
      <c r="H3758" s="15"/>
      <c r="K3758" s="15"/>
      <c r="P3758" s="9"/>
      <c r="Q3758" s="18"/>
      <c r="T3758" s="18"/>
      <c r="W3758" s="18"/>
      <c r="AB3758" s="22"/>
      <c r="AC3758" s="23"/>
      <c r="AE3758" s="23"/>
      <c r="AG3758" s="23"/>
      <c r="AN3758" s="22"/>
      <c r="AO3758" s="23"/>
      <c r="AQ3758" s="23"/>
      <c r="AS3758" s="23"/>
    </row>
    <row r="3759" spans="5:45" x14ac:dyDescent="0.3">
      <c r="E3759" s="15"/>
      <c r="H3759" s="15"/>
      <c r="K3759" s="15"/>
      <c r="P3759" s="9"/>
      <c r="Q3759" s="18"/>
      <c r="T3759" s="18"/>
      <c r="W3759" s="18"/>
      <c r="AB3759" s="22"/>
      <c r="AC3759" s="23"/>
      <c r="AE3759" s="23"/>
      <c r="AG3759" s="23"/>
      <c r="AN3759" s="22"/>
      <c r="AO3759" s="23"/>
      <c r="AQ3759" s="23"/>
      <c r="AS3759" s="23"/>
    </row>
    <row r="3760" spans="5:45" x14ac:dyDescent="0.3">
      <c r="E3760" s="15"/>
      <c r="H3760" s="15"/>
      <c r="K3760" s="15"/>
      <c r="P3760" s="9"/>
      <c r="Q3760" s="18"/>
      <c r="T3760" s="18"/>
      <c r="W3760" s="18"/>
      <c r="AB3760" s="22"/>
      <c r="AC3760" s="23"/>
      <c r="AE3760" s="23"/>
      <c r="AG3760" s="23"/>
      <c r="AN3760" s="22"/>
      <c r="AO3760" s="23"/>
      <c r="AQ3760" s="23"/>
      <c r="AS3760" s="23"/>
    </row>
    <row r="3761" spans="5:45" x14ac:dyDescent="0.3">
      <c r="E3761" s="15"/>
      <c r="H3761" s="15"/>
      <c r="K3761" s="15"/>
      <c r="P3761" s="9"/>
      <c r="Q3761" s="18"/>
      <c r="T3761" s="18"/>
      <c r="W3761" s="18"/>
      <c r="AB3761" s="22"/>
      <c r="AC3761" s="23"/>
      <c r="AE3761" s="23"/>
      <c r="AG3761" s="23"/>
      <c r="AN3761" s="22"/>
      <c r="AO3761" s="23"/>
      <c r="AQ3761" s="23"/>
      <c r="AS3761" s="23"/>
    </row>
    <row r="3762" spans="5:45" x14ac:dyDescent="0.3">
      <c r="E3762" s="15"/>
      <c r="H3762" s="15"/>
      <c r="K3762" s="15"/>
      <c r="P3762" s="9"/>
      <c r="Q3762" s="18"/>
      <c r="T3762" s="18"/>
      <c r="W3762" s="18"/>
      <c r="AB3762" s="22"/>
      <c r="AC3762" s="23"/>
      <c r="AE3762" s="23"/>
      <c r="AG3762" s="23"/>
      <c r="AN3762" s="22"/>
      <c r="AO3762" s="23"/>
      <c r="AQ3762" s="23"/>
      <c r="AS3762" s="23"/>
    </row>
    <row r="3763" spans="5:45" x14ac:dyDescent="0.3">
      <c r="E3763" s="15"/>
      <c r="H3763" s="15"/>
      <c r="K3763" s="15"/>
      <c r="P3763" s="9"/>
      <c r="Q3763" s="18"/>
      <c r="T3763" s="18"/>
      <c r="W3763" s="18"/>
      <c r="AB3763" s="22"/>
      <c r="AC3763" s="23"/>
      <c r="AE3763" s="23"/>
      <c r="AG3763" s="23"/>
      <c r="AN3763" s="22"/>
      <c r="AO3763" s="23"/>
      <c r="AQ3763" s="23"/>
      <c r="AS3763" s="23"/>
    </row>
    <row r="3764" spans="5:45" x14ac:dyDescent="0.3">
      <c r="E3764" s="15"/>
      <c r="H3764" s="15"/>
      <c r="K3764" s="15"/>
      <c r="P3764" s="9"/>
      <c r="Q3764" s="18"/>
      <c r="T3764" s="18"/>
      <c r="W3764" s="18"/>
      <c r="AB3764" s="22"/>
      <c r="AC3764" s="23"/>
      <c r="AE3764" s="23"/>
      <c r="AG3764" s="23"/>
      <c r="AN3764" s="22"/>
      <c r="AO3764" s="23"/>
      <c r="AQ3764" s="23"/>
      <c r="AS3764" s="23"/>
    </row>
    <row r="3765" spans="5:45" x14ac:dyDescent="0.3">
      <c r="E3765" s="15"/>
      <c r="H3765" s="15"/>
      <c r="K3765" s="15"/>
      <c r="P3765" s="9"/>
      <c r="Q3765" s="18"/>
      <c r="T3765" s="18"/>
      <c r="W3765" s="18"/>
      <c r="AB3765" s="22"/>
      <c r="AC3765" s="23"/>
      <c r="AE3765" s="23"/>
      <c r="AG3765" s="23"/>
      <c r="AN3765" s="22"/>
      <c r="AO3765" s="23"/>
      <c r="AQ3765" s="23"/>
      <c r="AS3765" s="23"/>
    </row>
    <row r="3766" spans="5:45" x14ac:dyDescent="0.3">
      <c r="E3766" s="15"/>
      <c r="H3766" s="15"/>
      <c r="K3766" s="15"/>
      <c r="P3766" s="9"/>
      <c r="Q3766" s="18"/>
      <c r="T3766" s="18"/>
      <c r="W3766" s="18"/>
      <c r="AB3766" s="22"/>
      <c r="AC3766" s="23"/>
      <c r="AE3766" s="23"/>
      <c r="AG3766" s="23"/>
      <c r="AN3766" s="22"/>
      <c r="AO3766" s="23"/>
      <c r="AQ3766" s="23"/>
      <c r="AS3766" s="23"/>
    </row>
    <row r="3767" spans="5:45" x14ac:dyDescent="0.3">
      <c r="E3767" s="15"/>
      <c r="H3767" s="15"/>
      <c r="K3767" s="15"/>
      <c r="P3767" s="9"/>
      <c r="Q3767" s="18"/>
      <c r="T3767" s="18"/>
      <c r="W3767" s="18"/>
      <c r="AB3767" s="22"/>
      <c r="AC3767" s="23"/>
      <c r="AE3767" s="23"/>
      <c r="AG3767" s="23"/>
      <c r="AN3767" s="22"/>
      <c r="AO3767" s="23"/>
      <c r="AQ3767" s="23"/>
      <c r="AS3767" s="23"/>
    </row>
    <row r="3768" spans="5:45" x14ac:dyDescent="0.3">
      <c r="E3768" s="15"/>
      <c r="H3768" s="15"/>
      <c r="K3768" s="15"/>
      <c r="P3768" s="9"/>
      <c r="Q3768" s="18"/>
      <c r="T3768" s="18"/>
      <c r="W3768" s="18"/>
      <c r="AB3768" s="22"/>
      <c r="AC3768" s="23"/>
      <c r="AE3768" s="23"/>
      <c r="AG3768" s="23"/>
      <c r="AN3768" s="22"/>
      <c r="AO3768" s="23"/>
      <c r="AQ3768" s="23"/>
      <c r="AS3768" s="23"/>
    </row>
    <row r="3769" spans="5:45" x14ac:dyDescent="0.3">
      <c r="E3769" s="15"/>
      <c r="H3769" s="15"/>
      <c r="K3769" s="15"/>
      <c r="P3769" s="9"/>
      <c r="Q3769" s="18"/>
      <c r="T3769" s="18"/>
      <c r="W3769" s="18"/>
      <c r="AB3769" s="22"/>
      <c r="AC3769" s="23"/>
      <c r="AE3769" s="23"/>
      <c r="AG3769" s="23"/>
      <c r="AN3769" s="22"/>
      <c r="AO3769" s="23"/>
      <c r="AQ3769" s="23"/>
      <c r="AS3769" s="23"/>
    </row>
    <row r="3770" spans="5:45" x14ac:dyDescent="0.3">
      <c r="E3770" s="15"/>
      <c r="H3770" s="15"/>
      <c r="K3770" s="15"/>
      <c r="P3770" s="9"/>
      <c r="Q3770" s="18"/>
      <c r="T3770" s="18"/>
      <c r="W3770" s="18"/>
      <c r="AB3770" s="22"/>
      <c r="AC3770" s="23"/>
      <c r="AE3770" s="23"/>
      <c r="AG3770" s="23"/>
      <c r="AN3770" s="22"/>
      <c r="AO3770" s="23"/>
      <c r="AQ3770" s="23"/>
      <c r="AS3770" s="23"/>
    </row>
    <row r="3771" spans="5:45" x14ac:dyDescent="0.3">
      <c r="E3771" s="15"/>
      <c r="H3771" s="15"/>
      <c r="K3771" s="15"/>
      <c r="P3771" s="9"/>
      <c r="Q3771" s="18"/>
      <c r="T3771" s="18"/>
      <c r="W3771" s="18"/>
      <c r="AB3771" s="22"/>
      <c r="AC3771" s="23"/>
      <c r="AE3771" s="23"/>
      <c r="AG3771" s="23"/>
      <c r="AN3771" s="22"/>
      <c r="AO3771" s="23"/>
      <c r="AQ3771" s="23"/>
      <c r="AS3771" s="23"/>
    </row>
    <row r="3772" spans="5:45" x14ac:dyDescent="0.3">
      <c r="E3772" s="15"/>
      <c r="H3772" s="15"/>
      <c r="K3772" s="15"/>
      <c r="P3772" s="9"/>
      <c r="Q3772" s="18"/>
      <c r="T3772" s="18"/>
      <c r="W3772" s="18"/>
      <c r="AB3772" s="22"/>
      <c r="AC3772" s="23"/>
      <c r="AE3772" s="23"/>
      <c r="AG3772" s="23"/>
      <c r="AN3772" s="22"/>
      <c r="AO3772" s="23"/>
      <c r="AQ3772" s="23"/>
      <c r="AS3772" s="23"/>
    </row>
    <row r="3773" spans="5:45" x14ac:dyDescent="0.3">
      <c r="E3773" s="15"/>
      <c r="H3773" s="15"/>
      <c r="K3773" s="15"/>
      <c r="P3773" s="9"/>
      <c r="Q3773" s="18"/>
      <c r="T3773" s="18"/>
      <c r="W3773" s="18"/>
      <c r="AB3773" s="22"/>
      <c r="AC3773" s="23"/>
      <c r="AE3773" s="23"/>
      <c r="AG3773" s="23"/>
      <c r="AN3773" s="22"/>
      <c r="AO3773" s="23"/>
      <c r="AQ3773" s="23"/>
      <c r="AS3773" s="23"/>
    </row>
    <row r="3774" spans="5:45" x14ac:dyDescent="0.3">
      <c r="E3774" s="15"/>
      <c r="H3774" s="15"/>
      <c r="K3774" s="15"/>
      <c r="P3774" s="9"/>
      <c r="Q3774" s="18"/>
      <c r="T3774" s="18"/>
      <c r="W3774" s="18"/>
      <c r="AB3774" s="22"/>
      <c r="AC3774" s="23"/>
      <c r="AE3774" s="23"/>
      <c r="AG3774" s="23"/>
      <c r="AN3774" s="22"/>
      <c r="AO3774" s="23"/>
      <c r="AQ3774" s="23"/>
      <c r="AS3774" s="23"/>
    </row>
    <row r="3775" spans="5:45" x14ac:dyDescent="0.3">
      <c r="E3775" s="15"/>
      <c r="H3775" s="15"/>
      <c r="K3775" s="15"/>
      <c r="P3775" s="9"/>
      <c r="Q3775" s="18"/>
      <c r="T3775" s="18"/>
      <c r="W3775" s="18"/>
      <c r="AB3775" s="22"/>
      <c r="AC3775" s="23"/>
      <c r="AE3775" s="23"/>
      <c r="AG3775" s="23"/>
      <c r="AN3775" s="22"/>
      <c r="AO3775" s="23"/>
      <c r="AQ3775" s="23"/>
      <c r="AS3775" s="23"/>
    </row>
    <row r="3776" spans="5:45" x14ac:dyDescent="0.3">
      <c r="E3776" s="15"/>
      <c r="H3776" s="15"/>
      <c r="K3776" s="15"/>
      <c r="P3776" s="9"/>
      <c r="Q3776" s="18"/>
      <c r="T3776" s="18"/>
      <c r="W3776" s="18"/>
      <c r="AB3776" s="22"/>
      <c r="AC3776" s="23"/>
      <c r="AE3776" s="23"/>
      <c r="AG3776" s="23"/>
      <c r="AN3776" s="22"/>
      <c r="AO3776" s="23"/>
      <c r="AQ3776" s="23"/>
      <c r="AS3776" s="23"/>
    </row>
    <row r="3777" spans="5:45" x14ac:dyDescent="0.3">
      <c r="E3777" s="15"/>
      <c r="H3777" s="15"/>
      <c r="K3777" s="15"/>
      <c r="P3777" s="9"/>
      <c r="Q3777" s="18"/>
      <c r="T3777" s="18"/>
      <c r="W3777" s="18"/>
      <c r="AB3777" s="22"/>
      <c r="AC3777" s="23"/>
      <c r="AE3777" s="23"/>
      <c r="AG3777" s="23"/>
      <c r="AN3777" s="22"/>
      <c r="AO3777" s="23"/>
      <c r="AQ3777" s="23"/>
      <c r="AS3777" s="23"/>
    </row>
    <row r="3778" spans="5:45" x14ac:dyDescent="0.3">
      <c r="E3778" s="15"/>
      <c r="H3778" s="15"/>
      <c r="K3778" s="15"/>
      <c r="P3778" s="9"/>
      <c r="Q3778" s="18"/>
      <c r="T3778" s="18"/>
      <c r="W3778" s="18"/>
      <c r="AB3778" s="22"/>
      <c r="AC3778" s="23"/>
      <c r="AE3778" s="23"/>
      <c r="AG3778" s="23"/>
      <c r="AN3778" s="22"/>
      <c r="AO3778" s="23"/>
      <c r="AQ3778" s="23"/>
      <c r="AS3778" s="23"/>
    </row>
    <row r="3779" spans="5:45" x14ac:dyDescent="0.3">
      <c r="E3779" s="15"/>
      <c r="H3779" s="15"/>
      <c r="K3779" s="15"/>
      <c r="P3779" s="9"/>
      <c r="Q3779" s="18"/>
      <c r="T3779" s="18"/>
      <c r="W3779" s="18"/>
      <c r="AB3779" s="22"/>
      <c r="AC3779" s="23"/>
      <c r="AE3779" s="23"/>
      <c r="AG3779" s="23"/>
      <c r="AN3779" s="22"/>
      <c r="AO3779" s="23"/>
      <c r="AQ3779" s="23"/>
      <c r="AS3779" s="23"/>
    </row>
    <row r="3780" spans="5:45" x14ac:dyDescent="0.3">
      <c r="E3780" s="15"/>
      <c r="H3780" s="15"/>
      <c r="K3780" s="15"/>
      <c r="P3780" s="9"/>
      <c r="Q3780" s="18"/>
      <c r="T3780" s="18"/>
      <c r="W3780" s="18"/>
      <c r="AB3780" s="22"/>
      <c r="AC3780" s="23"/>
      <c r="AE3780" s="23"/>
      <c r="AG3780" s="23"/>
      <c r="AN3780" s="22"/>
      <c r="AO3780" s="23"/>
      <c r="AQ3780" s="23"/>
      <c r="AS3780" s="23"/>
    </row>
    <row r="3781" spans="5:45" x14ac:dyDescent="0.3">
      <c r="E3781" s="15"/>
      <c r="H3781" s="15"/>
      <c r="K3781" s="15"/>
      <c r="P3781" s="9"/>
      <c r="Q3781" s="18"/>
      <c r="T3781" s="18"/>
      <c r="W3781" s="18"/>
      <c r="AB3781" s="22"/>
      <c r="AC3781" s="23"/>
      <c r="AE3781" s="23"/>
      <c r="AG3781" s="23"/>
      <c r="AN3781" s="22"/>
      <c r="AO3781" s="23"/>
      <c r="AQ3781" s="23"/>
      <c r="AS3781" s="23"/>
    </row>
    <row r="3782" spans="5:45" x14ac:dyDescent="0.3">
      <c r="E3782" s="15"/>
      <c r="H3782" s="15"/>
      <c r="K3782" s="15"/>
      <c r="P3782" s="9"/>
      <c r="Q3782" s="18"/>
      <c r="T3782" s="18"/>
      <c r="W3782" s="18"/>
      <c r="AB3782" s="22"/>
      <c r="AC3782" s="23"/>
      <c r="AE3782" s="23"/>
      <c r="AG3782" s="23"/>
      <c r="AN3782" s="22"/>
      <c r="AO3782" s="23"/>
      <c r="AQ3782" s="23"/>
      <c r="AS3782" s="23"/>
    </row>
    <row r="3783" spans="5:45" x14ac:dyDescent="0.3">
      <c r="E3783" s="15"/>
      <c r="H3783" s="15"/>
      <c r="K3783" s="15"/>
      <c r="P3783" s="9"/>
      <c r="Q3783" s="18"/>
      <c r="T3783" s="18"/>
      <c r="W3783" s="18"/>
      <c r="AB3783" s="22"/>
      <c r="AC3783" s="23"/>
      <c r="AE3783" s="23"/>
      <c r="AG3783" s="23"/>
      <c r="AN3783" s="22"/>
      <c r="AO3783" s="23"/>
      <c r="AQ3783" s="23"/>
      <c r="AS3783" s="23"/>
    </row>
    <row r="3784" spans="5:45" x14ac:dyDescent="0.3">
      <c r="E3784" s="15"/>
      <c r="H3784" s="15"/>
      <c r="K3784" s="15"/>
      <c r="P3784" s="9"/>
      <c r="Q3784" s="18"/>
      <c r="T3784" s="18"/>
      <c r="W3784" s="18"/>
      <c r="AB3784" s="22"/>
      <c r="AC3784" s="23"/>
      <c r="AE3784" s="23"/>
      <c r="AG3784" s="23"/>
      <c r="AN3784" s="22"/>
      <c r="AO3784" s="23"/>
      <c r="AQ3784" s="23"/>
      <c r="AS3784" s="23"/>
    </row>
    <row r="3785" spans="5:45" x14ac:dyDescent="0.3">
      <c r="E3785" s="15"/>
      <c r="H3785" s="15"/>
      <c r="K3785" s="15"/>
      <c r="P3785" s="9"/>
      <c r="Q3785" s="18"/>
      <c r="T3785" s="18"/>
      <c r="W3785" s="18"/>
      <c r="AB3785" s="22"/>
      <c r="AC3785" s="23"/>
      <c r="AE3785" s="23"/>
      <c r="AG3785" s="23"/>
      <c r="AN3785" s="22"/>
      <c r="AO3785" s="23"/>
      <c r="AQ3785" s="23"/>
      <c r="AS3785" s="23"/>
    </row>
    <row r="3786" spans="5:45" x14ac:dyDescent="0.3">
      <c r="E3786" s="15"/>
      <c r="H3786" s="15"/>
      <c r="K3786" s="15"/>
      <c r="P3786" s="9"/>
      <c r="Q3786" s="18"/>
      <c r="T3786" s="18"/>
      <c r="W3786" s="18"/>
      <c r="AB3786" s="22"/>
      <c r="AC3786" s="23"/>
      <c r="AE3786" s="23"/>
      <c r="AG3786" s="23"/>
      <c r="AN3786" s="22"/>
      <c r="AO3786" s="23"/>
      <c r="AQ3786" s="23"/>
      <c r="AS3786" s="23"/>
    </row>
    <row r="3787" spans="5:45" x14ac:dyDescent="0.3">
      <c r="E3787" s="15"/>
      <c r="H3787" s="15"/>
      <c r="K3787" s="15"/>
      <c r="P3787" s="9"/>
      <c r="Q3787" s="18"/>
      <c r="T3787" s="18"/>
      <c r="W3787" s="18"/>
      <c r="AB3787" s="22"/>
      <c r="AC3787" s="23"/>
      <c r="AE3787" s="23"/>
      <c r="AG3787" s="23"/>
      <c r="AN3787" s="22"/>
      <c r="AO3787" s="23"/>
      <c r="AQ3787" s="23"/>
      <c r="AS3787" s="23"/>
    </row>
    <row r="3788" spans="5:45" x14ac:dyDescent="0.3">
      <c r="E3788" s="15"/>
      <c r="H3788" s="15"/>
      <c r="K3788" s="15"/>
      <c r="P3788" s="9"/>
      <c r="Q3788" s="18"/>
      <c r="T3788" s="18"/>
      <c r="W3788" s="18"/>
      <c r="AB3788" s="22"/>
      <c r="AC3788" s="23"/>
      <c r="AE3788" s="23"/>
      <c r="AG3788" s="23"/>
      <c r="AN3788" s="22"/>
      <c r="AO3788" s="23"/>
      <c r="AQ3788" s="23"/>
      <c r="AS3788" s="23"/>
    </row>
    <row r="3789" spans="5:45" x14ac:dyDescent="0.3">
      <c r="E3789" s="15"/>
      <c r="H3789" s="15"/>
      <c r="K3789" s="15"/>
      <c r="P3789" s="9"/>
      <c r="Q3789" s="18"/>
      <c r="T3789" s="18"/>
      <c r="W3789" s="18"/>
      <c r="AB3789" s="22"/>
      <c r="AC3789" s="23"/>
      <c r="AE3789" s="23"/>
      <c r="AG3789" s="23"/>
      <c r="AN3789" s="22"/>
      <c r="AO3789" s="23"/>
      <c r="AQ3789" s="23"/>
      <c r="AS3789" s="23"/>
    </row>
    <row r="3790" spans="5:45" x14ac:dyDescent="0.3">
      <c r="E3790" s="15"/>
      <c r="H3790" s="15"/>
      <c r="K3790" s="15"/>
      <c r="P3790" s="9"/>
      <c r="Q3790" s="18"/>
      <c r="T3790" s="18"/>
      <c r="W3790" s="18"/>
      <c r="AB3790" s="22"/>
      <c r="AC3790" s="23"/>
      <c r="AE3790" s="23"/>
      <c r="AG3790" s="23"/>
      <c r="AN3790" s="22"/>
      <c r="AO3790" s="23"/>
      <c r="AQ3790" s="23"/>
      <c r="AS3790" s="23"/>
    </row>
    <row r="3791" spans="5:45" x14ac:dyDescent="0.3">
      <c r="E3791" s="15"/>
      <c r="H3791" s="15"/>
      <c r="K3791" s="15"/>
      <c r="P3791" s="9"/>
      <c r="Q3791" s="18"/>
      <c r="T3791" s="18"/>
      <c r="W3791" s="18"/>
      <c r="AB3791" s="22"/>
      <c r="AC3791" s="23"/>
      <c r="AE3791" s="23"/>
      <c r="AG3791" s="23"/>
      <c r="AN3791" s="22"/>
      <c r="AO3791" s="23"/>
      <c r="AQ3791" s="23"/>
      <c r="AS3791" s="23"/>
    </row>
    <row r="3792" spans="5:45" x14ac:dyDescent="0.3">
      <c r="E3792" s="15"/>
      <c r="H3792" s="15"/>
      <c r="K3792" s="15"/>
      <c r="P3792" s="9"/>
      <c r="Q3792" s="18"/>
      <c r="T3792" s="18"/>
      <c r="W3792" s="18"/>
      <c r="AB3792" s="22"/>
      <c r="AC3792" s="23"/>
      <c r="AE3792" s="23"/>
      <c r="AG3792" s="23"/>
      <c r="AN3792" s="22"/>
      <c r="AO3792" s="23"/>
      <c r="AQ3792" s="23"/>
      <c r="AS3792" s="23"/>
    </row>
    <row r="3793" spans="5:45" x14ac:dyDescent="0.3">
      <c r="E3793" s="15"/>
      <c r="H3793" s="15"/>
      <c r="K3793" s="15"/>
      <c r="P3793" s="9"/>
      <c r="Q3793" s="18"/>
      <c r="T3793" s="18"/>
      <c r="W3793" s="18"/>
      <c r="AB3793" s="22"/>
      <c r="AC3793" s="23"/>
      <c r="AE3793" s="23"/>
      <c r="AG3793" s="23"/>
      <c r="AN3793" s="22"/>
      <c r="AO3793" s="23"/>
      <c r="AQ3793" s="23"/>
      <c r="AS3793" s="23"/>
    </row>
    <row r="3794" spans="5:45" x14ac:dyDescent="0.3">
      <c r="E3794" s="15"/>
      <c r="H3794" s="15"/>
      <c r="K3794" s="15"/>
      <c r="P3794" s="9"/>
      <c r="Q3794" s="18"/>
      <c r="T3794" s="18"/>
      <c r="W3794" s="18"/>
      <c r="AB3794" s="22"/>
      <c r="AC3794" s="23"/>
      <c r="AE3794" s="23"/>
      <c r="AG3794" s="23"/>
      <c r="AN3794" s="22"/>
      <c r="AO3794" s="23"/>
      <c r="AQ3794" s="23"/>
      <c r="AS3794" s="23"/>
    </row>
    <row r="3795" spans="5:45" x14ac:dyDescent="0.3">
      <c r="E3795" s="15"/>
      <c r="H3795" s="15"/>
      <c r="K3795" s="15"/>
      <c r="P3795" s="9"/>
      <c r="Q3795" s="18"/>
      <c r="T3795" s="18"/>
      <c r="W3795" s="18"/>
      <c r="AB3795" s="22"/>
      <c r="AC3795" s="23"/>
      <c r="AE3795" s="23"/>
      <c r="AG3795" s="23"/>
      <c r="AN3795" s="22"/>
      <c r="AO3795" s="23"/>
      <c r="AQ3795" s="23"/>
      <c r="AS3795" s="23"/>
    </row>
    <row r="3796" spans="5:45" x14ac:dyDescent="0.3">
      <c r="E3796" s="15"/>
      <c r="H3796" s="15"/>
      <c r="K3796" s="15"/>
      <c r="P3796" s="9"/>
      <c r="Q3796" s="18"/>
      <c r="T3796" s="18"/>
      <c r="W3796" s="18"/>
      <c r="AB3796" s="22"/>
      <c r="AC3796" s="23"/>
      <c r="AE3796" s="23"/>
      <c r="AG3796" s="23"/>
      <c r="AN3796" s="22"/>
      <c r="AO3796" s="23"/>
      <c r="AQ3796" s="23"/>
      <c r="AS3796" s="23"/>
    </row>
    <row r="3797" spans="5:45" x14ac:dyDescent="0.3">
      <c r="E3797" s="15"/>
      <c r="H3797" s="15"/>
      <c r="K3797" s="15"/>
      <c r="P3797" s="9"/>
      <c r="Q3797" s="18"/>
      <c r="T3797" s="18"/>
      <c r="W3797" s="18"/>
      <c r="AB3797" s="22"/>
      <c r="AC3797" s="23"/>
      <c r="AE3797" s="23"/>
      <c r="AG3797" s="23"/>
      <c r="AN3797" s="22"/>
      <c r="AO3797" s="23"/>
      <c r="AQ3797" s="23"/>
      <c r="AS3797" s="23"/>
    </row>
    <row r="3798" spans="5:45" x14ac:dyDescent="0.3">
      <c r="E3798" s="15"/>
      <c r="H3798" s="15"/>
      <c r="K3798" s="15"/>
      <c r="P3798" s="9"/>
      <c r="Q3798" s="18"/>
      <c r="T3798" s="18"/>
      <c r="W3798" s="18"/>
      <c r="AB3798" s="22"/>
      <c r="AC3798" s="23"/>
      <c r="AE3798" s="23"/>
      <c r="AG3798" s="23"/>
      <c r="AN3798" s="22"/>
      <c r="AO3798" s="23"/>
      <c r="AQ3798" s="23"/>
      <c r="AS3798" s="23"/>
    </row>
    <row r="3799" spans="5:45" x14ac:dyDescent="0.3">
      <c r="E3799" s="15"/>
      <c r="H3799" s="15"/>
      <c r="K3799" s="15"/>
      <c r="P3799" s="9"/>
      <c r="Q3799" s="18"/>
      <c r="T3799" s="18"/>
      <c r="W3799" s="18"/>
      <c r="AB3799" s="22"/>
      <c r="AC3799" s="23"/>
      <c r="AE3799" s="23"/>
      <c r="AG3799" s="23"/>
      <c r="AN3799" s="22"/>
      <c r="AO3799" s="23"/>
      <c r="AQ3799" s="23"/>
      <c r="AS3799" s="23"/>
    </row>
    <row r="3800" spans="5:45" x14ac:dyDescent="0.3">
      <c r="E3800" s="15"/>
      <c r="H3800" s="15"/>
      <c r="K3800" s="15"/>
      <c r="P3800" s="9"/>
      <c r="Q3800" s="18"/>
      <c r="T3800" s="18"/>
      <c r="W3800" s="18"/>
      <c r="AB3800" s="22"/>
      <c r="AC3800" s="23"/>
      <c r="AE3800" s="23"/>
      <c r="AG3800" s="23"/>
      <c r="AN3800" s="22"/>
      <c r="AO3800" s="23"/>
      <c r="AQ3800" s="23"/>
      <c r="AS3800" s="23"/>
    </row>
    <row r="3801" spans="5:45" x14ac:dyDescent="0.3">
      <c r="E3801" s="15"/>
      <c r="H3801" s="15"/>
      <c r="K3801" s="15"/>
      <c r="P3801" s="9"/>
      <c r="Q3801" s="18"/>
      <c r="T3801" s="18"/>
      <c r="W3801" s="18"/>
      <c r="AB3801" s="22"/>
      <c r="AC3801" s="23"/>
      <c r="AE3801" s="23"/>
      <c r="AG3801" s="23"/>
      <c r="AN3801" s="22"/>
      <c r="AO3801" s="23"/>
      <c r="AQ3801" s="23"/>
      <c r="AS3801" s="23"/>
    </row>
    <row r="3802" spans="5:45" x14ac:dyDescent="0.3">
      <c r="E3802" s="15"/>
      <c r="H3802" s="15"/>
      <c r="K3802" s="15"/>
      <c r="P3802" s="9"/>
      <c r="Q3802" s="18"/>
      <c r="T3802" s="18"/>
      <c r="W3802" s="18"/>
      <c r="AB3802" s="22"/>
      <c r="AC3802" s="23"/>
      <c r="AE3802" s="23"/>
      <c r="AG3802" s="23"/>
      <c r="AN3802" s="22"/>
      <c r="AO3802" s="23"/>
      <c r="AQ3802" s="23"/>
      <c r="AS3802" s="23"/>
    </row>
    <row r="3803" spans="5:45" x14ac:dyDescent="0.3">
      <c r="E3803" s="15"/>
      <c r="H3803" s="15"/>
      <c r="K3803" s="15"/>
      <c r="P3803" s="9"/>
      <c r="Q3803" s="18"/>
      <c r="T3803" s="18"/>
      <c r="W3803" s="18"/>
      <c r="AB3803" s="22"/>
      <c r="AC3803" s="23"/>
      <c r="AE3803" s="23"/>
      <c r="AG3803" s="23"/>
      <c r="AN3803" s="22"/>
      <c r="AO3803" s="23"/>
      <c r="AQ3803" s="23"/>
      <c r="AS3803" s="23"/>
    </row>
    <row r="3804" spans="5:45" x14ac:dyDescent="0.3">
      <c r="E3804" s="15"/>
      <c r="H3804" s="15"/>
      <c r="K3804" s="15"/>
      <c r="P3804" s="9"/>
      <c r="Q3804" s="18"/>
      <c r="T3804" s="18"/>
      <c r="W3804" s="18"/>
      <c r="AB3804" s="22"/>
      <c r="AC3804" s="23"/>
      <c r="AE3804" s="23"/>
      <c r="AG3804" s="23"/>
      <c r="AN3804" s="22"/>
      <c r="AO3804" s="23"/>
      <c r="AQ3804" s="23"/>
      <c r="AS3804" s="23"/>
    </row>
    <row r="3805" spans="5:45" x14ac:dyDescent="0.3">
      <c r="E3805" s="15"/>
      <c r="H3805" s="15"/>
      <c r="K3805" s="15"/>
      <c r="P3805" s="9"/>
      <c r="Q3805" s="18"/>
      <c r="T3805" s="18"/>
      <c r="W3805" s="18"/>
      <c r="AB3805" s="22"/>
      <c r="AC3805" s="23"/>
      <c r="AE3805" s="23"/>
      <c r="AG3805" s="23"/>
      <c r="AN3805" s="22"/>
      <c r="AO3805" s="23"/>
      <c r="AQ3805" s="23"/>
      <c r="AS3805" s="23"/>
    </row>
    <row r="3806" spans="5:45" x14ac:dyDescent="0.3">
      <c r="E3806" s="15"/>
      <c r="H3806" s="15"/>
      <c r="K3806" s="15"/>
      <c r="P3806" s="9"/>
      <c r="Q3806" s="18"/>
      <c r="T3806" s="18"/>
      <c r="W3806" s="18"/>
      <c r="AB3806" s="22"/>
      <c r="AC3806" s="23"/>
      <c r="AE3806" s="23"/>
      <c r="AG3806" s="23"/>
      <c r="AN3806" s="22"/>
      <c r="AO3806" s="23"/>
      <c r="AQ3806" s="23"/>
      <c r="AS3806" s="23"/>
    </row>
    <row r="3807" spans="5:45" x14ac:dyDescent="0.3">
      <c r="E3807" s="15"/>
      <c r="H3807" s="15"/>
      <c r="K3807" s="15"/>
      <c r="P3807" s="9"/>
      <c r="Q3807" s="18"/>
      <c r="T3807" s="18"/>
      <c r="W3807" s="18"/>
      <c r="AB3807" s="22"/>
      <c r="AC3807" s="23"/>
      <c r="AE3807" s="23"/>
      <c r="AG3807" s="23"/>
      <c r="AN3807" s="22"/>
      <c r="AO3807" s="23"/>
      <c r="AQ3807" s="23"/>
      <c r="AS3807" s="23"/>
    </row>
    <row r="3808" spans="5:45" x14ac:dyDescent="0.3">
      <c r="E3808" s="15"/>
      <c r="H3808" s="15"/>
      <c r="K3808" s="15"/>
      <c r="P3808" s="9"/>
      <c r="Q3808" s="18"/>
      <c r="T3808" s="18"/>
      <c r="W3808" s="18"/>
      <c r="AB3808" s="22"/>
      <c r="AC3808" s="23"/>
      <c r="AE3808" s="23"/>
      <c r="AG3808" s="23"/>
      <c r="AN3808" s="22"/>
      <c r="AO3808" s="23"/>
      <c r="AQ3808" s="23"/>
      <c r="AS3808" s="23"/>
    </row>
    <row r="3809" spans="5:45" x14ac:dyDescent="0.3">
      <c r="E3809" s="15"/>
      <c r="H3809" s="15"/>
      <c r="K3809" s="15"/>
      <c r="P3809" s="9"/>
      <c r="Q3809" s="18"/>
      <c r="T3809" s="18"/>
      <c r="W3809" s="18"/>
      <c r="AB3809" s="22"/>
      <c r="AC3809" s="23"/>
      <c r="AE3809" s="23"/>
      <c r="AG3809" s="23"/>
      <c r="AN3809" s="22"/>
      <c r="AO3809" s="23"/>
      <c r="AQ3809" s="23"/>
      <c r="AS3809" s="23"/>
    </row>
    <row r="3810" spans="5:45" x14ac:dyDescent="0.3">
      <c r="E3810" s="15"/>
      <c r="H3810" s="15"/>
      <c r="K3810" s="15"/>
      <c r="P3810" s="9"/>
      <c r="Q3810" s="18"/>
      <c r="T3810" s="18"/>
      <c r="W3810" s="18"/>
      <c r="AB3810" s="22"/>
      <c r="AC3810" s="23"/>
      <c r="AE3810" s="23"/>
      <c r="AG3810" s="23"/>
      <c r="AN3810" s="22"/>
      <c r="AO3810" s="23"/>
      <c r="AQ3810" s="23"/>
      <c r="AS3810" s="23"/>
    </row>
    <row r="3811" spans="5:45" x14ac:dyDescent="0.3">
      <c r="E3811" s="15"/>
      <c r="H3811" s="15"/>
      <c r="K3811" s="15"/>
      <c r="P3811" s="9"/>
      <c r="Q3811" s="18"/>
      <c r="T3811" s="18"/>
      <c r="W3811" s="18"/>
      <c r="AB3811" s="22"/>
      <c r="AC3811" s="23"/>
      <c r="AE3811" s="23"/>
      <c r="AG3811" s="23"/>
      <c r="AN3811" s="22"/>
      <c r="AO3811" s="23"/>
      <c r="AQ3811" s="23"/>
      <c r="AS3811" s="23"/>
    </row>
    <row r="3812" spans="5:45" x14ac:dyDescent="0.3">
      <c r="E3812" s="15"/>
      <c r="H3812" s="15"/>
      <c r="K3812" s="15"/>
      <c r="P3812" s="9"/>
      <c r="Q3812" s="18"/>
      <c r="T3812" s="18"/>
      <c r="W3812" s="18"/>
      <c r="AB3812" s="22"/>
      <c r="AC3812" s="23"/>
      <c r="AE3812" s="23"/>
      <c r="AG3812" s="23"/>
      <c r="AN3812" s="22"/>
      <c r="AO3812" s="23"/>
      <c r="AQ3812" s="23"/>
      <c r="AS3812" s="23"/>
    </row>
    <row r="3813" spans="5:45" x14ac:dyDescent="0.3">
      <c r="E3813" s="15"/>
      <c r="H3813" s="15"/>
      <c r="K3813" s="15"/>
      <c r="P3813" s="9"/>
      <c r="Q3813" s="18"/>
      <c r="T3813" s="18"/>
      <c r="W3813" s="18"/>
      <c r="AB3813" s="22"/>
      <c r="AC3813" s="23"/>
      <c r="AE3813" s="23"/>
      <c r="AG3813" s="23"/>
      <c r="AN3813" s="22"/>
      <c r="AO3813" s="23"/>
      <c r="AQ3813" s="23"/>
      <c r="AS3813" s="23"/>
    </row>
    <row r="3814" spans="5:45" x14ac:dyDescent="0.3">
      <c r="E3814" s="15"/>
      <c r="H3814" s="15"/>
      <c r="K3814" s="15"/>
      <c r="P3814" s="9"/>
      <c r="Q3814" s="18"/>
      <c r="T3814" s="18"/>
      <c r="W3814" s="18"/>
      <c r="AB3814" s="22"/>
      <c r="AC3814" s="23"/>
      <c r="AE3814" s="23"/>
      <c r="AG3814" s="23"/>
      <c r="AN3814" s="22"/>
      <c r="AO3814" s="23"/>
      <c r="AQ3814" s="23"/>
      <c r="AS3814" s="23"/>
    </row>
    <row r="3815" spans="5:45" x14ac:dyDescent="0.3">
      <c r="E3815" s="15"/>
      <c r="H3815" s="15"/>
      <c r="K3815" s="15"/>
      <c r="P3815" s="9"/>
      <c r="Q3815" s="18"/>
      <c r="T3815" s="18"/>
      <c r="W3815" s="18"/>
      <c r="AB3815" s="22"/>
      <c r="AC3815" s="23"/>
      <c r="AE3815" s="23"/>
      <c r="AG3815" s="23"/>
      <c r="AN3815" s="22"/>
      <c r="AO3815" s="23"/>
      <c r="AQ3815" s="23"/>
      <c r="AS3815" s="23"/>
    </row>
    <row r="3816" spans="5:45" x14ac:dyDescent="0.3">
      <c r="E3816" s="15"/>
      <c r="H3816" s="15"/>
      <c r="K3816" s="15"/>
      <c r="P3816" s="9"/>
      <c r="Q3816" s="18"/>
      <c r="T3816" s="18"/>
      <c r="W3816" s="18"/>
      <c r="AB3816" s="22"/>
      <c r="AC3816" s="23"/>
      <c r="AE3816" s="23"/>
      <c r="AG3816" s="23"/>
      <c r="AN3816" s="22"/>
      <c r="AO3816" s="23"/>
      <c r="AQ3816" s="23"/>
      <c r="AS3816" s="23"/>
    </row>
    <row r="3817" spans="5:45" x14ac:dyDescent="0.3">
      <c r="E3817" s="15"/>
      <c r="H3817" s="15"/>
      <c r="K3817" s="15"/>
      <c r="P3817" s="9"/>
      <c r="Q3817" s="18"/>
      <c r="T3817" s="18"/>
      <c r="W3817" s="18"/>
      <c r="AB3817" s="22"/>
      <c r="AC3817" s="23"/>
      <c r="AE3817" s="23"/>
      <c r="AG3817" s="23"/>
      <c r="AN3817" s="22"/>
      <c r="AO3817" s="23"/>
      <c r="AQ3817" s="23"/>
      <c r="AS3817" s="23"/>
    </row>
    <row r="3818" spans="5:45" x14ac:dyDescent="0.3">
      <c r="E3818" s="15"/>
      <c r="H3818" s="15"/>
      <c r="K3818" s="15"/>
      <c r="P3818" s="9"/>
      <c r="Q3818" s="18"/>
      <c r="T3818" s="18"/>
      <c r="W3818" s="18"/>
      <c r="AB3818" s="22"/>
      <c r="AC3818" s="23"/>
      <c r="AE3818" s="23"/>
      <c r="AG3818" s="23"/>
      <c r="AN3818" s="22"/>
      <c r="AO3818" s="23"/>
      <c r="AQ3818" s="23"/>
      <c r="AS3818" s="23"/>
    </row>
    <row r="3819" spans="5:45" x14ac:dyDescent="0.3">
      <c r="E3819" s="15"/>
      <c r="H3819" s="15"/>
      <c r="K3819" s="15"/>
      <c r="P3819" s="9"/>
      <c r="Q3819" s="18"/>
      <c r="T3819" s="18"/>
      <c r="W3819" s="18"/>
      <c r="AB3819" s="22"/>
      <c r="AC3819" s="23"/>
      <c r="AE3819" s="23"/>
      <c r="AG3819" s="23"/>
      <c r="AN3819" s="22"/>
      <c r="AO3819" s="23"/>
      <c r="AQ3819" s="23"/>
      <c r="AS3819" s="23"/>
    </row>
    <row r="3820" spans="5:45" x14ac:dyDescent="0.3">
      <c r="E3820" s="15"/>
      <c r="H3820" s="15"/>
      <c r="K3820" s="15"/>
      <c r="P3820" s="9"/>
      <c r="Q3820" s="18"/>
      <c r="T3820" s="18"/>
      <c r="W3820" s="18"/>
      <c r="AB3820" s="22"/>
      <c r="AC3820" s="23"/>
      <c r="AE3820" s="23"/>
      <c r="AG3820" s="23"/>
      <c r="AN3820" s="22"/>
      <c r="AO3820" s="23"/>
      <c r="AQ3820" s="23"/>
      <c r="AS3820" s="23"/>
    </row>
    <row r="3821" spans="5:45" x14ac:dyDescent="0.3">
      <c r="E3821" s="15"/>
      <c r="H3821" s="15"/>
      <c r="K3821" s="15"/>
      <c r="P3821" s="9"/>
      <c r="Q3821" s="18"/>
      <c r="T3821" s="18"/>
      <c r="W3821" s="18"/>
      <c r="AB3821" s="22"/>
      <c r="AC3821" s="23"/>
      <c r="AE3821" s="23"/>
      <c r="AG3821" s="23"/>
      <c r="AN3821" s="22"/>
      <c r="AO3821" s="23"/>
      <c r="AQ3821" s="23"/>
      <c r="AS3821" s="23"/>
    </row>
    <row r="3822" spans="5:45" x14ac:dyDescent="0.3">
      <c r="E3822" s="15"/>
      <c r="H3822" s="15"/>
      <c r="K3822" s="15"/>
      <c r="P3822" s="9"/>
      <c r="Q3822" s="18"/>
      <c r="T3822" s="18"/>
      <c r="W3822" s="18"/>
      <c r="AB3822" s="22"/>
      <c r="AC3822" s="23"/>
      <c r="AE3822" s="23"/>
      <c r="AG3822" s="23"/>
      <c r="AN3822" s="22"/>
      <c r="AO3822" s="23"/>
      <c r="AQ3822" s="23"/>
      <c r="AS3822" s="23"/>
    </row>
    <row r="3823" spans="5:45" x14ac:dyDescent="0.3">
      <c r="E3823" s="15"/>
      <c r="H3823" s="15"/>
      <c r="K3823" s="15"/>
      <c r="P3823" s="9"/>
      <c r="Q3823" s="18"/>
      <c r="T3823" s="18"/>
      <c r="W3823" s="18"/>
      <c r="AB3823" s="22"/>
      <c r="AC3823" s="23"/>
      <c r="AE3823" s="23"/>
      <c r="AG3823" s="23"/>
      <c r="AN3823" s="22"/>
      <c r="AO3823" s="23"/>
      <c r="AQ3823" s="23"/>
      <c r="AS3823" s="23"/>
    </row>
    <row r="3824" spans="5:45" x14ac:dyDescent="0.3">
      <c r="E3824" s="15"/>
      <c r="H3824" s="15"/>
      <c r="K3824" s="15"/>
      <c r="P3824" s="9"/>
      <c r="Q3824" s="18"/>
      <c r="T3824" s="18"/>
      <c r="W3824" s="18"/>
      <c r="AB3824" s="22"/>
      <c r="AC3824" s="23"/>
      <c r="AE3824" s="23"/>
      <c r="AG3824" s="23"/>
      <c r="AN3824" s="22"/>
      <c r="AO3824" s="23"/>
      <c r="AQ3824" s="23"/>
      <c r="AS3824" s="23"/>
    </row>
    <row r="3825" spans="5:45" x14ac:dyDescent="0.3">
      <c r="E3825" s="15"/>
      <c r="H3825" s="15"/>
      <c r="K3825" s="15"/>
      <c r="P3825" s="9"/>
      <c r="Q3825" s="18"/>
      <c r="T3825" s="18"/>
      <c r="W3825" s="18"/>
      <c r="AB3825" s="22"/>
      <c r="AC3825" s="23"/>
      <c r="AE3825" s="23"/>
      <c r="AG3825" s="23"/>
      <c r="AN3825" s="22"/>
      <c r="AO3825" s="23"/>
      <c r="AQ3825" s="23"/>
      <c r="AS3825" s="23"/>
    </row>
    <row r="3826" spans="5:45" x14ac:dyDescent="0.3">
      <c r="E3826" s="15"/>
      <c r="H3826" s="15"/>
      <c r="K3826" s="15"/>
      <c r="P3826" s="9"/>
      <c r="Q3826" s="18"/>
      <c r="T3826" s="18"/>
      <c r="W3826" s="18"/>
      <c r="AB3826" s="22"/>
      <c r="AC3826" s="23"/>
      <c r="AE3826" s="23"/>
      <c r="AG3826" s="23"/>
      <c r="AN3826" s="22"/>
      <c r="AO3826" s="23"/>
      <c r="AQ3826" s="23"/>
      <c r="AS3826" s="23"/>
    </row>
    <row r="3827" spans="5:45" x14ac:dyDescent="0.3">
      <c r="E3827" s="15"/>
      <c r="H3827" s="15"/>
      <c r="K3827" s="15"/>
      <c r="P3827" s="9"/>
      <c r="Q3827" s="18"/>
      <c r="T3827" s="18"/>
      <c r="W3827" s="18"/>
      <c r="AB3827" s="22"/>
      <c r="AC3827" s="23"/>
      <c r="AE3827" s="23"/>
      <c r="AG3827" s="23"/>
      <c r="AN3827" s="22"/>
      <c r="AO3827" s="23"/>
      <c r="AQ3827" s="23"/>
      <c r="AS3827" s="23"/>
    </row>
    <row r="3828" spans="5:45" x14ac:dyDescent="0.3">
      <c r="E3828" s="15"/>
      <c r="H3828" s="15"/>
      <c r="K3828" s="15"/>
      <c r="P3828" s="9"/>
      <c r="Q3828" s="18"/>
      <c r="T3828" s="18"/>
      <c r="W3828" s="18"/>
      <c r="AB3828" s="22"/>
      <c r="AC3828" s="23"/>
      <c r="AE3828" s="23"/>
      <c r="AG3828" s="23"/>
      <c r="AN3828" s="22"/>
      <c r="AO3828" s="23"/>
      <c r="AQ3828" s="23"/>
      <c r="AS3828" s="23"/>
    </row>
    <row r="3829" spans="5:45" x14ac:dyDescent="0.3">
      <c r="E3829" s="15"/>
      <c r="H3829" s="15"/>
      <c r="K3829" s="15"/>
      <c r="P3829" s="9"/>
      <c r="Q3829" s="18"/>
      <c r="T3829" s="18"/>
      <c r="W3829" s="18"/>
      <c r="AB3829" s="22"/>
      <c r="AC3829" s="23"/>
      <c r="AE3829" s="23"/>
      <c r="AG3829" s="23"/>
      <c r="AN3829" s="22"/>
      <c r="AO3829" s="23"/>
      <c r="AQ3829" s="23"/>
      <c r="AS3829" s="23"/>
    </row>
    <row r="3830" spans="5:45" x14ac:dyDescent="0.3">
      <c r="E3830" s="15"/>
      <c r="H3830" s="15"/>
      <c r="K3830" s="15"/>
      <c r="P3830" s="9"/>
      <c r="Q3830" s="18"/>
      <c r="T3830" s="18"/>
      <c r="W3830" s="18"/>
      <c r="AB3830" s="22"/>
      <c r="AC3830" s="23"/>
      <c r="AE3830" s="23"/>
      <c r="AG3830" s="23"/>
      <c r="AN3830" s="22"/>
      <c r="AO3830" s="23"/>
      <c r="AQ3830" s="23"/>
      <c r="AS3830" s="23"/>
    </row>
    <row r="3831" spans="5:45" x14ac:dyDescent="0.3">
      <c r="E3831" s="15"/>
      <c r="H3831" s="15"/>
      <c r="K3831" s="15"/>
      <c r="P3831" s="9"/>
      <c r="Q3831" s="18"/>
      <c r="T3831" s="18"/>
      <c r="W3831" s="18"/>
      <c r="AB3831" s="22"/>
      <c r="AC3831" s="23"/>
      <c r="AE3831" s="23"/>
      <c r="AG3831" s="23"/>
      <c r="AN3831" s="22"/>
      <c r="AO3831" s="23"/>
      <c r="AQ3831" s="23"/>
      <c r="AS3831" s="23"/>
    </row>
    <row r="3832" spans="5:45" x14ac:dyDescent="0.3">
      <c r="E3832" s="15"/>
      <c r="H3832" s="15"/>
      <c r="K3832" s="15"/>
      <c r="P3832" s="9"/>
      <c r="Q3832" s="18"/>
      <c r="T3832" s="18"/>
      <c r="W3832" s="18"/>
      <c r="AB3832" s="22"/>
      <c r="AC3832" s="23"/>
      <c r="AE3832" s="23"/>
      <c r="AG3832" s="23"/>
      <c r="AN3832" s="22"/>
      <c r="AO3832" s="23"/>
      <c r="AQ3832" s="23"/>
      <c r="AS3832" s="23"/>
    </row>
    <row r="3833" spans="5:45" x14ac:dyDescent="0.3">
      <c r="E3833" s="15"/>
      <c r="H3833" s="15"/>
      <c r="K3833" s="15"/>
      <c r="P3833" s="9"/>
      <c r="Q3833" s="18"/>
      <c r="T3833" s="18"/>
      <c r="W3833" s="18"/>
      <c r="AB3833" s="22"/>
      <c r="AC3833" s="23"/>
      <c r="AE3833" s="23"/>
      <c r="AG3833" s="23"/>
      <c r="AN3833" s="22"/>
      <c r="AO3833" s="23"/>
      <c r="AQ3833" s="23"/>
      <c r="AS3833" s="23"/>
    </row>
    <row r="3834" spans="5:45" x14ac:dyDescent="0.3">
      <c r="E3834" s="15"/>
      <c r="H3834" s="15"/>
      <c r="K3834" s="15"/>
      <c r="P3834" s="9"/>
      <c r="Q3834" s="18"/>
      <c r="T3834" s="18"/>
      <c r="W3834" s="18"/>
      <c r="AB3834" s="22"/>
      <c r="AC3834" s="23"/>
      <c r="AE3834" s="23"/>
      <c r="AG3834" s="23"/>
      <c r="AN3834" s="22"/>
      <c r="AO3834" s="23"/>
      <c r="AQ3834" s="23"/>
      <c r="AS3834" s="23"/>
    </row>
    <row r="3835" spans="5:45" x14ac:dyDescent="0.3">
      <c r="E3835" s="15"/>
      <c r="H3835" s="15"/>
      <c r="K3835" s="15"/>
      <c r="P3835" s="9"/>
      <c r="Q3835" s="18"/>
      <c r="T3835" s="18"/>
      <c r="W3835" s="18"/>
      <c r="AB3835" s="22"/>
      <c r="AC3835" s="23"/>
      <c r="AE3835" s="23"/>
      <c r="AG3835" s="23"/>
      <c r="AN3835" s="22"/>
      <c r="AO3835" s="23"/>
      <c r="AQ3835" s="23"/>
      <c r="AS3835" s="23"/>
    </row>
    <row r="3836" spans="5:45" x14ac:dyDescent="0.3">
      <c r="E3836" s="15"/>
      <c r="H3836" s="15"/>
      <c r="K3836" s="15"/>
      <c r="P3836" s="9"/>
      <c r="Q3836" s="18"/>
      <c r="T3836" s="18"/>
      <c r="W3836" s="18"/>
      <c r="AB3836" s="22"/>
      <c r="AC3836" s="23"/>
      <c r="AE3836" s="23"/>
      <c r="AG3836" s="23"/>
      <c r="AN3836" s="22"/>
      <c r="AO3836" s="23"/>
      <c r="AQ3836" s="23"/>
      <c r="AS3836" s="23"/>
    </row>
    <row r="3837" spans="5:45" x14ac:dyDescent="0.3">
      <c r="E3837" s="15"/>
      <c r="H3837" s="15"/>
      <c r="K3837" s="15"/>
      <c r="P3837" s="9"/>
      <c r="Q3837" s="18"/>
      <c r="T3837" s="18"/>
      <c r="W3837" s="18"/>
      <c r="AB3837" s="22"/>
      <c r="AC3837" s="23"/>
      <c r="AE3837" s="23"/>
      <c r="AG3837" s="23"/>
      <c r="AN3837" s="22"/>
      <c r="AO3837" s="23"/>
      <c r="AQ3837" s="23"/>
      <c r="AS3837" s="23"/>
    </row>
    <row r="3838" spans="5:45" x14ac:dyDescent="0.3">
      <c r="E3838" s="15"/>
      <c r="H3838" s="15"/>
      <c r="K3838" s="15"/>
      <c r="P3838" s="9"/>
      <c r="Q3838" s="18"/>
      <c r="T3838" s="18"/>
      <c r="W3838" s="18"/>
      <c r="AB3838" s="22"/>
      <c r="AC3838" s="23"/>
      <c r="AE3838" s="23"/>
      <c r="AG3838" s="23"/>
      <c r="AN3838" s="22"/>
      <c r="AO3838" s="23"/>
      <c r="AQ3838" s="23"/>
      <c r="AS3838" s="23"/>
    </row>
    <row r="3839" spans="5:45" x14ac:dyDescent="0.3">
      <c r="E3839" s="15"/>
      <c r="H3839" s="15"/>
      <c r="K3839" s="15"/>
      <c r="P3839" s="9"/>
      <c r="Q3839" s="18"/>
      <c r="T3839" s="18"/>
      <c r="W3839" s="18"/>
      <c r="AB3839" s="22"/>
      <c r="AC3839" s="23"/>
      <c r="AE3839" s="23"/>
      <c r="AG3839" s="23"/>
      <c r="AN3839" s="22"/>
      <c r="AO3839" s="23"/>
      <c r="AQ3839" s="23"/>
      <c r="AS3839" s="23"/>
    </row>
    <row r="3840" spans="5:45" x14ac:dyDescent="0.3">
      <c r="E3840" s="15"/>
      <c r="H3840" s="15"/>
      <c r="K3840" s="15"/>
      <c r="P3840" s="9"/>
      <c r="Q3840" s="18"/>
      <c r="T3840" s="18"/>
      <c r="W3840" s="18"/>
      <c r="AB3840" s="22"/>
      <c r="AC3840" s="23"/>
      <c r="AE3840" s="23"/>
      <c r="AG3840" s="23"/>
      <c r="AN3840" s="22"/>
      <c r="AO3840" s="23"/>
      <c r="AQ3840" s="23"/>
      <c r="AS3840" s="23"/>
    </row>
    <row r="3841" spans="5:45" x14ac:dyDescent="0.3">
      <c r="E3841" s="15"/>
      <c r="H3841" s="15"/>
      <c r="K3841" s="15"/>
      <c r="P3841" s="9"/>
      <c r="Q3841" s="18"/>
      <c r="T3841" s="18"/>
      <c r="W3841" s="18"/>
      <c r="AB3841" s="22"/>
      <c r="AC3841" s="23"/>
      <c r="AE3841" s="23"/>
      <c r="AG3841" s="23"/>
      <c r="AN3841" s="22"/>
      <c r="AO3841" s="23"/>
      <c r="AQ3841" s="23"/>
      <c r="AS3841" s="23"/>
    </row>
    <row r="3842" spans="5:45" x14ac:dyDescent="0.3">
      <c r="E3842" s="15"/>
      <c r="H3842" s="15"/>
      <c r="K3842" s="15"/>
      <c r="P3842" s="9"/>
      <c r="Q3842" s="18"/>
      <c r="T3842" s="18"/>
      <c r="W3842" s="18"/>
      <c r="AB3842" s="22"/>
      <c r="AC3842" s="23"/>
      <c r="AE3842" s="23"/>
      <c r="AG3842" s="23"/>
      <c r="AN3842" s="22"/>
      <c r="AO3842" s="23"/>
      <c r="AQ3842" s="23"/>
      <c r="AS3842" s="23"/>
    </row>
    <row r="3843" spans="5:45" x14ac:dyDescent="0.3">
      <c r="E3843" s="15"/>
      <c r="H3843" s="15"/>
      <c r="K3843" s="15"/>
      <c r="P3843" s="9"/>
      <c r="Q3843" s="18"/>
      <c r="T3843" s="18"/>
      <c r="W3843" s="18"/>
      <c r="AB3843" s="22"/>
      <c r="AC3843" s="23"/>
      <c r="AE3843" s="23"/>
      <c r="AG3843" s="23"/>
      <c r="AN3843" s="22"/>
      <c r="AO3843" s="23"/>
      <c r="AQ3843" s="23"/>
      <c r="AS3843" s="23"/>
    </row>
    <row r="3844" spans="5:45" x14ac:dyDescent="0.3">
      <c r="E3844" s="15"/>
      <c r="H3844" s="15"/>
      <c r="K3844" s="15"/>
      <c r="P3844" s="9"/>
      <c r="Q3844" s="18"/>
      <c r="T3844" s="18"/>
      <c r="W3844" s="18"/>
      <c r="AB3844" s="22"/>
      <c r="AC3844" s="23"/>
      <c r="AE3844" s="23"/>
      <c r="AG3844" s="23"/>
      <c r="AN3844" s="22"/>
      <c r="AO3844" s="23"/>
      <c r="AQ3844" s="23"/>
      <c r="AS3844" s="23"/>
    </row>
    <row r="3845" spans="5:45" x14ac:dyDescent="0.3">
      <c r="E3845" s="15"/>
      <c r="H3845" s="15"/>
      <c r="K3845" s="15"/>
      <c r="P3845" s="9"/>
      <c r="Q3845" s="18"/>
      <c r="T3845" s="18"/>
      <c r="W3845" s="18"/>
      <c r="AB3845" s="22"/>
      <c r="AC3845" s="23"/>
      <c r="AE3845" s="23"/>
      <c r="AG3845" s="23"/>
      <c r="AN3845" s="22"/>
      <c r="AO3845" s="23"/>
      <c r="AQ3845" s="23"/>
      <c r="AS3845" s="23"/>
    </row>
    <row r="3846" spans="5:45" x14ac:dyDescent="0.3">
      <c r="E3846" s="15"/>
      <c r="H3846" s="15"/>
      <c r="K3846" s="15"/>
      <c r="P3846" s="9"/>
      <c r="Q3846" s="18"/>
      <c r="T3846" s="18"/>
      <c r="W3846" s="18"/>
      <c r="AB3846" s="22"/>
      <c r="AC3846" s="23"/>
      <c r="AE3846" s="23"/>
      <c r="AG3846" s="23"/>
      <c r="AN3846" s="22"/>
      <c r="AO3846" s="23"/>
      <c r="AQ3846" s="23"/>
      <c r="AS3846" s="23"/>
    </row>
    <row r="3847" spans="5:45" x14ac:dyDescent="0.3">
      <c r="E3847" s="15"/>
      <c r="H3847" s="15"/>
      <c r="K3847" s="15"/>
      <c r="P3847" s="9"/>
      <c r="Q3847" s="18"/>
      <c r="T3847" s="18"/>
      <c r="W3847" s="18"/>
      <c r="AB3847" s="22"/>
      <c r="AC3847" s="23"/>
      <c r="AE3847" s="23"/>
      <c r="AG3847" s="23"/>
      <c r="AN3847" s="22"/>
      <c r="AO3847" s="23"/>
      <c r="AQ3847" s="23"/>
      <c r="AS3847" s="23"/>
    </row>
    <row r="3848" spans="5:45" x14ac:dyDescent="0.3">
      <c r="E3848" s="15"/>
      <c r="H3848" s="15"/>
      <c r="K3848" s="15"/>
      <c r="P3848" s="9"/>
      <c r="Q3848" s="18"/>
      <c r="T3848" s="18"/>
      <c r="W3848" s="18"/>
      <c r="AB3848" s="22"/>
      <c r="AC3848" s="23"/>
      <c r="AE3848" s="23"/>
      <c r="AG3848" s="23"/>
      <c r="AN3848" s="22"/>
      <c r="AO3848" s="23"/>
      <c r="AQ3848" s="23"/>
      <c r="AS3848" s="23"/>
    </row>
    <row r="3849" spans="5:45" x14ac:dyDescent="0.3">
      <c r="E3849" s="15"/>
      <c r="H3849" s="15"/>
      <c r="K3849" s="15"/>
      <c r="P3849" s="9"/>
      <c r="Q3849" s="18"/>
      <c r="T3849" s="18"/>
      <c r="W3849" s="18"/>
      <c r="AB3849" s="22"/>
      <c r="AC3849" s="23"/>
      <c r="AE3849" s="23"/>
      <c r="AG3849" s="23"/>
      <c r="AN3849" s="22"/>
      <c r="AO3849" s="23"/>
      <c r="AQ3849" s="23"/>
      <c r="AS3849" s="23"/>
    </row>
    <row r="3850" spans="5:45" x14ac:dyDescent="0.3">
      <c r="E3850" s="15"/>
      <c r="H3850" s="15"/>
      <c r="K3850" s="15"/>
      <c r="P3850" s="9"/>
      <c r="Q3850" s="18"/>
      <c r="T3850" s="18"/>
      <c r="W3850" s="18"/>
      <c r="AB3850" s="22"/>
      <c r="AC3850" s="23"/>
      <c r="AE3850" s="23"/>
      <c r="AG3850" s="23"/>
      <c r="AN3850" s="22"/>
      <c r="AO3850" s="23"/>
      <c r="AQ3850" s="23"/>
      <c r="AS3850" s="23"/>
    </row>
    <row r="3851" spans="5:45" x14ac:dyDescent="0.3">
      <c r="E3851" s="15"/>
      <c r="H3851" s="15"/>
      <c r="K3851" s="15"/>
      <c r="P3851" s="9"/>
      <c r="Q3851" s="18"/>
      <c r="T3851" s="18"/>
      <c r="W3851" s="18"/>
      <c r="AB3851" s="22"/>
      <c r="AC3851" s="23"/>
      <c r="AE3851" s="23"/>
      <c r="AG3851" s="23"/>
      <c r="AN3851" s="22"/>
      <c r="AO3851" s="23"/>
      <c r="AQ3851" s="23"/>
      <c r="AS3851" s="23"/>
    </row>
    <row r="3852" spans="5:45" x14ac:dyDescent="0.3">
      <c r="E3852" s="15"/>
      <c r="H3852" s="15"/>
      <c r="K3852" s="15"/>
      <c r="P3852" s="9"/>
      <c r="Q3852" s="18"/>
      <c r="T3852" s="18"/>
      <c r="W3852" s="18"/>
      <c r="AB3852" s="22"/>
      <c r="AC3852" s="23"/>
      <c r="AE3852" s="23"/>
      <c r="AG3852" s="23"/>
      <c r="AN3852" s="22"/>
      <c r="AO3852" s="23"/>
      <c r="AQ3852" s="23"/>
      <c r="AS3852" s="23"/>
    </row>
    <row r="3853" spans="5:45" x14ac:dyDescent="0.3">
      <c r="E3853" s="15"/>
      <c r="H3853" s="15"/>
      <c r="K3853" s="15"/>
      <c r="P3853" s="9"/>
      <c r="Q3853" s="18"/>
      <c r="T3853" s="18"/>
      <c r="W3853" s="18"/>
      <c r="AB3853" s="22"/>
      <c r="AC3853" s="23"/>
      <c r="AE3853" s="23"/>
      <c r="AG3853" s="23"/>
      <c r="AN3853" s="22"/>
      <c r="AO3853" s="23"/>
      <c r="AQ3853" s="23"/>
      <c r="AS3853" s="23"/>
    </row>
    <row r="3854" spans="5:45" x14ac:dyDescent="0.3">
      <c r="E3854" s="15"/>
      <c r="H3854" s="15"/>
      <c r="K3854" s="15"/>
      <c r="P3854" s="9"/>
      <c r="Q3854" s="18"/>
      <c r="T3854" s="18"/>
      <c r="W3854" s="18"/>
      <c r="AB3854" s="22"/>
      <c r="AC3854" s="23"/>
      <c r="AE3854" s="23"/>
      <c r="AG3854" s="23"/>
      <c r="AN3854" s="22"/>
      <c r="AO3854" s="23"/>
      <c r="AQ3854" s="23"/>
      <c r="AS3854" s="23"/>
    </row>
    <row r="3855" spans="5:45" x14ac:dyDescent="0.3">
      <c r="E3855" s="15"/>
      <c r="H3855" s="15"/>
      <c r="K3855" s="15"/>
      <c r="P3855" s="9"/>
      <c r="Q3855" s="18"/>
      <c r="T3855" s="18"/>
      <c r="W3855" s="18"/>
      <c r="AB3855" s="22"/>
      <c r="AC3855" s="23"/>
      <c r="AE3855" s="23"/>
      <c r="AG3855" s="23"/>
      <c r="AN3855" s="22"/>
      <c r="AO3855" s="23"/>
      <c r="AQ3855" s="23"/>
      <c r="AS3855" s="23"/>
    </row>
    <row r="3856" spans="5:45" x14ac:dyDescent="0.3">
      <c r="E3856" s="15"/>
      <c r="H3856" s="15"/>
      <c r="K3856" s="15"/>
      <c r="P3856" s="9"/>
      <c r="Q3856" s="18"/>
      <c r="T3856" s="18"/>
      <c r="W3856" s="18"/>
      <c r="AB3856" s="22"/>
      <c r="AC3856" s="23"/>
      <c r="AE3856" s="23"/>
      <c r="AG3856" s="23"/>
      <c r="AN3856" s="22"/>
      <c r="AO3856" s="23"/>
      <c r="AQ3856" s="23"/>
      <c r="AS3856" s="23"/>
    </row>
    <row r="3857" spans="5:45" x14ac:dyDescent="0.3">
      <c r="E3857" s="15"/>
      <c r="H3857" s="15"/>
      <c r="K3857" s="15"/>
      <c r="P3857" s="9"/>
      <c r="Q3857" s="18"/>
      <c r="T3857" s="18"/>
      <c r="W3857" s="18"/>
      <c r="AB3857" s="22"/>
      <c r="AC3857" s="23"/>
      <c r="AE3857" s="23"/>
      <c r="AG3857" s="23"/>
      <c r="AN3857" s="22"/>
      <c r="AO3857" s="23"/>
      <c r="AQ3857" s="23"/>
      <c r="AS3857" s="23"/>
    </row>
    <row r="3858" spans="5:45" x14ac:dyDescent="0.3">
      <c r="E3858" s="15"/>
      <c r="H3858" s="15"/>
      <c r="K3858" s="15"/>
      <c r="P3858" s="9"/>
      <c r="Q3858" s="18"/>
      <c r="T3858" s="18"/>
      <c r="W3858" s="18"/>
      <c r="AB3858" s="22"/>
      <c r="AC3858" s="23"/>
      <c r="AE3858" s="23"/>
      <c r="AG3858" s="23"/>
      <c r="AN3858" s="22"/>
      <c r="AO3858" s="23"/>
      <c r="AQ3858" s="23"/>
      <c r="AS3858" s="23"/>
    </row>
    <row r="3859" spans="5:45" x14ac:dyDescent="0.3">
      <c r="E3859" s="15"/>
      <c r="H3859" s="15"/>
      <c r="K3859" s="15"/>
      <c r="P3859" s="9"/>
      <c r="Q3859" s="18"/>
      <c r="T3859" s="18"/>
      <c r="W3859" s="18"/>
      <c r="AB3859" s="22"/>
      <c r="AC3859" s="23"/>
      <c r="AE3859" s="23"/>
      <c r="AG3859" s="23"/>
      <c r="AN3859" s="22"/>
      <c r="AO3859" s="23"/>
      <c r="AQ3859" s="23"/>
      <c r="AS3859" s="23"/>
    </row>
    <row r="3860" spans="5:45" x14ac:dyDescent="0.3">
      <c r="E3860" s="15"/>
      <c r="H3860" s="15"/>
      <c r="K3860" s="15"/>
      <c r="P3860" s="9"/>
      <c r="Q3860" s="18"/>
      <c r="T3860" s="18"/>
      <c r="W3860" s="18"/>
      <c r="AB3860" s="22"/>
      <c r="AC3860" s="23"/>
      <c r="AE3860" s="23"/>
      <c r="AG3860" s="23"/>
      <c r="AN3860" s="22"/>
      <c r="AO3860" s="23"/>
      <c r="AQ3860" s="23"/>
      <c r="AS3860" s="23"/>
    </row>
    <row r="3861" spans="5:45" x14ac:dyDescent="0.3">
      <c r="E3861" s="15"/>
      <c r="H3861" s="15"/>
      <c r="K3861" s="15"/>
      <c r="P3861" s="9"/>
      <c r="Q3861" s="18"/>
      <c r="T3861" s="18"/>
      <c r="W3861" s="18"/>
      <c r="AB3861" s="22"/>
      <c r="AC3861" s="23"/>
      <c r="AE3861" s="23"/>
      <c r="AG3861" s="23"/>
      <c r="AN3861" s="22"/>
      <c r="AO3861" s="23"/>
      <c r="AQ3861" s="23"/>
      <c r="AS3861" s="23"/>
    </row>
    <row r="3862" spans="5:45" x14ac:dyDescent="0.3">
      <c r="E3862" s="15"/>
      <c r="H3862" s="15"/>
      <c r="K3862" s="15"/>
      <c r="P3862" s="9"/>
      <c r="Q3862" s="18"/>
      <c r="T3862" s="18"/>
      <c r="W3862" s="18"/>
      <c r="AB3862" s="22"/>
      <c r="AC3862" s="23"/>
      <c r="AE3862" s="23"/>
      <c r="AG3862" s="23"/>
      <c r="AN3862" s="22"/>
      <c r="AO3862" s="23"/>
      <c r="AQ3862" s="23"/>
      <c r="AS3862" s="23"/>
    </row>
    <row r="3863" spans="5:45" x14ac:dyDescent="0.3">
      <c r="E3863" s="15"/>
      <c r="H3863" s="15"/>
      <c r="K3863" s="15"/>
      <c r="P3863" s="9"/>
      <c r="Q3863" s="18"/>
      <c r="T3863" s="18"/>
      <c r="W3863" s="18"/>
      <c r="AB3863" s="22"/>
      <c r="AC3863" s="23"/>
      <c r="AE3863" s="23"/>
      <c r="AG3863" s="23"/>
      <c r="AN3863" s="22"/>
      <c r="AO3863" s="23"/>
      <c r="AQ3863" s="23"/>
      <c r="AS3863" s="23"/>
    </row>
    <row r="3864" spans="5:45" x14ac:dyDescent="0.3">
      <c r="E3864" s="15"/>
      <c r="H3864" s="15"/>
      <c r="K3864" s="15"/>
      <c r="P3864" s="9"/>
      <c r="Q3864" s="18"/>
      <c r="T3864" s="18"/>
      <c r="W3864" s="18"/>
      <c r="AB3864" s="22"/>
      <c r="AC3864" s="23"/>
      <c r="AE3864" s="23"/>
      <c r="AG3864" s="23"/>
      <c r="AN3864" s="22"/>
      <c r="AO3864" s="23"/>
      <c r="AQ3864" s="23"/>
      <c r="AS3864" s="23"/>
    </row>
    <row r="3865" spans="5:45" x14ac:dyDescent="0.3">
      <c r="E3865" s="15"/>
      <c r="H3865" s="15"/>
      <c r="K3865" s="15"/>
      <c r="P3865" s="9"/>
      <c r="Q3865" s="18"/>
      <c r="T3865" s="18"/>
      <c r="W3865" s="18"/>
      <c r="AB3865" s="22"/>
      <c r="AC3865" s="23"/>
      <c r="AE3865" s="23"/>
      <c r="AG3865" s="23"/>
      <c r="AN3865" s="22"/>
      <c r="AO3865" s="23"/>
      <c r="AQ3865" s="23"/>
      <c r="AS3865" s="23"/>
    </row>
    <row r="3866" spans="5:45" x14ac:dyDescent="0.3">
      <c r="E3866" s="15"/>
      <c r="H3866" s="15"/>
      <c r="K3866" s="15"/>
      <c r="P3866" s="9"/>
      <c r="Q3866" s="18"/>
      <c r="T3866" s="18"/>
      <c r="W3866" s="18"/>
      <c r="AB3866" s="22"/>
      <c r="AC3866" s="23"/>
      <c r="AE3866" s="23"/>
      <c r="AG3866" s="23"/>
      <c r="AN3866" s="22"/>
      <c r="AO3866" s="23"/>
      <c r="AQ3866" s="23"/>
      <c r="AS3866" s="23"/>
    </row>
    <row r="3867" spans="5:45" x14ac:dyDescent="0.3">
      <c r="E3867" s="15"/>
      <c r="H3867" s="15"/>
      <c r="K3867" s="15"/>
      <c r="P3867" s="9"/>
      <c r="Q3867" s="18"/>
      <c r="T3867" s="18"/>
      <c r="W3867" s="18"/>
      <c r="AB3867" s="22"/>
      <c r="AC3867" s="23"/>
      <c r="AE3867" s="23"/>
      <c r="AG3867" s="23"/>
      <c r="AN3867" s="22"/>
      <c r="AO3867" s="23"/>
      <c r="AQ3867" s="23"/>
      <c r="AS3867" s="23"/>
    </row>
    <row r="3868" spans="5:45" x14ac:dyDescent="0.3">
      <c r="E3868" s="15"/>
      <c r="H3868" s="15"/>
      <c r="K3868" s="15"/>
      <c r="P3868" s="9"/>
      <c r="Q3868" s="18"/>
      <c r="T3868" s="18"/>
      <c r="W3868" s="18"/>
      <c r="AB3868" s="22"/>
      <c r="AC3868" s="23"/>
      <c r="AE3868" s="23"/>
      <c r="AG3868" s="23"/>
      <c r="AN3868" s="22"/>
      <c r="AO3868" s="23"/>
      <c r="AQ3868" s="23"/>
      <c r="AS3868" s="23"/>
    </row>
    <row r="3869" spans="5:45" x14ac:dyDescent="0.3">
      <c r="E3869" s="15"/>
      <c r="H3869" s="15"/>
      <c r="K3869" s="15"/>
      <c r="P3869" s="9"/>
      <c r="Q3869" s="18"/>
      <c r="T3869" s="18"/>
      <c r="W3869" s="18"/>
      <c r="AB3869" s="22"/>
      <c r="AC3869" s="23"/>
      <c r="AE3869" s="23"/>
      <c r="AG3869" s="23"/>
      <c r="AN3869" s="22"/>
      <c r="AO3869" s="23"/>
      <c r="AQ3869" s="23"/>
      <c r="AS3869" s="23"/>
    </row>
    <row r="3870" spans="5:45" x14ac:dyDescent="0.3">
      <c r="E3870" s="15"/>
      <c r="H3870" s="15"/>
      <c r="K3870" s="15"/>
      <c r="P3870" s="9"/>
      <c r="Q3870" s="18"/>
      <c r="T3870" s="18"/>
      <c r="W3870" s="18"/>
      <c r="AB3870" s="22"/>
      <c r="AC3870" s="23"/>
      <c r="AE3870" s="23"/>
      <c r="AG3870" s="23"/>
      <c r="AN3870" s="22"/>
      <c r="AO3870" s="23"/>
      <c r="AQ3870" s="23"/>
      <c r="AS3870" s="23"/>
    </row>
    <row r="3871" spans="5:45" x14ac:dyDescent="0.3">
      <c r="E3871" s="15"/>
      <c r="H3871" s="15"/>
      <c r="K3871" s="15"/>
      <c r="P3871" s="9"/>
      <c r="Q3871" s="18"/>
      <c r="T3871" s="18"/>
      <c r="W3871" s="18"/>
      <c r="AB3871" s="22"/>
      <c r="AC3871" s="23"/>
      <c r="AE3871" s="23"/>
      <c r="AG3871" s="23"/>
      <c r="AN3871" s="22"/>
      <c r="AO3871" s="23"/>
      <c r="AQ3871" s="23"/>
      <c r="AS3871" s="23"/>
    </row>
    <row r="3872" spans="5:45" x14ac:dyDescent="0.3">
      <c r="E3872" s="15"/>
      <c r="H3872" s="15"/>
      <c r="K3872" s="15"/>
      <c r="P3872" s="9"/>
      <c r="Q3872" s="18"/>
      <c r="T3872" s="18"/>
      <c r="W3872" s="18"/>
      <c r="AB3872" s="22"/>
      <c r="AC3872" s="23"/>
      <c r="AE3872" s="23"/>
      <c r="AG3872" s="23"/>
      <c r="AN3872" s="22"/>
      <c r="AO3872" s="23"/>
      <c r="AQ3872" s="23"/>
      <c r="AS3872" s="23"/>
    </row>
    <row r="3873" spans="5:45" x14ac:dyDescent="0.3">
      <c r="E3873" s="15"/>
      <c r="H3873" s="15"/>
      <c r="K3873" s="15"/>
      <c r="P3873" s="9"/>
      <c r="Q3873" s="18"/>
      <c r="T3873" s="18"/>
      <c r="W3873" s="18"/>
      <c r="AB3873" s="22"/>
      <c r="AC3873" s="23"/>
      <c r="AE3873" s="23"/>
      <c r="AG3873" s="23"/>
      <c r="AN3873" s="22"/>
      <c r="AO3873" s="23"/>
      <c r="AQ3873" s="23"/>
      <c r="AS3873" s="23"/>
    </row>
    <row r="3874" spans="5:45" x14ac:dyDescent="0.3">
      <c r="E3874" s="15"/>
      <c r="H3874" s="15"/>
      <c r="K3874" s="15"/>
      <c r="P3874" s="9"/>
      <c r="Q3874" s="18"/>
      <c r="T3874" s="18"/>
      <c r="W3874" s="18"/>
      <c r="AB3874" s="22"/>
      <c r="AC3874" s="23"/>
      <c r="AE3874" s="23"/>
      <c r="AG3874" s="23"/>
      <c r="AN3874" s="22"/>
      <c r="AO3874" s="23"/>
      <c r="AQ3874" s="23"/>
      <c r="AS3874" s="23"/>
    </row>
    <row r="3875" spans="5:45" x14ac:dyDescent="0.3">
      <c r="E3875" s="15"/>
      <c r="H3875" s="15"/>
      <c r="K3875" s="15"/>
      <c r="P3875" s="9"/>
      <c r="Q3875" s="18"/>
      <c r="T3875" s="18"/>
      <c r="W3875" s="18"/>
      <c r="AB3875" s="22"/>
      <c r="AC3875" s="23"/>
      <c r="AE3875" s="23"/>
      <c r="AG3875" s="23"/>
      <c r="AN3875" s="22"/>
      <c r="AO3875" s="23"/>
      <c r="AQ3875" s="23"/>
      <c r="AS3875" s="23"/>
    </row>
    <row r="3876" spans="5:45" x14ac:dyDescent="0.3">
      <c r="E3876" s="15"/>
      <c r="H3876" s="15"/>
      <c r="K3876" s="15"/>
      <c r="P3876" s="9"/>
      <c r="Q3876" s="18"/>
      <c r="T3876" s="18"/>
      <c r="W3876" s="18"/>
      <c r="AB3876" s="22"/>
      <c r="AC3876" s="23"/>
      <c r="AE3876" s="23"/>
      <c r="AG3876" s="23"/>
      <c r="AN3876" s="22"/>
      <c r="AO3876" s="23"/>
      <c r="AQ3876" s="23"/>
      <c r="AS3876" s="23"/>
    </row>
    <row r="3877" spans="5:45" x14ac:dyDescent="0.3">
      <c r="E3877" s="15"/>
      <c r="H3877" s="15"/>
      <c r="K3877" s="15"/>
      <c r="P3877" s="9"/>
      <c r="Q3877" s="18"/>
      <c r="T3877" s="18"/>
      <c r="W3877" s="18"/>
      <c r="AB3877" s="22"/>
      <c r="AC3877" s="23"/>
      <c r="AE3877" s="23"/>
      <c r="AG3877" s="23"/>
      <c r="AN3877" s="22"/>
      <c r="AO3877" s="23"/>
      <c r="AQ3877" s="23"/>
      <c r="AS3877" s="23"/>
    </row>
    <row r="3878" spans="5:45" x14ac:dyDescent="0.3">
      <c r="E3878" s="15"/>
      <c r="H3878" s="15"/>
      <c r="K3878" s="15"/>
      <c r="P3878" s="9"/>
      <c r="Q3878" s="18"/>
      <c r="T3878" s="18"/>
      <c r="W3878" s="18"/>
      <c r="AB3878" s="22"/>
      <c r="AC3878" s="23"/>
      <c r="AE3878" s="23"/>
      <c r="AG3878" s="23"/>
      <c r="AN3878" s="22"/>
      <c r="AO3878" s="23"/>
      <c r="AQ3878" s="23"/>
      <c r="AS3878" s="23"/>
    </row>
    <row r="3879" spans="5:45" x14ac:dyDescent="0.3">
      <c r="E3879" s="15"/>
      <c r="H3879" s="15"/>
      <c r="K3879" s="15"/>
      <c r="P3879" s="9"/>
      <c r="Q3879" s="18"/>
      <c r="T3879" s="18"/>
      <c r="W3879" s="18"/>
      <c r="AB3879" s="22"/>
      <c r="AC3879" s="23"/>
      <c r="AE3879" s="23"/>
      <c r="AG3879" s="23"/>
      <c r="AN3879" s="22"/>
      <c r="AO3879" s="23"/>
      <c r="AQ3879" s="23"/>
      <c r="AS3879" s="23"/>
    </row>
    <row r="3880" spans="5:45" x14ac:dyDescent="0.3">
      <c r="E3880" s="15"/>
      <c r="H3880" s="15"/>
      <c r="K3880" s="15"/>
      <c r="P3880" s="9"/>
      <c r="Q3880" s="18"/>
      <c r="T3880" s="18"/>
      <c r="W3880" s="18"/>
      <c r="AB3880" s="22"/>
      <c r="AC3880" s="23"/>
      <c r="AE3880" s="23"/>
      <c r="AG3880" s="23"/>
      <c r="AN3880" s="22"/>
      <c r="AO3880" s="23"/>
      <c r="AQ3880" s="23"/>
      <c r="AS3880" s="23"/>
    </row>
    <row r="3881" spans="5:45" x14ac:dyDescent="0.3">
      <c r="E3881" s="15"/>
      <c r="H3881" s="15"/>
      <c r="K3881" s="15"/>
      <c r="P3881" s="9"/>
      <c r="Q3881" s="18"/>
      <c r="T3881" s="18"/>
      <c r="W3881" s="18"/>
      <c r="AB3881" s="22"/>
      <c r="AC3881" s="23"/>
      <c r="AE3881" s="23"/>
      <c r="AG3881" s="23"/>
      <c r="AN3881" s="22"/>
      <c r="AO3881" s="23"/>
      <c r="AQ3881" s="23"/>
      <c r="AS3881" s="23"/>
    </row>
    <row r="3882" spans="5:45" x14ac:dyDescent="0.3">
      <c r="E3882" s="15"/>
      <c r="H3882" s="15"/>
      <c r="K3882" s="15"/>
      <c r="P3882" s="9"/>
      <c r="Q3882" s="18"/>
      <c r="T3882" s="18"/>
      <c r="W3882" s="18"/>
      <c r="AB3882" s="22"/>
      <c r="AC3882" s="23"/>
      <c r="AE3882" s="23"/>
      <c r="AG3882" s="23"/>
      <c r="AN3882" s="22"/>
      <c r="AO3882" s="23"/>
      <c r="AQ3882" s="23"/>
      <c r="AS3882" s="23"/>
    </row>
    <row r="3883" spans="5:45" x14ac:dyDescent="0.3">
      <c r="E3883" s="15"/>
      <c r="H3883" s="15"/>
      <c r="K3883" s="15"/>
      <c r="P3883" s="9"/>
      <c r="Q3883" s="18"/>
      <c r="T3883" s="18"/>
      <c r="W3883" s="18"/>
      <c r="AB3883" s="22"/>
      <c r="AC3883" s="23"/>
      <c r="AE3883" s="23"/>
      <c r="AG3883" s="23"/>
      <c r="AN3883" s="22"/>
      <c r="AO3883" s="23"/>
      <c r="AQ3883" s="23"/>
      <c r="AS3883" s="23"/>
    </row>
    <row r="3884" spans="5:45" x14ac:dyDescent="0.3">
      <c r="E3884" s="15"/>
      <c r="H3884" s="15"/>
      <c r="K3884" s="15"/>
      <c r="P3884" s="9"/>
      <c r="Q3884" s="18"/>
      <c r="T3884" s="18"/>
      <c r="W3884" s="18"/>
      <c r="AB3884" s="22"/>
      <c r="AC3884" s="23"/>
      <c r="AE3884" s="23"/>
      <c r="AG3884" s="23"/>
      <c r="AN3884" s="22"/>
      <c r="AO3884" s="23"/>
      <c r="AQ3884" s="23"/>
      <c r="AS3884" s="23"/>
    </row>
    <row r="3885" spans="5:45" x14ac:dyDescent="0.3">
      <c r="E3885" s="15"/>
      <c r="H3885" s="15"/>
      <c r="K3885" s="15"/>
      <c r="P3885" s="9"/>
      <c r="Q3885" s="18"/>
      <c r="T3885" s="18"/>
      <c r="W3885" s="18"/>
      <c r="AB3885" s="22"/>
      <c r="AC3885" s="23"/>
      <c r="AE3885" s="23"/>
      <c r="AG3885" s="23"/>
      <c r="AN3885" s="22"/>
      <c r="AO3885" s="23"/>
      <c r="AQ3885" s="23"/>
      <c r="AS3885" s="23"/>
    </row>
    <row r="3886" spans="5:45" x14ac:dyDescent="0.3">
      <c r="E3886" s="15"/>
      <c r="H3886" s="15"/>
      <c r="K3886" s="15"/>
      <c r="P3886" s="9"/>
      <c r="Q3886" s="18"/>
      <c r="T3886" s="18"/>
      <c r="W3886" s="18"/>
      <c r="AB3886" s="22"/>
      <c r="AC3886" s="23"/>
      <c r="AE3886" s="23"/>
      <c r="AG3886" s="23"/>
      <c r="AN3886" s="22"/>
      <c r="AO3886" s="23"/>
      <c r="AQ3886" s="23"/>
      <c r="AS3886" s="23"/>
    </row>
    <row r="3887" spans="5:45" x14ac:dyDescent="0.3">
      <c r="E3887" s="15"/>
      <c r="H3887" s="15"/>
      <c r="K3887" s="15"/>
      <c r="P3887" s="9"/>
      <c r="Q3887" s="18"/>
      <c r="T3887" s="18"/>
      <c r="W3887" s="18"/>
      <c r="AB3887" s="22"/>
      <c r="AC3887" s="23"/>
      <c r="AE3887" s="23"/>
      <c r="AG3887" s="23"/>
      <c r="AN3887" s="22"/>
      <c r="AO3887" s="23"/>
      <c r="AQ3887" s="23"/>
      <c r="AS3887" s="23"/>
    </row>
    <row r="3888" spans="5:45" x14ac:dyDescent="0.3">
      <c r="E3888" s="15"/>
      <c r="H3888" s="15"/>
      <c r="K3888" s="15"/>
      <c r="P3888" s="9"/>
      <c r="Q3888" s="18"/>
      <c r="T3888" s="18"/>
      <c r="W3888" s="18"/>
      <c r="AB3888" s="22"/>
      <c r="AC3888" s="23"/>
      <c r="AE3888" s="23"/>
      <c r="AG3888" s="23"/>
      <c r="AN3888" s="22"/>
      <c r="AO3888" s="23"/>
      <c r="AQ3888" s="23"/>
      <c r="AS3888" s="23"/>
    </row>
    <row r="3889" spans="5:45" x14ac:dyDescent="0.3">
      <c r="E3889" s="15"/>
      <c r="H3889" s="15"/>
      <c r="K3889" s="15"/>
      <c r="P3889" s="9"/>
      <c r="Q3889" s="18"/>
      <c r="T3889" s="18"/>
      <c r="W3889" s="18"/>
      <c r="AB3889" s="22"/>
      <c r="AC3889" s="23"/>
      <c r="AE3889" s="23"/>
      <c r="AG3889" s="23"/>
      <c r="AN3889" s="22"/>
      <c r="AO3889" s="23"/>
      <c r="AQ3889" s="23"/>
      <c r="AS3889" s="23"/>
    </row>
    <row r="3890" spans="5:45" x14ac:dyDescent="0.3">
      <c r="E3890" s="15"/>
      <c r="H3890" s="15"/>
      <c r="K3890" s="15"/>
      <c r="P3890" s="9"/>
      <c r="Q3890" s="18"/>
      <c r="T3890" s="18"/>
      <c r="W3890" s="18"/>
      <c r="AB3890" s="22"/>
      <c r="AC3890" s="23"/>
      <c r="AE3890" s="23"/>
      <c r="AG3890" s="23"/>
      <c r="AN3890" s="22"/>
      <c r="AO3890" s="23"/>
      <c r="AQ3890" s="23"/>
      <c r="AS3890" s="23"/>
    </row>
    <row r="3891" spans="5:45" x14ac:dyDescent="0.3">
      <c r="E3891" s="15"/>
      <c r="H3891" s="15"/>
      <c r="K3891" s="15"/>
      <c r="P3891" s="9"/>
      <c r="Q3891" s="18"/>
      <c r="T3891" s="18"/>
      <c r="W3891" s="18"/>
      <c r="AB3891" s="22"/>
      <c r="AC3891" s="23"/>
      <c r="AE3891" s="23"/>
      <c r="AG3891" s="23"/>
      <c r="AN3891" s="22"/>
      <c r="AO3891" s="23"/>
      <c r="AQ3891" s="23"/>
      <c r="AS3891" s="23"/>
    </row>
    <row r="3892" spans="5:45" x14ac:dyDescent="0.3">
      <c r="E3892" s="15"/>
      <c r="H3892" s="15"/>
      <c r="K3892" s="15"/>
      <c r="P3892" s="9"/>
      <c r="Q3892" s="18"/>
      <c r="T3892" s="18"/>
      <c r="W3892" s="18"/>
      <c r="AB3892" s="22"/>
      <c r="AC3892" s="23"/>
      <c r="AE3892" s="23"/>
      <c r="AG3892" s="23"/>
      <c r="AN3892" s="22"/>
      <c r="AO3892" s="23"/>
      <c r="AQ3892" s="23"/>
      <c r="AS3892" s="23"/>
    </row>
    <row r="3893" spans="5:45" x14ac:dyDescent="0.3">
      <c r="E3893" s="15"/>
      <c r="H3893" s="15"/>
      <c r="K3893" s="15"/>
      <c r="P3893" s="9"/>
      <c r="Q3893" s="18"/>
      <c r="T3893" s="18"/>
      <c r="W3893" s="18"/>
      <c r="AB3893" s="22"/>
      <c r="AC3893" s="23"/>
      <c r="AE3893" s="23"/>
      <c r="AG3893" s="23"/>
      <c r="AN3893" s="22"/>
      <c r="AO3893" s="23"/>
      <c r="AQ3893" s="23"/>
      <c r="AS3893" s="23"/>
    </row>
    <row r="3894" spans="5:45" x14ac:dyDescent="0.3">
      <c r="E3894" s="15"/>
      <c r="H3894" s="15"/>
      <c r="K3894" s="15"/>
      <c r="P3894" s="9"/>
      <c r="Q3894" s="18"/>
      <c r="T3894" s="18"/>
      <c r="W3894" s="18"/>
      <c r="AB3894" s="22"/>
      <c r="AC3894" s="23"/>
      <c r="AE3894" s="23"/>
      <c r="AG3894" s="23"/>
      <c r="AN3894" s="22"/>
      <c r="AO3894" s="23"/>
      <c r="AQ3894" s="23"/>
      <c r="AS3894" s="23"/>
    </row>
    <row r="3895" spans="5:45" x14ac:dyDescent="0.3">
      <c r="E3895" s="15"/>
      <c r="H3895" s="15"/>
      <c r="K3895" s="15"/>
      <c r="P3895" s="9"/>
      <c r="Q3895" s="18"/>
      <c r="T3895" s="18"/>
      <c r="W3895" s="18"/>
      <c r="AB3895" s="22"/>
      <c r="AC3895" s="23"/>
      <c r="AE3895" s="23"/>
      <c r="AG3895" s="23"/>
      <c r="AN3895" s="22"/>
      <c r="AO3895" s="23"/>
      <c r="AQ3895" s="23"/>
      <c r="AS3895" s="23"/>
    </row>
    <row r="3896" spans="5:45" x14ac:dyDescent="0.3">
      <c r="E3896" s="15"/>
      <c r="H3896" s="15"/>
      <c r="K3896" s="15"/>
      <c r="P3896" s="9"/>
      <c r="Q3896" s="18"/>
      <c r="T3896" s="18"/>
      <c r="W3896" s="18"/>
      <c r="AB3896" s="22"/>
      <c r="AC3896" s="23"/>
      <c r="AE3896" s="23"/>
      <c r="AG3896" s="23"/>
      <c r="AN3896" s="22"/>
      <c r="AO3896" s="23"/>
      <c r="AQ3896" s="23"/>
      <c r="AS3896" s="23"/>
    </row>
    <row r="3897" spans="5:45" x14ac:dyDescent="0.3">
      <c r="E3897" s="15"/>
      <c r="H3897" s="15"/>
      <c r="K3897" s="15"/>
      <c r="P3897" s="9"/>
      <c r="Q3897" s="18"/>
      <c r="T3897" s="18"/>
      <c r="W3897" s="18"/>
      <c r="AB3897" s="22"/>
      <c r="AC3897" s="23"/>
      <c r="AE3897" s="23"/>
      <c r="AG3897" s="23"/>
      <c r="AN3897" s="22"/>
      <c r="AO3897" s="23"/>
      <c r="AQ3897" s="23"/>
      <c r="AS3897" s="23"/>
    </row>
    <row r="3898" spans="5:45" x14ac:dyDescent="0.3">
      <c r="E3898" s="15"/>
      <c r="H3898" s="15"/>
      <c r="K3898" s="15"/>
      <c r="P3898" s="9"/>
      <c r="Q3898" s="18"/>
      <c r="T3898" s="18"/>
      <c r="W3898" s="18"/>
      <c r="AB3898" s="22"/>
      <c r="AC3898" s="23"/>
      <c r="AE3898" s="23"/>
      <c r="AG3898" s="23"/>
      <c r="AN3898" s="22"/>
      <c r="AO3898" s="23"/>
      <c r="AQ3898" s="23"/>
      <c r="AS3898" s="23"/>
    </row>
    <row r="3899" spans="5:45" x14ac:dyDescent="0.3">
      <c r="E3899" s="15"/>
      <c r="H3899" s="15"/>
      <c r="K3899" s="15"/>
      <c r="P3899" s="9"/>
      <c r="Q3899" s="18"/>
      <c r="T3899" s="18"/>
      <c r="W3899" s="18"/>
      <c r="AB3899" s="22"/>
      <c r="AC3899" s="23"/>
      <c r="AE3899" s="23"/>
      <c r="AG3899" s="23"/>
      <c r="AN3899" s="22"/>
      <c r="AO3899" s="23"/>
      <c r="AQ3899" s="23"/>
      <c r="AS3899" s="23"/>
    </row>
    <row r="3900" spans="5:45" x14ac:dyDescent="0.3">
      <c r="E3900" s="15"/>
      <c r="H3900" s="15"/>
      <c r="K3900" s="15"/>
      <c r="P3900" s="9"/>
      <c r="Q3900" s="18"/>
      <c r="T3900" s="18"/>
      <c r="W3900" s="18"/>
      <c r="AB3900" s="22"/>
      <c r="AC3900" s="23"/>
      <c r="AE3900" s="23"/>
      <c r="AG3900" s="23"/>
      <c r="AN3900" s="22"/>
      <c r="AO3900" s="23"/>
      <c r="AQ3900" s="23"/>
      <c r="AS3900" s="23"/>
    </row>
    <row r="3901" spans="5:45" x14ac:dyDescent="0.3">
      <c r="E3901" s="15"/>
      <c r="H3901" s="15"/>
      <c r="K3901" s="15"/>
      <c r="P3901" s="9"/>
      <c r="Q3901" s="18"/>
      <c r="T3901" s="18"/>
      <c r="W3901" s="18"/>
      <c r="AB3901" s="22"/>
      <c r="AC3901" s="23"/>
      <c r="AE3901" s="23"/>
      <c r="AG3901" s="23"/>
      <c r="AN3901" s="22"/>
      <c r="AO3901" s="23"/>
      <c r="AQ3901" s="23"/>
      <c r="AS3901" s="23"/>
    </row>
    <row r="3902" spans="5:45" x14ac:dyDescent="0.3">
      <c r="E3902" s="15"/>
      <c r="H3902" s="15"/>
      <c r="K3902" s="15"/>
      <c r="P3902" s="9"/>
      <c r="Q3902" s="18"/>
      <c r="T3902" s="18"/>
      <c r="W3902" s="18"/>
      <c r="AB3902" s="22"/>
      <c r="AC3902" s="23"/>
      <c r="AE3902" s="23"/>
      <c r="AG3902" s="23"/>
      <c r="AN3902" s="22"/>
      <c r="AO3902" s="23"/>
      <c r="AQ3902" s="23"/>
      <c r="AS3902" s="23"/>
    </row>
    <row r="3903" spans="5:45" x14ac:dyDescent="0.3">
      <c r="E3903" s="15"/>
      <c r="H3903" s="15"/>
      <c r="K3903" s="15"/>
      <c r="P3903" s="9"/>
      <c r="Q3903" s="18"/>
      <c r="T3903" s="18"/>
      <c r="W3903" s="18"/>
      <c r="AB3903" s="22"/>
      <c r="AC3903" s="23"/>
      <c r="AE3903" s="23"/>
      <c r="AG3903" s="23"/>
      <c r="AN3903" s="22"/>
      <c r="AO3903" s="23"/>
      <c r="AQ3903" s="23"/>
      <c r="AS3903" s="23"/>
    </row>
    <row r="3904" spans="5:45" x14ac:dyDescent="0.3">
      <c r="E3904" s="15"/>
      <c r="H3904" s="15"/>
      <c r="K3904" s="15"/>
      <c r="P3904" s="9"/>
      <c r="Q3904" s="18"/>
      <c r="T3904" s="18"/>
      <c r="W3904" s="18"/>
      <c r="AB3904" s="22"/>
      <c r="AC3904" s="23"/>
      <c r="AE3904" s="23"/>
      <c r="AG3904" s="23"/>
      <c r="AN3904" s="22"/>
      <c r="AO3904" s="23"/>
      <c r="AQ3904" s="23"/>
      <c r="AS3904" s="23"/>
    </row>
    <row r="3905" spans="5:45" x14ac:dyDescent="0.3">
      <c r="E3905" s="15"/>
      <c r="H3905" s="15"/>
      <c r="K3905" s="15"/>
      <c r="P3905" s="9"/>
      <c r="Q3905" s="18"/>
      <c r="T3905" s="18"/>
      <c r="W3905" s="18"/>
      <c r="AB3905" s="22"/>
      <c r="AC3905" s="23"/>
      <c r="AE3905" s="23"/>
      <c r="AG3905" s="23"/>
      <c r="AN3905" s="22"/>
      <c r="AO3905" s="23"/>
      <c r="AQ3905" s="23"/>
      <c r="AS3905" s="23"/>
    </row>
    <row r="3906" spans="5:45" x14ac:dyDescent="0.3">
      <c r="E3906" s="15"/>
      <c r="H3906" s="15"/>
      <c r="K3906" s="15"/>
      <c r="P3906" s="9"/>
      <c r="Q3906" s="18"/>
      <c r="T3906" s="18"/>
      <c r="W3906" s="18"/>
      <c r="AB3906" s="22"/>
      <c r="AC3906" s="23"/>
      <c r="AE3906" s="23"/>
      <c r="AG3906" s="23"/>
      <c r="AN3906" s="22"/>
      <c r="AO3906" s="23"/>
      <c r="AQ3906" s="23"/>
      <c r="AS3906" s="23"/>
    </row>
    <row r="3907" spans="5:45" x14ac:dyDescent="0.3">
      <c r="E3907" s="15"/>
      <c r="H3907" s="15"/>
      <c r="K3907" s="15"/>
      <c r="P3907" s="9"/>
      <c r="Q3907" s="18"/>
      <c r="T3907" s="18"/>
      <c r="W3907" s="18"/>
      <c r="AB3907" s="22"/>
      <c r="AC3907" s="23"/>
      <c r="AE3907" s="23"/>
      <c r="AG3907" s="23"/>
      <c r="AN3907" s="22"/>
      <c r="AO3907" s="23"/>
      <c r="AQ3907" s="23"/>
      <c r="AS3907" s="23"/>
    </row>
    <row r="3908" spans="5:45" x14ac:dyDescent="0.3">
      <c r="E3908" s="15"/>
      <c r="H3908" s="15"/>
      <c r="K3908" s="15"/>
      <c r="P3908" s="9"/>
      <c r="Q3908" s="18"/>
      <c r="T3908" s="18"/>
      <c r="W3908" s="18"/>
      <c r="AB3908" s="22"/>
      <c r="AC3908" s="23"/>
      <c r="AE3908" s="23"/>
      <c r="AG3908" s="23"/>
      <c r="AN3908" s="22"/>
      <c r="AO3908" s="23"/>
      <c r="AQ3908" s="23"/>
      <c r="AS3908" s="23"/>
    </row>
    <row r="3909" spans="5:45" x14ac:dyDescent="0.3">
      <c r="E3909" s="15"/>
      <c r="H3909" s="15"/>
      <c r="K3909" s="15"/>
      <c r="P3909" s="9"/>
      <c r="Q3909" s="18"/>
      <c r="T3909" s="18"/>
      <c r="W3909" s="18"/>
      <c r="AB3909" s="22"/>
      <c r="AC3909" s="23"/>
      <c r="AE3909" s="23"/>
      <c r="AG3909" s="23"/>
      <c r="AN3909" s="22"/>
      <c r="AO3909" s="23"/>
      <c r="AQ3909" s="23"/>
      <c r="AS3909" s="23"/>
    </row>
    <row r="3910" spans="5:45" x14ac:dyDescent="0.3">
      <c r="E3910" s="15"/>
      <c r="H3910" s="15"/>
      <c r="K3910" s="15"/>
      <c r="P3910" s="9"/>
      <c r="Q3910" s="18"/>
      <c r="T3910" s="18"/>
      <c r="W3910" s="18"/>
      <c r="AB3910" s="22"/>
      <c r="AC3910" s="23"/>
      <c r="AE3910" s="23"/>
      <c r="AG3910" s="23"/>
      <c r="AN3910" s="22"/>
      <c r="AO3910" s="23"/>
      <c r="AQ3910" s="23"/>
      <c r="AS3910" s="23"/>
    </row>
    <row r="3911" spans="5:45" x14ac:dyDescent="0.3">
      <c r="E3911" s="15"/>
      <c r="H3911" s="15"/>
      <c r="K3911" s="15"/>
      <c r="P3911" s="9"/>
      <c r="Q3911" s="18"/>
      <c r="T3911" s="18"/>
      <c r="W3911" s="18"/>
      <c r="AB3911" s="22"/>
      <c r="AC3911" s="23"/>
      <c r="AE3911" s="23"/>
      <c r="AG3911" s="23"/>
      <c r="AN3911" s="22"/>
      <c r="AO3911" s="23"/>
      <c r="AQ3911" s="23"/>
      <c r="AS3911" s="23"/>
    </row>
    <row r="3912" spans="5:45" x14ac:dyDescent="0.3">
      <c r="E3912" s="15"/>
      <c r="H3912" s="15"/>
      <c r="K3912" s="15"/>
      <c r="P3912" s="9"/>
      <c r="Q3912" s="18"/>
      <c r="T3912" s="18"/>
      <c r="W3912" s="18"/>
      <c r="AB3912" s="22"/>
      <c r="AC3912" s="23"/>
      <c r="AE3912" s="23"/>
      <c r="AG3912" s="23"/>
      <c r="AN3912" s="22"/>
      <c r="AO3912" s="23"/>
      <c r="AQ3912" s="23"/>
      <c r="AS3912" s="23"/>
    </row>
    <row r="3913" spans="5:45" x14ac:dyDescent="0.3">
      <c r="E3913" s="15"/>
      <c r="H3913" s="15"/>
      <c r="K3913" s="15"/>
      <c r="P3913" s="9"/>
      <c r="Q3913" s="18"/>
      <c r="T3913" s="18"/>
      <c r="W3913" s="18"/>
      <c r="AB3913" s="22"/>
      <c r="AC3913" s="23"/>
      <c r="AE3913" s="23"/>
      <c r="AG3913" s="23"/>
      <c r="AN3913" s="22"/>
      <c r="AO3913" s="23"/>
      <c r="AQ3913" s="23"/>
      <c r="AS3913" s="23"/>
    </row>
    <row r="3914" spans="5:45" x14ac:dyDescent="0.3">
      <c r="E3914" s="15"/>
      <c r="H3914" s="15"/>
      <c r="K3914" s="15"/>
      <c r="P3914" s="9"/>
      <c r="Q3914" s="18"/>
      <c r="T3914" s="18"/>
      <c r="W3914" s="18"/>
      <c r="AB3914" s="22"/>
      <c r="AC3914" s="23"/>
      <c r="AE3914" s="23"/>
      <c r="AG3914" s="23"/>
      <c r="AN3914" s="22"/>
      <c r="AO3914" s="23"/>
      <c r="AQ3914" s="23"/>
      <c r="AS3914" s="23"/>
    </row>
    <row r="3915" spans="5:45" x14ac:dyDescent="0.3">
      <c r="E3915" s="15"/>
      <c r="H3915" s="15"/>
      <c r="K3915" s="15"/>
      <c r="P3915" s="9"/>
      <c r="Q3915" s="18"/>
      <c r="T3915" s="18"/>
      <c r="W3915" s="18"/>
      <c r="AB3915" s="22"/>
      <c r="AC3915" s="23"/>
      <c r="AE3915" s="23"/>
      <c r="AG3915" s="23"/>
      <c r="AN3915" s="22"/>
      <c r="AO3915" s="23"/>
      <c r="AQ3915" s="23"/>
      <c r="AS3915" s="23"/>
    </row>
    <row r="3916" spans="5:45" x14ac:dyDescent="0.3">
      <c r="E3916" s="15"/>
      <c r="H3916" s="15"/>
      <c r="K3916" s="15"/>
      <c r="P3916" s="9"/>
      <c r="Q3916" s="18"/>
      <c r="T3916" s="18"/>
      <c r="W3916" s="18"/>
      <c r="AB3916" s="22"/>
      <c r="AC3916" s="23"/>
      <c r="AE3916" s="23"/>
      <c r="AG3916" s="23"/>
      <c r="AN3916" s="22"/>
      <c r="AO3916" s="23"/>
      <c r="AQ3916" s="23"/>
      <c r="AS3916" s="23"/>
    </row>
    <row r="3917" spans="5:45" x14ac:dyDescent="0.3">
      <c r="E3917" s="15"/>
      <c r="H3917" s="15"/>
      <c r="K3917" s="15"/>
      <c r="P3917" s="9"/>
      <c r="Q3917" s="18"/>
      <c r="T3917" s="18"/>
      <c r="W3917" s="18"/>
      <c r="AB3917" s="22"/>
      <c r="AC3917" s="23"/>
      <c r="AE3917" s="23"/>
      <c r="AG3917" s="23"/>
      <c r="AN3917" s="22"/>
      <c r="AO3917" s="23"/>
      <c r="AQ3917" s="23"/>
      <c r="AS3917" s="23"/>
    </row>
    <row r="3918" spans="5:45" x14ac:dyDescent="0.3">
      <c r="E3918" s="15"/>
      <c r="H3918" s="15"/>
      <c r="K3918" s="15"/>
      <c r="P3918" s="9"/>
      <c r="Q3918" s="18"/>
      <c r="T3918" s="18"/>
      <c r="W3918" s="18"/>
      <c r="AB3918" s="22"/>
      <c r="AC3918" s="23"/>
      <c r="AE3918" s="23"/>
      <c r="AG3918" s="23"/>
      <c r="AN3918" s="22"/>
      <c r="AO3918" s="23"/>
      <c r="AQ3918" s="23"/>
      <c r="AS3918" s="23"/>
    </row>
    <row r="3919" spans="5:45" x14ac:dyDescent="0.3">
      <c r="E3919" s="15"/>
      <c r="H3919" s="15"/>
      <c r="K3919" s="15"/>
      <c r="P3919" s="9"/>
      <c r="Q3919" s="18"/>
      <c r="T3919" s="18"/>
      <c r="W3919" s="18"/>
      <c r="AB3919" s="22"/>
      <c r="AC3919" s="23"/>
      <c r="AE3919" s="23"/>
      <c r="AG3919" s="23"/>
      <c r="AN3919" s="22"/>
      <c r="AO3919" s="23"/>
      <c r="AQ3919" s="23"/>
      <c r="AS3919" s="23"/>
    </row>
    <row r="3920" spans="5:45" x14ac:dyDescent="0.3">
      <c r="E3920" s="15"/>
      <c r="H3920" s="15"/>
      <c r="K3920" s="15"/>
      <c r="P3920" s="9"/>
      <c r="Q3920" s="18"/>
      <c r="T3920" s="18"/>
      <c r="W3920" s="18"/>
      <c r="AB3920" s="22"/>
      <c r="AC3920" s="23"/>
      <c r="AE3920" s="23"/>
      <c r="AG3920" s="23"/>
      <c r="AN3920" s="22"/>
      <c r="AO3920" s="23"/>
      <c r="AQ3920" s="23"/>
      <c r="AS3920" s="23"/>
    </row>
    <row r="3921" spans="5:45" x14ac:dyDescent="0.3">
      <c r="E3921" s="15"/>
      <c r="H3921" s="15"/>
      <c r="K3921" s="15"/>
      <c r="P3921" s="9"/>
      <c r="Q3921" s="18"/>
      <c r="T3921" s="18"/>
      <c r="W3921" s="18"/>
      <c r="AB3921" s="22"/>
      <c r="AC3921" s="23"/>
      <c r="AE3921" s="23"/>
      <c r="AG3921" s="23"/>
      <c r="AN3921" s="22"/>
      <c r="AO3921" s="23"/>
      <c r="AQ3921" s="23"/>
      <c r="AS3921" s="23"/>
    </row>
    <row r="3922" spans="5:45" x14ac:dyDescent="0.3">
      <c r="E3922" s="15"/>
      <c r="H3922" s="15"/>
      <c r="K3922" s="15"/>
      <c r="P3922" s="9"/>
      <c r="Q3922" s="18"/>
      <c r="T3922" s="18"/>
      <c r="W3922" s="18"/>
      <c r="AB3922" s="22"/>
      <c r="AC3922" s="23"/>
      <c r="AE3922" s="23"/>
      <c r="AG3922" s="23"/>
      <c r="AN3922" s="22"/>
      <c r="AO3922" s="23"/>
      <c r="AQ3922" s="23"/>
      <c r="AS3922" s="23"/>
    </row>
    <row r="3923" spans="5:45" x14ac:dyDescent="0.3">
      <c r="E3923" s="15"/>
      <c r="H3923" s="15"/>
      <c r="K3923" s="15"/>
      <c r="P3923" s="9"/>
      <c r="Q3923" s="18"/>
      <c r="T3923" s="18"/>
      <c r="W3923" s="18"/>
      <c r="AB3923" s="22"/>
      <c r="AC3923" s="23"/>
      <c r="AE3923" s="23"/>
      <c r="AG3923" s="23"/>
      <c r="AN3923" s="22"/>
      <c r="AO3923" s="23"/>
      <c r="AQ3923" s="23"/>
      <c r="AS3923" s="23"/>
    </row>
    <row r="3924" spans="5:45" x14ac:dyDescent="0.3">
      <c r="E3924" s="15"/>
      <c r="H3924" s="15"/>
      <c r="K3924" s="15"/>
      <c r="P3924" s="9"/>
      <c r="Q3924" s="18"/>
      <c r="T3924" s="18"/>
      <c r="W3924" s="18"/>
      <c r="AB3924" s="22"/>
      <c r="AC3924" s="23"/>
      <c r="AE3924" s="23"/>
      <c r="AG3924" s="23"/>
      <c r="AN3924" s="22"/>
      <c r="AO3924" s="23"/>
      <c r="AQ3924" s="23"/>
      <c r="AS3924" s="23"/>
    </row>
    <row r="3925" spans="5:45" x14ac:dyDescent="0.3">
      <c r="E3925" s="15"/>
      <c r="H3925" s="15"/>
      <c r="K3925" s="15"/>
      <c r="P3925" s="9"/>
      <c r="Q3925" s="18"/>
      <c r="T3925" s="18"/>
      <c r="W3925" s="18"/>
      <c r="AB3925" s="22"/>
      <c r="AC3925" s="23"/>
      <c r="AE3925" s="23"/>
      <c r="AG3925" s="23"/>
      <c r="AN3925" s="22"/>
      <c r="AO3925" s="23"/>
      <c r="AQ3925" s="23"/>
      <c r="AS3925" s="23"/>
    </row>
    <row r="3926" spans="5:45" x14ac:dyDescent="0.3">
      <c r="E3926" s="15"/>
      <c r="H3926" s="15"/>
      <c r="K3926" s="15"/>
      <c r="P3926" s="9"/>
      <c r="Q3926" s="18"/>
      <c r="T3926" s="18"/>
      <c r="W3926" s="18"/>
      <c r="AB3926" s="22"/>
      <c r="AC3926" s="23"/>
      <c r="AE3926" s="23"/>
      <c r="AG3926" s="23"/>
      <c r="AN3926" s="22"/>
      <c r="AO3926" s="23"/>
      <c r="AQ3926" s="23"/>
      <c r="AS3926" s="23"/>
    </row>
    <row r="3927" spans="5:45" x14ac:dyDescent="0.3">
      <c r="E3927" s="15"/>
      <c r="H3927" s="15"/>
      <c r="K3927" s="15"/>
      <c r="P3927" s="9"/>
      <c r="Q3927" s="18"/>
      <c r="T3927" s="18"/>
      <c r="W3927" s="18"/>
      <c r="AB3927" s="22"/>
      <c r="AC3927" s="23"/>
      <c r="AE3927" s="23"/>
      <c r="AG3927" s="23"/>
      <c r="AN3927" s="22"/>
      <c r="AO3927" s="23"/>
      <c r="AQ3927" s="23"/>
      <c r="AS3927" s="23"/>
    </row>
    <row r="3928" spans="5:45" x14ac:dyDescent="0.3">
      <c r="E3928" s="15"/>
      <c r="H3928" s="15"/>
      <c r="K3928" s="15"/>
      <c r="P3928" s="9"/>
      <c r="Q3928" s="18"/>
      <c r="T3928" s="18"/>
      <c r="W3928" s="18"/>
      <c r="AB3928" s="22"/>
      <c r="AC3928" s="23"/>
      <c r="AE3928" s="23"/>
      <c r="AG3928" s="23"/>
      <c r="AN3928" s="22"/>
      <c r="AO3928" s="23"/>
      <c r="AQ3928" s="23"/>
      <c r="AS3928" s="23"/>
    </row>
    <row r="3929" spans="5:45" x14ac:dyDescent="0.3">
      <c r="E3929" s="15"/>
      <c r="H3929" s="15"/>
      <c r="K3929" s="15"/>
      <c r="P3929" s="9"/>
      <c r="Q3929" s="18"/>
      <c r="T3929" s="18"/>
      <c r="W3929" s="18"/>
      <c r="AB3929" s="22"/>
      <c r="AC3929" s="23"/>
      <c r="AE3929" s="23"/>
      <c r="AG3929" s="23"/>
      <c r="AN3929" s="22"/>
      <c r="AO3929" s="23"/>
      <c r="AQ3929" s="23"/>
      <c r="AS3929" s="23"/>
    </row>
    <row r="3930" spans="5:45" x14ac:dyDescent="0.3">
      <c r="E3930" s="15"/>
      <c r="H3930" s="15"/>
      <c r="K3930" s="15"/>
      <c r="P3930" s="9"/>
      <c r="Q3930" s="18"/>
      <c r="T3930" s="18"/>
      <c r="W3930" s="18"/>
      <c r="AB3930" s="22"/>
      <c r="AC3930" s="23"/>
      <c r="AE3930" s="23"/>
      <c r="AG3930" s="23"/>
      <c r="AN3930" s="22"/>
      <c r="AO3930" s="23"/>
      <c r="AQ3930" s="23"/>
      <c r="AS3930" s="23"/>
    </row>
    <row r="3931" spans="5:45" x14ac:dyDescent="0.3">
      <c r="E3931" s="15"/>
      <c r="H3931" s="15"/>
      <c r="K3931" s="15"/>
      <c r="P3931" s="9"/>
      <c r="Q3931" s="18"/>
      <c r="T3931" s="18"/>
      <c r="W3931" s="18"/>
      <c r="AB3931" s="22"/>
      <c r="AC3931" s="23"/>
      <c r="AE3931" s="23"/>
      <c r="AG3931" s="23"/>
      <c r="AN3931" s="22"/>
      <c r="AO3931" s="23"/>
      <c r="AQ3931" s="23"/>
      <c r="AS3931" s="23"/>
    </row>
    <row r="3932" spans="5:45" x14ac:dyDescent="0.3">
      <c r="E3932" s="15"/>
      <c r="H3932" s="15"/>
      <c r="K3932" s="15"/>
      <c r="P3932" s="9"/>
      <c r="Q3932" s="18"/>
      <c r="T3932" s="18"/>
      <c r="W3932" s="18"/>
      <c r="AB3932" s="22"/>
      <c r="AC3932" s="23"/>
      <c r="AE3932" s="23"/>
      <c r="AG3932" s="23"/>
      <c r="AN3932" s="22"/>
      <c r="AO3932" s="23"/>
      <c r="AQ3932" s="23"/>
      <c r="AS3932" s="23"/>
    </row>
    <row r="3933" spans="5:45" x14ac:dyDescent="0.3">
      <c r="E3933" s="15"/>
      <c r="H3933" s="15"/>
      <c r="K3933" s="15"/>
      <c r="P3933" s="9"/>
      <c r="Q3933" s="18"/>
      <c r="T3933" s="18"/>
      <c r="W3933" s="18"/>
      <c r="AB3933" s="22"/>
      <c r="AC3933" s="23"/>
      <c r="AE3933" s="23"/>
      <c r="AG3933" s="23"/>
      <c r="AN3933" s="22"/>
      <c r="AO3933" s="23"/>
      <c r="AQ3933" s="23"/>
      <c r="AS3933" s="23"/>
    </row>
    <row r="3934" spans="5:45" x14ac:dyDescent="0.3">
      <c r="E3934" s="15"/>
      <c r="H3934" s="15"/>
      <c r="K3934" s="15"/>
      <c r="P3934" s="9"/>
      <c r="Q3934" s="18"/>
      <c r="T3934" s="18"/>
      <c r="W3934" s="18"/>
      <c r="AB3934" s="22"/>
      <c r="AC3934" s="23"/>
      <c r="AE3934" s="23"/>
      <c r="AG3934" s="23"/>
      <c r="AN3934" s="22"/>
      <c r="AO3934" s="23"/>
      <c r="AQ3934" s="23"/>
      <c r="AS3934" s="23"/>
    </row>
    <row r="3935" spans="5:45" x14ac:dyDescent="0.3">
      <c r="E3935" s="15"/>
      <c r="H3935" s="15"/>
      <c r="K3935" s="15"/>
      <c r="P3935" s="9"/>
      <c r="Q3935" s="18"/>
      <c r="T3935" s="18"/>
      <c r="W3935" s="18"/>
      <c r="AB3935" s="22"/>
      <c r="AC3935" s="23"/>
      <c r="AE3935" s="23"/>
      <c r="AG3935" s="23"/>
      <c r="AN3935" s="22"/>
      <c r="AO3935" s="23"/>
      <c r="AQ3935" s="23"/>
      <c r="AS3935" s="23"/>
    </row>
    <row r="3936" spans="5:45" x14ac:dyDescent="0.3">
      <c r="E3936" s="15"/>
      <c r="H3936" s="15"/>
      <c r="K3936" s="15"/>
      <c r="P3936" s="9"/>
      <c r="Q3936" s="18"/>
      <c r="T3936" s="18"/>
      <c r="W3936" s="18"/>
      <c r="AB3936" s="22"/>
      <c r="AC3936" s="23"/>
      <c r="AE3936" s="23"/>
      <c r="AG3936" s="23"/>
      <c r="AN3936" s="22"/>
      <c r="AO3936" s="23"/>
      <c r="AQ3936" s="23"/>
      <c r="AS3936" s="23"/>
    </row>
    <row r="3937" spans="5:45" x14ac:dyDescent="0.3">
      <c r="E3937" s="15"/>
      <c r="H3937" s="15"/>
      <c r="K3937" s="15"/>
      <c r="P3937" s="9"/>
      <c r="Q3937" s="18"/>
      <c r="T3937" s="18"/>
      <c r="W3937" s="18"/>
      <c r="AB3937" s="22"/>
      <c r="AC3937" s="23"/>
      <c r="AE3937" s="23"/>
      <c r="AG3937" s="23"/>
      <c r="AN3937" s="22"/>
      <c r="AO3937" s="23"/>
      <c r="AQ3937" s="23"/>
      <c r="AS3937" s="23"/>
    </row>
    <row r="3938" spans="5:45" x14ac:dyDescent="0.3">
      <c r="E3938" s="15"/>
      <c r="H3938" s="15"/>
      <c r="K3938" s="15"/>
      <c r="P3938" s="9"/>
      <c r="Q3938" s="18"/>
      <c r="T3938" s="18"/>
      <c r="W3938" s="18"/>
      <c r="AB3938" s="22"/>
      <c r="AC3938" s="23"/>
      <c r="AE3938" s="23"/>
      <c r="AG3938" s="23"/>
      <c r="AN3938" s="22"/>
      <c r="AO3938" s="23"/>
      <c r="AQ3938" s="23"/>
      <c r="AS3938" s="23"/>
    </row>
    <row r="3939" spans="5:45" x14ac:dyDescent="0.3">
      <c r="E3939" s="15"/>
      <c r="H3939" s="15"/>
      <c r="K3939" s="15"/>
      <c r="P3939" s="9"/>
      <c r="Q3939" s="18"/>
      <c r="T3939" s="18"/>
      <c r="W3939" s="18"/>
      <c r="AB3939" s="22"/>
      <c r="AC3939" s="23"/>
      <c r="AE3939" s="23"/>
      <c r="AG3939" s="23"/>
      <c r="AN3939" s="22"/>
      <c r="AO3939" s="23"/>
      <c r="AQ3939" s="23"/>
      <c r="AS3939" s="23"/>
    </row>
    <row r="3940" spans="5:45" x14ac:dyDescent="0.3">
      <c r="E3940" s="15"/>
      <c r="H3940" s="15"/>
      <c r="K3940" s="15"/>
      <c r="P3940" s="9"/>
      <c r="Q3940" s="18"/>
      <c r="T3940" s="18"/>
      <c r="W3940" s="18"/>
      <c r="AB3940" s="22"/>
      <c r="AC3940" s="23"/>
      <c r="AE3940" s="23"/>
      <c r="AG3940" s="23"/>
      <c r="AN3940" s="22"/>
      <c r="AO3940" s="23"/>
      <c r="AQ3940" s="23"/>
      <c r="AS3940" s="23"/>
    </row>
    <row r="3941" spans="5:45" x14ac:dyDescent="0.3">
      <c r="E3941" s="15"/>
      <c r="H3941" s="15"/>
      <c r="K3941" s="15"/>
      <c r="P3941" s="9"/>
      <c r="Q3941" s="18"/>
      <c r="T3941" s="18"/>
      <c r="W3941" s="18"/>
      <c r="AB3941" s="22"/>
      <c r="AC3941" s="23"/>
      <c r="AE3941" s="23"/>
      <c r="AG3941" s="23"/>
      <c r="AN3941" s="22"/>
      <c r="AO3941" s="23"/>
      <c r="AQ3941" s="23"/>
      <c r="AS3941" s="23"/>
    </row>
    <row r="3942" spans="5:45" x14ac:dyDescent="0.3">
      <c r="E3942" s="15"/>
      <c r="H3942" s="15"/>
      <c r="K3942" s="15"/>
      <c r="P3942" s="9"/>
      <c r="Q3942" s="18"/>
      <c r="T3942" s="18"/>
      <c r="W3942" s="18"/>
      <c r="AB3942" s="22"/>
      <c r="AC3942" s="23"/>
      <c r="AE3942" s="23"/>
      <c r="AG3942" s="23"/>
      <c r="AN3942" s="22"/>
      <c r="AO3942" s="23"/>
      <c r="AQ3942" s="23"/>
      <c r="AS3942" s="23"/>
    </row>
    <row r="3943" spans="5:45" x14ac:dyDescent="0.3">
      <c r="E3943" s="15"/>
      <c r="H3943" s="15"/>
      <c r="K3943" s="15"/>
      <c r="P3943" s="9"/>
      <c r="Q3943" s="18"/>
      <c r="T3943" s="18"/>
      <c r="W3943" s="18"/>
      <c r="AB3943" s="22"/>
      <c r="AC3943" s="23"/>
      <c r="AE3943" s="23"/>
      <c r="AG3943" s="23"/>
      <c r="AN3943" s="22"/>
      <c r="AO3943" s="23"/>
      <c r="AQ3943" s="23"/>
      <c r="AS3943" s="23"/>
    </row>
    <row r="3944" spans="5:45" x14ac:dyDescent="0.3">
      <c r="E3944" s="15"/>
      <c r="H3944" s="15"/>
      <c r="K3944" s="15"/>
      <c r="P3944" s="9"/>
      <c r="Q3944" s="18"/>
      <c r="T3944" s="18"/>
      <c r="W3944" s="18"/>
      <c r="AB3944" s="22"/>
      <c r="AC3944" s="23"/>
      <c r="AE3944" s="23"/>
      <c r="AG3944" s="23"/>
      <c r="AN3944" s="22"/>
      <c r="AO3944" s="23"/>
      <c r="AQ3944" s="23"/>
      <c r="AS3944" s="23"/>
    </row>
    <row r="3945" spans="5:45" x14ac:dyDescent="0.3">
      <c r="E3945" s="15"/>
      <c r="H3945" s="15"/>
      <c r="K3945" s="15"/>
      <c r="P3945" s="9"/>
      <c r="Q3945" s="18"/>
      <c r="T3945" s="18"/>
      <c r="W3945" s="18"/>
      <c r="AB3945" s="22"/>
      <c r="AC3945" s="23"/>
      <c r="AE3945" s="23"/>
      <c r="AG3945" s="23"/>
      <c r="AN3945" s="22"/>
      <c r="AO3945" s="23"/>
      <c r="AQ3945" s="23"/>
      <c r="AS3945" s="23"/>
    </row>
    <row r="3946" spans="5:45" x14ac:dyDescent="0.3">
      <c r="E3946" s="15"/>
      <c r="H3946" s="15"/>
      <c r="K3946" s="15"/>
      <c r="P3946" s="9"/>
      <c r="Q3946" s="18"/>
      <c r="T3946" s="18"/>
      <c r="W3946" s="18"/>
      <c r="AB3946" s="22"/>
      <c r="AC3946" s="23"/>
      <c r="AE3946" s="23"/>
      <c r="AG3946" s="23"/>
      <c r="AN3946" s="22"/>
      <c r="AO3946" s="23"/>
      <c r="AQ3946" s="23"/>
      <c r="AS3946" s="23"/>
    </row>
    <row r="3947" spans="5:45" x14ac:dyDescent="0.3">
      <c r="E3947" s="15"/>
      <c r="H3947" s="15"/>
      <c r="K3947" s="15"/>
      <c r="P3947" s="9"/>
      <c r="Q3947" s="18"/>
      <c r="T3947" s="18"/>
      <c r="W3947" s="18"/>
      <c r="AB3947" s="22"/>
      <c r="AC3947" s="23"/>
      <c r="AE3947" s="23"/>
      <c r="AG3947" s="23"/>
      <c r="AN3947" s="22"/>
      <c r="AO3947" s="23"/>
      <c r="AQ3947" s="23"/>
      <c r="AS3947" s="23"/>
    </row>
    <row r="3948" spans="5:45" x14ac:dyDescent="0.3">
      <c r="E3948" s="15"/>
      <c r="H3948" s="15"/>
      <c r="K3948" s="15"/>
      <c r="P3948" s="9"/>
      <c r="Q3948" s="18"/>
      <c r="T3948" s="18"/>
      <c r="W3948" s="18"/>
      <c r="AB3948" s="22"/>
      <c r="AC3948" s="23"/>
      <c r="AE3948" s="23"/>
      <c r="AG3948" s="23"/>
      <c r="AN3948" s="22"/>
      <c r="AO3948" s="23"/>
      <c r="AQ3948" s="23"/>
      <c r="AS3948" s="23"/>
    </row>
    <row r="3949" spans="5:45" x14ac:dyDescent="0.3">
      <c r="E3949" s="15"/>
      <c r="H3949" s="15"/>
      <c r="K3949" s="15"/>
      <c r="P3949" s="9"/>
      <c r="Q3949" s="18"/>
      <c r="T3949" s="18"/>
      <c r="W3949" s="18"/>
      <c r="AB3949" s="22"/>
      <c r="AC3949" s="23"/>
      <c r="AE3949" s="23"/>
      <c r="AG3949" s="23"/>
      <c r="AN3949" s="22"/>
      <c r="AO3949" s="23"/>
      <c r="AQ3949" s="23"/>
      <c r="AS3949" s="23"/>
    </row>
    <row r="3950" spans="5:45" x14ac:dyDescent="0.3">
      <c r="E3950" s="15"/>
      <c r="H3950" s="15"/>
      <c r="K3950" s="15"/>
      <c r="P3950" s="9"/>
      <c r="Q3950" s="18"/>
      <c r="T3950" s="18"/>
      <c r="W3950" s="18"/>
      <c r="AB3950" s="22"/>
      <c r="AC3950" s="23"/>
      <c r="AE3950" s="23"/>
      <c r="AG3950" s="23"/>
      <c r="AN3950" s="22"/>
      <c r="AO3950" s="23"/>
      <c r="AQ3950" s="23"/>
      <c r="AS3950" s="23"/>
    </row>
    <row r="3951" spans="5:45" x14ac:dyDescent="0.3">
      <c r="E3951" s="15"/>
      <c r="H3951" s="15"/>
      <c r="K3951" s="15"/>
      <c r="P3951" s="9"/>
      <c r="Q3951" s="18"/>
      <c r="T3951" s="18"/>
      <c r="W3951" s="18"/>
      <c r="AB3951" s="22"/>
      <c r="AC3951" s="23"/>
      <c r="AE3951" s="23"/>
      <c r="AG3951" s="23"/>
      <c r="AN3951" s="22"/>
      <c r="AO3951" s="23"/>
      <c r="AQ3951" s="23"/>
      <c r="AS3951" s="23"/>
    </row>
    <row r="3952" spans="5:45" x14ac:dyDescent="0.3">
      <c r="E3952" s="15"/>
      <c r="H3952" s="15"/>
      <c r="K3952" s="15"/>
      <c r="P3952" s="9"/>
      <c r="Q3952" s="18"/>
      <c r="T3952" s="18"/>
      <c r="W3952" s="18"/>
      <c r="AB3952" s="22"/>
      <c r="AC3952" s="23"/>
      <c r="AE3952" s="23"/>
      <c r="AG3952" s="23"/>
      <c r="AN3952" s="22"/>
      <c r="AO3952" s="23"/>
      <c r="AQ3952" s="23"/>
      <c r="AS3952" s="23"/>
    </row>
    <row r="3953" spans="5:45" x14ac:dyDescent="0.3">
      <c r="E3953" s="15"/>
      <c r="H3953" s="15"/>
      <c r="K3953" s="15"/>
      <c r="P3953" s="9"/>
      <c r="Q3953" s="18"/>
      <c r="T3953" s="18"/>
      <c r="W3953" s="18"/>
      <c r="AB3953" s="22"/>
      <c r="AC3953" s="23"/>
      <c r="AE3953" s="23"/>
      <c r="AG3953" s="23"/>
      <c r="AN3953" s="22"/>
      <c r="AO3953" s="23"/>
      <c r="AQ3953" s="23"/>
      <c r="AS3953" s="23"/>
    </row>
    <row r="3954" spans="5:45" x14ac:dyDescent="0.3">
      <c r="E3954" s="15"/>
      <c r="H3954" s="15"/>
      <c r="K3954" s="15"/>
      <c r="P3954" s="9"/>
      <c r="Q3954" s="18"/>
      <c r="T3954" s="18"/>
      <c r="W3954" s="18"/>
      <c r="AB3954" s="22"/>
      <c r="AC3954" s="23"/>
      <c r="AE3954" s="23"/>
      <c r="AG3954" s="23"/>
      <c r="AN3954" s="22"/>
      <c r="AO3954" s="23"/>
      <c r="AQ3954" s="23"/>
      <c r="AS3954" s="23"/>
    </row>
    <row r="3955" spans="5:45" x14ac:dyDescent="0.3">
      <c r="E3955" s="15"/>
      <c r="H3955" s="15"/>
      <c r="K3955" s="15"/>
      <c r="P3955" s="9"/>
      <c r="Q3955" s="18"/>
      <c r="T3955" s="18"/>
      <c r="W3955" s="18"/>
      <c r="AB3955" s="22"/>
      <c r="AC3955" s="23"/>
      <c r="AE3955" s="23"/>
      <c r="AG3955" s="23"/>
      <c r="AN3955" s="22"/>
      <c r="AO3955" s="23"/>
      <c r="AQ3955" s="23"/>
      <c r="AS3955" s="23"/>
    </row>
    <row r="3956" spans="5:45" x14ac:dyDescent="0.3">
      <c r="E3956" s="15"/>
      <c r="H3956" s="15"/>
      <c r="K3956" s="15"/>
      <c r="P3956" s="9"/>
      <c r="Q3956" s="18"/>
      <c r="T3956" s="18"/>
      <c r="W3956" s="18"/>
      <c r="AB3956" s="22"/>
      <c r="AC3956" s="23"/>
      <c r="AE3956" s="23"/>
      <c r="AG3956" s="23"/>
      <c r="AN3956" s="22"/>
      <c r="AO3956" s="23"/>
      <c r="AQ3956" s="23"/>
      <c r="AS3956" s="23"/>
    </row>
    <row r="3957" spans="5:45" x14ac:dyDescent="0.3">
      <c r="E3957" s="15"/>
      <c r="H3957" s="15"/>
      <c r="K3957" s="15"/>
      <c r="P3957" s="9"/>
      <c r="Q3957" s="18"/>
      <c r="T3957" s="18"/>
      <c r="W3957" s="18"/>
      <c r="AB3957" s="22"/>
      <c r="AC3957" s="23"/>
      <c r="AE3957" s="23"/>
      <c r="AG3957" s="23"/>
      <c r="AN3957" s="22"/>
      <c r="AO3957" s="23"/>
      <c r="AQ3957" s="23"/>
      <c r="AS3957" s="23"/>
    </row>
    <row r="3958" spans="5:45" x14ac:dyDescent="0.3">
      <c r="E3958" s="15"/>
      <c r="H3958" s="15"/>
      <c r="K3958" s="15"/>
      <c r="P3958" s="9"/>
      <c r="Q3958" s="18"/>
      <c r="T3958" s="18"/>
      <c r="W3958" s="18"/>
      <c r="AB3958" s="22"/>
      <c r="AC3958" s="23"/>
      <c r="AE3958" s="23"/>
      <c r="AG3958" s="23"/>
      <c r="AN3958" s="22"/>
      <c r="AO3958" s="23"/>
      <c r="AQ3958" s="23"/>
      <c r="AS3958" s="23"/>
    </row>
    <row r="3959" spans="5:45" x14ac:dyDescent="0.3">
      <c r="E3959" s="15"/>
      <c r="H3959" s="15"/>
      <c r="K3959" s="15"/>
      <c r="P3959" s="9"/>
      <c r="Q3959" s="18"/>
      <c r="T3959" s="18"/>
      <c r="W3959" s="18"/>
      <c r="AB3959" s="22"/>
      <c r="AC3959" s="23"/>
      <c r="AE3959" s="23"/>
      <c r="AG3959" s="23"/>
      <c r="AN3959" s="22"/>
      <c r="AO3959" s="23"/>
      <c r="AQ3959" s="23"/>
      <c r="AS3959" s="23"/>
    </row>
    <row r="3960" spans="5:45" x14ac:dyDescent="0.3">
      <c r="E3960" s="15"/>
      <c r="H3960" s="15"/>
      <c r="K3960" s="15"/>
      <c r="P3960" s="9"/>
      <c r="Q3960" s="18"/>
      <c r="T3960" s="18"/>
      <c r="W3960" s="18"/>
      <c r="AB3960" s="22"/>
      <c r="AC3960" s="23"/>
      <c r="AE3960" s="23"/>
      <c r="AG3960" s="23"/>
      <c r="AN3960" s="22"/>
      <c r="AO3960" s="23"/>
      <c r="AQ3960" s="23"/>
      <c r="AS3960" s="23"/>
    </row>
    <row r="3961" spans="5:45" x14ac:dyDescent="0.3">
      <c r="E3961" s="15"/>
      <c r="H3961" s="15"/>
      <c r="K3961" s="15"/>
      <c r="P3961" s="9"/>
      <c r="Q3961" s="18"/>
      <c r="T3961" s="18"/>
      <c r="W3961" s="18"/>
      <c r="AB3961" s="22"/>
      <c r="AC3961" s="23"/>
      <c r="AE3961" s="23"/>
      <c r="AG3961" s="23"/>
      <c r="AN3961" s="22"/>
      <c r="AO3961" s="23"/>
      <c r="AQ3961" s="23"/>
      <c r="AS3961" s="23"/>
    </row>
    <row r="3962" spans="5:45" x14ac:dyDescent="0.3">
      <c r="E3962" s="15"/>
      <c r="H3962" s="15"/>
      <c r="K3962" s="15"/>
      <c r="P3962" s="9"/>
      <c r="Q3962" s="18"/>
      <c r="T3962" s="18"/>
      <c r="W3962" s="18"/>
      <c r="AB3962" s="22"/>
      <c r="AC3962" s="23"/>
      <c r="AE3962" s="23"/>
      <c r="AG3962" s="23"/>
      <c r="AN3962" s="22"/>
      <c r="AO3962" s="23"/>
      <c r="AQ3962" s="23"/>
      <c r="AS3962" s="23"/>
    </row>
    <row r="3963" spans="5:45" x14ac:dyDescent="0.3">
      <c r="E3963" s="15"/>
      <c r="H3963" s="15"/>
      <c r="K3963" s="15"/>
      <c r="P3963" s="9"/>
      <c r="Q3963" s="18"/>
      <c r="T3963" s="18"/>
      <c r="W3963" s="18"/>
      <c r="AB3963" s="22"/>
      <c r="AC3963" s="23"/>
      <c r="AE3963" s="23"/>
      <c r="AG3963" s="23"/>
      <c r="AN3963" s="22"/>
      <c r="AO3963" s="23"/>
      <c r="AQ3963" s="23"/>
      <c r="AS3963" s="23"/>
    </row>
    <row r="3964" spans="5:45" x14ac:dyDescent="0.3">
      <c r="E3964" s="15"/>
      <c r="H3964" s="15"/>
      <c r="K3964" s="15"/>
      <c r="P3964" s="9"/>
      <c r="Q3964" s="18"/>
      <c r="T3964" s="18"/>
      <c r="W3964" s="18"/>
      <c r="AB3964" s="22"/>
      <c r="AC3964" s="23"/>
      <c r="AE3964" s="23"/>
      <c r="AG3964" s="23"/>
      <c r="AN3964" s="22"/>
      <c r="AO3964" s="23"/>
      <c r="AQ3964" s="23"/>
      <c r="AS3964" s="23"/>
    </row>
    <row r="3965" spans="5:45" x14ac:dyDescent="0.3">
      <c r="E3965" s="15"/>
      <c r="H3965" s="15"/>
      <c r="K3965" s="15"/>
      <c r="P3965" s="9"/>
      <c r="Q3965" s="18"/>
      <c r="T3965" s="18"/>
      <c r="W3965" s="18"/>
      <c r="AB3965" s="22"/>
      <c r="AC3965" s="23"/>
      <c r="AE3965" s="23"/>
      <c r="AG3965" s="23"/>
      <c r="AN3965" s="22"/>
      <c r="AO3965" s="23"/>
      <c r="AQ3965" s="23"/>
      <c r="AS3965" s="23"/>
    </row>
    <row r="3966" spans="5:45" x14ac:dyDescent="0.3">
      <c r="E3966" s="15"/>
      <c r="H3966" s="15"/>
      <c r="K3966" s="15"/>
      <c r="P3966" s="9"/>
      <c r="Q3966" s="18"/>
      <c r="T3966" s="18"/>
      <c r="W3966" s="18"/>
      <c r="AB3966" s="22"/>
      <c r="AC3966" s="23"/>
      <c r="AE3966" s="23"/>
      <c r="AG3966" s="23"/>
      <c r="AN3966" s="22"/>
      <c r="AO3966" s="23"/>
      <c r="AQ3966" s="23"/>
      <c r="AS3966" s="23"/>
    </row>
    <row r="3967" spans="5:45" x14ac:dyDescent="0.3">
      <c r="E3967" s="15"/>
      <c r="H3967" s="15"/>
      <c r="K3967" s="15"/>
      <c r="P3967" s="9"/>
      <c r="Q3967" s="18"/>
      <c r="T3967" s="18"/>
      <c r="W3967" s="18"/>
      <c r="AB3967" s="22"/>
      <c r="AC3967" s="23"/>
      <c r="AE3967" s="23"/>
      <c r="AG3967" s="23"/>
      <c r="AN3967" s="22"/>
      <c r="AO3967" s="23"/>
      <c r="AQ3967" s="23"/>
      <c r="AS3967" s="23"/>
    </row>
    <row r="3968" spans="5:45" x14ac:dyDescent="0.3">
      <c r="E3968" s="15"/>
      <c r="H3968" s="15"/>
      <c r="K3968" s="15"/>
      <c r="P3968" s="9"/>
      <c r="Q3968" s="18"/>
      <c r="T3968" s="18"/>
      <c r="W3968" s="18"/>
      <c r="AB3968" s="22"/>
      <c r="AC3968" s="23"/>
      <c r="AE3968" s="23"/>
      <c r="AG3968" s="23"/>
      <c r="AN3968" s="22"/>
      <c r="AO3968" s="23"/>
      <c r="AQ3968" s="23"/>
      <c r="AS3968" s="23"/>
    </row>
    <row r="3969" spans="5:45" x14ac:dyDescent="0.3">
      <c r="E3969" s="15"/>
      <c r="H3969" s="15"/>
      <c r="K3969" s="15"/>
      <c r="P3969" s="9"/>
      <c r="Q3969" s="18"/>
      <c r="T3969" s="18"/>
      <c r="W3969" s="18"/>
      <c r="AB3969" s="22"/>
      <c r="AC3969" s="23"/>
      <c r="AE3969" s="23"/>
      <c r="AG3969" s="23"/>
      <c r="AN3969" s="22"/>
      <c r="AO3969" s="23"/>
      <c r="AQ3969" s="23"/>
      <c r="AS3969" s="23"/>
    </row>
    <row r="3970" spans="5:45" x14ac:dyDescent="0.3">
      <c r="E3970" s="15"/>
      <c r="H3970" s="15"/>
      <c r="K3970" s="15"/>
      <c r="P3970" s="9"/>
      <c r="Q3970" s="18"/>
      <c r="T3970" s="18"/>
      <c r="W3970" s="18"/>
      <c r="AB3970" s="22"/>
      <c r="AC3970" s="23"/>
      <c r="AE3970" s="23"/>
      <c r="AG3970" s="23"/>
      <c r="AN3970" s="22"/>
      <c r="AO3970" s="23"/>
      <c r="AQ3970" s="23"/>
      <c r="AS3970" s="23"/>
    </row>
    <row r="3971" spans="5:45" x14ac:dyDescent="0.3">
      <c r="E3971" s="15"/>
      <c r="H3971" s="15"/>
      <c r="K3971" s="15"/>
      <c r="P3971" s="9"/>
      <c r="Q3971" s="18"/>
      <c r="T3971" s="18"/>
      <c r="W3971" s="18"/>
      <c r="AB3971" s="22"/>
      <c r="AC3971" s="23"/>
      <c r="AE3971" s="23"/>
      <c r="AG3971" s="23"/>
      <c r="AN3971" s="22"/>
      <c r="AO3971" s="23"/>
      <c r="AQ3971" s="23"/>
      <c r="AS3971" s="23"/>
    </row>
    <row r="3972" spans="5:45" x14ac:dyDescent="0.3">
      <c r="E3972" s="15"/>
      <c r="H3972" s="15"/>
      <c r="K3972" s="15"/>
      <c r="P3972" s="9"/>
      <c r="Q3972" s="18"/>
      <c r="T3972" s="18"/>
      <c r="W3972" s="18"/>
      <c r="AB3972" s="22"/>
      <c r="AC3972" s="23"/>
      <c r="AE3972" s="23"/>
      <c r="AG3972" s="23"/>
      <c r="AN3972" s="22"/>
      <c r="AO3972" s="23"/>
      <c r="AQ3972" s="23"/>
      <c r="AS3972" s="23"/>
    </row>
    <row r="3973" spans="5:45" x14ac:dyDescent="0.3">
      <c r="E3973" s="15"/>
      <c r="H3973" s="15"/>
      <c r="K3973" s="15"/>
      <c r="P3973" s="9"/>
      <c r="Q3973" s="18"/>
      <c r="T3973" s="18"/>
      <c r="W3973" s="18"/>
      <c r="AB3973" s="22"/>
      <c r="AC3973" s="23"/>
      <c r="AE3973" s="23"/>
      <c r="AG3973" s="23"/>
      <c r="AN3973" s="22"/>
      <c r="AO3973" s="23"/>
      <c r="AQ3973" s="23"/>
      <c r="AS3973" s="23"/>
    </row>
    <row r="3974" spans="5:45" x14ac:dyDescent="0.3">
      <c r="E3974" s="15"/>
      <c r="H3974" s="15"/>
      <c r="K3974" s="15"/>
      <c r="P3974" s="9"/>
      <c r="Q3974" s="18"/>
      <c r="T3974" s="18"/>
      <c r="W3974" s="18"/>
      <c r="AB3974" s="22"/>
      <c r="AC3974" s="23"/>
      <c r="AE3974" s="23"/>
      <c r="AG3974" s="23"/>
      <c r="AN3974" s="22"/>
      <c r="AO3974" s="23"/>
      <c r="AQ3974" s="23"/>
      <c r="AS3974" s="23"/>
    </row>
    <row r="3975" spans="5:45" x14ac:dyDescent="0.3">
      <c r="E3975" s="15"/>
      <c r="H3975" s="15"/>
      <c r="K3975" s="15"/>
      <c r="P3975" s="9"/>
      <c r="Q3975" s="18"/>
      <c r="T3975" s="18"/>
      <c r="W3975" s="18"/>
      <c r="AB3975" s="22"/>
      <c r="AC3975" s="23"/>
      <c r="AE3975" s="23"/>
      <c r="AG3975" s="23"/>
      <c r="AN3975" s="22"/>
      <c r="AO3975" s="23"/>
      <c r="AQ3975" s="23"/>
      <c r="AS3975" s="23"/>
    </row>
    <row r="3976" spans="5:45" x14ac:dyDescent="0.3">
      <c r="E3976" s="15"/>
      <c r="H3976" s="15"/>
      <c r="K3976" s="15"/>
      <c r="P3976" s="9"/>
      <c r="Q3976" s="18"/>
      <c r="T3976" s="18"/>
      <c r="W3976" s="18"/>
      <c r="AB3976" s="22"/>
      <c r="AC3976" s="23"/>
      <c r="AE3976" s="23"/>
      <c r="AG3976" s="23"/>
      <c r="AN3976" s="22"/>
      <c r="AO3976" s="23"/>
      <c r="AQ3976" s="23"/>
      <c r="AS3976" s="23"/>
    </row>
    <row r="3977" spans="5:45" x14ac:dyDescent="0.3">
      <c r="E3977" s="15"/>
      <c r="H3977" s="15"/>
      <c r="K3977" s="15"/>
      <c r="P3977" s="9"/>
      <c r="Q3977" s="18"/>
      <c r="T3977" s="18"/>
      <c r="W3977" s="18"/>
      <c r="AB3977" s="22"/>
      <c r="AC3977" s="23"/>
      <c r="AE3977" s="23"/>
      <c r="AG3977" s="23"/>
      <c r="AN3977" s="22"/>
      <c r="AO3977" s="23"/>
      <c r="AQ3977" s="23"/>
      <c r="AS3977" s="23"/>
    </row>
    <row r="3978" spans="5:45" x14ac:dyDescent="0.3">
      <c r="E3978" s="15"/>
      <c r="H3978" s="15"/>
      <c r="K3978" s="15"/>
      <c r="P3978" s="9"/>
      <c r="Q3978" s="18"/>
      <c r="T3978" s="18"/>
      <c r="W3978" s="18"/>
      <c r="AB3978" s="22"/>
      <c r="AC3978" s="23"/>
      <c r="AE3978" s="23"/>
      <c r="AG3978" s="23"/>
      <c r="AN3978" s="22"/>
      <c r="AO3978" s="23"/>
      <c r="AQ3978" s="23"/>
      <c r="AS3978" s="23"/>
    </row>
    <row r="3979" spans="5:45" x14ac:dyDescent="0.3">
      <c r="E3979" s="15"/>
      <c r="H3979" s="15"/>
      <c r="K3979" s="15"/>
      <c r="P3979" s="9"/>
      <c r="Q3979" s="18"/>
      <c r="T3979" s="18"/>
      <c r="W3979" s="18"/>
      <c r="AB3979" s="22"/>
      <c r="AC3979" s="23"/>
      <c r="AE3979" s="23"/>
      <c r="AG3979" s="23"/>
      <c r="AN3979" s="22"/>
      <c r="AO3979" s="23"/>
      <c r="AQ3979" s="23"/>
      <c r="AS3979" s="23"/>
    </row>
    <row r="3980" spans="5:45" x14ac:dyDescent="0.3">
      <c r="E3980" s="15"/>
      <c r="H3980" s="15"/>
      <c r="K3980" s="15"/>
      <c r="P3980" s="9"/>
      <c r="Q3980" s="18"/>
      <c r="T3980" s="18"/>
      <c r="W3980" s="18"/>
      <c r="AB3980" s="22"/>
      <c r="AC3980" s="23"/>
      <c r="AE3980" s="23"/>
      <c r="AG3980" s="23"/>
      <c r="AN3980" s="22"/>
      <c r="AO3980" s="23"/>
      <c r="AQ3980" s="23"/>
      <c r="AS3980" s="23"/>
    </row>
    <row r="3981" spans="5:45" x14ac:dyDescent="0.3">
      <c r="E3981" s="15"/>
      <c r="H3981" s="15"/>
      <c r="K3981" s="15"/>
      <c r="P3981" s="9"/>
      <c r="Q3981" s="18"/>
      <c r="T3981" s="18"/>
      <c r="W3981" s="18"/>
      <c r="AB3981" s="22"/>
      <c r="AC3981" s="23"/>
      <c r="AE3981" s="23"/>
      <c r="AG3981" s="23"/>
      <c r="AN3981" s="22"/>
      <c r="AO3981" s="23"/>
      <c r="AQ3981" s="23"/>
      <c r="AS3981" s="23"/>
    </row>
    <row r="3982" spans="5:45" x14ac:dyDescent="0.3">
      <c r="E3982" s="15"/>
      <c r="H3982" s="15"/>
      <c r="K3982" s="15"/>
      <c r="P3982" s="9"/>
      <c r="Q3982" s="18"/>
      <c r="T3982" s="18"/>
      <c r="W3982" s="18"/>
      <c r="AB3982" s="22"/>
      <c r="AC3982" s="23"/>
      <c r="AE3982" s="23"/>
      <c r="AG3982" s="23"/>
      <c r="AN3982" s="22"/>
      <c r="AO3982" s="23"/>
      <c r="AQ3982" s="23"/>
      <c r="AS3982" s="23"/>
    </row>
    <row r="3983" spans="5:45" x14ac:dyDescent="0.3">
      <c r="E3983" s="15"/>
      <c r="H3983" s="15"/>
      <c r="K3983" s="15"/>
      <c r="P3983" s="9"/>
      <c r="Q3983" s="18"/>
      <c r="T3983" s="18"/>
      <c r="W3983" s="18"/>
      <c r="AB3983" s="22"/>
      <c r="AC3983" s="23"/>
      <c r="AE3983" s="23"/>
      <c r="AG3983" s="23"/>
      <c r="AN3983" s="22"/>
      <c r="AO3983" s="23"/>
      <c r="AQ3983" s="23"/>
      <c r="AS3983" s="23"/>
    </row>
    <row r="3984" spans="5:45" x14ac:dyDescent="0.3">
      <c r="E3984" s="15"/>
      <c r="H3984" s="15"/>
      <c r="K3984" s="15"/>
      <c r="P3984" s="9"/>
      <c r="Q3984" s="18"/>
      <c r="T3984" s="18"/>
      <c r="W3984" s="18"/>
      <c r="AB3984" s="22"/>
      <c r="AC3984" s="23"/>
      <c r="AE3984" s="23"/>
      <c r="AG3984" s="23"/>
      <c r="AN3984" s="22"/>
      <c r="AO3984" s="23"/>
      <c r="AQ3984" s="23"/>
      <c r="AS3984" s="23"/>
    </row>
    <row r="3985" spans="5:45" x14ac:dyDescent="0.3">
      <c r="E3985" s="15"/>
      <c r="H3985" s="15"/>
      <c r="K3985" s="15"/>
      <c r="P3985" s="9"/>
      <c r="Q3985" s="18"/>
      <c r="T3985" s="18"/>
      <c r="W3985" s="18"/>
      <c r="AB3985" s="22"/>
      <c r="AC3985" s="23"/>
      <c r="AE3985" s="23"/>
      <c r="AG3985" s="23"/>
      <c r="AN3985" s="22"/>
      <c r="AO3985" s="23"/>
      <c r="AQ3985" s="23"/>
      <c r="AS3985" s="23"/>
    </row>
    <row r="3986" spans="5:45" x14ac:dyDescent="0.3">
      <c r="E3986" s="15"/>
      <c r="H3986" s="15"/>
      <c r="K3986" s="15"/>
      <c r="P3986" s="9"/>
      <c r="Q3986" s="18"/>
      <c r="T3986" s="18"/>
      <c r="W3986" s="18"/>
      <c r="AB3986" s="22"/>
      <c r="AC3986" s="23"/>
      <c r="AE3986" s="23"/>
      <c r="AG3986" s="23"/>
      <c r="AN3986" s="22"/>
      <c r="AO3986" s="23"/>
      <c r="AQ3986" s="23"/>
      <c r="AS3986" s="23"/>
    </row>
    <row r="3987" spans="5:45" x14ac:dyDescent="0.3">
      <c r="E3987" s="15"/>
      <c r="H3987" s="15"/>
      <c r="K3987" s="15"/>
      <c r="P3987" s="9"/>
      <c r="Q3987" s="18"/>
      <c r="T3987" s="18"/>
      <c r="W3987" s="18"/>
      <c r="AB3987" s="22"/>
      <c r="AC3987" s="23"/>
      <c r="AE3987" s="23"/>
      <c r="AG3987" s="23"/>
      <c r="AN3987" s="22"/>
      <c r="AO3987" s="23"/>
      <c r="AQ3987" s="23"/>
      <c r="AS3987" s="23"/>
    </row>
    <row r="3988" spans="5:45" x14ac:dyDescent="0.3">
      <c r="E3988" s="15"/>
      <c r="H3988" s="15"/>
      <c r="K3988" s="15"/>
      <c r="P3988" s="9"/>
      <c r="Q3988" s="18"/>
      <c r="T3988" s="18"/>
      <c r="W3988" s="18"/>
      <c r="AB3988" s="22"/>
      <c r="AC3988" s="23"/>
      <c r="AE3988" s="23"/>
      <c r="AG3988" s="23"/>
      <c r="AN3988" s="22"/>
      <c r="AO3988" s="23"/>
      <c r="AQ3988" s="23"/>
      <c r="AS3988" s="23"/>
    </row>
    <row r="3989" spans="5:45" x14ac:dyDescent="0.3">
      <c r="E3989" s="15"/>
      <c r="H3989" s="15"/>
      <c r="K3989" s="15"/>
      <c r="P3989" s="9"/>
      <c r="Q3989" s="18"/>
      <c r="T3989" s="18"/>
      <c r="W3989" s="18"/>
      <c r="AB3989" s="22"/>
      <c r="AC3989" s="23"/>
      <c r="AE3989" s="23"/>
      <c r="AG3989" s="23"/>
      <c r="AN3989" s="22"/>
      <c r="AO3989" s="23"/>
      <c r="AQ3989" s="23"/>
      <c r="AS3989" s="23"/>
    </row>
    <row r="3990" spans="5:45" x14ac:dyDescent="0.3">
      <c r="E3990" s="15"/>
      <c r="H3990" s="15"/>
      <c r="K3990" s="15"/>
      <c r="P3990" s="9"/>
      <c r="Q3990" s="18"/>
      <c r="T3990" s="18"/>
      <c r="W3990" s="18"/>
      <c r="AB3990" s="22"/>
      <c r="AC3990" s="23"/>
      <c r="AE3990" s="23"/>
      <c r="AG3990" s="23"/>
      <c r="AN3990" s="22"/>
      <c r="AO3990" s="23"/>
      <c r="AQ3990" s="23"/>
      <c r="AS3990" s="23"/>
    </row>
    <row r="3991" spans="5:45" x14ac:dyDescent="0.3">
      <c r="E3991" s="15"/>
      <c r="H3991" s="15"/>
      <c r="K3991" s="15"/>
      <c r="P3991" s="9"/>
      <c r="Q3991" s="18"/>
      <c r="T3991" s="18"/>
      <c r="W3991" s="18"/>
      <c r="AB3991" s="22"/>
      <c r="AC3991" s="23"/>
      <c r="AE3991" s="23"/>
      <c r="AG3991" s="23"/>
      <c r="AN3991" s="22"/>
      <c r="AO3991" s="23"/>
      <c r="AQ3991" s="23"/>
      <c r="AS3991" s="23"/>
    </row>
    <row r="3992" spans="5:45" x14ac:dyDescent="0.3">
      <c r="E3992" s="15"/>
      <c r="H3992" s="15"/>
      <c r="K3992" s="15"/>
      <c r="P3992" s="9"/>
      <c r="Q3992" s="18"/>
      <c r="T3992" s="18"/>
      <c r="W3992" s="18"/>
      <c r="AB3992" s="22"/>
      <c r="AC3992" s="23"/>
      <c r="AE3992" s="23"/>
      <c r="AG3992" s="23"/>
      <c r="AN3992" s="22"/>
      <c r="AO3992" s="23"/>
      <c r="AQ3992" s="23"/>
      <c r="AS3992" s="23"/>
    </row>
    <row r="3993" spans="5:45" x14ac:dyDescent="0.3">
      <c r="E3993" s="15"/>
      <c r="H3993" s="15"/>
      <c r="K3993" s="15"/>
      <c r="P3993" s="9"/>
      <c r="Q3993" s="18"/>
      <c r="T3993" s="18"/>
      <c r="W3993" s="18"/>
      <c r="AB3993" s="22"/>
      <c r="AC3993" s="23"/>
      <c r="AE3993" s="23"/>
      <c r="AG3993" s="23"/>
      <c r="AN3993" s="22"/>
      <c r="AO3993" s="23"/>
      <c r="AQ3993" s="23"/>
      <c r="AS3993" s="23"/>
    </row>
    <row r="3994" spans="5:45" x14ac:dyDescent="0.3">
      <c r="E3994" s="15"/>
      <c r="H3994" s="15"/>
      <c r="K3994" s="15"/>
      <c r="P3994" s="9"/>
      <c r="Q3994" s="18"/>
      <c r="T3994" s="18"/>
      <c r="W3994" s="18"/>
      <c r="AB3994" s="22"/>
      <c r="AC3994" s="23"/>
      <c r="AE3994" s="23"/>
      <c r="AG3994" s="23"/>
      <c r="AN3994" s="22"/>
      <c r="AO3994" s="23"/>
      <c r="AQ3994" s="23"/>
      <c r="AS3994" s="23"/>
    </row>
    <row r="3995" spans="5:45" x14ac:dyDescent="0.3">
      <c r="E3995" s="15"/>
      <c r="H3995" s="15"/>
      <c r="K3995" s="15"/>
      <c r="P3995" s="9"/>
      <c r="Q3995" s="18"/>
      <c r="T3995" s="18"/>
      <c r="W3995" s="18"/>
      <c r="AB3995" s="22"/>
      <c r="AC3995" s="23"/>
      <c r="AE3995" s="23"/>
      <c r="AG3995" s="23"/>
      <c r="AN3995" s="22"/>
      <c r="AO3995" s="23"/>
      <c r="AQ3995" s="23"/>
      <c r="AS3995" s="23"/>
    </row>
    <row r="3996" spans="5:45" x14ac:dyDescent="0.3">
      <c r="E3996" s="15"/>
      <c r="H3996" s="15"/>
      <c r="K3996" s="15"/>
      <c r="P3996" s="9"/>
      <c r="Q3996" s="18"/>
      <c r="T3996" s="18"/>
      <c r="W3996" s="18"/>
      <c r="AB3996" s="22"/>
      <c r="AC3996" s="23"/>
      <c r="AE3996" s="23"/>
      <c r="AG3996" s="23"/>
      <c r="AN3996" s="22"/>
      <c r="AO3996" s="23"/>
      <c r="AQ3996" s="23"/>
      <c r="AS3996" s="23"/>
    </row>
    <row r="3997" spans="5:45" x14ac:dyDescent="0.3">
      <c r="E3997" s="15"/>
      <c r="H3997" s="15"/>
      <c r="K3997" s="15"/>
      <c r="P3997" s="9"/>
      <c r="Q3997" s="18"/>
      <c r="T3997" s="18"/>
      <c r="W3997" s="18"/>
      <c r="AB3997" s="22"/>
      <c r="AC3997" s="23"/>
      <c r="AE3997" s="23"/>
      <c r="AG3997" s="23"/>
      <c r="AN3997" s="22"/>
      <c r="AO3997" s="23"/>
      <c r="AQ3997" s="23"/>
      <c r="AS3997" s="23"/>
    </row>
    <row r="3998" spans="5:45" x14ac:dyDescent="0.3">
      <c r="E3998" s="15"/>
      <c r="H3998" s="15"/>
      <c r="K3998" s="15"/>
      <c r="P3998" s="9"/>
      <c r="Q3998" s="18"/>
      <c r="T3998" s="18"/>
      <c r="W3998" s="18"/>
      <c r="AB3998" s="22"/>
      <c r="AC3998" s="23"/>
      <c r="AE3998" s="23"/>
      <c r="AG3998" s="23"/>
      <c r="AN3998" s="22"/>
      <c r="AO3998" s="23"/>
      <c r="AQ3998" s="23"/>
      <c r="AS3998" s="23"/>
    </row>
    <row r="3999" spans="5:45" x14ac:dyDescent="0.3">
      <c r="E3999" s="15"/>
      <c r="H3999" s="15"/>
      <c r="K3999" s="15"/>
      <c r="P3999" s="9"/>
      <c r="Q3999" s="18"/>
      <c r="T3999" s="18"/>
      <c r="W3999" s="18"/>
      <c r="AB3999" s="22"/>
      <c r="AC3999" s="23"/>
      <c r="AE3999" s="23"/>
      <c r="AG3999" s="23"/>
      <c r="AN3999" s="22"/>
      <c r="AO3999" s="23"/>
      <c r="AQ3999" s="23"/>
      <c r="AS3999" s="23"/>
    </row>
    <row r="4000" spans="5:45" x14ac:dyDescent="0.3">
      <c r="E4000" s="15"/>
      <c r="H4000" s="15"/>
      <c r="K4000" s="15"/>
      <c r="P4000" s="9"/>
      <c r="Q4000" s="18"/>
      <c r="T4000" s="18"/>
      <c r="W4000" s="18"/>
      <c r="AB4000" s="22"/>
      <c r="AC4000" s="23"/>
      <c r="AE4000" s="23"/>
      <c r="AG4000" s="23"/>
      <c r="AN4000" s="22"/>
      <c r="AO4000" s="23"/>
      <c r="AQ4000" s="23"/>
      <c r="AS4000" s="23"/>
    </row>
    <row r="4001" spans="5:45" x14ac:dyDescent="0.3">
      <c r="E4001" s="15"/>
      <c r="H4001" s="15"/>
      <c r="K4001" s="15"/>
      <c r="P4001" s="9"/>
      <c r="Q4001" s="18"/>
      <c r="T4001" s="18"/>
      <c r="W4001" s="18"/>
      <c r="AB4001" s="22"/>
      <c r="AC4001" s="23"/>
      <c r="AE4001" s="23"/>
      <c r="AG4001" s="23"/>
      <c r="AN4001" s="22"/>
      <c r="AO4001" s="23"/>
      <c r="AQ4001" s="23"/>
      <c r="AS4001" s="23"/>
    </row>
    <row r="4002" spans="5:45" x14ac:dyDescent="0.3">
      <c r="E4002" s="15"/>
      <c r="H4002" s="15"/>
      <c r="K4002" s="15"/>
      <c r="P4002" s="9"/>
      <c r="Q4002" s="18"/>
      <c r="T4002" s="18"/>
      <c r="W4002" s="18"/>
      <c r="AB4002" s="22"/>
      <c r="AC4002" s="23"/>
      <c r="AE4002" s="23"/>
      <c r="AG4002" s="23"/>
      <c r="AN4002" s="22"/>
      <c r="AO4002" s="23"/>
      <c r="AQ4002" s="23"/>
      <c r="AS4002" s="23"/>
    </row>
    <row r="4003" spans="5:45" x14ac:dyDescent="0.3">
      <c r="E4003" s="15"/>
      <c r="H4003" s="15"/>
      <c r="K4003" s="15"/>
      <c r="P4003" s="9"/>
      <c r="Q4003" s="18"/>
      <c r="T4003" s="18"/>
      <c r="W4003" s="18"/>
      <c r="AB4003" s="22"/>
      <c r="AC4003" s="23"/>
      <c r="AE4003" s="23"/>
      <c r="AG4003" s="23"/>
      <c r="AN4003" s="22"/>
      <c r="AO4003" s="23"/>
      <c r="AQ4003" s="23"/>
      <c r="AS4003" s="23"/>
    </row>
    <row r="4004" spans="5:45" x14ac:dyDescent="0.3">
      <c r="E4004" s="15"/>
      <c r="H4004" s="15"/>
      <c r="K4004" s="15"/>
      <c r="P4004" s="9"/>
      <c r="Q4004" s="18"/>
      <c r="T4004" s="18"/>
      <c r="W4004" s="18"/>
      <c r="AB4004" s="22"/>
      <c r="AC4004" s="23"/>
      <c r="AE4004" s="23"/>
      <c r="AG4004" s="23"/>
      <c r="AN4004" s="22"/>
      <c r="AO4004" s="23"/>
      <c r="AQ4004" s="23"/>
      <c r="AS4004" s="23"/>
    </row>
    <row r="4005" spans="5:45" x14ac:dyDescent="0.3">
      <c r="E4005" s="15"/>
      <c r="H4005" s="15"/>
      <c r="K4005" s="15"/>
      <c r="P4005" s="9"/>
      <c r="Q4005" s="18"/>
      <c r="T4005" s="18"/>
      <c r="W4005" s="18"/>
      <c r="AB4005" s="22"/>
      <c r="AC4005" s="23"/>
      <c r="AE4005" s="23"/>
      <c r="AG4005" s="23"/>
      <c r="AN4005" s="22"/>
      <c r="AO4005" s="23"/>
      <c r="AQ4005" s="23"/>
      <c r="AS4005" s="23"/>
    </row>
    <row r="4006" spans="5:45" x14ac:dyDescent="0.3">
      <c r="E4006" s="15"/>
      <c r="H4006" s="15"/>
      <c r="K4006" s="15"/>
      <c r="P4006" s="9"/>
      <c r="Q4006" s="18"/>
      <c r="T4006" s="18"/>
      <c r="W4006" s="18"/>
      <c r="AB4006" s="22"/>
      <c r="AC4006" s="23"/>
      <c r="AE4006" s="23"/>
      <c r="AG4006" s="23"/>
      <c r="AN4006" s="22"/>
      <c r="AO4006" s="23"/>
      <c r="AQ4006" s="23"/>
      <c r="AS4006" s="23"/>
    </row>
    <row r="4007" spans="5:45" x14ac:dyDescent="0.3">
      <c r="E4007" s="15"/>
      <c r="H4007" s="15"/>
      <c r="K4007" s="15"/>
      <c r="P4007" s="9"/>
      <c r="Q4007" s="18"/>
      <c r="T4007" s="18"/>
      <c r="W4007" s="18"/>
      <c r="AB4007" s="22"/>
      <c r="AC4007" s="23"/>
      <c r="AE4007" s="23"/>
      <c r="AG4007" s="23"/>
      <c r="AN4007" s="22"/>
      <c r="AO4007" s="23"/>
      <c r="AQ4007" s="23"/>
      <c r="AS4007" s="23"/>
    </row>
    <row r="4008" spans="5:45" x14ac:dyDescent="0.3">
      <c r="E4008" s="15"/>
      <c r="H4008" s="15"/>
      <c r="K4008" s="15"/>
      <c r="P4008" s="9"/>
      <c r="Q4008" s="18"/>
      <c r="T4008" s="18"/>
      <c r="W4008" s="18"/>
      <c r="AB4008" s="22"/>
      <c r="AC4008" s="23"/>
      <c r="AE4008" s="23"/>
      <c r="AG4008" s="23"/>
      <c r="AN4008" s="22"/>
      <c r="AO4008" s="23"/>
      <c r="AQ4008" s="23"/>
      <c r="AS4008" s="23"/>
    </row>
    <row r="4009" spans="5:45" x14ac:dyDescent="0.3">
      <c r="E4009" s="15"/>
      <c r="H4009" s="15"/>
      <c r="K4009" s="15"/>
      <c r="P4009" s="9"/>
      <c r="Q4009" s="18"/>
      <c r="T4009" s="18"/>
      <c r="W4009" s="18"/>
      <c r="AB4009" s="22"/>
      <c r="AC4009" s="23"/>
      <c r="AE4009" s="23"/>
      <c r="AG4009" s="23"/>
      <c r="AN4009" s="22"/>
      <c r="AO4009" s="23"/>
      <c r="AQ4009" s="23"/>
      <c r="AS4009" s="23"/>
    </row>
    <row r="4010" spans="5:45" x14ac:dyDescent="0.3">
      <c r="E4010" s="15"/>
      <c r="H4010" s="15"/>
      <c r="K4010" s="15"/>
      <c r="P4010" s="9"/>
      <c r="Q4010" s="18"/>
      <c r="T4010" s="18"/>
      <c r="W4010" s="18"/>
      <c r="AB4010" s="22"/>
      <c r="AC4010" s="23"/>
      <c r="AE4010" s="23"/>
      <c r="AG4010" s="23"/>
      <c r="AN4010" s="22"/>
      <c r="AO4010" s="23"/>
      <c r="AQ4010" s="23"/>
      <c r="AS4010" s="23"/>
    </row>
    <row r="4011" spans="5:45" x14ac:dyDescent="0.3">
      <c r="E4011" s="15"/>
      <c r="H4011" s="15"/>
      <c r="K4011" s="15"/>
      <c r="P4011" s="9"/>
      <c r="Q4011" s="18"/>
      <c r="T4011" s="18"/>
      <c r="W4011" s="18"/>
      <c r="AB4011" s="22"/>
      <c r="AC4011" s="23"/>
      <c r="AE4011" s="23"/>
      <c r="AG4011" s="23"/>
      <c r="AN4011" s="22"/>
      <c r="AO4011" s="23"/>
      <c r="AQ4011" s="23"/>
      <c r="AS4011" s="23"/>
    </row>
    <row r="4012" spans="5:45" x14ac:dyDescent="0.3">
      <c r="E4012" s="15"/>
      <c r="H4012" s="15"/>
      <c r="K4012" s="15"/>
      <c r="P4012" s="9"/>
      <c r="Q4012" s="18"/>
      <c r="T4012" s="18"/>
      <c r="W4012" s="18"/>
      <c r="AB4012" s="22"/>
      <c r="AC4012" s="23"/>
      <c r="AE4012" s="23"/>
      <c r="AG4012" s="23"/>
      <c r="AN4012" s="22"/>
      <c r="AO4012" s="23"/>
      <c r="AQ4012" s="23"/>
      <c r="AS4012" s="23"/>
    </row>
    <row r="4013" spans="5:45" x14ac:dyDescent="0.3">
      <c r="E4013" s="15"/>
      <c r="H4013" s="15"/>
      <c r="K4013" s="15"/>
      <c r="P4013" s="9"/>
      <c r="Q4013" s="18"/>
      <c r="T4013" s="18"/>
      <c r="W4013" s="18"/>
      <c r="AB4013" s="22"/>
      <c r="AC4013" s="23"/>
      <c r="AE4013" s="23"/>
      <c r="AG4013" s="23"/>
      <c r="AN4013" s="22"/>
      <c r="AO4013" s="23"/>
      <c r="AQ4013" s="23"/>
      <c r="AS4013" s="23"/>
    </row>
    <row r="4014" spans="5:45" x14ac:dyDescent="0.3">
      <c r="E4014" s="15"/>
      <c r="H4014" s="15"/>
      <c r="K4014" s="15"/>
      <c r="P4014" s="9"/>
      <c r="Q4014" s="18"/>
      <c r="T4014" s="18"/>
      <c r="W4014" s="18"/>
      <c r="AB4014" s="22"/>
      <c r="AC4014" s="23"/>
      <c r="AE4014" s="23"/>
      <c r="AG4014" s="23"/>
      <c r="AN4014" s="22"/>
      <c r="AO4014" s="23"/>
      <c r="AQ4014" s="23"/>
      <c r="AS4014" s="23"/>
    </row>
    <row r="4015" spans="5:45" x14ac:dyDescent="0.3">
      <c r="E4015" s="15"/>
      <c r="H4015" s="15"/>
      <c r="K4015" s="15"/>
      <c r="P4015" s="9"/>
      <c r="Q4015" s="18"/>
      <c r="T4015" s="18"/>
      <c r="W4015" s="18"/>
      <c r="AB4015" s="22"/>
      <c r="AC4015" s="23"/>
      <c r="AE4015" s="23"/>
      <c r="AG4015" s="23"/>
      <c r="AN4015" s="22"/>
      <c r="AO4015" s="23"/>
      <c r="AQ4015" s="23"/>
      <c r="AS4015" s="23"/>
    </row>
    <row r="4016" spans="5:45" x14ac:dyDescent="0.3">
      <c r="E4016" s="15"/>
      <c r="H4016" s="15"/>
      <c r="K4016" s="15"/>
      <c r="P4016" s="9"/>
      <c r="Q4016" s="18"/>
      <c r="T4016" s="18"/>
      <c r="W4016" s="18"/>
      <c r="AB4016" s="22"/>
      <c r="AC4016" s="23"/>
      <c r="AE4016" s="23"/>
      <c r="AG4016" s="23"/>
      <c r="AN4016" s="22"/>
      <c r="AO4016" s="23"/>
      <c r="AQ4016" s="23"/>
      <c r="AS4016" s="23"/>
    </row>
    <row r="4017" spans="5:45" x14ac:dyDescent="0.3">
      <c r="E4017" s="15"/>
      <c r="H4017" s="15"/>
      <c r="K4017" s="15"/>
      <c r="P4017" s="9"/>
      <c r="Q4017" s="18"/>
      <c r="T4017" s="18"/>
      <c r="W4017" s="18"/>
      <c r="AB4017" s="22"/>
      <c r="AC4017" s="23"/>
      <c r="AE4017" s="23"/>
      <c r="AG4017" s="23"/>
      <c r="AN4017" s="22"/>
      <c r="AO4017" s="23"/>
      <c r="AQ4017" s="23"/>
      <c r="AS4017" s="23"/>
    </row>
    <row r="4018" spans="5:45" x14ac:dyDescent="0.3">
      <c r="E4018" s="15"/>
      <c r="H4018" s="15"/>
      <c r="K4018" s="15"/>
      <c r="P4018" s="9"/>
      <c r="Q4018" s="18"/>
      <c r="T4018" s="18"/>
      <c r="W4018" s="18"/>
      <c r="AB4018" s="22"/>
      <c r="AC4018" s="23"/>
      <c r="AE4018" s="23"/>
      <c r="AG4018" s="23"/>
      <c r="AN4018" s="22"/>
      <c r="AO4018" s="23"/>
      <c r="AQ4018" s="23"/>
      <c r="AS4018" s="23"/>
    </row>
    <row r="4019" spans="5:45" x14ac:dyDescent="0.3">
      <c r="E4019" s="15"/>
      <c r="H4019" s="15"/>
      <c r="K4019" s="15"/>
      <c r="P4019" s="9"/>
      <c r="Q4019" s="18"/>
      <c r="T4019" s="18"/>
      <c r="W4019" s="18"/>
      <c r="AB4019" s="22"/>
      <c r="AC4019" s="23"/>
      <c r="AE4019" s="23"/>
      <c r="AG4019" s="23"/>
      <c r="AN4019" s="22"/>
      <c r="AO4019" s="23"/>
      <c r="AQ4019" s="23"/>
      <c r="AS4019" s="23"/>
    </row>
    <row r="4020" spans="5:45" x14ac:dyDescent="0.3">
      <c r="E4020" s="15"/>
      <c r="H4020" s="15"/>
      <c r="K4020" s="15"/>
      <c r="P4020" s="9"/>
      <c r="Q4020" s="18"/>
      <c r="T4020" s="18"/>
      <c r="W4020" s="18"/>
      <c r="AB4020" s="22"/>
      <c r="AC4020" s="23"/>
      <c r="AE4020" s="23"/>
      <c r="AG4020" s="23"/>
      <c r="AN4020" s="22"/>
      <c r="AO4020" s="23"/>
      <c r="AQ4020" s="23"/>
      <c r="AS4020" s="23"/>
    </row>
    <row r="4021" spans="5:45" x14ac:dyDescent="0.3">
      <c r="E4021" s="15"/>
      <c r="H4021" s="15"/>
      <c r="K4021" s="15"/>
      <c r="P4021" s="9"/>
      <c r="Q4021" s="18"/>
      <c r="T4021" s="18"/>
      <c r="W4021" s="18"/>
      <c r="AB4021" s="22"/>
      <c r="AC4021" s="23"/>
      <c r="AE4021" s="23"/>
      <c r="AG4021" s="23"/>
      <c r="AN4021" s="22"/>
      <c r="AO4021" s="23"/>
      <c r="AQ4021" s="23"/>
      <c r="AS4021" s="23"/>
    </row>
    <row r="4022" spans="5:45" x14ac:dyDescent="0.3">
      <c r="E4022" s="15"/>
      <c r="H4022" s="15"/>
      <c r="K4022" s="15"/>
      <c r="P4022" s="9"/>
      <c r="Q4022" s="18"/>
      <c r="T4022" s="18"/>
      <c r="W4022" s="18"/>
      <c r="AB4022" s="22"/>
      <c r="AC4022" s="23"/>
      <c r="AE4022" s="23"/>
      <c r="AG4022" s="23"/>
      <c r="AN4022" s="22"/>
      <c r="AO4022" s="23"/>
      <c r="AQ4022" s="23"/>
      <c r="AS4022" s="23"/>
    </row>
    <row r="4023" spans="5:45" x14ac:dyDescent="0.3">
      <c r="E4023" s="15"/>
      <c r="H4023" s="15"/>
      <c r="K4023" s="15"/>
      <c r="P4023" s="9"/>
      <c r="Q4023" s="18"/>
      <c r="T4023" s="18"/>
      <c r="W4023" s="18"/>
      <c r="AB4023" s="22"/>
      <c r="AC4023" s="23"/>
      <c r="AE4023" s="23"/>
      <c r="AG4023" s="23"/>
      <c r="AN4023" s="22"/>
      <c r="AO4023" s="23"/>
      <c r="AQ4023" s="23"/>
      <c r="AS4023" s="23"/>
    </row>
    <row r="4024" spans="5:45" x14ac:dyDescent="0.3">
      <c r="E4024" s="15"/>
      <c r="H4024" s="15"/>
      <c r="K4024" s="15"/>
      <c r="P4024" s="9"/>
      <c r="Q4024" s="18"/>
      <c r="T4024" s="18"/>
      <c r="W4024" s="18"/>
      <c r="AB4024" s="22"/>
      <c r="AC4024" s="23"/>
      <c r="AE4024" s="23"/>
      <c r="AG4024" s="23"/>
      <c r="AN4024" s="22"/>
      <c r="AO4024" s="23"/>
      <c r="AQ4024" s="23"/>
      <c r="AS4024" s="23"/>
    </row>
    <row r="4025" spans="5:45" x14ac:dyDescent="0.3">
      <c r="E4025" s="15"/>
      <c r="H4025" s="15"/>
      <c r="K4025" s="15"/>
      <c r="P4025" s="9"/>
      <c r="Q4025" s="18"/>
      <c r="T4025" s="18"/>
      <c r="W4025" s="18"/>
      <c r="AB4025" s="22"/>
      <c r="AC4025" s="23"/>
      <c r="AE4025" s="23"/>
      <c r="AG4025" s="23"/>
      <c r="AN4025" s="22"/>
      <c r="AO4025" s="23"/>
      <c r="AQ4025" s="23"/>
      <c r="AS4025" s="23"/>
    </row>
    <row r="4026" spans="5:45" x14ac:dyDescent="0.3">
      <c r="E4026" s="15"/>
      <c r="H4026" s="15"/>
      <c r="K4026" s="15"/>
      <c r="P4026" s="9"/>
      <c r="Q4026" s="18"/>
      <c r="T4026" s="18"/>
      <c r="W4026" s="18"/>
      <c r="AB4026" s="22"/>
      <c r="AC4026" s="23"/>
      <c r="AE4026" s="23"/>
      <c r="AG4026" s="23"/>
      <c r="AN4026" s="22"/>
      <c r="AO4026" s="23"/>
      <c r="AQ4026" s="23"/>
      <c r="AS4026" s="23"/>
    </row>
    <row r="4027" spans="5:45" x14ac:dyDescent="0.3">
      <c r="E4027" s="15"/>
      <c r="H4027" s="15"/>
      <c r="K4027" s="15"/>
      <c r="P4027" s="9"/>
      <c r="Q4027" s="18"/>
      <c r="T4027" s="18"/>
      <c r="W4027" s="18"/>
      <c r="AB4027" s="22"/>
      <c r="AC4027" s="23"/>
      <c r="AE4027" s="23"/>
      <c r="AG4027" s="23"/>
      <c r="AN4027" s="22"/>
      <c r="AO4027" s="23"/>
      <c r="AQ4027" s="23"/>
      <c r="AS4027" s="23"/>
    </row>
    <row r="4028" spans="5:45" x14ac:dyDescent="0.3">
      <c r="E4028" s="15"/>
      <c r="H4028" s="15"/>
      <c r="K4028" s="15"/>
      <c r="P4028" s="9"/>
      <c r="Q4028" s="18"/>
      <c r="T4028" s="18"/>
      <c r="W4028" s="18"/>
      <c r="AB4028" s="22"/>
      <c r="AC4028" s="23"/>
      <c r="AE4028" s="23"/>
      <c r="AG4028" s="23"/>
      <c r="AN4028" s="22"/>
      <c r="AO4028" s="23"/>
      <c r="AQ4028" s="23"/>
      <c r="AS4028" s="23"/>
    </row>
    <row r="4029" spans="5:45" x14ac:dyDescent="0.3">
      <c r="E4029" s="15"/>
      <c r="H4029" s="15"/>
      <c r="K4029" s="15"/>
      <c r="P4029" s="9"/>
      <c r="Q4029" s="18"/>
      <c r="T4029" s="18"/>
      <c r="W4029" s="18"/>
      <c r="AB4029" s="22"/>
      <c r="AC4029" s="23"/>
      <c r="AE4029" s="23"/>
      <c r="AG4029" s="23"/>
      <c r="AN4029" s="22"/>
      <c r="AO4029" s="23"/>
      <c r="AQ4029" s="23"/>
      <c r="AS4029" s="23"/>
    </row>
    <row r="4030" spans="5:45" x14ac:dyDescent="0.3">
      <c r="E4030" s="15"/>
      <c r="H4030" s="15"/>
      <c r="K4030" s="15"/>
      <c r="P4030" s="9"/>
      <c r="Q4030" s="18"/>
      <c r="T4030" s="18"/>
      <c r="W4030" s="18"/>
      <c r="AB4030" s="22"/>
      <c r="AC4030" s="23"/>
      <c r="AE4030" s="23"/>
      <c r="AG4030" s="23"/>
      <c r="AN4030" s="22"/>
      <c r="AO4030" s="23"/>
      <c r="AQ4030" s="23"/>
      <c r="AS4030" s="23"/>
    </row>
    <row r="4031" spans="5:45" x14ac:dyDescent="0.3">
      <c r="E4031" s="15"/>
      <c r="H4031" s="15"/>
      <c r="K4031" s="15"/>
      <c r="P4031" s="9"/>
      <c r="Q4031" s="18"/>
      <c r="T4031" s="18"/>
      <c r="W4031" s="18"/>
      <c r="AB4031" s="22"/>
      <c r="AC4031" s="23"/>
      <c r="AE4031" s="23"/>
      <c r="AG4031" s="23"/>
      <c r="AN4031" s="22"/>
      <c r="AO4031" s="23"/>
      <c r="AQ4031" s="23"/>
      <c r="AS4031" s="23"/>
    </row>
    <row r="4032" spans="5:45" x14ac:dyDescent="0.3">
      <c r="E4032" s="15"/>
      <c r="H4032" s="15"/>
      <c r="K4032" s="15"/>
      <c r="P4032" s="9"/>
      <c r="Q4032" s="18"/>
      <c r="T4032" s="18"/>
      <c r="W4032" s="18"/>
      <c r="AB4032" s="22"/>
      <c r="AC4032" s="23"/>
      <c r="AE4032" s="23"/>
      <c r="AG4032" s="23"/>
      <c r="AN4032" s="22"/>
      <c r="AO4032" s="23"/>
      <c r="AQ4032" s="23"/>
      <c r="AS4032" s="23"/>
    </row>
    <row r="4033" spans="5:45" x14ac:dyDescent="0.3">
      <c r="E4033" s="15"/>
      <c r="H4033" s="15"/>
      <c r="K4033" s="15"/>
      <c r="P4033" s="9"/>
      <c r="Q4033" s="18"/>
      <c r="T4033" s="18"/>
      <c r="W4033" s="18"/>
      <c r="AB4033" s="22"/>
      <c r="AC4033" s="23"/>
      <c r="AE4033" s="23"/>
      <c r="AG4033" s="23"/>
      <c r="AN4033" s="22"/>
      <c r="AO4033" s="23"/>
      <c r="AQ4033" s="23"/>
      <c r="AS4033" s="23"/>
    </row>
    <row r="4034" spans="5:45" x14ac:dyDescent="0.3">
      <c r="E4034" s="15"/>
      <c r="H4034" s="15"/>
      <c r="K4034" s="15"/>
      <c r="P4034" s="9"/>
      <c r="Q4034" s="18"/>
      <c r="T4034" s="18"/>
      <c r="W4034" s="18"/>
      <c r="AB4034" s="22"/>
      <c r="AC4034" s="23"/>
      <c r="AE4034" s="23"/>
      <c r="AG4034" s="23"/>
      <c r="AN4034" s="22"/>
      <c r="AO4034" s="23"/>
      <c r="AQ4034" s="23"/>
      <c r="AS4034" s="23"/>
    </row>
    <row r="4035" spans="5:45" x14ac:dyDescent="0.3">
      <c r="E4035" s="15"/>
      <c r="H4035" s="15"/>
      <c r="K4035" s="15"/>
      <c r="P4035" s="9"/>
      <c r="Q4035" s="18"/>
      <c r="T4035" s="18"/>
      <c r="W4035" s="18"/>
      <c r="AB4035" s="22"/>
      <c r="AC4035" s="23"/>
      <c r="AE4035" s="23"/>
      <c r="AG4035" s="23"/>
      <c r="AN4035" s="22"/>
      <c r="AO4035" s="23"/>
      <c r="AQ4035" s="23"/>
      <c r="AS4035" s="23"/>
    </row>
    <row r="4036" spans="5:45" x14ac:dyDescent="0.3">
      <c r="E4036" s="15"/>
      <c r="H4036" s="15"/>
      <c r="K4036" s="15"/>
      <c r="P4036" s="9"/>
      <c r="Q4036" s="18"/>
      <c r="T4036" s="18"/>
      <c r="W4036" s="18"/>
      <c r="AB4036" s="22"/>
      <c r="AC4036" s="23"/>
      <c r="AE4036" s="23"/>
      <c r="AG4036" s="23"/>
      <c r="AN4036" s="22"/>
      <c r="AO4036" s="23"/>
      <c r="AQ4036" s="23"/>
      <c r="AS4036" s="23"/>
    </row>
    <row r="4037" spans="5:45" x14ac:dyDescent="0.3">
      <c r="E4037" s="15"/>
      <c r="H4037" s="15"/>
      <c r="K4037" s="15"/>
      <c r="P4037" s="9"/>
      <c r="Q4037" s="18"/>
      <c r="T4037" s="18"/>
      <c r="W4037" s="18"/>
      <c r="AB4037" s="22"/>
      <c r="AC4037" s="23"/>
      <c r="AE4037" s="23"/>
      <c r="AG4037" s="23"/>
      <c r="AN4037" s="22"/>
      <c r="AO4037" s="23"/>
      <c r="AQ4037" s="23"/>
      <c r="AS4037" s="23"/>
    </row>
    <row r="4038" spans="5:45" x14ac:dyDescent="0.3">
      <c r="E4038" s="15"/>
      <c r="H4038" s="15"/>
      <c r="K4038" s="15"/>
      <c r="P4038" s="9"/>
      <c r="Q4038" s="18"/>
      <c r="T4038" s="18"/>
      <c r="W4038" s="18"/>
      <c r="AB4038" s="22"/>
      <c r="AC4038" s="23"/>
      <c r="AE4038" s="23"/>
      <c r="AG4038" s="23"/>
      <c r="AN4038" s="22"/>
      <c r="AO4038" s="23"/>
      <c r="AQ4038" s="23"/>
      <c r="AS4038" s="23"/>
    </row>
    <row r="4039" spans="5:45" x14ac:dyDescent="0.3">
      <c r="E4039" s="15"/>
      <c r="H4039" s="15"/>
      <c r="K4039" s="15"/>
      <c r="P4039" s="9"/>
      <c r="Q4039" s="18"/>
      <c r="T4039" s="18"/>
      <c r="W4039" s="18"/>
      <c r="AB4039" s="22"/>
      <c r="AC4039" s="23"/>
      <c r="AE4039" s="23"/>
      <c r="AG4039" s="23"/>
      <c r="AN4039" s="22"/>
      <c r="AO4039" s="23"/>
      <c r="AQ4039" s="23"/>
      <c r="AS4039" s="23"/>
    </row>
    <row r="4040" spans="5:45" x14ac:dyDescent="0.3">
      <c r="E4040" s="15"/>
      <c r="H4040" s="15"/>
      <c r="K4040" s="15"/>
      <c r="P4040" s="9"/>
      <c r="Q4040" s="18"/>
      <c r="T4040" s="18"/>
      <c r="W4040" s="18"/>
      <c r="AB4040" s="22"/>
      <c r="AC4040" s="23"/>
      <c r="AE4040" s="23"/>
      <c r="AG4040" s="23"/>
      <c r="AN4040" s="22"/>
      <c r="AO4040" s="23"/>
      <c r="AQ4040" s="23"/>
      <c r="AS4040" s="23"/>
    </row>
    <row r="4041" spans="5:45" x14ac:dyDescent="0.3">
      <c r="E4041" s="15"/>
      <c r="H4041" s="15"/>
      <c r="K4041" s="15"/>
      <c r="P4041" s="9"/>
      <c r="Q4041" s="18"/>
      <c r="T4041" s="18"/>
      <c r="W4041" s="18"/>
      <c r="AB4041" s="22"/>
      <c r="AC4041" s="23"/>
      <c r="AE4041" s="23"/>
      <c r="AG4041" s="23"/>
      <c r="AN4041" s="22"/>
      <c r="AO4041" s="23"/>
      <c r="AQ4041" s="23"/>
      <c r="AS4041" s="23"/>
    </row>
    <row r="4042" spans="5:45" x14ac:dyDescent="0.3">
      <c r="E4042" s="15"/>
      <c r="H4042" s="15"/>
      <c r="K4042" s="15"/>
      <c r="P4042" s="9"/>
      <c r="Q4042" s="18"/>
      <c r="T4042" s="18"/>
      <c r="W4042" s="18"/>
      <c r="AB4042" s="22"/>
      <c r="AC4042" s="23"/>
      <c r="AE4042" s="23"/>
      <c r="AG4042" s="23"/>
      <c r="AN4042" s="22"/>
      <c r="AO4042" s="23"/>
      <c r="AQ4042" s="23"/>
      <c r="AS4042" s="23"/>
    </row>
    <row r="4043" spans="5:45" x14ac:dyDescent="0.3">
      <c r="E4043" s="15"/>
      <c r="H4043" s="15"/>
      <c r="K4043" s="15"/>
      <c r="P4043" s="9"/>
      <c r="Q4043" s="18"/>
      <c r="T4043" s="18"/>
      <c r="W4043" s="18"/>
      <c r="AB4043" s="22"/>
      <c r="AC4043" s="23"/>
      <c r="AE4043" s="23"/>
      <c r="AG4043" s="23"/>
      <c r="AN4043" s="22"/>
      <c r="AO4043" s="23"/>
      <c r="AQ4043" s="23"/>
      <c r="AS4043" s="23"/>
    </row>
    <row r="4044" spans="5:45" x14ac:dyDescent="0.3">
      <c r="E4044" s="15"/>
      <c r="H4044" s="15"/>
      <c r="K4044" s="15"/>
      <c r="P4044" s="9"/>
      <c r="Q4044" s="18"/>
      <c r="T4044" s="18"/>
      <c r="W4044" s="18"/>
      <c r="AB4044" s="22"/>
      <c r="AC4044" s="23"/>
      <c r="AE4044" s="23"/>
      <c r="AG4044" s="23"/>
      <c r="AN4044" s="22"/>
      <c r="AO4044" s="23"/>
      <c r="AQ4044" s="23"/>
      <c r="AS4044" s="23"/>
    </row>
    <row r="4045" spans="5:45" x14ac:dyDescent="0.3">
      <c r="E4045" s="15"/>
      <c r="H4045" s="15"/>
      <c r="K4045" s="15"/>
      <c r="P4045" s="9"/>
      <c r="Q4045" s="18"/>
      <c r="T4045" s="18"/>
      <c r="W4045" s="18"/>
      <c r="AB4045" s="22"/>
      <c r="AC4045" s="23"/>
      <c r="AE4045" s="23"/>
      <c r="AG4045" s="23"/>
      <c r="AN4045" s="22"/>
      <c r="AO4045" s="23"/>
      <c r="AQ4045" s="23"/>
      <c r="AS4045" s="23"/>
    </row>
    <row r="4046" spans="5:45" x14ac:dyDescent="0.3">
      <c r="E4046" s="15"/>
      <c r="H4046" s="15"/>
      <c r="K4046" s="15"/>
      <c r="P4046" s="9"/>
      <c r="Q4046" s="18"/>
      <c r="T4046" s="18"/>
      <c r="W4046" s="18"/>
      <c r="AB4046" s="22"/>
      <c r="AC4046" s="23"/>
      <c r="AE4046" s="23"/>
      <c r="AG4046" s="23"/>
      <c r="AN4046" s="22"/>
      <c r="AO4046" s="23"/>
      <c r="AQ4046" s="23"/>
      <c r="AS4046" s="23"/>
    </row>
    <row r="4047" spans="5:45" x14ac:dyDescent="0.3">
      <c r="E4047" s="15"/>
      <c r="H4047" s="15"/>
      <c r="K4047" s="15"/>
      <c r="P4047" s="9"/>
      <c r="Q4047" s="18"/>
      <c r="T4047" s="18"/>
      <c r="W4047" s="18"/>
      <c r="AB4047" s="22"/>
      <c r="AC4047" s="23"/>
      <c r="AE4047" s="23"/>
      <c r="AG4047" s="23"/>
      <c r="AN4047" s="22"/>
      <c r="AO4047" s="23"/>
      <c r="AQ4047" s="23"/>
      <c r="AS4047" s="23"/>
    </row>
    <row r="4048" spans="5:45" x14ac:dyDescent="0.3">
      <c r="E4048" s="15"/>
      <c r="H4048" s="15"/>
      <c r="K4048" s="15"/>
      <c r="P4048" s="9"/>
      <c r="Q4048" s="18"/>
      <c r="T4048" s="18"/>
      <c r="W4048" s="18"/>
      <c r="AB4048" s="22"/>
      <c r="AC4048" s="23"/>
      <c r="AE4048" s="23"/>
      <c r="AG4048" s="23"/>
      <c r="AN4048" s="22"/>
      <c r="AO4048" s="23"/>
      <c r="AQ4048" s="23"/>
      <c r="AS4048" s="23"/>
    </row>
    <row r="4049" spans="5:45" x14ac:dyDescent="0.3">
      <c r="E4049" s="15"/>
      <c r="H4049" s="15"/>
      <c r="K4049" s="15"/>
      <c r="P4049" s="9"/>
      <c r="Q4049" s="18"/>
      <c r="T4049" s="18"/>
      <c r="W4049" s="18"/>
      <c r="AB4049" s="22"/>
      <c r="AC4049" s="23"/>
      <c r="AE4049" s="23"/>
      <c r="AG4049" s="23"/>
      <c r="AN4049" s="22"/>
      <c r="AO4049" s="23"/>
      <c r="AQ4049" s="23"/>
      <c r="AS4049" s="23"/>
    </row>
    <row r="4050" spans="5:45" x14ac:dyDescent="0.3">
      <c r="E4050" s="15"/>
      <c r="H4050" s="15"/>
      <c r="K4050" s="15"/>
      <c r="P4050" s="9"/>
      <c r="Q4050" s="18"/>
      <c r="T4050" s="18"/>
      <c r="W4050" s="18"/>
      <c r="AB4050" s="22"/>
      <c r="AC4050" s="23"/>
      <c r="AE4050" s="23"/>
      <c r="AG4050" s="23"/>
      <c r="AN4050" s="22"/>
      <c r="AO4050" s="23"/>
      <c r="AQ4050" s="23"/>
      <c r="AS4050" s="23"/>
    </row>
    <row r="4051" spans="5:45" x14ac:dyDescent="0.3">
      <c r="E4051" s="15"/>
      <c r="H4051" s="15"/>
      <c r="K4051" s="15"/>
      <c r="P4051" s="9"/>
      <c r="Q4051" s="18"/>
      <c r="T4051" s="18"/>
      <c r="W4051" s="18"/>
      <c r="AB4051" s="22"/>
      <c r="AC4051" s="23"/>
      <c r="AE4051" s="23"/>
      <c r="AG4051" s="23"/>
      <c r="AN4051" s="22"/>
      <c r="AO4051" s="23"/>
      <c r="AQ4051" s="23"/>
      <c r="AS4051" s="23"/>
    </row>
    <row r="4052" spans="5:45" x14ac:dyDescent="0.3">
      <c r="E4052" s="15"/>
      <c r="H4052" s="15"/>
      <c r="K4052" s="15"/>
      <c r="P4052" s="9"/>
      <c r="Q4052" s="18"/>
      <c r="T4052" s="18"/>
      <c r="W4052" s="18"/>
      <c r="AB4052" s="22"/>
      <c r="AC4052" s="23"/>
      <c r="AE4052" s="23"/>
      <c r="AG4052" s="23"/>
      <c r="AN4052" s="22"/>
      <c r="AO4052" s="23"/>
      <c r="AQ4052" s="23"/>
      <c r="AS4052" s="23"/>
    </row>
    <row r="4053" spans="5:45" x14ac:dyDescent="0.3">
      <c r="E4053" s="15"/>
      <c r="H4053" s="15"/>
      <c r="K4053" s="15"/>
      <c r="P4053" s="9"/>
      <c r="Q4053" s="18"/>
      <c r="T4053" s="18"/>
      <c r="W4053" s="18"/>
      <c r="AB4053" s="22"/>
      <c r="AC4053" s="23"/>
      <c r="AE4053" s="23"/>
      <c r="AG4053" s="23"/>
      <c r="AN4053" s="22"/>
      <c r="AO4053" s="23"/>
      <c r="AQ4053" s="23"/>
      <c r="AS4053" s="23"/>
    </row>
    <row r="4054" spans="5:45" x14ac:dyDescent="0.3">
      <c r="E4054" s="15"/>
      <c r="H4054" s="15"/>
      <c r="K4054" s="15"/>
      <c r="P4054" s="9"/>
      <c r="Q4054" s="18"/>
      <c r="T4054" s="18"/>
      <c r="W4054" s="18"/>
      <c r="AB4054" s="22"/>
      <c r="AC4054" s="23"/>
      <c r="AE4054" s="23"/>
      <c r="AG4054" s="23"/>
      <c r="AN4054" s="22"/>
      <c r="AO4054" s="23"/>
      <c r="AQ4054" s="23"/>
      <c r="AS4054" s="23"/>
    </row>
    <row r="4055" spans="5:45" x14ac:dyDescent="0.3">
      <c r="E4055" s="15"/>
      <c r="H4055" s="15"/>
      <c r="K4055" s="15"/>
      <c r="P4055" s="9"/>
      <c r="Q4055" s="18"/>
      <c r="T4055" s="18"/>
      <c r="W4055" s="18"/>
      <c r="AB4055" s="22"/>
      <c r="AC4055" s="23"/>
      <c r="AE4055" s="23"/>
      <c r="AG4055" s="23"/>
      <c r="AN4055" s="22"/>
      <c r="AO4055" s="23"/>
      <c r="AQ4055" s="23"/>
      <c r="AS4055" s="23"/>
    </row>
    <row r="4056" spans="5:45" x14ac:dyDescent="0.3">
      <c r="E4056" s="15"/>
      <c r="H4056" s="15"/>
      <c r="K4056" s="15"/>
      <c r="P4056" s="9"/>
      <c r="Q4056" s="18"/>
      <c r="T4056" s="18"/>
      <c r="W4056" s="18"/>
      <c r="AB4056" s="22"/>
      <c r="AC4056" s="23"/>
      <c r="AE4056" s="23"/>
      <c r="AG4056" s="23"/>
      <c r="AN4056" s="22"/>
      <c r="AO4056" s="23"/>
      <c r="AQ4056" s="23"/>
      <c r="AS4056" s="23"/>
    </row>
    <row r="4057" spans="5:45" x14ac:dyDescent="0.3">
      <c r="E4057" s="15"/>
      <c r="H4057" s="15"/>
      <c r="K4057" s="15"/>
      <c r="P4057" s="9"/>
      <c r="Q4057" s="18"/>
      <c r="T4057" s="18"/>
      <c r="W4057" s="18"/>
      <c r="AB4057" s="22"/>
      <c r="AC4057" s="23"/>
      <c r="AE4057" s="23"/>
      <c r="AG4057" s="23"/>
      <c r="AN4057" s="22"/>
      <c r="AO4057" s="23"/>
      <c r="AQ4057" s="23"/>
      <c r="AS4057" s="23"/>
    </row>
    <row r="4058" spans="5:45" x14ac:dyDescent="0.3">
      <c r="E4058" s="15"/>
      <c r="H4058" s="15"/>
      <c r="K4058" s="15"/>
      <c r="P4058" s="9"/>
      <c r="Q4058" s="18"/>
      <c r="T4058" s="18"/>
      <c r="W4058" s="18"/>
      <c r="AB4058" s="22"/>
      <c r="AC4058" s="23"/>
      <c r="AE4058" s="23"/>
      <c r="AG4058" s="23"/>
      <c r="AN4058" s="22"/>
      <c r="AO4058" s="23"/>
      <c r="AQ4058" s="23"/>
      <c r="AS4058" s="23"/>
    </row>
    <row r="4059" spans="5:45" x14ac:dyDescent="0.3">
      <c r="E4059" s="15"/>
      <c r="H4059" s="15"/>
      <c r="K4059" s="15"/>
      <c r="P4059" s="9"/>
      <c r="Q4059" s="18"/>
      <c r="T4059" s="18"/>
      <c r="W4059" s="18"/>
      <c r="AB4059" s="22"/>
      <c r="AC4059" s="23"/>
      <c r="AE4059" s="23"/>
      <c r="AG4059" s="23"/>
      <c r="AN4059" s="22"/>
      <c r="AO4059" s="23"/>
      <c r="AQ4059" s="23"/>
      <c r="AS4059" s="23"/>
    </row>
    <row r="4060" spans="5:45" x14ac:dyDescent="0.3">
      <c r="E4060" s="15"/>
      <c r="H4060" s="15"/>
      <c r="K4060" s="15"/>
      <c r="P4060" s="9"/>
      <c r="Q4060" s="18"/>
      <c r="T4060" s="18"/>
      <c r="W4060" s="18"/>
      <c r="AB4060" s="22"/>
      <c r="AC4060" s="23"/>
      <c r="AE4060" s="23"/>
      <c r="AG4060" s="23"/>
      <c r="AN4060" s="22"/>
      <c r="AO4060" s="23"/>
      <c r="AQ4060" s="23"/>
      <c r="AS4060" s="23"/>
    </row>
    <row r="4061" spans="5:45" x14ac:dyDescent="0.3">
      <c r="E4061" s="15"/>
      <c r="H4061" s="15"/>
      <c r="K4061" s="15"/>
      <c r="P4061" s="9"/>
      <c r="Q4061" s="18"/>
      <c r="T4061" s="18"/>
      <c r="W4061" s="18"/>
      <c r="AB4061" s="22"/>
      <c r="AC4061" s="23"/>
      <c r="AE4061" s="23"/>
      <c r="AG4061" s="23"/>
      <c r="AN4061" s="22"/>
      <c r="AO4061" s="23"/>
      <c r="AQ4061" s="23"/>
      <c r="AS4061" s="23"/>
    </row>
    <row r="4062" spans="5:45" x14ac:dyDescent="0.3">
      <c r="E4062" s="15"/>
      <c r="H4062" s="15"/>
      <c r="K4062" s="15"/>
      <c r="P4062" s="9"/>
      <c r="Q4062" s="18"/>
      <c r="T4062" s="18"/>
      <c r="W4062" s="18"/>
      <c r="AB4062" s="22"/>
      <c r="AC4062" s="23"/>
      <c r="AE4062" s="23"/>
      <c r="AG4062" s="23"/>
      <c r="AN4062" s="22"/>
      <c r="AO4062" s="23"/>
      <c r="AQ4062" s="23"/>
      <c r="AS4062" s="23"/>
    </row>
    <row r="4063" spans="5:45" x14ac:dyDescent="0.3">
      <c r="E4063" s="15"/>
      <c r="H4063" s="15"/>
      <c r="K4063" s="15"/>
      <c r="P4063" s="9"/>
      <c r="Q4063" s="18"/>
      <c r="T4063" s="18"/>
      <c r="W4063" s="18"/>
      <c r="AB4063" s="22"/>
      <c r="AC4063" s="23"/>
      <c r="AE4063" s="23"/>
      <c r="AG4063" s="23"/>
      <c r="AN4063" s="22"/>
      <c r="AO4063" s="23"/>
      <c r="AQ4063" s="23"/>
      <c r="AS4063" s="23"/>
    </row>
    <row r="4064" spans="5:45" x14ac:dyDescent="0.3">
      <c r="E4064" s="15"/>
      <c r="H4064" s="15"/>
      <c r="K4064" s="15"/>
      <c r="P4064" s="9"/>
      <c r="Q4064" s="18"/>
      <c r="T4064" s="18"/>
      <c r="W4064" s="18"/>
      <c r="AB4064" s="22"/>
      <c r="AC4064" s="23"/>
      <c r="AE4064" s="23"/>
      <c r="AG4064" s="23"/>
      <c r="AN4064" s="22"/>
      <c r="AO4064" s="23"/>
      <c r="AQ4064" s="23"/>
      <c r="AS4064" s="23"/>
    </row>
    <row r="4065" spans="5:45" x14ac:dyDescent="0.3">
      <c r="E4065" s="15"/>
      <c r="H4065" s="15"/>
      <c r="K4065" s="15"/>
      <c r="P4065" s="9"/>
      <c r="Q4065" s="18"/>
      <c r="T4065" s="18"/>
      <c r="W4065" s="18"/>
      <c r="AB4065" s="22"/>
      <c r="AC4065" s="23"/>
      <c r="AE4065" s="23"/>
      <c r="AG4065" s="23"/>
      <c r="AN4065" s="22"/>
      <c r="AO4065" s="23"/>
      <c r="AQ4065" s="23"/>
      <c r="AS4065" s="23"/>
    </row>
    <row r="4066" spans="5:45" x14ac:dyDescent="0.3">
      <c r="E4066" s="15"/>
      <c r="H4066" s="15"/>
      <c r="K4066" s="15"/>
      <c r="P4066" s="9"/>
      <c r="Q4066" s="18"/>
      <c r="T4066" s="18"/>
      <c r="W4066" s="18"/>
      <c r="AB4066" s="22"/>
      <c r="AC4066" s="23"/>
      <c r="AE4066" s="23"/>
      <c r="AG4066" s="23"/>
      <c r="AN4066" s="22"/>
      <c r="AO4066" s="23"/>
      <c r="AQ4066" s="23"/>
      <c r="AS4066" s="23"/>
    </row>
    <row r="4067" spans="5:45" x14ac:dyDescent="0.3">
      <c r="E4067" s="15"/>
      <c r="H4067" s="15"/>
      <c r="K4067" s="15"/>
      <c r="P4067" s="9"/>
      <c r="Q4067" s="18"/>
      <c r="T4067" s="18"/>
      <c r="W4067" s="18"/>
      <c r="AB4067" s="22"/>
      <c r="AC4067" s="23"/>
      <c r="AE4067" s="23"/>
      <c r="AG4067" s="23"/>
      <c r="AN4067" s="22"/>
      <c r="AO4067" s="23"/>
      <c r="AQ4067" s="23"/>
      <c r="AS4067" s="23"/>
    </row>
    <row r="4068" spans="5:45" x14ac:dyDescent="0.3">
      <c r="E4068" s="15"/>
      <c r="H4068" s="15"/>
      <c r="K4068" s="15"/>
      <c r="P4068" s="9"/>
      <c r="Q4068" s="18"/>
      <c r="T4068" s="18"/>
      <c r="W4068" s="18"/>
      <c r="AB4068" s="22"/>
      <c r="AC4068" s="23"/>
      <c r="AE4068" s="23"/>
      <c r="AG4068" s="23"/>
      <c r="AN4068" s="22"/>
      <c r="AO4068" s="23"/>
      <c r="AQ4068" s="23"/>
      <c r="AS4068" s="23"/>
    </row>
    <row r="4069" spans="5:45" x14ac:dyDescent="0.3">
      <c r="E4069" s="15"/>
      <c r="H4069" s="15"/>
      <c r="K4069" s="15"/>
      <c r="P4069" s="9"/>
      <c r="Q4069" s="18"/>
      <c r="T4069" s="18"/>
      <c r="W4069" s="18"/>
      <c r="AB4069" s="22"/>
      <c r="AC4069" s="23"/>
      <c r="AE4069" s="23"/>
      <c r="AG4069" s="23"/>
      <c r="AN4069" s="22"/>
      <c r="AO4069" s="23"/>
      <c r="AQ4069" s="23"/>
      <c r="AS4069" s="23"/>
    </row>
    <row r="4070" spans="5:45" x14ac:dyDescent="0.3">
      <c r="E4070" s="15"/>
      <c r="H4070" s="15"/>
      <c r="K4070" s="15"/>
      <c r="P4070" s="9"/>
      <c r="Q4070" s="18"/>
      <c r="T4070" s="18"/>
      <c r="W4070" s="18"/>
      <c r="AB4070" s="22"/>
      <c r="AC4070" s="23"/>
      <c r="AE4070" s="23"/>
      <c r="AG4070" s="23"/>
      <c r="AN4070" s="22"/>
      <c r="AO4070" s="23"/>
      <c r="AQ4070" s="23"/>
      <c r="AS4070" s="23"/>
    </row>
    <row r="4071" spans="5:45" x14ac:dyDescent="0.3">
      <c r="E4071" s="15"/>
      <c r="H4071" s="15"/>
      <c r="K4071" s="15"/>
      <c r="P4071" s="9"/>
      <c r="Q4071" s="18"/>
      <c r="T4071" s="18"/>
      <c r="W4071" s="18"/>
      <c r="AB4071" s="22"/>
      <c r="AC4071" s="23"/>
      <c r="AE4071" s="23"/>
      <c r="AG4071" s="23"/>
      <c r="AN4071" s="22"/>
      <c r="AO4071" s="23"/>
      <c r="AQ4071" s="23"/>
      <c r="AS4071" s="23"/>
    </row>
    <row r="4072" spans="5:45" x14ac:dyDescent="0.3">
      <c r="E4072" s="15"/>
      <c r="H4072" s="15"/>
      <c r="K4072" s="15"/>
      <c r="P4072" s="9"/>
      <c r="Q4072" s="18"/>
      <c r="T4072" s="18"/>
      <c r="W4072" s="18"/>
      <c r="AB4072" s="22"/>
      <c r="AC4072" s="23"/>
      <c r="AE4072" s="23"/>
      <c r="AG4072" s="23"/>
      <c r="AN4072" s="22"/>
      <c r="AO4072" s="23"/>
      <c r="AQ4072" s="23"/>
      <c r="AS4072" s="23"/>
    </row>
    <row r="4073" spans="5:45" x14ac:dyDescent="0.3">
      <c r="E4073" s="15"/>
      <c r="H4073" s="15"/>
      <c r="K4073" s="15"/>
      <c r="P4073" s="9"/>
      <c r="Q4073" s="18"/>
      <c r="T4073" s="18"/>
      <c r="W4073" s="18"/>
      <c r="AB4073" s="22"/>
      <c r="AC4073" s="23"/>
      <c r="AE4073" s="23"/>
      <c r="AG4073" s="23"/>
      <c r="AN4073" s="22"/>
      <c r="AO4073" s="23"/>
      <c r="AQ4073" s="23"/>
      <c r="AS4073" s="23"/>
    </row>
    <row r="4074" spans="5:45" x14ac:dyDescent="0.3">
      <c r="E4074" s="15"/>
      <c r="H4074" s="15"/>
      <c r="K4074" s="15"/>
      <c r="P4074" s="9"/>
      <c r="Q4074" s="18"/>
      <c r="T4074" s="18"/>
      <c r="W4074" s="18"/>
      <c r="AB4074" s="22"/>
      <c r="AC4074" s="23"/>
      <c r="AE4074" s="23"/>
      <c r="AG4074" s="23"/>
      <c r="AN4074" s="22"/>
      <c r="AO4074" s="23"/>
      <c r="AQ4074" s="23"/>
      <c r="AS4074" s="23"/>
    </row>
    <row r="4075" spans="5:45" x14ac:dyDescent="0.3">
      <c r="E4075" s="15"/>
      <c r="H4075" s="15"/>
      <c r="K4075" s="15"/>
      <c r="P4075" s="9"/>
      <c r="Q4075" s="18"/>
      <c r="T4075" s="18"/>
      <c r="W4075" s="18"/>
      <c r="AB4075" s="22"/>
      <c r="AC4075" s="23"/>
      <c r="AE4075" s="23"/>
      <c r="AG4075" s="23"/>
      <c r="AN4075" s="22"/>
      <c r="AO4075" s="23"/>
      <c r="AQ4075" s="23"/>
      <c r="AS4075" s="23"/>
    </row>
    <row r="4076" spans="5:45" x14ac:dyDescent="0.3">
      <c r="E4076" s="15"/>
      <c r="H4076" s="15"/>
      <c r="K4076" s="15"/>
      <c r="P4076" s="9"/>
      <c r="Q4076" s="18"/>
      <c r="T4076" s="18"/>
      <c r="W4076" s="18"/>
      <c r="AB4076" s="22"/>
      <c r="AC4076" s="23"/>
      <c r="AE4076" s="23"/>
      <c r="AG4076" s="23"/>
      <c r="AN4076" s="22"/>
      <c r="AO4076" s="23"/>
      <c r="AQ4076" s="23"/>
      <c r="AS4076" s="23"/>
    </row>
    <row r="4077" spans="5:45" x14ac:dyDescent="0.3">
      <c r="E4077" s="15"/>
      <c r="H4077" s="15"/>
      <c r="K4077" s="15"/>
      <c r="P4077" s="9"/>
      <c r="Q4077" s="18"/>
      <c r="T4077" s="18"/>
      <c r="W4077" s="18"/>
      <c r="AB4077" s="22"/>
      <c r="AC4077" s="23"/>
      <c r="AE4077" s="23"/>
      <c r="AG4077" s="23"/>
      <c r="AN4077" s="22"/>
      <c r="AO4077" s="23"/>
      <c r="AQ4077" s="23"/>
      <c r="AS4077" s="23"/>
    </row>
    <row r="4078" spans="5:45" x14ac:dyDescent="0.3">
      <c r="E4078" s="15"/>
      <c r="H4078" s="15"/>
      <c r="K4078" s="15"/>
      <c r="P4078" s="9"/>
      <c r="Q4078" s="18"/>
      <c r="T4078" s="18"/>
      <c r="W4078" s="18"/>
      <c r="AB4078" s="22"/>
      <c r="AC4078" s="23"/>
      <c r="AE4078" s="23"/>
      <c r="AG4078" s="23"/>
      <c r="AN4078" s="22"/>
      <c r="AO4078" s="23"/>
      <c r="AQ4078" s="23"/>
      <c r="AS4078" s="23"/>
    </row>
    <row r="4079" spans="5:45" x14ac:dyDescent="0.3">
      <c r="E4079" s="15"/>
      <c r="H4079" s="15"/>
      <c r="K4079" s="15"/>
      <c r="P4079" s="9"/>
      <c r="Q4079" s="18"/>
      <c r="T4079" s="18"/>
      <c r="W4079" s="18"/>
      <c r="AB4079" s="22"/>
      <c r="AC4079" s="23"/>
      <c r="AE4079" s="23"/>
      <c r="AG4079" s="23"/>
      <c r="AN4079" s="22"/>
      <c r="AO4079" s="23"/>
      <c r="AQ4079" s="23"/>
      <c r="AS4079" s="23"/>
    </row>
    <row r="4080" spans="5:45" x14ac:dyDescent="0.3">
      <c r="E4080" s="15"/>
      <c r="H4080" s="15"/>
      <c r="K4080" s="15"/>
      <c r="P4080" s="9"/>
      <c r="Q4080" s="18"/>
      <c r="T4080" s="18"/>
      <c r="W4080" s="18"/>
      <c r="AB4080" s="22"/>
      <c r="AC4080" s="23"/>
      <c r="AE4080" s="23"/>
      <c r="AG4080" s="23"/>
      <c r="AN4080" s="22"/>
      <c r="AO4080" s="23"/>
      <c r="AQ4080" s="23"/>
      <c r="AS4080" s="23"/>
    </row>
    <row r="4081" spans="5:45" x14ac:dyDescent="0.3">
      <c r="E4081" s="15"/>
      <c r="H4081" s="15"/>
      <c r="K4081" s="15"/>
      <c r="P4081" s="9"/>
      <c r="Q4081" s="18"/>
      <c r="T4081" s="18"/>
      <c r="W4081" s="18"/>
      <c r="AB4081" s="22"/>
      <c r="AC4081" s="23"/>
      <c r="AE4081" s="23"/>
      <c r="AG4081" s="23"/>
      <c r="AN4081" s="22"/>
      <c r="AO4081" s="23"/>
      <c r="AQ4081" s="23"/>
      <c r="AS4081" s="23"/>
    </row>
    <row r="4082" spans="5:45" x14ac:dyDescent="0.3">
      <c r="E4082" s="15"/>
      <c r="H4082" s="15"/>
      <c r="K4082" s="15"/>
      <c r="P4082" s="9"/>
      <c r="Q4082" s="18"/>
      <c r="T4082" s="18"/>
      <c r="W4082" s="18"/>
      <c r="AB4082" s="22"/>
      <c r="AC4082" s="23"/>
      <c r="AE4082" s="23"/>
      <c r="AG4082" s="23"/>
      <c r="AN4082" s="22"/>
      <c r="AO4082" s="23"/>
      <c r="AQ4082" s="23"/>
      <c r="AS4082" s="23"/>
    </row>
    <row r="4083" spans="5:45" x14ac:dyDescent="0.3">
      <c r="E4083" s="15"/>
      <c r="H4083" s="15"/>
      <c r="K4083" s="15"/>
      <c r="P4083" s="9"/>
      <c r="Q4083" s="18"/>
      <c r="T4083" s="18"/>
      <c r="W4083" s="18"/>
      <c r="AB4083" s="22"/>
      <c r="AC4083" s="23"/>
      <c r="AE4083" s="23"/>
      <c r="AG4083" s="23"/>
      <c r="AN4083" s="22"/>
      <c r="AO4083" s="23"/>
      <c r="AQ4083" s="23"/>
      <c r="AS4083" s="23"/>
    </row>
    <row r="4084" spans="5:45" x14ac:dyDescent="0.3">
      <c r="E4084" s="15"/>
      <c r="H4084" s="15"/>
      <c r="K4084" s="15"/>
      <c r="P4084" s="9"/>
      <c r="Q4084" s="18"/>
      <c r="T4084" s="18"/>
      <c r="W4084" s="18"/>
      <c r="AB4084" s="22"/>
      <c r="AC4084" s="23"/>
      <c r="AE4084" s="23"/>
      <c r="AG4084" s="23"/>
      <c r="AN4084" s="22"/>
      <c r="AO4084" s="23"/>
      <c r="AQ4084" s="23"/>
      <c r="AS4084" s="23"/>
    </row>
    <row r="4085" spans="5:45" x14ac:dyDescent="0.3">
      <c r="E4085" s="15"/>
      <c r="H4085" s="15"/>
      <c r="K4085" s="15"/>
      <c r="P4085" s="9"/>
      <c r="Q4085" s="18"/>
      <c r="T4085" s="18"/>
      <c r="W4085" s="18"/>
      <c r="AB4085" s="22"/>
      <c r="AC4085" s="23"/>
      <c r="AE4085" s="23"/>
      <c r="AG4085" s="23"/>
      <c r="AN4085" s="22"/>
      <c r="AO4085" s="23"/>
      <c r="AQ4085" s="23"/>
      <c r="AS4085" s="23"/>
    </row>
    <row r="4086" spans="5:45" x14ac:dyDescent="0.3">
      <c r="E4086" s="15"/>
      <c r="H4086" s="15"/>
      <c r="K4086" s="15"/>
      <c r="P4086" s="9"/>
      <c r="Q4086" s="18"/>
      <c r="T4086" s="18"/>
      <c r="W4086" s="18"/>
      <c r="AB4086" s="22"/>
      <c r="AC4086" s="23"/>
      <c r="AE4086" s="23"/>
      <c r="AG4086" s="23"/>
      <c r="AN4086" s="22"/>
      <c r="AO4086" s="23"/>
      <c r="AQ4086" s="23"/>
      <c r="AS4086" s="23"/>
    </row>
    <row r="4087" spans="5:45" x14ac:dyDescent="0.3">
      <c r="E4087" s="15"/>
      <c r="H4087" s="15"/>
      <c r="K4087" s="15"/>
      <c r="P4087" s="9"/>
      <c r="Q4087" s="18"/>
      <c r="T4087" s="18"/>
      <c r="W4087" s="18"/>
      <c r="AB4087" s="22"/>
      <c r="AC4087" s="23"/>
      <c r="AE4087" s="23"/>
      <c r="AG4087" s="23"/>
      <c r="AN4087" s="22"/>
      <c r="AO4087" s="23"/>
      <c r="AQ4087" s="23"/>
      <c r="AS4087" s="23"/>
    </row>
    <row r="4088" spans="5:45" x14ac:dyDescent="0.3">
      <c r="E4088" s="15"/>
      <c r="H4088" s="15"/>
      <c r="K4088" s="15"/>
      <c r="P4088" s="9"/>
      <c r="Q4088" s="18"/>
      <c r="T4088" s="18"/>
      <c r="W4088" s="18"/>
      <c r="AB4088" s="22"/>
      <c r="AC4088" s="23"/>
      <c r="AE4088" s="23"/>
      <c r="AG4088" s="23"/>
      <c r="AN4088" s="22"/>
      <c r="AO4088" s="23"/>
      <c r="AQ4088" s="23"/>
      <c r="AS4088" s="23"/>
    </row>
    <row r="4089" spans="5:45" x14ac:dyDescent="0.3">
      <c r="E4089" s="15"/>
      <c r="H4089" s="15"/>
      <c r="K4089" s="15"/>
      <c r="P4089" s="9"/>
      <c r="Q4089" s="18"/>
      <c r="T4089" s="18"/>
      <c r="W4089" s="18"/>
      <c r="AB4089" s="22"/>
      <c r="AC4089" s="23"/>
      <c r="AE4089" s="23"/>
      <c r="AG4089" s="23"/>
      <c r="AN4089" s="22"/>
      <c r="AO4089" s="23"/>
      <c r="AQ4089" s="23"/>
      <c r="AS4089" s="23"/>
    </row>
    <row r="4090" spans="5:45" x14ac:dyDescent="0.3">
      <c r="E4090" s="15"/>
      <c r="H4090" s="15"/>
      <c r="K4090" s="15"/>
      <c r="P4090" s="9"/>
      <c r="Q4090" s="18"/>
      <c r="T4090" s="18"/>
      <c r="W4090" s="18"/>
      <c r="AB4090" s="22"/>
      <c r="AC4090" s="23"/>
      <c r="AE4090" s="23"/>
      <c r="AG4090" s="23"/>
      <c r="AN4090" s="22"/>
      <c r="AO4090" s="23"/>
      <c r="AQ4090" s="23"/>
      <c r="AS4090" s="23"/>
    </row>
    <row r="4091" spans="5:45" x14ac:dyDescent="0.3">
      <c r="E4091" s="15"/>
      <c r="H4091" s="15"/>
      <c r="K4091" s="15"/>
      <c r="P4091" s="9"/>
      <c r="Q4091" s="18"/>
      <c r="T4091" s="18"/>
      <c r="W4091" s="18"/>
      <c r="AB4091" s="22"/>
      <c r="AC4091" s="23"/>
      <c r="AE4091" s="23"/>
      <c r="AG4091" s="23"/>
      <c r="AN4091" s="22"/>
      <c r="AO4091" s="23"/>
      <c r="AQ4091" s="23"/>
      <c r="AS4091" s="23"/>
    </row>
    <row r="4092" spans="5:45" x14ac:dyDescent="0.3">
      <c r="E4092" s="15"/>
      <c r="H4092" s="15"/>
      <c r="K4092" s="15"/>
      <c r="P4092" s="9"/>
      <c r="Q4092" s="18"/>
      <c r="T4092" s="18"/>
      <c r="W4092" s="18"/>
      <c r="AB4092" s="22"/>
      <c r="AC4092" s="23"/>
      <c r="AE4092" s="23"/>
      <c r="AG4092" s="23"/>
      <c r="AN4092" s="22"/>
      <c r="AO4092" s="23"/>
      <c r="AQ4092" s="23"/>
      <c r="AS4092" s="23"/>
    </row>
    <row r="4093" spans="5:45" x14ac:dyDescent="0.3">
      <c r="E4093" s="15"/>
      <c r="H4093" s="15"/>
      <c r="K4093" s="15"/>
      <c r="P4093" s="9"/>
      <c r="Q4093" s="18"/>
      <c r="T4093" s="18"/>
      <c r="W4093" s="18"/>
      <c r="AB4093" s="22"/>
      <c r="AC4093" s="23"/>
      <c r="AE4093" s="23"/>
      <c r="AG4093" s="23"/>
      <c r="AN4093" s="22"/>
      <c r="AO4093" s="23"/>
      <c r="AQ4093" s="23"/>
      <c r="AS4093" s="23"/>
    </row>
    <row r="4094" spans="5:45" x14ac:dyDescent="0.3">
      <c r="E4094" s="15"/>
      <c r="H4094" s="15"/>
      <c r="K4094" s="15"/>
      <c r="P4094" s="9"/>
      <c r="Q4094" s="18"/>
      <c r="T4094" s="18"/>
      <c r="W4094" s="18"/>
      <c r="AB4094" s="22"/>
      <c r="AC4094" s="23"/>
      <c r="AE4094" s="23"/>
      <c r="AG4094" s="23"/>
      <c r="AN4094" s="22"/>
      <c r="AO4094" s="23"/>
      <c r="AQ4094" s="23"/>
      <c r="AS4094" s="23"/>
    </row>
    <row r="4095" spans="5:45" x14ac:dyDescent="0.3">
      <c r="E4095" s="15"/>
      <c r="H4095" s="15"/>
      <c r="K4095" s="15"/>
      <c r="P4095" s="9"/>
      <c r="Q4095" s="18"/>
      <c r="T4095" s="18"/>
      <c r="W4095" s="18"/>
      <c r="AB4095" s="22"/>
      <c r="AC4095" s="23"/>
      <c r="AE4095" s="23"/>
      <c r="AG4095" s="23"/>
      <c r="AN4095" s="22"/>
      <c r="AO4095" s="23"/>
      <c r="AQ4095" s="23"/>
      <c r="AS4095" s="23"/>
    </row>
    <row r="4096" spans="5:45" x14ac:dyDescent="0.3">
      <c r="E4096" s="15"/>
      <c r="H4096" s="15"/>
      <c r="K4096" s="15"/>
      <c r="P4096" s="9"/>
      <c r="Q4096" s="18"/>
      <c r="T4096" s="18"/>
      <c r="W4096" s="18"/>
      <c r="AB4096" s="22"/>
      <c r="AC4096" s="23"/>
      <c r="AE4096" s="23"/>
      <c r="AG4096" s="23"/>
      <c r="AN4096" s="22"/>
      <c r="AO4096" s="23"/>
      <c r="AQ4096" s="23"/>
      <c r="AS4096" s="23"/>
    </row>
    <row r="4097" spans="5:45" x14ac:dyDescent="0.3">
      <c r="E4097" s="15"/>
      <c r="H4097" s="15"/>
      <c r="K4097" s="15"/>
      <c r="P4097" s="9"/>
      <c r="Q4097" s="18"/>
      <c r="T4097" s="18"/>
      <c r="W4097" s="18"/>
      <c r="AB4097" s="22"/>
      <c r="AC4097" s="23"/>
      <c r="AE4097" s="23"/>
      <c r="AG4097" s="23"/>
      <c r="AN4097" s="22"/>
      <c r="AO4097" s="23"/>
      <c r="AQ4097" s="23"/>
      <c r="AS4097" s="23"/>
    </row>
    <row r="4098" spans="5:45" x14ac:dyDescent="0.3">
      <c r="E4098" s="15"/>
      <c r="H4098" s="15"/>
      <c r="K4098" s="15"/>
      <c r="P4098" s="9"/>
      <c r="Q4098" s="18"/>
      <c r="T4098" s="18"/>
      <c r="W4098" s="18"/>
      <c r="AB4098" s="22"/>
      <c r="AC4098" s="23"/>
      <c r="AE4098" s="23"/>
      <c r="AG4098" s="23"/>
      <c r="AN4098" s="22"/>
      <c r="AO4098" s="23"/>
      <c r="AQ4098" s="23"/>
      <c r="AS4098" s="23"/>
    </row>
    <row r="4099" spans="5:45" x14ac:dyDescent="0.3">
      <c r="E4099" s="15"/>
      <c r="H4099" s="15"/>
      <c r="K4099" s="15"/>
      <c r="P4099" s="9"/>
      <c r="Q4099" s="18"/>
      <c r="T4099" s="18"/>
      <c r="W4099" s="18"/>
      <c r="AB4099" s="22"/>
      <c r="AC4099" s="23"/>
      <c r="AE4099" s="23"/>
      <c r="AG4099" s="23"/>
      <c r="AN4099" s="22"/>
      <c r="AO4099" s="23"/>
      <c r="AQ4099" s="23"/>
      <c r="AS4099" s="23"/>
    </row>
    <row r="4100" spans="5:45" x14ac:dyDescent="0.3">
      <c r="E4100" s="15"/>
      <c r="H4100" s="15"/>
      <c r="K4100" s="15"/>
      <c r="P4100" s="9"/>
      <c r="Q4100" s="18"/>
      <c r="T4100" s="18"/>
      <c r="W4100" s="18"/>
      <c r="AB4100" s="22"/>
      <c r="AC4100" s="23"/>
      <c r="AE4100" s="23"/>
      <c r="AG4100" s="23"/>
      <c r="AN4100" s="22"/>
      <c r="AO4100" s="23"/>
      <c r="AQ4100" s="23"/>
      <c r="AS4100" s="23"/>
    </row>
    <row r="4101" spans="5:45" x14ac:dyDescent="0.3">
      <c r="E4101" s="15"/>
      <c r="H4101" s="15"/>
      <c r="K4101" s="15"/>
      <c r="P4101" s="9"/>
      <c r="Q4101" s="18"/>
      <c r="T4101" s="18"/>
      <c r="W4101" s="18"/>
      <c r="AB4101" s="22"/>
      <c r="AC4101" s="23"/>
      <c r="AE4101" s="23"/>
      <c r="AG4101" s="23"/>
      <c r="AN4101" s="22"/>
      <c r="AO4101" s="23"/>
      <c r="AQ4101" s="23"/>
      <c r="AS4101" s="23"/>
    </row>
    <row r="4102" spans="5:45" x14ac:dyDescent="0.3">
      <c r="E4102" s="15"/>
      <c r="H4102" s="15"/>
      <c r="K4102" s="15"/>
      <c r="P4102" s="9"/>
      <c r="Q4102" s="18"/>
      <c r="T4102" s="18"/>
      <c r="W4102" s="18"/>
      <c r="AB4102" s="22"/>
      <c r="AC4102" s="23"/>
      <c r="AE4102" s="23"/>
      <c r="AG4102" s="23"/>
      <c r="AN4102" s="22"/>
      <c r="AO4102" s="23"/>
      <c r="AQ4102" s="23"/>
      <c r="AS4102" s="23"/>
    </row>
    <row r="4103" spans="5:45" x14ac:dyDescent="0.3">
      <c r="E4103" s="15"/>
      <c r="H4103" s="15"/>
      <c r="K4103" s="15"/>
      <c r="P4103" s="9"/>
      <c r="Q4103" s="18"/>
      <c r="T4103" s="18"/>
      <c r="W4103" s="18"/>
      <c r="AB4103" s="22"/>
      <c r="AC4103" s="23"/>
      <c r="AE4103" s="23"/>
      <c r="AG4103" s="23"/>
      <c r="AN4103" s="22"/>
      <c r="AO4103" s="23"/>
      <c r="AQ4103" s="23"/>
      <c r="AS4103" s="23"/>
    </row>
    <row r="4104" spans="5:45" x14ac:dyDescent="0.3">
      <c r="E4104" s="15"/>
      <c r="H4104" s="15"/>
      <c r="K4104" s="15"/>
      <c r="P4104" s="9"/>
      <c r="Q4104" s="18"/>
      <c r="T4104" s="18"/>
      <c r="W4104" s="18"/>
      <c r="AB4104" s="22"/>
      <c r="AC4104" s="23"/>
      <c r="AE4104" s="23"/>
      <c r="AG4104" s="23"/>
      <c r="AN4104" s="22"/>
      <c r="AO4104" s="23"/>
      <c r="AQ4104" s="23"/>
      <c r="AS4104" s="23"/>
    </row>
    <row r="4105" spans="5:45" x14ac:dyDescent="0.3">
      <c r="E4105" s="15"/>
      <c r="H4105" s="15"/>
      <c r="K4105" s="15"/>
      <c r="P4105" s="9"/>
      <c r="Q4105" s="18"/>
      <c r="T4105" s="18"/>
      <c r="W4105" s="18"/>
      <c r="AB4105" s="22"/>
      <c r="AC4105" s="23"/>
      <c r="AE4105" s="23"/>
      <c r="AG4105" s="23"/>
      <c r="AN4105" s="22"/>
      <c r="AO4105" s="23"/>
      <c r="AQ4105" s="23"/>
      <c r="AS4105" s="23"/>
    </row>
    <row r="4106" spans="5:45" x14ac:dyDescent="0.3">
      <c r="E4106" s="15"/>
      <c r="H4106" s="15"/>
      <c r="K4106" s="15"/>
      <c r="P4106" s="9"/>
      <c r="Q4106" s="18"/>
      <c r="T4106" s="18"/>
      <c r="W4106" s="18"/>
      <c r="AB4106" s="22"/>
      <c r="AC4106" s="23"/>
      <c r="AE4106" s="23"/>
      <c r="AG4106" s="23"/>
      <c r="AN4106" s="22"/>
      <c r="AO4106" s="23"/>
      <c r="AQ4106" s="23"/>
      <c r="AS4106" s="23"/>
    </row>
    <row r="4107" spans="5:45" x14ac:dyDescent="0.3">
      <c r="E4107" s="15"/>
      <c r="H4107" s="15"/>
      <c r="K4107" s="15"/>
      <c r="P4107" s="9"/>
      <c r="Q4107" s="18"/>
      <c r="T4107" s="18"/>
      <c r="W4107" s="18"/>
      <c r="AB4107" s="22"/>
      <c r="AC4107" s="23"/>
      <c r="AE4107" s="23"/>
      <c r="AG4107" s="23"/>
      <c r="AN4107" s="22"/>
      <c r="AO4107" s="23"/>
      <c r="AQ4107" s="23"/>
      <c r="AS4107" s="23"/>
    </row>
    <row r="4108" spans="5:45" x14ac:dyDescent="0.3">
      <c r="E4108" s="15"/>
      <c r="H4108" s="15"/>
      <c r="K4108" s="15"/>
      <c r="P4108" s="9"/>
      <c r="Q4108" s="18"/>
      <c r="T4108" s="18"/>
      <c r="W4108" s="18"/>
      <c r="AB4108" s="22"/>
      <c r="AC4108" s="23"/>
      <c r="AE4108" s="23"/>
      <c r="AG4108" s="23"/>
      <c r="AN4108" s="22"/>
      <c r="AO4108" s="23"/>
      <c r="AQ4108" s="23"/>
      <c r="AS4108" s="23"/>
    </row>
    <row r="4109" spans="5:45" x14ac:dyDescent="0.3">
      <c r="E4109" s="15"/>
      <c r="H4109" s="15"/>
      <c r="K4109" s="15"/>
      <c r="P4109" s="9"/>
      <c r="Q4109" s="18"/>
      <c r="T4109" s="18"/>
      <c r="W4109" s="18"/>
      <c r="AB4109" s="22"/>
      <c r="AC4109" s="23"/>
      <c r="AE4109" s="23"/>
      <c r="AG4109" s="23"/>
      <c r="AN4109" s="22"/>
      <c r="AO4109" s="23"/>
      <c r="AQ4109" s="23"/>
      <c r="AS4109" s="23"/>
    </row>
    <row r="4110" spans="5:45" x14ac:dyDescent="0.3">
      <c r="E4110" s="15"/>
      <c r="H4110" s="15"/>
      <c r="K4110" s="15"/>
      <c r="P4110" s="9"/>
      <c r="Q4110" s="18"/>
      <c r="T4110" s="18"/>
      <c r="W4110" s="18"/>
      <c r="AB4110" s="22"/>
      <c r="AC4110" s="23"/>
      <c r="AE4110" s="23"/>
      <c r="AG4110" s="23"/>
      <c r="AN4110" s="22"/>
      <c r="AO4110" s="23"/>
      <c r="AQ4110" s="23"/>
      <c r="AS4110" s="23"/>
    </row>
    <row r="4111" spans="5:45" x14ac:dyDescent="0.3">
      <c r="E4111" s="15"/>
      <c r="H4111" s="15"/>
      <c r="K4111" s="15"/>
      <c r="P4111" s="9"/>
      <c r="Q4111" s="18"/>
      <c r="T4111" s="18"/>
      <c r="W4111" s="18"/>
      <c r="AB4111" s="22"/>
      <c r="AC4111" s="23"/>
      <c r="AE4111" s="23"/>
      <c r="AG4111" s="23"/>
      <c r="AN4111" s="22"/>
      <c r="AO4111" s="23"/>
      <c r="AQ4111" s="23"/>
      <c r="AS4111" s="23"/>
    </row>
    <row r="4112" spans="5:45" x14ac:dyDescent="0.3">
      <c r="E4112" s="15"/>
      <c r="H4112" s="15"/>
      <c r="K4112" s="15"/>
      <c r="P4112" s="9"/>
      <c r="Q4112" s="18"/>
      <c r="T4112" s="18"/>
      <c r="W4112" s="18"/>
      <c r="AB4112" s="22"/>
      <c r="AC4112" s="23"/>
      <c r="AE4112" s="23"/>
      <c r="AG4112" s="23"/>
      <c r="AN4112" s="22"/>
      <c r="AO4112" s="23"/>
      <c r="AQ4112" s="23"/>
      <c r="AS4112" s="23"/>
    </row>
    <row r="4113" spans="5:45" x14ac:dyDescent="0.3">
      <c r="E4113" s="15"/>
      <c r="H4113" s="15"/>
      <c r="K4113" s="15"/>
      <c r="P4113" s="9"/>
      <c r="Q4113" s="18"/>
      <c r="T4113" s="18"/>
      <c r="W4113" s="18"/>
      <c r="AB4113" s="22"/>
      <c r="AC4113" s="23"/>
      <c r="AE4113" s="23"/>
      <c r="AG4113" s="23"/>
      <c r="AN4113" s="22"/>
      <c r="AO4113" s="23"/>
      <c r="AQ4113" s="23"/>
      <c r="AS4113" s="23"/>
    </row>
    <row r="4114" spans="5:45" x14ac:dyDescent="0.3">
      <c r="E4114" s="15"/>
      <c r="H4114" s="15"/>
      <c r="K4114" s="15"/>
      <c r="P4114" s="9"/>
      <c r="Q4114" s="18"/>
      <c r="T4114" s="18"/>
      <c r="W4114" s="18"/>
      <c r="AB4114" s="22"/>
      <c r="AC4114" s="23"/>
      <c r="AE4114" s="23"/>
      <c r="AG4114" s="23"/>
      <c r="AN4114" s="22"/>
      <c r="AO4114" s="23"/>
      <c r="AQ4114" s="23"/>
      <c r="AS4114" s="23"/>
    </row>
    <row r="4115" spans="5:45" x14ac:dyDescent="0.3">
      <c r="E4115" s="15"/>
      <c r="H4115" s="15"/>
      <c r="K4115" s="15"/>
      <c r="P4115" s="9"/>
      <c r="Q4115" s="18"/>
      <c r="T4115" s="18"/>
      <c r="W4115" s="18"/>
      <c r="AB4115" s="22"/>
      <c r="AC4115" s="23"/>
      <c r="AE4115" s="23"/>
      <c r="AG4115" s="23"/>
      <c r="AN4115" s="22"/>
      <c r="AO4115" s="23"/>
      <c r="AQ4115" s="23"/>
      <c r="AS4115" s="23"/>
    </row>
    <row r="4116" spans="5:45" x14ac:dyDescent="0.3">
      <c r="E4116" s="15"/>
      <c r="H4116" s="15"/>
      <c r="K4116" s="15"/>
      <c r="P4116" s="9"/>
      <c r="Q4116" s="18"/>
      <c r="T4116" s="18"/>
      <c r="W4116" s="18"/>
      <c r="AB4116" s="22"/>
      <c r="AC4116" s="23"/>
      <c r="AE4116" s="23"/>
      <c r="AG4116" s="23"/>
      <c r="AN4116" s="22"/>
      <c r="AO4116" s="23"/>
      <c r="AQ4116" s="23"/>
      <c r="AS4116" s="23"/>
    </row>
    <row r="4117" spans="5:45" x14ac:dyDescent="0.3">
      <c r="E4117" s="15"/>
      <c r="H4117" s="15"/>
      <c r="K4117" s="15"/>
      <c r="P4117" s="9"/>
      <c r="Q4117" s="18"/>
      <c r="T4117" s="18"/>
      <c r="W4117" s="18"/>
      <c r="AB4117" s="22"/>
      <c r="AC4117" s="23"/>
      <c r="AE4117" s="23"/>
      <c r="AG4117" s="23"/>
      <c r="AN4117" s="22"/>
      <c r="AO4117" s="23"/>
      <c r="AQ4117" s="23"/>
      <c r="AS4117" s="23"/>
    </row>
    <row r="4118" spans="5:45" x14ac:dyDescent="0.3">
      <c r="E4118" s="15"/>
      <c r="H4118" s="15"/>
      <c r="K4118" s="15"/>
      <c r="P4118" s="9"/>
      <c r="Q4118" s="18"/>
      <c r="T4118" s="18"/>
      <c r="W4118" s="18"/>
      <c r="AB4118" s="22"/>
      <c r="AC4118" s="23"/>
      <c r="AE4118" s="23"/>
      <c r="AG4118" s="23"/>
      <c r="AN4118" s="22"/>
      <c r="AO4118" s="23"/>
      <c r="AQ4118" s="23"/>
      <c r="AS4118" s="23"/>
    </row>
    <row r="4119" spans="5:45" x14ac:dyDescent="0.3">
      <c r="E4119" s="15"/>
      <c r="H4119" s="15"/>
      <c r="K4119" s="15"/>
      <c r="P4119" s="9"/>
      <c r="Q4119" s="18"/>
      <c r="T4119" s="18"/>
      <c r="W4119" s="18"/>
      <c r="AB4119" s="22"/>
      <c r="AC4119" s="23"/>
      <c r="AE4119" s="23"/>
      <c r="AG4119" s="23"/>
      <c r="AN4119" s="22"/>
      <c r="AO4119" s="23"/>
      <c r="AQ4119" s="23"/>
      <c r="AS4119" s="23"/>
    </row>
    <row r="4120" spans="5:45" x14ac:dyDescent="0.3">
      <c r="E4120" s="15"/>
      <c r="H4120" s="15"/>
      <c r="K4120" s="15"/>
      <c r="P4120" s="9"/>
      <c r="Q4120" s="18"/>
      <c r="T4120" s="18"/>
      <c r="W4120" s="18"/>
      <c r="AB4120" s="22"/>
      <c r="AC4120" s="23"/>
      <c r="AE4120" s="23"/>
      <c r="AG4120" s="23"/>
      <c r="AN4120" s="22"/>
      <c r="AO4120" s="23"/>
      <c r="AQ4120" s="23"/>
      <c r="AS4120" s="23"/>
    </row>
    <row r="4121" spans="5:45" x14ac:dyDescent="0.3">
      <c r="E4121" s="15"/>
      <c r="H4121" s="15"/>
      <c r="K4121" s="15"/>
      <c r="P4121" s="9"/>
      <c r="Q4121" s="18"/>
      <c r="T4121" s="18"/>
      <c r="W4121" s="18"/>
      <c r="AB4121" s="22"/>
      <c r="AC4121" s="23"/>
      <c r="AE4121" s="23"/>
      <c r="AG4121" s="23"/>
      <c r="AN4121" s="22"/>
      <c r="AO4121" s="23"/>
      <c r="AQ4121" s="23"/>
      <c r="AS4121" s="23"/>
    </row>
    <row r="4122" spans="5:45" x14ac:dyDescent="0.3">
      <c r="E4122" s="15"/>
      <c r="H4122" s="15"/>
      <c r="K4122" s="15"/>
      <c r="P4122" s="9"/>
      <c r="Q4122" s="18"/>
      <c r="T4122" s="18"/>
      <c r="W4122" s="18"/>
      <c r="AB4122" s="22"/>
      <c r="AC4122" s="23"/>
      <c r="AE4122" s="23"/>
      <c r="AG4122" s="23"/>
      <c r="AN4122" s="22"/>
      <c r="AO4122" s="23"/>
      <c r="AQ4122" s="23"/>
      <c r="AS4122" s="23"/>
    </row>
    <row r="4123" spans="5:45" x14ac:dyDescent="0.3">
      <c r="E4123" s="15"/>
      <c r="H4123" s="15"/>
      <c r="K4123" s="15"/>
      <c r="P4123" s="9"/>
      <c r="Q4123" s="18"/>
      <c r="T4123" s="18"/>
      <c r="W4123" s="18"/>
      <c r="AB4123" s="22"/>
      <c r="AC4123" s="23"/>
      <c r="AE4123" s="23"/>
      <c r="AG4123" s="23"/>
      <c r="AN4123" s="22"/>
      <c r="AO4123" s="23"/>
      <c r="AQ4123" s="23"/>
      <c r="AS4123" s="23"/>
    </row>
    <row r="4124" spans="5:45" x14ac:dyDescent="0.3">
      <c r="E4124" s="15"/>
      <c r="H4124" s="15"/>
      <c r="K4124" s="15"/>
      <c r="P4124" s="9"/>
      <c r="Q4124" s="18"/>
      <c r="T4124" s="18"/>
      <c r="W4124" s="18"/>
      <c r="AB4124" s="22"/>
      <c r="AC4124" s="23"/>
      <c r="AE4124" s="23"/>
      <c r="AG4124" s="23"/>
      <c r="AN4124" s="22"/>
      <c r="AO4124" s="23"/>
      <c r="AQ4124" s="23"/>
      <c r="AS4124" s="23"/>
    </row>
    <row r="4125" spans="5:45" x14ac:dyDescent="0.3">
      <c r="E4125" s="15"/>
      <c r="H4125" s="15"/>
      <c r="K4125" s="15"/>
      <c r="P4125" s="9"/>
      <c r="Q4125" s="18"/>
      <c r="T4125" s="18"/>
      <c r="W4125" s="18"/>
      <c r="AB4125" s="22"/>
      <c r="AC4125" s="23"/>
      <c r="AE4125" s="23"/>
      <c r="AG4125" s="23"/>
      <c r="AN4125" s="22"/>
      <c r="AO4125" s="23"/>
      <c r="AQ4125" s="23"/>
      <c r="AS4125" s="23"/>
    </row>
    <row r="4126" spans="5:45" x14ac:dyDescent="0.3">
      <c r="E4126" s="15"/>
      <c r="H4126" s="15"/>
      <c r="K4126" s="15"/>
      <c r="P4126" s="9"/>
      <c r="Q4126" s="18"/>
      <c r="T4126" s="18"/>
      <c r="W4126" s="18"/>
      <c r="AB4126" s="22"/>
      <c r="AC4126" s="23"/>
      <c r="AE4126" s="23"/>
      <c r="AG4126" s="23"/>
      <c r="AN4126" s="22"/>
      <c r="AO4126" s="23"/>
      <c r="AQ4126" s="23"/>
      <c r="AS4126" s="23"/>
    </row>
    <row r="4127" spans="5:45" x14ac:dyDescent="0.3">
      <c r="E4127" s="15"/>
      <c r="H4127" s="15"/>
      <c r="K4127" s="15"/>
      <c r="P4127" s="9"/>
      <c r="Q4127" s="18"/>
      <c r="T4127" s="18"/>
      <c r="W4127" s="18"/>
      <c r="AB4127" s="22"/>
      <c r="AC4127" s="23"/>
      <c r="AE4127" s="23"/>
      <c r="AG4127" s="23"/>
      <c r="AN4127" s="22"/>
      <c r="AO4127" s="23"/>
      <c r="AQ4127" s="23"/>
      <c r="AS4127" s="23"/>
    </row>
    <row r="4128" spans="5:45" x14ac:dyDescent="0.3">
      <c r="E4128" s="15"/>
      <c r="H4128" s="15"/>
      <c r="K4128" s="15"/>
      <c r="P4128" s="9"/>
      <c r="Q4128" s="18"/>
      <c r="T4128" s="18"/>
      <c r="W4128" s="18"/>
      <c r="AB4128" s="22"/>
      <c r="AC4128" s="23"/>
      <c r="AE4128" s="23"/>
      <c r="AG4128" s="23"/>
      <c r="AN4128" s="22"/>
      <c r="AO4128" s="23"/>
      <c r="AQ4128" s="23"/>
      <c r="AS4128" s="23"/>
    </row>
    <row r="4129" spans="5:45" x14ac:dyDescent="0.3">
      <c r="E4129" s="15"/>
      <c r="H4129" s="15"/>
      <c r="K4129" s="15"/>
      <c r="P4129" s="9"/>
      <c r="Q4129" s="18"/>
      <c r="T4129" s="18"/>
      <c r="W4129" s="18"/>
      <c r="AB4129" s="22"/>
      <c r="AC4129" s="23"/>
      <c r="AE4129" s="23"/>
      <c r="AG4129" s="23"/>
      <c r="AN4129" s="22"/>
      <c r="AO4129" s="23"/>
      <c r="AQ4129" s="23"/>
      <c r="AS4129" s="23"/>
    </row>
    <row r="4130" spans="5:45" x14ac:dyDescent="0.3">
      <c r="E4130" s="15"/>
      <c r="H4130" s="15"/>
      <c r="K4130" s="15"/>
      <c r="P4130" s="9"/>
      <c r="Q4130" s="18"/>
      <c r="T4130" s="18"/>
      <c r="W4130" s="18"/>
      <c r="AB4130" s="22"/>
      <c r="AC4130" s="23"/>
      <c r="AE4130" s="23"/>
      <c r="AG4130" s="23"/>
      <c r="AN4130" s="22"/>
      <c r="AO4130" s="23"/>
      <c r="AQ4130" s="23"/>
      <c r="AS4130" s="23"/>
    </row>
    <row r="4131" spans="5:45" x14ac:dyDescent="0.3">
      <c r="E4131" s="15"/>
      <c r="H4131" s="15"/>
      <c r="K4131" s="15"/>
      <c r="P4131" s="9"/>
      <c r="Q4131" s="18"/>
      <c r="T4131" s="18"/>
      <c r="W4131" s="18"/>
      <c r="AB4131" s="22"/>
      <c r="AC4131" s="23"/>
      <c r="AE4131" s="23"/>
      <c r="AG4131" s="23"/>
      <c r="AN4131" s="22"/>
      <c r="AO4131" s="23"/>
      <c r="AQ4131" s="23"/>
      <c r="AS4131" s="23"/>
    </row>
    <row r="4132" spans="5:45" x14ac:dyDescent="0.3">
      <c r="E4132" s="15"/>
      <c r="H4132" s="15"/>
      <c r="K4132" s="15"/>
      <c r="P4132" s="9"/>
      <c r="Q4132" s="18"/>
      <c r="T4132" s="18"/>
      <c r="W4132" s="18"/>
      <c r="AB4132" s="22"/>
      <c r="AC4132" s="23"/>
      <c r="AE4132" s="23"/>
      <c r="AG4132" s="23"/>
      <c r="AN4132" s="22"/>
      <c r="AO4132" s="23"/>
      <c r="AQ4132" s="23"/>
      <c r="AS4132" s="23"/>
    </row>
    <row r="4133" spans="5:45" x14ac:dyDescent="0.3">
      <c r="E4133" s="15"/>
      <c r="H4133" s="15"/>
      <c r="K4133" s="15"/>
      <c r="P4133" s="9"/>
      <c r="Q4133" s="18"/>
      <c r="T4133" s="18"/>
      <c r="W4133" s="18"/>
      <c r="AB4133" s="22"/>
      <c r="AC4133" s="23"/>
      <c r="AE4133" s="23"/>
      <c r="AG4133" s="23"/>
      <c r="AN4133" s="22"/>
      <c r="AO4133" s="23"/>
      <c r="AQ4133" s="23"/>
      <c r="AS4133" s="23"/>
    </row>
    <row r="4134" spans="5:45" x14ac:dyDescent="0.3">
      <c r="E4134" s="15"/>
      <c r="H4134" s="15"/>
      <c r="K4134" s="15"/>
      <c r="P4134" s="9"/>
      <c r="Q4134" s="18"/>
      <c r="T4134" s="18"/>
      <c r="W4134" s="18"/>
      <c r="AB4134" s="22"/>
      <c r="AC4134" s="23"/>
      <c r="AE4134" s="23"/>
      <c r="AG4134" s="23"/>
      <c r="AN4134" s="22"/>
      <c r="AO4134" s="23"/>
      <c r="AQ4134" s="23"/>
      <c r="AS4134" s="23"/>
    </row>
    <row r="4135" spans="5:45" x14ac:dyDescent="0.3">
      <c r="E4135" s="15"/>
      <c r="H4135" s="15"/>
      <c r="K4135" s="15"/>
      <c r="P4135" s="9"/>
      <c r="Q4135" s="18"/>
      <c r="T4135" s="18"/>
      <c r="W4135" s="18"/>
      <c r="AB4135" s="22"/>
      <c r="AC4135" s="23"/>
      <c r="AE4135" s="23"/>
      <c r="AG4135" s="23"/>
      <c r="AN4135" s="22"/>
      <c r="AO4135" s="23"/>
      <c r="AQ4135" s="23"/>
      <c r="AS4135" s="23"/>
    </row>
    <row r="4136" spans="5:45" x14ac:dyDescent="0.3">
      <c r="E4136" s="15"/>
      <c r="H4136" s="15"/>
      <c r="K4136" s="15"/>
      <c r="P4136" s="9"/>
      <c r="Q4136" s="18"/>
      <c r="T4136" s="18"/>
      <c r="W4136" s="18"/>
      <c r="AB4136" s="22"/>
      <c r="AC4136" s="23"/>
      <c r="AE4136" s="23"/>
      <c r="AG4136" s="23"/>
      <c r="AN4136" s="22"/>
      <c r="AO4136" s="23"/>
      <c r="AQ4136" s="23"/>
      <c r="AS4136" s="23"/>
    </row>
    <row r="4137" spans="5:45" x14ac:dyDescent="0.3">
      <c r="E4137" s="15"/>
      <c r="H4137" s="15"/>
      <c r="K4137" s="15"/>
      <c r="P4137" s="9"/>
      <c r="Q4137" s="18"/>
      <c r="T4137" s="18"/>
      <c r="W4137" s="18"/>
      <c r="AB4137" s="22"/>
      <c r="AC4137" s="23"/>
      <c r="AE4137" s="23"/>
      <c r="AG4137" s="23"/>
      <c r="AN4137" s="22"/>
      <c r="AO4137" s="23"/>
      <c r="AQ4137" s="23"/>
      <c r="AS4137" s="23"/>
    </row>
    <row r="4138" spans="5:45" x14ac:dyDescent="0.3">
      <c r="E4138" s="15"/>
      <c r="H4138" s="15"/>
      <c r="K4138" s="15"/>
      <c r="P4138" s="9"/>
      <c r="Q4138" s="18"/>
      <c r="T4138" s="18"/>
      <c r="W4138" s="18"/>
      <c r="AB4138" s="22"/>
      <c r="AC4138" s="23"/>
      <c r="AE4138" s="23"/>
      <c r="AG4138" s="23"/>
      <c r="AN4138" s="22"/>
      <c r="AO4138" s="23"/>
      <c r="AQ4138" s="23"/>
      <c r="AS4138" s="23"/>
    </row>
    <row r="4139" spans="5:45" x14ac:dyDescent="0.3">
      <c r="E4139" s="15"/>
      <c r="H4139" s="15"/>
      <c r="K4139" s="15"/>
      <c r="P4139" s="9"/>
      <c r="Q4139" s="18"/>
      <c r="T4139" s="18"/>
      <c r="W4139" s="18"/>
      <c r="AB4139" s="22"/>
      <c r="AC4139" s="23"/>
      <c r="AE4139" s="23"/>
      <c r="AG4139" s="23"/>
      <c r="AN4139" s="22"/>
      <c r="AO4139" s="23"/>
      <c r="AQ4139" s="23"/>
      <c r="AS4139" s="23"/>
    </row>
    <row r="4140" spans="5:45" x14ac:dyDescent="0.3">
      <c r="E4140" s="15"/>
      <c r="H4140" s="15"/>
      <c r="K4140" s="15"/>
      <c r="P4140" s="9"/>
      <c r="Q4140" s="18"/>
      <c r="T4140" s="18"/>
      <c r="W4140" s="18"/>
      <c r="AB4140" s="22"/>
      <c r="AC4140" s="23"/>
      <c r="AE4140" s="23"/>
      <c r="AG4140" s="23"/>
      <c r="AN4140" s="22"/>
      <c r="AO4140" s="23"/>
      <c r="AQ4140" s="23"/>
      <c r="AS4140" s="23"/>
    </row>
    <row r="4141" spans="5:45" x14ac:dyDescent="0.3">
      <c r="E4141" s="15"/>
      <c r="H4141" s="15"/>
      <c r="K4141" s="15"/>
      <c r="P4141" s="9"/>
      <c r="Q4141" s="18"/>
      <c r="T4141" s="18"/>
      <c r="W4141" s="18"/>
      <c r="AB4141" s="22"/>
      <c r="AC4141" s="23"/>
      <c r="AE4141" s="23"/>
      <c r="AG4141" s="23"/>
      <c r="AN4141" s="22"/>
      <c r="AO4141" s="23"/>
      <c r="AQ4141" s="23"/>
      <c r="AS4141" s="23"/>
    </row>
    <row r="4142" spans="5:45" x14ac:dyDescent="0.3">
      <c r="E4142" s="15"/>
      <c r="H4142" s="15"/>
      <c r="K4142" s="15"/>
      <c r="P4142" s="9"/>
      <c r="Q4142" s="18"/>
      <c r="T4142" s="18"/>
      <c r="W4142" s="18"/>
      <c r="AB4142" s="22"/>
      <c r="AC4142" s="23"/>
      <c r="AE4142" s="23"/>
      <c r="AG4142" s="23"/>
      <c r="AN4142" s="22"/>
      <c r="AO4142" s="23"/>
      <c r="AQ4142" s="23"/>
      <c r="AS4142" s="23"/>
    </row>
    <row r="4143" spans="5:45" x14ac:dyDescent="0.3">
      <c r="E4143" s="15"/>
      <c r="H4143" s="15"/>
      <c r="K4143" s="15"/>
      <c r="P4143" s="9"/>
      <c r="Q4143" s="18"/>
      <c r="T4143" s="18"/>
      <c r="W4143" s="18"/>
      <c r="AB4143" s="22"/>
      <c r="AC4143" s="23"/>
      <c r="AE4143" s="23"/>
      <c r="AG4143" s="23"/>
      <c r="AN4143" s="22"/>
      <c r="AO4143" s="23"/>
      <c r="AQ4143" s="23"/>
      <c r="AS4143" s="23"/>
    </row>
    <row r="4144" spans="5:45" x14ac:dyDescent="0.3">
      <c r="E4144" s="15"/>
      <c r="H4144" s="15"/>
      <c r="K4144" s="15"/>
      <c r="P4144" s="9"/>
      <c r="Q4144" s="18"/>
      <c r="T4144" s="18"/>
      <c r="W4144" s="18"/>
      <c r="AB4144" s="22"/>
      <c r="AC4144" s="23"/>
      <c r="AE4144" s="23"/>
      <c r="AG4144" s="23"/>
      <c r="AN4144" s="22"/>
      <c r="AO4144" s="23"/>
      <c r="AQ4144" s="23"/>
      <c r="AS4144" s="23"/>
    </row>
    <row r="4145" spans="5:45" x14ac:dyDescent="0.3">
      <c r="E4145" s="15"/>
      <c r="H4145" s="15"/>
      <c r="K4145" s="15"/>
      <c r="P4145" s="9"/>
      <c r="Q4145" s="18"/>
      <c r="T4145" s="18"/>
      <c r="W4145" s="18"/>
      <c r="AB4145" s="22"/>
      <c r="AC4145" s="23"/>
      <c r="AE4145" s="23"/>
      <c r="AG4145" s="23"/>
      <c r="AN4145" s="22"/>
      <c r="AO4145" s="23"/>
      <c r="AQ4145" s="23"/>
      <c r="AS4145" s="23"/>
    </row>
    <row r="4146" spans="5:45" x14ac:dyDescent="0.3">
      <c r="E4146" s="15"/>
      <c r="H4146" s="15"/>
      <c r="K4146" s="15"/>
      <c r="P4146" s="9"/>
      <c r="Q4146" s="18"/>
      <c r="T4146" s="18"/>
      <c r="W4146" s="18"/>
      <c r="AB4146" s="22"/>
      <c r="AC4146" s="23"/>
      <c r="AE4146" s="23"/>
      <c r="AG4146" s="23"/>
      <c r="AN4146" s="22"/>
      <c r="AO4146" s="23"/>
      <c r="AQ4146" s="23"/>
      <c r="AS4146" s="23"/>
    </row>
    <row r="4147" spans="5:45" x14ac:dyDescent="0.3">
      <c r="E4147" s="15"/>
      <c r="H4147" s="15"/>
      <c r="K4147" s="15"/>
      <c r="P4147" s="9"/>
      <c r="Q4147" s="18"/>
      <c r="T4147" s="18"/>
      <c r="W4147" s="18"/>
      <c r="AB4147" s="22"/>
      <c r="AC4147" s="23"/>
      <c r="AE4147" s="23"/>
      <c r="AG4147" s="23"/>
      <c r="AN4147" s="22"/>
      <c r="AO4147" s="23"/>
      <c r="AQ4147" s="23"/>
      <c r="AS4147" s="23"/>
    </row>
    <row r="4148" spans="5:45" x14ac:dyDescent="0.3">
      <c r="E4148" s="15"/>
      <c r="H4148" s="15"/>
      <c r="K4148" s="15"/>
      <c r="P4148" s="9"/>
      <c r="Q4148" s="18"/>
      <c r="T4148" s="18"/>
      <c r="W4148" s="18"/>
      <c r="AB4148" s="22"/>
      <c r="AC4148" s="23"/>
      <c r="AE4148" s="23"/>
      <c r="AG4148" s="23"/>
      <c r="AN4148" s="22"/>
      <c r="AO4148" s="23"/>
      <c r="AQ4148" s="23"/>
      <c r="AS4148" s="23"/>
    </row>
    <row r="4149" spans="5:45" x14ac:dyDescent="0.3">
      <c r="E4149" s="15"/>
      <c r="H4149" s="15"/>
      <c r="K4149" s="15"/>
      <c r="P4149" s="9"/>
      <c r="Q4149" s="18"/>
      <c r="T4149" s="18"/>
      <c r="W4149" s="18"/>
      <c r="AB4149" s="22"/>
      <c r="AC4149" s="23"/>
      <c r="AE4149" s="23"/>
      <c r="AG4149" s="23"/>
      <c r="AN4149" s="22"/>
      <c r="AO4149" s="23"/>
      <c r="AQ4149" s="23"/>
      <c r="AS4149" s="23"/>
    </row>
    <row r="4150" spans="5:45" x14ac:dyDescent="0.3">
      <c r="E4150" s="15"/>
      <c r="H4150" s="15"/>
      <c r="K4150" s="15"/>
      <c r="P4150" s="9"/>
      <c r="Q4150" s="18"/>
      <c r="T4150" s="18"/>
      <c r="W4150" s="18"/>
      <c r="AB4150" s="22"/>
      <c r="AC4150" s="23"/>
      <c r="AE4150" s="23"/>
      <c r="AG4150" s="23"/>
      <c r="AN4150" s="22"/>
      <c r="AO4150" s="23"/>
      <c r="AQ4150" s="23"/>
      <c r="AS4150" s="23"/>
    </row>
    <row r="4151" spans="5:45" x14ac:dyDescent="0.3">
      <c r="E4151" s="15"/>
      <c r="H4151" s="15"/>
      <c r="K4151" s="15"/>
      <c r="P4151" s="9"/>
      <c r="Q4151" s="18"/>
      <c r="T4151" s="18"/>
      <c r="W4151" s="18"/>
      <c r="AB4151" s="22"/>
      <c r="AC4151" s="23"/>
      <c r="AE4151" s="23"/>
      <c r="AG4151" s="23"/>
      <c r="AN4151" s="22"/>
      <c r="AO4151" s="23"/>
      <c r="AQ4151" s="23"/>
      <c r="AS4151" s="23"/>
    </row>
    <row r="4152" spans="5:45" x14ac:dyDescent="0.3">
      <c r="E4152" s="15"/>
      <c r="H4152" s="15"/>
      <c r="K4152" s="15"/>
      <c r="P4152" s="9"/>
      <c r="Q4152" s="18"/>
      <c r="T4152" s="18"/>
      <c r="W4152" s="18"/>
      <c r="AB4152" s="22"/>
      <c r="AC4152" s="23"/>
      <c r="AE4152" s="23"/>
      <c r="AG4152" s="23"/>
      <c r="AN4152" s="22"/>
      <c r="AO4152" s="23"/>
      <c r="AQ4152" s="23"/>
      <c r="AS4152" s="23"/>
    </row>
    <row r="4153" spans="5:45" x14ac:dyDescent="0.3">
      <c r="E4153" s="15"/>
      <c r="H4153" s="15"/>
      <c r="K4153" s="15"/>
      <c r="P4153" s="9"/>
      <c r="Q4153" s="18"/>
      <c r="T4153" s="18"/>
      <c r="W4153" s="18"/>
      <c r="AB4153" s="22"/>
      <c r="AC4153" s="23"/>
      <c r="AE4153" s="23"/>
      <c r="AG4153" s="23"/>
      <c r="AN4153" s="22"/>
      <c r="AO4153" s="23"/>
      <c r="AQ4153" s="23"/>
      <c r="AS4153" s="23"/>
    </row>
    <row r="4154" spans="5:45" x14ac:dyDescent="0.3">
      <c r="E4154" s="15"/>
      <c r="H4154" s="15"/>
      <c r="K4154" s="15"/>
      <c r="P4154" s="9"/>
      <c r="Q4154" s="18"/>
      <c r="T4154" s="18"/>
      <c r="W4154" s="18"/>
      <c r="AB4154" s="22"/>
      <c r="AC4154" s="23"/>
      <c r="AE4154" s="23"/>
      <c r="AG4154" s="23"/>
      <c r="AN4154" s="22"/>
      <c r="AO4154" s="23"/>
      <c r="AQ4154" s="23"/>
      <c r="AS4154" s="23"/>
    </row>
    <row r="4155" spans="5:45" x14ac:dyDescent="0.3">
      <c r="E4155" s="15"/>
      <c r="H4155" s="15"/>
      <c r="K4155" s="15"/>
      <c r="P4155" s="9"/>
      <c r="Q4155" s="18"/>
      <c r="T4155" s="18"/>
      <c r="W4155" s="18"/>
      <c r="AB4155" s="22"/>
      <c r="AC4155" s="23"/>
      <c r="AE4155" s="23"/>
      <c r="AG4155" s="23"/>
      <c r="AN4155" s="22"/>
      <c r="AO4155" s="23"/>
      <c r="AQ4155" s="23"/>
      <c r="AS4155" s="23"/>
    </row>
    <row r="4156" spans="5:45" x14ac:dyDescent="0.3">
      <c r="E4156" s="15"/>
      <c r="H4156" s="15"/>
      <c r="K4156" s="15"/>
      <c r="P4156" s="9"/>
      <c r="Q4156" s="18"/>
      <c r="T4156" s="18"/>
      <c r="W4156" s="18"/>
      <c r="AB4156" s="22"/>
      <c r="AC4156" s="23"/>
      <c r="AE4156" s="23"/>
      <c r="AG4156" s="23"/>
      <c r="AN4156" s="22"/>
      <c r="AO4156" s="23"/>
      <c r="AQ4156" s="23"/>
      <c r="AS4156" s="23"/>
    </row>
    <row r="4157" spans="5:45" x14ac:dyDescent="0.3">
      <c r="E4157" s="15"/>
      <c r="H4157" s="15"/>
      <c r="K4157" s="15"/>
      <c r="P4157" s="9"/>
      <c r="Q4157" s="18"/>
      <c r="T4157" s="18"/>
      <c r="W4157" s="18"/>
      <c r="AB4157" s="22"/>
      <c r="AC4157" s="23"/>
      <c r="AE4157" s="23"/>
      <c r="AG4157" s="23"/>
      <c r="AN4157" s="22"/>
      <c r="AO4157" s="23"/>
      <c r="AQ4157" s="23"/>
      <c r="AS4157" s="23"/>
    </row>
    <row r="4158" spans="5:45" x14ac:dyDescent="0.3">
      <c r="E4158" s="15"/>
      <c r="H4158" s="15"/>
      <c r="K4158" s="15"/>
      <c r="P4158" s="9"/>
      <c r="Q4158" s="18"/>
      <c r="T4158" s="18"/>
      <c r="W4158" s="18"/>
      <c r="AB4158" s="22"/>
      <c r="AC4158" s="23"/>
      <c r="AE4158" s="23"/>
      <c r="AG4158" s="23"/>
      <c r="AN4158" s="22"/>
      <c r="AO4158" s="23"/>
      <c r="AQ4158" s="23"/>
      <c r="AS4158" s="23"/>
    </row>
    <row r="4159" spans="5:45" x14ac:dyDescent="0.3">
      <c r="E4159" s="15"/>
      <c r="H4159" s="15"/>
      <c r="K4159" s="15"/>
      <c r="P4159" s="9"/>
      <c r="Q4159" s="18"/>
      <c r="T4159" s="18"/>
      <c r="W4159" s="18"/>
      <c r="AB4159" s="22"/>
      <c r="AC4159" s="23"/>
      <c r="AE4159" s="23"/>
      <c r="AG4159" s="23"/>
      <c r="AN4159" s="22"/>
      <c r="AO4159" s="23"/>
      <c r="AQ4159" s="23"/>
      <c r="AS4159" s="23"/>
    </row>
    <row r="4160" spans="5:45" x14ac:dyDescent="0.3">
      <c r="E4160" s="15"/>
      <c r="H4160" s="15"/>
      <c r="K4160" s="15"/>
      <c r="P4160" s="9"/>
      <c r="Q4160" s="18"/>
      <c r="T4160" s="18"/>
      <c r="W4160" s="18"/>
      <c r="AB4160" s="22"/>
      <c r="AC4160" s="23"/>
      <c r="AE4160" s="23"/>
      <c r="AG4160" s="23"/>
      <c r="AN4160" s="22"/>
      <c r="AO4160" s="23"/>
      <c r="AQ4160" s="23"/>
      <c r="AS4160" s="23"/>
    </row>
    <row r="4161" spans="5:45" x14ac:dyDescent="0.3">
      <c r="E4161" s="15"/>
      <c r="H4161" s="15"/>
      <c r="K4161" s="15"/>
      <c r="P4161" s="9"/>
      <c r="Q4161" s="18"/>
      <c r="T4161" s="18"/>
      <c r="W4161" s="18"/>
      <c r="AB4161" s="22"/>
      <c r="AC4161" s="23"/>
      <c r="AE4161" s="23"/>
      <c r="AG4161" s="23"/>
      <c r="AN4161" s="22"/>
      <c r="AO4161" s="23"/>
      <c r="AQ4161" s="23"/>
      <c r="AS4161" s="23"/>
    </row>
    <row r="4162" spans="5:45" x14ac:dyDescent="0.3">
      <c r="E4162" s="15"/>
      <c r="H4162" s="15"/>
      <c r="K4162" s="15"/>
      <c r="P4162" s="9"/>
      <c r="Q4162" s="18"/>
      <c r="T4162" s="18"/>
      <c r="W4162" s="18"/>
      <c r="AB4162" s="22"/>
      <c r="AC4162" s="23"/>
      <c r="AE4162" s="23"/>
      <c r="AG4162" s="23"/>
      <c r="AN4162" s="22"/>
      <c r="AO4162" s="23"/>
      <c r="AQ4162" s="23"/>
      <c r="AS4162" s="23"/>
    </row>
    <row r="4163" spans="5:45" x14ac:dyDescent="0.3">
      <c r="E4163" s="15"/>
      <c r="H4163" s="15"/>
      <c r="K4163" s="15"/>
      <c r="P4163" s="9"/>
      <c r="Q4163" s="18"/>
      <c r="T4163" s="18"/>
      <c r="W4163" s="18"/>
      <c r="AB4163" s="22"/>
      <c r="AC4163" s="23"/>
      <c r="AE4163" s="23"/>
      <c r="AG4163" s="23"/>
      <c r="AN4163" s="22"/>
      <c r="AO4163" s="23"/>
      <c r="AQ4163" s="23"/>
      <c r="AS4163" s="23"/>
    </row>
    <row r="4164" spans="5:45" x14ac:dyDescent="0.3">
      <c r="E4164" s="15"/>
      <c r="H4164" s="15"/>
      <c r="K4164" s="15"/>
      <c r="P4164" s="9"/>
      <c r="Q4164" s="18"/>
      <c r="T4164" s="18"/>
      <c r="W4164" s="18"/>
      <c r="AB4164" s="22"/>
      <c r="AC4164" s="23"/>
      <c r="AE4164" s="23"/>
      <c r="AG4164" s="23"/>
      <c r="AN4164" s="22"/>
      <c r="AO4164" s="23"/>
      <c r="AQ4164" s="23"/>
      <c r="AS4164" s="23"/>
    </row>
    <row r="4165" spans="5:45" x14ac:dyDescent="0.3">
      <c r="E4165" s="15"/>
      <c r="H4165" s="15"/>
      <c r="K4165" s="15"/>
      <c r="P4165" s="9"/>
      <c r="Q4165" s="18"/>
      <c r="T4165" s="18"/>
      <c r="W4165" s="18"/>
      <c r="AB4165" s="22"/>
      <c r="AC4165" s="23"/>
      <c r="AE4165" s="23"/>
      <c r="AG4165" s="23"/>
      <c r="AN4165" s="22"/>
      <c r="AO4165" s="23"/>
      <c r="AQ4165" s="23"/>
      <c r="AS4165" s="23"/>
    </row>
    <row r="4166" spans="5:45" x14ac:dyDescent="0.3">
      <c r="E4166" s="15"/>
      <c r="H4166" s="15"/>
      <c r="K4166" s="15"/>
      <c r="P4166" s="9"/>
      <c r="Q4166" s="18"/>
      <c r="T4166" s="18"/>
      <c r="W4166" s="18"/>
      <c r="AB4166" s="22"/>
      <c r="AC4166" s="23"/>
      <c r="AE4166" s="23"/>
      <c r="AG4166" s="23"/>
      <c r="AN4166" s="22"/>
      <c r="AO4166" s="23"/>
      <c r="AQ4166" s="23"/>
      <c r="AS4166" s="23"/>
    </row>
    <row r="4167" spans="5:45" x14ac:dyDescent="0.3">
      <c r="E4167" s="15"/>
      <c r="H4167" s="15"/>
      <c r="K4167" s="15"/>
      <c r="P4167" s="9"/>
      <c r="Q4167" s="18"/>
      <c r="T4167" s="18"/>
      <c r="W4167" s="18"/>
      <c r="AB4167" s="22"/>
      <c r="AC4167" s="23"/>
      <c r="AE4167" s="23"/>
      <c r="AG4167" s="23"/>
      <c r="AN4167" s="22"/>
      <c r="AO4167" s="23"/>
      <c r="AQ4167" s="23"/>
      <c r="AS4167" s="23"/>
    </row>
    <row r="4168" spans="5:45" x14ac:dyDescent="0.3">
      <c r="E4168" s="15"/>
      <c r="H4168" s="15"/>
      <c r="K4168" s="15"/>
      <c r="P4168" s="9"/>
      <c r="Q4168" s="18"/>
      <c r="T4168" s="18"/>
      <c r="W4168" s="18"/>
      <c r="AB4168" s="22"/>
      <c r="AC4168" s="23"/>
      <c r="AE4168" s="23"/>
      <c r="AG4168" s="23"/>
      <c r="AN4168" s="22"/>
      <c r="AO4168" s="23"/>
      <c r="AQ4168" s="23"/>
      <c r="AS4168" s="23"/>
    </row>
    <row r="4169" spans="5:45" x14ac:dyDescent="0.3">
      <c r="E4169" s="15"/>
      <c r="H4169" s="15"/>
      <c r="K4169" s="15"/>
      <c r="P4169" s="9"/>
      <c r="Q4169" s="18"/>
      <c r="T4169" s="18"/>
      <c r="W4169" s="18"/>
      <c r="AB4169" s="22"/>
      <c r="AC4169" s="23"/>
      <c r="AE4169" s="23"/>
      <c r="AG4169" s="23"/>
      <c r="AN4169" s="22"/>
      <c r="AO4169" s="23"/>
      <c r="AQ4169" s="23"/>
      <c r="AS4169" s="23"/>
    </row>
    <row r="4170" spans="5:45" x14ac:dyDescent="0.3">
      <c r="E4170" s="15"/>
      <c r="H4170" s="15"/>
      <c r="K4170" s="15"/>
      <c r="P4170" s="9"/>
      <c r="Q4170" s="18"/>
      <c r="T4170" s="18"/>
      <c r="W4170" s="18"/>
      <c r="AB4170" s="22"/>
      <c r="AC4170" s="23"/>
      <c r="AE4170" s="23"/>
      <c r="AG4170" s="23"/>
      <c r="AN4170" s="22"/>
      <c r="AO4170" s="23"/>
      <c r="AQ4170" s="23"/>
      <c r="AS4170" s="23"/>
    </row>
    <row r="4171" spans="5:45" x14ac:dyDescent="0.3">
      <c r="E4171" s="15"/>
      <c r="H4171" s="15"/>
      <c r="K4171" s="15"/>
      <c r="P4171" s="9"/>
      <c r="Q4171" s="18"/>
      <c r="T4171" s="18"/>
      <c r="W4171" s="18"/>
      <c r="AB4171" s="22"/>
      <c r="AC4171" s="23"/>
      <c r="AE4171" s="23"/>
      <c r="AG4171" s="23"/>
      <c r="AN4171" s="22"/>
      <c r="AO4171" s="23"/>
      <c r="AQ4171" s="23"/>
      <c r="AS4171" s="23"/>
    </row>
    <row r="4172" spans="5:45" x14ac:dyDescent="0.3">
      <c r="E4172" s="15"/>
      <c r="H4172" s="15"/>
      <c r="K4172" s="15"/>
      <c r="P4172" s="9"/>
      <c r="Q4172" s="18"/>
      <c r="T4172" s="18"/>
      <c r="W4172" s="18"/>
      <c r="AB4172" s="22"/>
      <c r="AC4172" s="23"/>
      <c r="AE4172" s="23"/>
      <c r="AG4172" s="23"/>
      <c r="AN4172" s="22"/>
      <c r="AO4172" s="23"/>
      <c r="AQ4172" s="23"/>
      <c r="AS4172" s="23"/>
    </row>
    <row r="4173" spans="5:45" x14ac:dyDescent="0.3">
      <c r="E4173" s="15"/>
      <c r="H4173" s="15"/>
      <c r="K4173" s="15"/>
      <c r="P4173" s="9"/>
      <c r="Q4173" s="18"/>
      <c r="T4173" s="18"/>
      <c r="W4173" s="18"/>
      <c r="AB4173" s="22"/>
      <c r="AC4173" s="23"/>
      <c r="AE4173" s="23"/>
      <c r="AG4173" s="23"/>
      <c r="AN4173" s="22"/>
      <c r="AO4173" s="23"/>
      <c r="AQ4173" s="23"/>
      <c r="AS4173" s="23"/>
    </row>
    <row r="4174" spans="5:45" x14ac:dyDescent="0.3">
      <c r="E4174" s="15"/>
      <c r="H4174" s="15"/>
      <c r="K4174" s="15"/>
      <c r="P4174" s="9"/>
      <c r="Q4174" s="18"/>
      <c r="T4174" s="18"/>
      <c r="W4174" s="18"/>
      <c r="AB4174" s="22"/>
      <c r="AC4174" s="23"/>
      <c r="AE4174" s="23"/>
      <c r="AG4174" s="23"/>
      <c r="AN4174" s="22"/>
      <c r="AO4174" s="23"/>
      <c r="AQ4174" s="23"/>
      <c r="AS4174" s="23"/>
    </row>
    <row r="4175" spans="5:45" x14ac:dyDescent="0.3">
      <c r="E4175" s="15"/>
      <c r="H4175" s="15"/>
      <c r="K4175" s="15"/>
      <c r="P4175" s="9"/>
      <c r="Q4175" s="18"/>
      <c r="T4175" s="18"/>
      <c r="W4175" s="18"/>
      <c r="AB4175" s="22"/>
      <c r="AC4175" s="23"/>
      <c r="AE4175" s="23"/>
      <c r="AG4175" s="23"/>
      <c r="AN4175" s="22"/>
      <c r="AO4175" s="23"/>
      <c r="AQ4175" s="23"/>
      <c r="AS4175" s="23"/>
    </row>
    <row r="4176" spans="5:45" x14ac:dyDescent="0.3">
      <c r="E4176" s="15"/>
      <c r="H4176" s="15"/>
      <c r="K4176" s="15"/>
      <c r="P4176" s="9"/>
      <c r="Q4176" s="18"/>
      <c r="T4176" s="18"/>
      <c r="W4176" s="18"/>
      <c r="AB4176" s="22"/>
      <c r="AC4176" s="23"/>
      <c r="AE4176" s="23"/>
      <c r="AG4176" s="23"/>
      <c r="AN4176" s="22"/>
      <c r="AO4176" s="23"/>
      <c r="AQ4176" s="23"/>
      <c r="AS4176" s="23"/>
    </row>
    <row r="4177" spans="5:45" x14ac:dyDescent="0.3">
      <c r="E4177" s="15"/>
      <c r="H4177" s="15"/>
      <c r="K4177" s="15"/>
      <c r="P4177" s="9"/>
      <c r="Q4177" s="18"/>
      <c r="T4177" s="18"/>
      <c r="W4177" s="18"/>
      <c r="AB4177" s="22"/>
      <c r="AC4177" s="23"/>
      <c r="AE4177" s="23"/>
      <c r="AG4177" s="23"/>
      <c r="AN4177" s="22"/>
      <c r="AO4177" s="23"/>
      <c r="AQ4177" s="23"/>
      <c r="AS4177" s="23"/>
    </row>
    <row r="4178" spans="5:45" x14ac:dyDescent="0.3">
      <c r="E4178" s="15"/>
      <c r="H4178" s="15"/>
      <c r="K4178" s="15"/>
      <c r="P4178" s="9"/>
      <c r="Q4178" s="18"/>
      <c r="T4178" s="18"/>
      <c r="W4178" s="18"/>
      <c r="AB4178" s="22"/>
      <c r="AC4178" s="23"/>
      <c r="AE4178" s="23"/>
      <c r="AG4178" s="23"/>
      <c r="AN4178" s="22"/>
      <c r="AO4178" s="23"/>
      <c r="AQ4178" s="23"/>
      <c r="AS4178" s="23"/>
    </row>
    <row r="4179" spans="5:45" x14ac:dyDescent="0.3">
      <c r="E4179" s="15"/>
      <c r="H4179" s="15"/>
      <c r="K4179" s="15"/>
      <c r="P4179" s="9"/>
      <c r="Q4179" s="18"/>
      <c r="T4179" s="18"/>
      <c r="W4179" s="18"/>
      <c r="AB4179" s="22"/>
      <c r="AC4179" s="23"/>
      <c r="AE4179" s="23"/>
      <c r="AG4179" s="23"/>
      <c r="AN4179" s="22"/>
      <c r="AO4179" s="23"/>
      <c r="AQ4179" s="23"/>
      <c r="AS4179" s="23"/>
    </row>
    <row r="4180" spans="5:45" x14ac:dyDescent="0.3">
      <c r="E4180" s="15"/>
      <c r="H4180" s="15"/>
      <c r="K4180" s="15"/>
      <c r="P4180" s="9"/>
      <c r="Q4180" s="18"/>
      <c r="T4180" s="18"/>
      <c r="W4180" s="18"/>
      <c r="AB4180" s="22"/>
      <c r="AC4180" s="23"/>
      <c r="AE4180" s="23"/>
      <c r="AG4180" s="23"/>
      <c r="AN4180" s="22"/>
      <c r="AO4180" s="23"/>
      <c r="AQ4180" s="23"/>
      <c r="AS4180" s="23"/>
    </row>
    <row r="4181" spans="5:45" x14ac:dyDescent="0.3">
      <c r="E4181" s="15"/>
      <c r="H4181" s="15"/>
      <c r="K4181" s="15"/>
      <c r="P4181" s="9"/>
      <c r="Q4181" s="18"/>
      <c r="T4181" s="18"/>
      <c r="W4181" s="18"/>
      <c r="AB4181" s="22"/>
      <c r="AC4181" s="23"/>
      <c r="AE4181" s="23"/>
      <c r="AG4181" s="23"/>
      <c r="AN4181" s="22"/>
      <c r="AO4181" s="23"/>
      <c r="AQ4181" s="23"/>
      <c r="AS4181" s="23"/>
    </row>
    <row r="4182" spans="5:45" x14ac:dyDescent="0.3">
      <c r="E4182" s="15"/>
      <c r="H4182" s="15"/>
      <c r="K4182" s="15"/>
      <c r="P4182" s="9"/>
      <c r="Q4182" s="18"/>
      <c r="T4182" s="18"/>
      <c r="W4182" s="18"/>
      <c r="AB4182" s="22"/>
      <c r="AC4182" s="23"/>
      <c r="AE4182" s="23"/>
      <c r="AG4182" s="23"/>
      <c r="AN4182" s="22"/>
      <c r="AO4182" s="23"/>
      <c r="AQ4182" s="23"/>
      <c r="AS4182" s="23"/>
    </row>
    <row r="4183" spans="5:45" x14ac:dyDescent="0.3">
      <c r="E4183" s="15"/>
      <c r="H4183" s="15"/>
      <c r="K4183" s="15"/>
      <c r="P4183" s="9"/>
      <c r="Q4183" s="18"/>
      <c r="T4183" s="18"/>
      <c r="W4183" s="18"/>
      <c r="AB4183" s="22"/>
      <c r="AC4183" s="23"/>
      <c r="AE4183" s="23"/>
      <c r="AG4183" s="23"/>
      <c r="AN4183" s="22"/>
      <c r="AO4183" s="23"/>
      <c r="AQ4183" s="23"/>
      <c r="AS4183" s="23"/>
    </row>
    <row r="4184" spans="5:45" x14ac:dyDescent="0.3">
      <c r="E4184" s="15"/>
      <c r="H4184" s="15"/>
      <c r="K4184" s="15"/>
      <c r="P4184" s="9"/>
      <c r="Q4184" s="18"/>
      <c r="T4184" s="18"/>
      <c r="W4184" s="18"/>
      <c r="AB4184" s="22"/>
      <c r="AC4184" s="23"/>
      <c r="AE4184" s="23"/>
      <c r="AG4184" s="23"/>
      <c r="AN4184" s="22"/>
      <c r="AO4184" s="23"/>
      <c r="AQ4184" s="23"/>
      <c r="AS4184" s="23"/>
    </row>
    <row r="4185" spans="5:45" x14ac:dyDescent="0.3">
      <c r="E4185" s="15"/>
      <c r="H4185" s="15"/>
      <c r="K4185" s="15"/>
      <c r="P4185" s="9"/>
      <c r="Q4185" s="18"/>
      <c r="T4185" s="18"/>
      <c r="W4185" s="18"/>
      <c r="AB4185" s="22"/>
      <c r="AC4185" s="23"/>
      <c r="AE4185" s="23"/>
      <c r="AG4185" s="23"/>
      <c r="AN4185" s="22"/>
      <c r="AO4185" s="23"/>
      <c r="AQ4185" s="23"/>
      <c r="AS4185" s="23"/>
    </row>
    <row r="4186" spans="5:45" x14ac:dyDescent="0.3">
      <c r="E4186" s="15"/>
      <c r="H4186" s="15"/>
      <c r="K4186" s="15"/>
      <c r="P4186" s="9"/>
      <c r="Q4186" s="18"/>
      <c r="T4186" s="18"/>
      <c r="W4186" s="18"/>
      <c r="AB4186" s="22"/>
      <c r="AC4186" s="23"/>
      <c r="AE4186" s="23"/>
      <c r="AG4186" s="23"/>
      <c r="AN4186" s="22"/>
      <c r="AO4186" s="23"/>
      <c r="AQ4186" s="23"/>
      <c r="AS4186" s="23"/>
    </row>
    <row r="4187" spans="5:45" x14ac:dyDescent="0.3">
      <c r="E4187" s="15"/>
      <c r="H4187" s="15"/>
      <c r="K4187" s="15"/>
      <c r="P4187" s="9"/>
      <c r="Q4187" s="18"/>
      <c r="T4187" s="18"/>
      <c r="W4187" s="18"/>
      <c r="AB4187" s="22"/>
      <c r="AC4187" s="23"/>
      <c r="AE4187" s="23"/>
      <c r="AG4187" s="23"/>
      <c r="AN4187" s="22"/>
      <c r="AO4187" s="23"/>
      <c r="AQ4187" s="23"/>
      <c r="AS4187" s="23"/>
    </row>
    <row r="4188" spans="5:45" x14ac:dyDescent="0.3">
      <c r="E4188" s="15"/>
      <c r="H4188" s="15"/>
      <c r="K4188" s="15"/>
      <c r="P4188" s="9"/>
      <c r="Q4188" s="18"/>
      <c r="T4188" s="18"/>
      <c r="W4188" s="18"/>
      <c r="AB4188" s="22"/>
      <c r="AC4188" s="23"/>
      <c r="AE4188" s="23"/>
      <c r="AG4188" s="23"/>
      <c r="AN4188" s="22"/>
      <c r="AO4188" s="23"/>
      <c r="AQ4188" s="23"/>
      <c r="AS4188" s="23"/>
    </row>
    <row r="4189" spans="5:45" x14ac:dyDescent="0.3">
      <c r="E4189" s="15"/>
      <c r="H4189" s="15"/>
      <c r="K4189" s="15"/>
      <c r="P4189" s="9"/>
      <c r="Q4189" s="18"/>
      <c r="T4189" s="18"/>
      <c r="W4189" s="18"/>
      <c r="AB4189" s="22"/>
      <c r="AC4189" s="23"/>
      <c r="AE4189" s="23"/>
      <c r="AG4189" s="23"/>
      <c r="AN4189" s="22"/>
      <c r="AO4189" s="23"/>
      <c r="AQ4189" s="23"/>
      <c r="AS4189" s="23"/>
    </row>
    <row r="4190" spans="5:45" x14ac:dyDescent="0.3">
      <c r="E4190" s="15"/>
      <c r="H4190" s="15"/>
      <c r="K4190" s="15"/>
      <c r="P4190" s="9"/>
      <c r="Q4190" s="18"/>
      <c r="T4190" s="18"/>
      <c r="W4190" s="18"/>
      <c r="AB4190" s="22"/>
      <c r="AC4190" s="23"/>
      <c r="AE4190" s="23"/>
      <c r="AG4190" s="23"/>
      <c r="AN4190" s="22"/>
      <c r="AO4190" s="23"/>
      <c r="AQ4190" s="23"/>
      <c r="AS4190" s="23"/>
    </row>
    <row r="4191" spans="5:45" x14ac:dyDescent="0.3">
      <c r="E4191" s="15"/>
      <c r="H4191" s="15"/>
      <c r="K4191" s="15"/>
      <c r="P4191" s="9"/>
      <c r="Q4191" s="18"/>
      <c r="T4191" s="18"/>
      <c r="W4191" s="18"/>
      <c r="AB4191" s="22"/>
      <c r="AC4191" s="23"/>
      <c r="AE4191" s="23"/>
      <c r="AG4191" s="23"/>
      <c r="AN4191" s="22"/>
      <c r="AO4191" s="23"/>
      <c r="AQ4191" s="23"/>
      <c r="AS4191" s="23"/>
    </row>
    <row r="4192" spans="5:45" x14ac:dyDescent="0.3">
      <c r="E4192" s="15"/>
      <c r="H4192" s="15"/>
      <c r="K4192" s="15"/>
      <c r="P4192" s="9"/>
      <c r="Q4192" s="18"/>
      <c r="T4192" s="18"/>
      <c r="W4192" s="18"/>
      <c r="AB4192" s="22"/>
      <c r="AC4192" s="23"/>
      <c r="AE4192" s="23"/>
      <c r="AG4192" s="23"/>
      <c r="AN4192" s="22"/>
      <c r="AO4192" s="23"/>
      <c r="AQ4192" s="23"/>
      <c r="AS4192" s="23"/>
    </row>
    <row r="4193" spans="5:45" x14ac:dyDescent="0.3">
      <c r="E4193" s="15"/>
      <c r="H4193" s="15"/>
      <c r="K4193" s="15"/>
      <c r="P4193" s="9"/>
      <c r="Q4193" s="18"/>
      <c r="T4193" s="18"/>
      <c r="W4193" s="18"/>
      <c r="AB4193" s="22"/>
      <c r="AC4193" s="23"/>
      <c r="AE4193" s="23"/>
      <c r="AG4193" s="23"/>
      <c r="AN4193" s="22"/>
      <c r="AO4193" s="23"/>
      <c r="AQ4193" s="23"/>
      <c r="AS4193" s="23"/>
    </row>
    <row r="4194" spans="5:45" x14ac:dyDescent="0.3">
      <c r="E4194" s="15"/>
      <c r="H4194" s="15"/>
      <c r="K4194" s="15"/>
      <c r="P4194" s="9"/>
      <c r="Q4194" s="18"/>
      <c r="T4194" s="18"/>
      <c r="W4194" s="18"/>
      <c r="AB4194" s="22"/>
      <c r="AC4194" s="23"/>
      <c r="AE4194" s="23"/>
      <c r="AG4194" s="23"/>
      <c r="AN4194" s="22"/>
      <c r="AO4194" s="23"/>
      <c r="AQ4194" s="23"/>
      <c r="AS4194" s="23"/>
    </row>
    <row r="4195" spans="5:45" x14ac:dyDescent="0.3">
      <c r="E4195" s="15"/>
      <c r="H4195" s="15"/>
      <c r="K4195" s="15"/>
      <c r="P4195" s="9"/>
      <c r="Q4195" s="18"/>
      <c r="T4195" s="18"/>
      <c r="W4195" s="18"/>
      <c r="AB4195" s="22"/>
      <c r="AC4195" s="23"/>
      <c r="AE4195" s="23"/>
      <c r="AG4195" s="23"/>
      <c r="AN4195" s="22"/>
      <c r="AO4195" s="23"/>
      <c r="AQ4195" s="23"/>
      <c r="AS4195" s="23"/>
    </row>
    <row r="4196" spans="5:45" x14ac:dyDescent="0.3">
      <c r="E4196" s="15"/>
      <c r="H4196" s="15"/>
      <c r="K4196" s="15"/>
      <c r="P4196" s="9"/>
      <c r="Q4196" s="18"/>
      <c r="T4196" s="18"/>
      <c r="W4196" s="18"/>
      <c r="AB4196" s="22"/>
      <c r="AC4196" s="23"/>
      <c r="AE4196" s="23"/>
      <c r="AG4196" s="23"/>
      <c r="AN4196" s="22"/>
      <c r="AO4196" s="23"/>
      <c r="AQ4196" s="23"/>
      <c r="AS4196" s="23"/>
    </row>
    <row r="4197" spans="5:45" x14ac:dyDescent="0.3">
      <c r="E4197" s="15"/>
      <c r="H4197" s="15"/>
      <c r="K4197" s="15"/>
      <c r="P4197" s="9"/>
      <c r="Q4197" s="18"/>
      <c r="T4197" s="18"/>
      <c r="W4197" s="18"/>
      <c r="AB4197" s="22"/>
      <c r="AC4197" s="23"/>
      <c r="AE4197" s="23"/>
      <c r="AG4197" s="23"/>
      <c r="AN4197" s="22"/>
      <c r="AO4197" s="23"/>
      <c r="AQ4197" s="23"/>
      <c r="AS4197" s="23"/>
    </row>
    <row r="4198" spans="5:45" x14ac:dyDescent="0.3">
      <c r="E4198" s="15"/>
      <c r="H4198" s="15"/>
      <c r="K4198" s="15"/>
      <c r="P4198" s="9"/>
      <c r="Q4198" s="18"/>
      <c r="T4198" s="18"/>
      <c r="W4198" s="18"/>
      <c r="AB4198" s="22"/>
      <c r="AC4198" s="23"/>
      <c r="AE4198" s="23"/>
      <c r="AG4198" s="23"/>
      <c r="AN4198" s="22"/>
      <c r="AO4198" s="23"/>
      <c r="AQ4198" s="23"/>
      <c r="AS4198" s="23"/>
    </row>
    <row r="4199" spans="5:45" x14ac:dyDescent="0.3">
      <c r="E4199" s="15"/>
      <c r="H4199" s="15"/>
      <c r="K4199" s="15"/>
      <c r="P4199" s="9"/>
      <c r="Q4199" s="18"/>
      <c r="T4199" s="18"/>
      <c r="W4199" s="18"/>
      <c r="AB4199" s="22"/>
      <c r="AC4199" s="23"/>
      <c r="AE4199" s="23"/>
      <c r="AG4199" s="23"/>
      <c r="AN4199" s="22"/>
      <c r="AO4199" s="23"/>
      <c r="AQ4199" s="23"/>
      <c r="AS4199" s="23"/>
    </row>
    <row r="4200" spans="5:45" x14ac:dyDescent="0.3">
      <c r="E4200" s="15"/>
      <c r="H4200" s="15"/>
      <c r="K4200" s="15"/>
      <c r="P4200" s="9"/>
      <c r="Q4200" s="18"/>
      <c r="T4200" s="18"/>
      <c r="W4200" s="18"/>
      <c r="AB4200" s="22"/>
      <c r="AC4200" s="23"/>
      <c r="AE4200" s="23"/>
      <c r="AG4200" s="23"/>
      <c r="AN4200" s="22"/>
      <c r="AO4200" s="23"/>
      <c r="AQ4200" s="23"/>
      <c r="AS4200" s="23"/>
    </row>
    <row r="4201" spans="5:45" x14ac:dyDescent="0.3">
      <c r="E4201" s="15"/>
      <c r="H4201" s="15"/>
      <c r="K4201" s="15"/>
      <c r="P4201" s="9"/>
      <c r="Q4201" s="18"/>
      <c r="T4201" s="18"/>
      <c r="W4201" s="18"/>
      <c r="AB4201" s="22"/>
      <c r="AC4201" s="23"/>
      <c r="AE4201" s="23"/>
      <c r="AG4201" s="23"/>
      <c r="AN4201" s="22"/>
      <c r="AO4201" s="23"/>
      <c r="AQ4201" s="23"/>
      <c r="AS4201" s="23"/>
    </row>
    <row r="4202" spans="5:45" x14ac:dyDescent="0.3">
      <c r="E4202" s="15"/>
      <c r="H4202" s="15"/>
      <c r="K4202" s="15"/>
      <c r="P4202" s="9"/>
      <c r="Q4202" s="18"/>
      <c r="T4202" s="18"/>
      <c r="W4202" s="18"/>
      <c r="AB4202" s="22"/>
      <c r="AC4202" s="23"/>
      <c r="AE4202" s="23"/>
      <c r="AG4202" s="23"/>
      <c r="AN4202" s="22"/>
      <c r="AO4202" s="23"/>
      <c r="AQ4202" s="23"/>
      <c r="AS4202" s="23"/>
    </row>
    <row r="4203" spans="5:45" x14ac:dyDescent="0.3">
      <c r="E4203" s="15"/>
      <c r="H4203" s="15"/>
      <c r="K4203" s="15"/>
      <c r="P4203" s="9"/>
      <c r="Q4203" s="18"/>
      <c r="T4203" s="18"/>
      <c r="W4203" s="18"/>
      <c r="AB4203" s="22"/>
      <c r="AC4203" s="23"/>
      <c r="AE4203" s="23"/>
      <c r="AG4203" s="23"/>
      <c r="AN4203" s="22"/>
      <c r="AO4203" s="23"/>
      <c r="AQ4203" s="23"/>
      <c r="AS4203" s="23"/>
    </row>
    <row r="4204" spans="5:45" x14ac:dyDescent="0.3">
      <c r="E4204" s="15"/>
      <c r="H4204" s="15"/>
      <c r="K4204" s="15"/>
      <c r="P4204" s="9"/>
      <c r="Q4204" s="18"/>
      <c r="T4204" s="18"/>
      <c r="W4204" s="18"/>
      <c r="AB4204" s="22"/>
      <c r="AC4204" s="23"/>
      <c r="AE4204" s="23"/>
      <c r="AG4204" s="23"/>
      <c r="AN4204" s="22"/>
      <c r="AO4204" s="23"/>
      <c r="AQ4204" s="23"/>
      <c r="AS4204" s="23"/>
    </row>
    <row r="4205" spans="5:45" x14ac:dyDescent="0.3">
      <c r="E4205" s="15"/>
      <c r="H4205" s="15"/>
      <c r="K4205" s="15"/>
      <c r="P4205" s="9"/>
      <c r="Q4205" s="18"/>
      <c r="T4205" s="18"/>
      <c r="W4205" s="18"/>
      <c r="AB4205" s="22"/>
      <c r="AC4205" s="23"/>
      <c r="AE4205" s="23"/>
      <c r="AG4205" s="23"/>
      <c r="AN4205" s="22"/>
      <c r="AO4205" s="23"/>
      <c r="AQ4205" s="23"/>
      <c r="AS4205" s="23"/>
    </row>
    <row r="4206" spans="5:45" x14ac:dyDescent="0.3">
      <c r="E4206" s="15"/>
      <c r="H4206" s="15"/>
      <c r="K4206" s="15"/>
      <c r="P4206" s="9"/>
      <c r="Q4206" s="18"/>
      <c r="T4206" s="18"/>
      <c r="W4206" s="18"/>
      <c r="AB4206" s="22"/>
      <c r="AC4206" s="23"/>
      <c r="AE4206" s="23"/>
      <c r="AG4206" s="23"/>
      <c r="AN4206" s="22"/>
      <c r="AO4206" s="23"/>
      <c r="AQ4206" s="23"/>
      <c r="AS4206" s="23"/>
    </row>
    <row r="4207" spans="5:45" x14ac:dyDescent="0.3">
      <c r="E4207" s="15"/>
      <c r="H4207" s="15"/>
      <c r="K4207" s="15"/>
      <c r="P4207" s="9"/>
      <c r="Q4207" s="18"/>
      <c r="T4207" s="18"/>
      <c r="W4207" s="18"/>
      <c r="AB4207" s="22"/>
      <c r="AC4207" s="23"/>
      <c r="AE4207" s="23"/>
      <c r="AG4207" s="23"/>
      <c r="AN4207" s="22"/>
      <c r="AO4207" s="23"/>
      <c r="AQ4207" s="23"/>
      <c r="AS4207" s="23"/>
    </row>
    <row r="4208" spans="5:45" x14ac:dyDescent="0.3">
      <c r="E4208" s="15"/>
      <c r="H4208" s="15"/>
      <c r="K4208" s="15"/>
      <c r="P4208" s="9"/>
      <c r="Q4208" s="18"/>
      <c r="T4208" s="18"/>
      <c r="W4208" s="18"/>
      <c r="AB4208" s="22"/>
      <c r="AC4208" s="23"/>
      <c r="AE4208" s="23"/>
      <c r="AG4208" s="23"/>
      <c r="AN4208" s="22"/>
      <c r="AO4208" s="23"/>
      <c r="AQ4208" s="23"/>
      <c r="AS4208" s="23"/>
    </row>
    <row r="4209" spans="5:45" x14ac:dyDescent="0.3">
      <c r="E4209" s="15"/>
      <c r="H4209" s="15"/>
      <c r="K4209" s="15"/>
      <c r="P4209" s="9"/>
      <c r="Q4209" s="18"/>
      <c r="T4209" s="18"/>
      <c r="W4209" s="18"/>
      <c r="AB4209" s="22"/>
      <c r="AC4209" s="23"/>
      <c r="AE4209" s="23"/>
      <c r="AG4209" s="23"/>
      <c r="AN4209" s="22"/>
      <c r="AO4209" s="23"/>
      <c r="AQ4209" s="23"/>
      <c r="AS4209" s="23"/>
    </row>
    <row r="4210" spans="5:45" x14ac:dyDescent="0.3">
      <c r="E4210" s="15"/>
      <c r="H4210" s="15"/>
      <c r="K4210" s="15"/>
      <c r="P4210" s="9"/>
      <c r="Q4210" s="18"/>
      <c r="T4210" s="18"/>
      <c r="W4210" s="18"/>
      <c r="AB4210" s="22"/>
      <c r="AC4210" s="23"/>
      <c r="AE4210" s="23"/>
      <c r="AG4210" s="23"/>
      <c r="AN4210" s="22"/>
      <c r="AO4210" s="23"/>
      <c r="AQ4210" s="23"/>
      <c r="AS4210" s="23"/>
    </row>
    <row r="4211" spans="5:45" x14ac:dyDescent="0.3">
      <c r="E4211" s="15"/>
      <c r="H4211" s="15"/>
      <c r="K4211" s="15"/>
      <c r="P4211" s="9"/>
      <c r="Q4211" s="18"/>
      <c r="T4211" s="18"/>
      <c r="W4211" s="18"/>
      <c r="AB4211" s="22"/>
      <c r="AC4211" s="23"/>
      <c r="AE4211" s="23"/>
      <c r="AG4211" s="23"/>
      <c r="AN4211" s="22"/>
      <c r="AO4211" s="23"/>
      <c r="AQ4211" s="23"/>
      <c r="AS4211" s="23"/>
    </row>
    <row r="4212" spans="5:45" x14ac:dyDescent="0.3">
      <c r="E4212" s="15"/>
      <c r="H4212" s="15"/>
      <c r="K4212" s="15"/>
      <c r="P4212" s="9"/>
      <c r="Q4212" s="18"/>
      <c r="T4212" s="18"/>
      <c r="W4212" s="18"/>
      <c r="AB4212" s="22"/>
      <c r="AC4212" s="23"/>
      <c r="AE4212" s="23"/>
      <c r="AG4212" s="23"/>
      <c r="AN4212" s="22"/>
      <c r="AO4212" s="23"/>
      <c r="AQ4212" s="23"/>
      <c r="AS4212" s="23"/>
    </row>
    <row r="4213" spans="5:45" x14ac:dyDescent="0.3">
      <c r="E4213" s="15"/>
      <c r="H4213" s="15"/>
      <c r="K4213" s="15"/>
      <c r="P4213" s="9"/>
      <c r="Q4213" s="18"/>
      <c r="T4213" s="18"/>
      <c r="W4213" s="18"/>
      <c r="AB4213" s="22"/>
      <c r="AC4213" s="23"/>
      <c r="AE4213" s="23"/>
      <c r="AG4213" s="23"/>
      <c r="AN4213" s="22"/>
      <c r="AO4213" s="23"/>
      <c r="AQ4213" s="23"/>
      <c r="AS4213" s="23"/>
    </row>
    <row r="4214" spans="5:45" x14ac:dyDescent="0.3">
      <c r="E4214" s="15"/>
      <c r="H4214" s="15"/>
      <c r="K4214" s="15"/>
      <c r="P4214" s="9"/>
      <c r="Q4214" s="18"/>
      <c r="T4214" s="18"/>
      <c r="W4214" s="18"/>
      <c r="AB4214" s="22"/>
      <c r="AC4214" s="23"/>
      <c r="AE4214" s="23"/>
      <c r="AG4214" s="23"/>
      <c r="AN4214" s="22"/>
      <c r="AO4214" s="23"/>
      <c r="AQ4214" s="23"/>
      <c r="AS4214" s="23"/>
    </row>
    <row r="4215" spans="5:45" x14ac:dyDescent="0.3">
      <c r="E4215" s="15"/>
      <c r="H4215" s="15"/>
      <c r="K4215" s="15"/>
      <c r="P4215" s="9"/>
      <c r="Q4215" s="18"/>
      <c r="T4215" s="18"/>
      <c r="W4215" s="18"/>
      <c r="AB4215" s="22"/>
      <c r="AC4215" s="23"/>
      <c r="AE4215" s="23"/>
      <c r="AG4215" s="23"/>
      <c r="AN4215" s="22"/>
      <c r="AO4215" s="23"/>
      <c r="AQ4215" s="23"/>
      <c r="AS4215" s="23"/>
    </row>
    <row r="4216" spans="5:45" x14ac:dyDescent="0.3">
      <c r="E4216" s="15"/>
      <c r="H4216" s="15"/>
      <c r="K4216" s="15"/>
      <c r="P4216" s="9"/>
      <c r="Q4216" s="18"/>
      <c r="T4216" s="18"/>
      <c r="W4216" s="18"/>
      <c r="AB4216" s="22"/>
      <c r="AC4216" s="23"/>
      <c r="AE4216" s="23"/>
      <c r="AG4216" s="23"/>
      <c r="AN4216" s="22"/>
      <c r="AO4216" s="23"/>
      <c r="AQ4216" s="23"/>
      <c r="AS4216" s="23"/>
    </row>
    <row r="4217" spans="5:45" x14ac:dyDescent="0.3">
      <c r="E4217" s="15"/>
      <c r="H4217" s="15"/>
      <c r="K4217" s="15"/>
      <c r="P4217" s="9"/>
      <c r="Q4217" s="18"/>
      <c r="T4217" s="18"/>
      <c r="W4217" s="18"/>
      <c r="AB4217" s="22"/>
      <c r="AC4217" s="23"/>
      <c r="AE4217" s="23"/>
      <c r="AG4217" s="23"/>
      <c r="AN4217" s="22"/>
      <c r="AO4217" s="23"/>
      <c r="AQ4217" s="23"/>
      <c r="AS4217" s="23"/>
    </row>
    <row r="4218" spans="5:45" x14ac:dyDescent="0.3">
      <c r="E4218" s="15"/>
      <c r="H4218" s="15"/>
      <c r="K4218" s="15"/>
      <c r="P4218" s="9"/>
      <c r="Q4218" s="18"/>
      <c r="T4218" s="18"/>
      <c r="W4218" s="18"/>
      <c r="AB4218" s="22"/>
      <c r="AC4218" s="23"/>
      <c r="AE4218" s="23"/>
      <c r="AG4218" s="23"/>
      <c r="AN4218" s="22"/>
      <c r="AO4218" s="23"/>
      <c r="AQ4218" s="23"/>
      <c r="AS4218" s="23"/>
    </row>
    <row r="4219" spans="5:45" x14ac:dyDescent="0.3">
      <c r="E4219" s="15"/>
      <c r="H4219" s="15"/>
      <c r="K4219" s="15"/>
      <c r="P4219" s="9"/>
      <c r="Q4219" s="18"/>
      <c r="T4219" s="18"/>
      <c r="W4219" s="18"/>
      <c r="AB4219" s="22"/>
      <c r="AC4219" s="23"/>
      <c r="AE4219" s="23"/>
      <c r="AG4219" s="23"/>
      <c r="AN4219" s="22"/>
      <c r="AO4219" s="23"/>
      <c r="AQ4219" s="23"/>
      <c r="AS4219" s="23"/>
    </row>
    <row r="4220" spans="5:45" x14ac:dyDescent="0.3">
      <c r="E4220" s="15"/>
      <c r="H4220" s="15"/>
      <c r="K4220" s="15"/>
      <c r="P4220" s="9"/>
      <c r="Q4220" s="18"/>
      <c r="T4220" s="18"/>
      <c r="W4220" s="18"/>
      <c r="AB4220" s="22"/>
      <c r="AC4220" s="23"/>
      <c r="AE4220" s="23"/>
      <c r="AG4220" s="23"/>
      <c r="AN4220" s="22"/>
      <c r="AO4220" s="23"/>
      <c r="AQ4220" s="23"/>
      <c r="AS4220" s="23"/>
    </row>
    <row r="4221" spans="5:45" x14ac:dyDescent="0.3">
      <c r="E4221" s="15"/>
      <c r="H4221" s="15"/>
      <c r="K4221" s="15"/>
      <c r="P4221" s="9"/>
      <c r="Q4221" s="18"/>
      <c r="T4221" s="18"/>
      <c r="W4221" s="18"/>
      <c r="AB4221" s="22"/>
      <c r="AC4221" s="23"/>
      <c r="AE4221" s="23"/>
      <c r="AG4221" s="23"/>
      <c r="AN4221" s="22"/>
      <c r="AO4221" s="23"/>
      <c r="AQ4221" s="23"/>
      <c r="AS4221" s="23"/>
    </row>
    <row r="4222" spans="5:45" x14ac:dyDescent="0.3">
      <c r="E4222" s="15"/>
      <c r="H4222" s="15"/>
      <c r="K4222" s="15"/>
      <c r="P4222" s="9"/>
      <c r="Q4222" s="18"/>
      <c r="T4222" s="18"/>
      <c r="W4222" s="18"/>
      <c r="AB4222" s="22"/>
      <c r="AC4222" s="23"/>
      <c r="AE4222" s="23"/>
      <c r="AG4222" s="23"/>
      <c r="AN4222" s="22"/>
      <c r="AO4222" s="23"/>
      <c r="AQ4222" s="23"/>
      <c r="AS4222" s="23"/>
    </row>
    <row r="4223" spans="5:45" x14ac:dyDescent="0.3">
      <c r="E4223" s="15"/>
      <c r="H4223" s="15"/>
      <c r="K4223" s="15"/>
      <c r="P4223" s="9"/>
      <c r="Q4223" s="18"/>
      <c r="T4223" s="18"/>
      <c r="W4223" s="18"/>
      <c r="AB4223" s="22"/>
      <c r="AC4223" s="23"/>
      <c r="AE4223" s="23"/>
      <c r="AG4223" s="23"/>
      <c r="AN4223" s="22"/>
      <c r="AO4223" s="23"/>
      <c r="AQ4223" s="23"/>
      <c r="AS4223" s="23"/>
    </row>
    <row r="4224" spans="5:45" x14ac:dyDescent="0.3">
      <c r="E4224" s="15"/>
      <c r="H4224" s="15"/>
      <c r="K4224" s="15"/>
      <c r="P4224" s="9"/>
      <c r="Q4224" s="18"/>
      <c r="T4224" s="18"/>
      <c r="W4224" s="18"/>
      <c r="AB4224" s="22"/>
      <c r="AC4224" s="23"/>
      <c r="AE4224" s="23"/>
      <c r="AG4224" s="23"/>
      <c r="AN4224" s="22"/>
      <c r="AO4224" s="23"/>
      <c r="AQ4224" s="23"/>
      <c r="AS4224" s="23"/>
    </row>
    <row r="4225" spans="5:45" x14ac:dyDescent="0.3">
      <c r="E4225" s="15"/>
      <c r="H4225" s="15"/>
      <c r="K4225" s="15"/>
      <c r="P4225" s="9"/>
      <c r="Q4225" s="18"/>
      <c r="T4225" s="18"/>
      <c r="W4225" s="18"/>
      <c r="AB4225" s="22"/>
      <c r="AC4225" s="23"/>
      <c r="AE4225" s="23"/>
      <c r="AG4225" s="23"/>
      <c r="AN4225" s="22"/>
      <c r="AO4225" s="23"/>
      <c r="AQ4225" s="23"/>
      <c r="AS4225" s="23"/>
    </row>
    <row r="4226" spans="5:45" x14ac:dyDescent="0.3">
      <c r="E4226" s="15"/>
      <c r="H4226" s="15"/>
      <c r="K4226" s="15"/>
      <c r="P4226" s="9"/>
      <c r="Q4226" s="18"/>
      <c r="T4226" s="18"/>
      <c r="W4226" s="18"/>
      <c r="AB4226" s="22"/>
      <c r="AC4226" s="23"/>
      <c r="AE4226" s="23"/>
      <c r="AG4226" s="23"/>
      <c r="AN4226" s="22"/>
      <c r="AO4226" s="23"/>
      <c r="AQ4226" s="23"/>
      <c r="AS4226" s="23"/>
    </row>
    <row r="4227" spans="5:45" x14ac:dyDescent="0.3">
      <c r="E4227" s="15"/>
      <c r="H4227" s="15"/>
      <c r="K4227" s="15"/>
      <c r="P4227" s="9"/>
      <c r="Q4227" s="18"/>
      <c r="T4227" s="18"/>
      <c r="W4227" s="18"/>
      <c r="AB4227" s="22"/>
      <c r="AC4227" s="23"/>
      <c r="AE4227" s="23"/>
      <c r="AG4227" s="23"/>
      <c r="AN4227" s="22"/>
      <c r="AO4227" s="23"/>
      <c r="AQ4227" s="23"/>
      <c r="AS4227" s="23"/>
    </row>
    <row r="4228" spans="5:45" x14ac:dyDescent="0.3">
      <c r="E4228" s="15"/>
      <c r="H4228" s="15"/>
      <c r="K4228" s="15"/>
      <c r="P4228" s="9"/>
      <c r="Q4228" s="18"/>
      <c r="T4228" s="18"/>
      <c r="W4228" s="18"/>
      <c r="AB4228" s="22"/>
      <c r="AC4228" s="23"/>
      <c r="AE4228" s="23"/>
      <c r="AG4228" s="23"/>
      <c r="AN4228" s="22"/>
      <c r="AO4228" s="23"/>
      <c r="AQ4228" s="23"/>
      <c r="AS4228" s="23"/>
    </row>
    <row r="4229" spans="5:45" x14ac:dyDescent="0.3">
      <c r="E4229" s="15"/>
      <c r="H4229" s="15"/>
      <c r="K4229" s="15"/>
      <c r="P4229" s="9"/>
      <c r="Q4229" s="18"/>
      <c r="T4229" s="18"/>
      <c r="W4229" s="18"/>
      <c r="AB4229" s="22"/>
      <c r="AC4229" s="23"/>
      <c r="AE4229" s="23"/>
      <c r="AG4229" s="23"/>
      <c r="AN4229" s="22"/>
      <c r="AO4229" s="23"/>
      <c r="AQ4229" s="23"/>
      <c r="AS4229" s="23"/>
    </row>
    <row r="4230" spans="5:45" x14ac:dyDescent="0.3">
      <c r="E4230" s="15"/>
      <c r="H4230" s="15"/>
      <c r="K4230" s="15"/>
      <c r="P4230" s="9"/>
      <c r="Q4230" s="18"/>
      <c r="T4230" s="18"/>
      <c r="W4230" s="18"/>
      <c r="AB4230" s="22"/>
      <c r="AC4230" s="23"/>
      <c r="AE4230" s="23"/>
      <c r="AG4230" s="23"/>
      <c r="AN4230" s="22"/>
      <c r="AO4230" s="23"/>
      <c r="AQ4230" s="23"/>
      <c r="AS4230" s="23"/>
    </row>
    <row r="4231" spans="5:45" x14ac:dyDescent="0.3">
      <c r="E4231" s="15"/>
      <c r="H4231" s="15"/>
      <c r="K4231" s="15"/>
      <c r="P4231" s="9"/>
      <c r="Q4231" s="18"/>
      <c r="T4231" s="18"/>
      <c r="W4231" s="18"/>
      <c r="AB4231" s="22"/>
      <c r="AC4231" s="23"/>
      <c r="AE4231" s="23"/>
      <c r="AG4231" s="23"/>
      <c r="AN4231" s="22"/>
      <c r="AO4231" s="23"/>
      <c r="AQ4231" s="23"/>
      <c r="AS4231" s="23"/>
    </row>
    <row r="4232" spans="5:45" x14ac:dyDescent="0.3">
      <c r="E4232" s="15"/>
      <c r="H4232" s="15"/>
      <c r="K4232" s="15"/>
      <c r="P4232" s="9"/>
      <c r="Q4232" s="18"/>
      <c r="T4232" s="18"/>
      <c r="W4232" s="18"/>
      <c r="AB4232" s="22"/>
      <c r="AC4232" s="23"/>
      <c r="AE4232" s="23"/>
      <c r="AG4232" s="23"/>
      <c r="AN4232" s="22"/>
      <c r="AO4232" s="23"/>
      <c r="AQ4232" s="23"/>
      <c r="AS4232" s="23"/>
    </row>
    <row r="4233" spans="5:45" x14ac:dyDescent="0.3">
      <c r="E4233" s="15"/>
      <c r="H4233" s="15"/>
      <c r="K4233" s="15"/>
      <c r="P4233" s="9"/>
      <c r="Q4233" s="18"/>
      <c r="T4233" s="18"/>
      <c r="W4233" s="18"/>
      <c r="AB4233" s="22"/>
      <c r="AC4233" s="23"/>
      <c r="AE4233" s="23"/>
      <c r="AG4233" s="23"/>
      <c r="AN4233" s="22"/>
      <c r="AO4233" s="23"/>
      <c r="AQ4233" s="23"/>
      <c r="AS4233" s="23"/>
    </row>
    <row r="4234" spans="5:45" x14ac:dyDescent="0.3">
      <c r="E4234" s="15"/>
      <c r="H4234" s="15"/>
      <c r="K4234" s="15"/>
      <c r="P4234" s="9"/>
      <c r="Q4234" s="18"/>
      <c r="T4234" s="18"/>
      <c r="W4234" s="18"/>
      <c r="AB4234" s="22"/>
      <c r="AC4234" s="23"/>
      <c r="AE4234" s="23"/>
      <c r="AG4234" s="23"/>
      <c r="AN4234" s="22"/>
      <c r="AO4234" s="23"/>
      <c r="AQ4234" s="23"/>
      <c r="AS4234" s="23"/>
    </row>
    <row r="4235" spans="5:45" x14ac:dyDescent="0.3">
      <c r="E4235" s="15"/>
      <c r="H4235" s="15"/>
      <c r="K4235" s="15"/>
      <c r="P4235" s="9"/>
      <c r="Q4235" s="18"/>
      <c r="T4235" s="18"/>
      <c r="W4235" s="18"/>
      <c r="AB4235" s="22"/>
      <c r="AC4235" s="23"/>
      <c r="AE4235" s="23"/>
      <c r="AG4235" s="23"/>
      <c r="AN4235" s="22"/>
      <c r="AO4235" s="23"/>
      <c r="AQ4235" s="23"/>
      <c r="AS4235" s="23"/>
    </row>
    <row r="4236" spans="5:45" x14ac:dyDescent="0.3">
      <c r="E4236" s="15"/>
      <c r="H4236" s="15"/>
      <c r="K4236" s="15"/>
      <c r="P4236" s="9"/>
      <c r="Q4236" s="18"/>
      <c r="T4236" s="18"/>
      <c r="W4236" s="18"/>
      <c r="AB4236" s="22"/>
      <c r="AC4236" s="23"/>
      <c r="AE4236" s="23"/>
      <c r="AG4236" s="23"/>
      <c r="AN4236" s="22"/>
      <c r="AO4236" s="23"/>
      <c r="AQ4236" s="23"/>
      <c r="AS4236" s="23"/>
    </row>
    <row r="4237" spans="5:45" x14ac:dyDescent="0.3">
      <c r="E4237" s="15"/>
      <c r="H4237" s="15"/>
      <c r="K4237" s="15"/>
      <c r="P4237" s="9"/>
      <c r="Q4237" s="18"/>
      <c r="T4237" s="18"/>
      <c r="W4237" s="18"/>
      <c r="AB4237" s="22"/>
      <c r="AC4237" s="23"/>
      <c r="AE4237" s="23"/>
      <c r="AG4237" s="23"/>
      <c r="AN4237" s="22"/>
      <c r="AO4237" s="23"/>
      <c r="AQ4237" s="23"/>
      <c r="AS4237" s="23"/>
    </row>
    <row r="4238" spans="5:45" x14ac:dyDescent="0.3">
      <c r="E4238" s="15"/>
      <c r="H4238" s="15"/>
      <c r="K4238" s="15"/>
      <c r="P4238" s="9"/>
      <c r="Q4238" s="18"/>
      <c r="T4238" s="18"/>
      <c r="W4238" s="18"/>
      <c r="AB4238" s="22"/>
      <c r="AC4238" s="23"/>
      <c r="AE4238" s="23"/>
      <c r="AG4238" s="23"/>
      <c r="AN4238" s="22"/>
      <c r="AO4238" s="23"/>
      <c r="AQ4238" s="23"/>
      <c r="AS4238" s="23"/>
    </row>
    <row r="4239" spans="5:45" x14ac:dyDescent="0.3">
      <c r="E4239" s="15"/>
      <c r="H4239" s="15"/>
      <c r="K4239" s="15"/>
      <c r="P4239" s="9"/>
      <c r="Q4239" s="18"/>
      <c r="T4239" s="18"/>
      <c r="W4239" s="18"/>
      <c r="AB4239" s="22"/>
      <c r="AC4239" s="23"/>
      <c r="AE4239" s="23"/>
      <c r="AG4239" s="23"/>
      <c r="AN4239" s="22"/>
      <c r="AO4239" s="23"/>
      <c r="AQ4239" s="23"/>
      <c r="AS4239" s="23"/>
    </row>
    <row r="4240" spans="5:45" x14ac:dyDescent="0.3">
      <c r="E4240" s="15"/>
      <c r="H4240" s="15"/>
      <c r="K4240" s="15"/>
      <c r="P4240" s="9"/>
      <c r="Q4240" s="18"/>
      <c r="T4240" s="18"/>
      <c r="W4240" s="18"/>
      <c r="AB4240" s="22"/>
      <c r="AC4240" s="23"/>
      <c r="AE4240" s="23"/>
      <c r="AG4240" s="23"/>
      <c r="AN4240" s="22"/>
      <c r="AO4240" s="23"/>
      <c r="AQ4240" s="23"/>
      <c r="AS4240" s="23"/>
    </row>
    <row r="4241" spans="5:45" x14ac:dyDescent="0.3">
      <c r="E4241" s="15"/>
      <c r="H4241" s="15"/>
      <c r="K4241" s="15"/>
      <c r="P4241" s="9"/>
      <c r="Q4241" s="18"/>
      <c r="T4241" s="18"/>
      <c r="W4241" s="18"/>
      <c r="AB4241" s="22"/>
      <c r="AC4241" s="23"/>
      <c r="AE4241" s="23"/>
      <c r="AG4241" s="23"/>
      <c r="AN4241" s="22"/>
      <c r="AO4241" s="23"/>
      <c r="AQ4241" s="23"/>
      <c r="AS4241" s="23"/>
    </row>
    <row r="4242" spans="5:45" x14ac:dyDescent="0.3">
      <c r="E4242" s="15"/>
      <c r="H4242" s="15"/>
      <c r="K4242" s="15"/>
      <c r="P4242" s="9"/>
      <c r="Q4242" s="18"/>
      <c r="T4242" s="18"/>
      <c r="W4242" s="18"/>
      <c r="AB4242" s="22"/>
      <c r="AC4242" s="23"/>
      <c r="AE4242" s="23"/>
      <c r="AG4242" s="23"/>
      <c r="AN4242" s="22"/>
      <c r="AO4242" s="23"/>
      <c r="AQ4242" s="23"/>
      <c r="AS4242" s="23"/>
    </row>
    <row r="4243" spans="5:45" x14ac:dyDescent="0.3">
      <c r="E4243" s="15"/>
      <c r="H4243" s="15"/>
      <c r="K4243" s="15"/>
      <c r="P4243" s="9"/>
      <c r="Q4243" s="18"/>
      <c r="T4243" s="18"/>
      <c r="W4243" s="18"/>
      <c r="AB4243" s="22"/>
      <c r="AC4243" s="23"/>
      <c r="AE4243" s="23"/>
      <c r="AG4243" s="23"/>
      <c r="AN4243" s="22"/>
      <c r="AO4243" s="23"/>
      <c r="AQ4243" s="23"/>
      <c r="AS4243" s="23"/>
    </row>
    <row r="4244" spans="5:45" x14ac:dyDescent="0.3">
      <c r="E4244" s="15"/>
      <c r="H4244" s="15"/>
      <c r="K4244" s="15"/>
      <c r="P4244" s="9"/>
      <c r="Q4244" s="18"/>
      <c r="T4244" s="18"/>
      <c r="W4244" s="18"/>
      <c r="AB4244" s="22"/>
      <c r="AC4244" s="23"/>
      <c r="AE4244" s="23"/>
      <c r="AG4244" s="23"/>
      <c r="AN4244" s="22"/>
      <c r="AO4244" s="23"/>
      <c r="AQ4244" s="23"/>
      <c r="AS4244" s="23"/>
    </row>
    <row r="4245" spans="5:45" x14ac:dyDescent="0.3">
      <c r="E4245" s="15"/>
      <c r="H4245" s="15"/>
      <c r="K4245" s="15"/>
      <c r="P4245" s="9"/>
      <c r="Q4245" s="18"/>
      <c r="T4245" s="18"/>
      <c r="W4245" s="18"/>
      <c r="AB4245" s="22"/>
      <c r="AC4245" s="23"/>
      <c r="AE4245" s="23"/>
      <c r="AG4245" s="23"/>
      <c r="AN4245" s="22"/>
      <c r="AO4245" s="23"/>
      <c r="AQ4245" s="23"/>
      <c r="AS4245" s="23"/>
    </row>
    <row r="4246" spans="5:45" x14ac:dyDescent="0.3">
      <c r="E4246" s="15"/>
      <c r="H4246" s="15"/>
      <c r="K4246" s="15"/>
      <c r="P4246" s="9"/>
      <c r="Q4246" s="18"/>
      <c r="T4246" s="18"/>
      <c r="W4246" s="18"/>
      <c r="AB4246" s="22"/>
      <c r="AC4246" s="23"/>
      <c r="AE4246" s="23"/>
      <c r="AG4246" s="23"/>
      <c r="AN4246" s="22"/>
      <c r="AO4246" s="23"/>
      <c r="AQ4246" s="23"/>
      <c r="AS4246" s="23"/>
    </row>
    <row r="4247" spans="5:45" x14ac:dyDescent="0.3">
      <c r="E4247" s="15"/>
      <c r="H4247" s="15"/>
      <c r="K4247" s="15"/>
      <c r="P4247" s="9"/>
      <c r="Q4247" s="18"/>
      <c r="T4247" s="18"/>
      <c r="W4247" s="18"/>
      <c r="AB4247" s="22"/>
      <c r="AC4247" s="23"/>
      <c r="AE4247" s="23"/>
      <c r="AG4247" s="23"/>
      <c r="AN4247" s="22"/>
      <c r="AO4247" s="23"/>
      <c r="AQ4247" s="23"/>
      <c r="AS4247" s="23"/>
    </row>
    <row r="4248" spans="5:45" x14ac:dyDescent="0.3">
      <c r="E4248" s="15"/>
      <c r="H4248" s="15"/>
      <c r="K4248" s="15"/>
      <c r="P4248" s="9"/>
      <c r="Q4248" s="18"/>
      <c r="T4248" s="18"/>
      <c r="W4248" s="18"/>
      <c r="AB4248" s="22"/>
      <c r="AC4248" s="23"/>
      <c r="AE4248" s="23"/>
      <c r="AG4248" s="23"/>
      <c r="AN4248" s="22"/>
      <c r="AO4248" s="23"/>
      <c r="AQ4248" s="23"/>
      <c r="AS4248" s="23"/>
    </row>
    <row r="4249" spans="5:45" x14ac:dyDescent="0.3">
      <c r="E4249" s="15"/>
      <c r="H4249" s="15"/>
      <c r="K4249" s="15"/>
      <c r="P4249" s="9"/>
      <c r="Q4249" s="18"/>
      <c r="T4249" s="18"/>
      <c r="W4249" s="18"/>
      <c r="AB4249" s="22"/>
      <c r="AC4249" s="23"/>
      <c r="AE4249" s="23"/>
      <c r="AG4249" s="23"/>
      <c r="AN4249" s="22"/>
      <c r="AO4249" s="23"/>
      <c r="AQ4249" s="23"/>
      <c r="AS4249" s="23"/>
    </row>
    <row r="4250" spans="5:45" x14ac:dyDescent="0.3">
      <c r="E4250" s="15"/>
      <c r="H4250" s="15"/>
      <c r="K4250" s="15"/>
      <c r="P4250" s="9"/>
      <c r="Q4250" s="18"/>
      <c r="T4250" s="18"/>
      <c r="W4250" s="18"/>
      <c r="AB4250" s="22"/>
      <c r="AC4250" s="23"/>
      <c r="AE4250" s="23"/>
      <c r="AG4250" s="23"/>
      <c r="AN4250" s="22"/>
      <c r="AO4250" s="23"/>
      <c r="AQ4250" s="23"/>
      <c r="AS4250" s="23"/>
    </row>
    <row r="4251" spans="5:45" x14ac:dyDescent="0.3">
      <c r="E4251" s="15"/>
      <c r="H4251" s="15"/>
      <c r="K4251" s="15"/>
      <c r="P4251" s="9"/>
      <c r="Q4251" s="18"/>
      <c r="T4251" s="18"/>
      <c r="W4251" s="18"/>
      <c r="AB4251" s="22"/>
      <c r="AC4251" s="23"/>
      <c r="AE4251" s="23"/>
      <c r="AG4251" s="23"/>
      <c r="AN4251" s="22"/>
      <c r="AO4251" s="23"/>
      <c r="AQ4251" s="23"/>
      <c r="AS4251" s="23"/>
    </row>
    <row r="4252" spans="5:45" x14ac:dyDescent="0.3">
      <c r="E4252" s="15"/>
      <c r="H4252" s="15"/>
      <c r="K4252" s="15"/>
      <c r="P4252" s="9"/>
      <c r="Q4252" s="18"/>
      <c r="T4252" s="18"/>
      <c r="W4252" s="18"/>
      <c r="AB4252" s="22"/>
      <c r="AC4252" s="23"/>
      <c r="AE4252" s="23"/>
      <c r="AG4252" s="23"/>
      <c r="AN4252" s="22"/>
      <c r="AO4252" s="23"/>
      <c r="AQ4252" s="23"/>
      <c r="AS4252" s="23"/>
    </row>
    <row r="4253" spans="5:45" x14ac:dyDescent="0.3">
      <c r="E4253" s="15"/>
      <c r="H4253" s="15"/>
      <c r="K4253" s="15"/>
      <c r="P4253" s="9"/>
      <c r="Q4253" s="18"/>
      <c r="T4253" s="18"/>
      <c r="W4253" s="18"/>
      <c r="AB4253" s="22"/>
      <c r="AC4253" s="23"/>
      <c r="AE4253" s="23"/>
      <c r="AG4253" s="23"/>
      <c r="AN4253" s="22"/>
      <c r="AO4253" s="23"/>
      <c r="AQ4253" s="23"/>
      <c r="AS4253" s="23"/>
    </row>
    <row r="4254" spans="5:45" x14ac:dyDescent="0.3">
      <c r="E4254" s="15"/>
      <c r="H4254" s="15"/>
      <c r="K4254" s="15"/>
      <c r="P4254" s="9"/>
      <c r="Q4254" s="18"/>
      <c r="T4254" s="18"/>
      <c r="W4254" s="18"/>
      <c r="AB4254" s="22"/>
      <c r="AC4254" s="23"/>
      <c r="AE4254" s="23"/>
      <c r="AG4254" s="23"/>
      <c r="AN4254" s="22"/>
      <c r="AO4254" s="23"/>
      <c r="AQ4254" s="23"/>
      <c r="AS4254" s="23"/>
    </row>
    <row r="4255" spans="5:45" x14ac:dyDescent="0.3">
      <c r="E4255" s="15"/>
      <c r="H4255" s="15"/>
      <c r="K4255" s="15"/>
      <c r="P4255" s="9"/>
      <c r="Q4255" s="18"/>
      <c r="T4255" s="18"/>
      <c r="W4255" s="18"/>
      <c r="AB4255" s="22"/>
      <c r="AC4255" s="23"/>
      <c r="AE4255" s="23"/>
      <c r="AG4255" s="23"/>
      <c r="AN4255" s="22"/>
      <c r="AO4255" s="23"/>
      <c r="AQ4255" s="23"/>
      <c r="AS4255" s="23"/>
    </row>
    <row r="4256" spans="5:45" x14ac:dyDescent="0.3">
      <c r="E4256" s="15"/>
      <c r="H4256" s="15"/>
      <c r="K4256" s="15"/>
      <c r="P4256" s="9"/>
      <c r="Q4256" s="18"/>
      <c r="T4256" s="18"/>
      <c r="W4256" s="18"/>
      <c r="AB4256" s="22"/>
      <c r="AC4256" s="23"/>
      <c r="AE4256" s="23"/>
      <c r="AG4256" s="23"/>
      <c r="AN4256" s="22"/>
      <c r="AO4256" s="23"/>
      <c r="AQ4256" s="23"/>
      <c r="AS4256" s="23"/>
    </row>
    <row r="4257" spans="5:45" x14ac:dyDescent="0.3">
      <c r="E4257" s="15"/>
      <c r="H4257" s="15"/>
      <c r="K4257" s="15"/>
      <c r="P4257" s="9"/>
      <c r="Q4257" s="18"/>
      <c r="T4257" s="18"/>
      <c r="W4257" s="18"/>
      <c r="AB4257" s="22"/>
      <c r="AC4257" s="23"/>
      <c r="AE4257" s="23"/>
      <c r="AG4257" s="23"/>
      <c r="AN4257" s="22"/>
      <c r="AO4257" s="23"/>
      <c r="AQ4257" s="23"/>
      <c r="AS4257" s="23"/>
    </row>
    <row r="4258" spans="5:45" x14ac:dyDescent="0.3">
      <c r="E4258" s="15"/>
      <c r="H4258" s="15"/>
      <c r="K4258" s="15"/>
      <c r="P4258" s="9"/>
      <c r="Q4258" s="18"/>
      <c r="T4258" s="18"/>
      <c r="W4258" s="18"/>
      <c r="AB4258" s="22"/>
      <c r="AC4258" s="23"/>
      <c r="AE4258" s="23"/>
      <c r="AG4258" s="23"/>
      <c r="AN4258" s="22"/>
      <c r="AO4258" s="23"/>
      <c r="AQ4258" s="23"/>
      <c r="AS4258" s="23"/>
    </row>
    <row r="4259" spans="5:45" x14ac:dyDescent="0.3">
      <c r="E4259" s="15"/>
      <c r="H4259" s="15"/>
      <c r="K4259" s="15"/>
      <c r="P4259" s="9"/>
      <c r="Q4259" s="18"/>
      <c r="T4259" s="18"/>
      <c r="W4259" s="18"/>
      <c r="AB4259" s="22"/>
      <c r="AC4259" s="23"/>
      <c r="AE4259" s="23"/>
      <c r="AG4259" s="23"/>
      <c r="AN4259" s="22"/>
      <c r="AO4259" s="23"/>
      <c r="AQ4259" s="23"/>
      <c r="AS4259" s="23"/>
    </row>
    <row r="4260" spans="5:45" x14ac:dyDescent="0.3">
      <c r="E4260" s="15"/>
      <c r="H4260" s="15"/>
      <c r="K4260" s="15"/>
      <c r="P4260" s="9"/>
      <c r="Q4260" s="18"/>
      <c r="T4260" s="18"/>
      <c r="W4260" s="18"/>
      <c r="AB4260" s="22"/>
      <c r="AC4260" s="23"/>
      <c r="AE4260" s="23"/>
      <c r="AG4260" s="23"/>
      <c r="AN4260" s="22"/>
      <c r="AO4260" s="23"/>
      <c r="AQ4260" s="23"/>
      <c r="AS4260" s="23"/>
    </row>
    <row r="4261" spans="5:45" x14ac:dyDescent="0.3">
      <c r="E4261" s="15"/>
      <c r="H4261" s="15"/>
      <c r="K4261" s="15"/>
      <c r="P4261" s="9"/>
      <c r="Q4261" s="18"/>
      <c r="T4261" s="18"/>
      <c r="W4261" s="18"/>
      <c r="AB4261" s="22"/>
      <c r="AC4261" s="23"/>
      <c r="AE4261" s="23"/>
      <c r="AG4261" s="23"/>
      <c r="AN4261" s="22"/>
      <c r="AO4261" s="23"/>
      <c r="AQ4261" s="23"/>
      <c r="AS4261" s="23"/>
    </row>
    <row r="4262" spans="5:45" x14ac:dyDescent="0.3">
      <c r="E4262" s="15"/>
      <c r="H4262" s="15"/>
      <c r="K4262" s="15"/>
      <c r="P4262" s="9"/>
      <c r="Q4262" s="18"/>
      <c r="T4262" s="18"/>
      <c r="W4262" s="18"/>
      <c r="AB4262" s="22"/>
      <c r="AC4262" s="23"/>
      <c r="AE4262" s="23"/>
      <c r="AG4262" s="23"/>
      <c r="AN4262" s="22"/>
      <c r="AO4262" s="23"/>
      <c r="AQ4262" s="23"/>
      <c r="AS4262" s="23"/>
    </row>
    <row r="4263" spans="5:45" x14ac:dyDescent="0.3">
      <c r="E4263" s="15"/>
      <c r="H4263" s="15"/>
      <c r="K4263" s="15"/>
      <c r="P4263" s="9"/>
      <c r="Q4263" s="18"/>
      <c r="T4263" s="18"/>
      <c r="W4263" s="18"/>
      <c r="AB4263" s="22"/>
      <c r="AC4263" s="23"/>
      <c r="AE4263" s="23"/>
      <c r="AG4263" s="23"/>
      <c r="AN4263" s="22"/>
      <c r="AO4263" s="23"/>
      <c r="AQ4263" s="23"/>
      <c r="AS4263" s="23"/>
    </row>
    <row r="4264" spans="5:45" x14ac:dyDescent="0.3">
      <c r="E4264" s="15"/>
      <c r="H4264" s="15"/>
      <c r="K4264" s="15"/>
      <c r="P4264" s="9"/>
      <c r="Q4264" s="18"/>
      <c r="T4264" s="18"/>
      <c r="W4264" s="18"/>
      <c r="AB4264" s="22"/>
      <c r="AC4264" s="23"/>
      <c r="AE4264" s="23"/>
      <c r="AG4264" s="23"/>
      <c r="AN4264" s="22"/>
      <c r="AO4264" s="23"/>
      <c r="AQ4264" s="23"/>
      <c r="AS4264" s="23"/>
    </row>
    <row r="4265" spans="5:45" x14ac:dyDescent="0.3">
      <c r="E4265" s="15"/>
      <c r="H4265" s="15"/>
      <c r="K4265" s="15"/>
      <c r="P4265" s="9"/>
      <c r="Q4265" s="18"/>
      <c r="T4265" s="18"/>
      <c r="W4265" s="18"/>
      <c r="AB4265" s="22"/>
      <c r="AC4265" s="23"/>
      <c r="AE4265" s="23"/>
      <c r="AG4265" s="23"/>
      <c r="AN4265" s="22"/>
      <c r="AO4265" s="23"/>
      <c r="AQ4265" s="23"/>
      <c r="AS4265" s="23"/>
    </row>
    <row r="4266" spans="5:45" x14ac:dyDescent="0.3">
      <c r="E4266" s="15"/>
      <c r="H4266" s="15"/>
      <c r="K4266" s="15"/>
      <c r="P4266" s="9"/>
      <c r="Q4266" s="18"/>
      <c r="T4266" s="18"/>
      <c r="W4266" s="18"/>
      <c r="AB4266" s="22"/>
      <c r="AC4266" s="23"/>
      <c r="AE4266" s="23"/>
      <c r="AG4266" s="23"/>
      <c r="AN4266" s="22"/>
      <c r="AO4266" s="23"/>
      <c r="AQ4266" s="23"/>
      <c r="AS4266" s="23"/>
    </row>
    <row r="4267" spans="5:45" x14ac:dyDescent="0.3">
      <c r="E4267" s="15"/>
      <c r="H4267" s="15"/>
      <c r="K4267" s="15"/>
      <c r="P4267" s="9"/>
      <c r="Q4267" s="18"/>
      <c r="T4267" s="18"/>
      <c r="W4267" s="18"/>
      <c r="AB4267" s="22"/>
      <c r="AC4267" s="23"/>
      <c r="AE4267" s="23"/>
      <c r="AG4267" s="23"/>
      <c r="AN4267" s="22"/>
      <c r="AO4267" s="23"/>
      <c r="AQ4267" s="23"/>
      <c r="AS4267" s="23"/>
    </row>
    <row r="4268" spans="5:45" x14ac:dyDescent="0.3">
      <c r="E4268" s="15"/>
      <c r="H4268" s="15"/>
      <c r="K4268" s="15"/>
      <c r="P4268" s="9"/>
      <c r="Q4268" s="18"/>
      <c r="T4268" s="18"/>
      <c r="W4268" s="18"/>
      <c r="AB4268" s="22"/>
      <c r="AC4268" s="23"/>
      <c r="AE4268" s="23"/>
      <c r="AG4268" s="23"/>
      <c r="AN4268" s="22"/>
      <c r="AO4268" s="23"/>
      <c r="AQ4268" s="23"/>
      <c r="AS4268" s="23"/>
    </row>
    <row r="4269" spans="5:45" x14ac:dyDescent="0.3">
      <c r="E4269" s="15"/>
      <c r="H4269" s="15"/>
      <c r="K4269" s="15"/>
      <c r="P4269" s="9"/>
      <c r="Q4269" s="18"/>
      <c r="T4269" s="18"/>
      <c r="W4269" s="18"/>
      <c r="AB4269" s="22"/>
      <c r="AC4269" s="23"/>
      <c r="AE4269" s="23"/>
      <c r="AG4269" s="23"/>
      <c r="AN4269" s="22"/>
      <c r="AO4269" s="23"/>
      <c r="AQ4269" s="23"/>
      <c r="AS4269" s="23"/>
    </row>
    <row r="4270" spans="5:45" x14ac:dyDescent="0.3">
      <c r="E4270" s="15"/>
      <c r="H4270" s="15"/>
      <c r="K4270" s="15"/>
      <c r="P4270" s="9"/>
      <c r="Q4270" s="18"/>
      <c r="T4270" s="18"/>
      <c r="W4270" s="18"/>
      <c r="AB4270" s="22"/>
      <c r="AC4270" s="23"/>
      <c r="AE4270" s="23"/>
      <c r="AG4270" s="23"/>
      <c r="AN4270" s="22"/>
      <c r="AO4270" s="23"/>
      <c r="AQ4270" s="23"/>
      <c r="AS4270" s="23"/>
    </row>
    <row r="4271" spans="5:45" x14ac:dyDescent="0.3">
      <c r="E4271" s="15"/>
      <c r="H4271" s="15"/>
      <c r="K4271" s="15"/>
      <c r="P4271" s="9"/>
      <c r="Q4271" s="18"/>
      <c r="T4271" s="18"/>
      <c r="W4271" s="18"/>
      <c r="AB4271" s="22"/>
      <c r="AC4271" s="23"/>
      <c r="AE4271" s="23"/>
      <c r="AG4271" s="23"/>
      <c r="AN4271" s="22"/>
      <c r="AO4271" s="23"/>
      <c r="AQ4271" s="23"/>
      <c r="AS4271" s="23"/>
    </row>
    <row r="4272" spans="5:45" x14ac:dyDescent="0.3">
      <c r="E4272" s="15"/>
      <c r="H4272" s="15"/>
      <c r="K4272" s="15"/>
      <c r="P4272" s="9"/>
      <c r="Q4272" s="18"/>
      <c r="T4272" s="18"/>
      <c r="W4272" s="18"/>
      <c r="AB4272" s="22"/>
      <c r="AC4272" s="23"/>
      <c r="AE4272" s="23"/>
      <c r="AG4272" s="23"/>
      <c r="AN4272" s="22"/>
      <c r="AO4272" s="23"/>
      <c r="AQ4272" s="23"/>
      <c r="AS4272" s="23"/>
    </row>
    <row r="4273" spans="5:45" x14ac:dyDescent="0.3">
      <c r="E4273" s="15"/>
      <c r="H4273" s="15"/>
      <c r="K4273" s="15"/>
      <c r="P4273" s="9"/>
      <c r="Q4273" s="18"/>
      <c r="T4273" s="18"/>
      <c r="W4273" s="18"/>
      <c r="AB4273" s="22"/>
      <c r="AC4273" s="23"/>
      <c r="AE4273" s="23"/>
      <c r="AG4273" s="23"/>
      <c r="AN4273" s="22"/>
      <c r="AO4273" s="23"/>
      <c r="AQ4273" s="23"/>
      <c r="AS4273" s="23"/>
    </row>
    <row r="4274" spans="5:45" x14ac:dyDescent="0.3">
      <c r="E4274" s="15"/>
      <c r="H4274" s="15"/>
      <c r="K4274" s="15"/>
      <c r="P4274" s="9"/>
      <c r="Q4274" s="18"/>
      <c r="T4274" s="18"/>
      <c r="W4274" s="18"/>
      <c r="AB4274" s="22"/>
      <c r="AC4274" s="23"/>
      <c r="AE4274" s="23"/>
      <c r="AG4274" s="23"/>
      <c r="AN4274" s="22"/>
      <c r="AO4274" s="23"/>
      <c r="AQ4274" s="23"/>
      <c r="AS4274" s="23"/>
    </row>
    <row r="4275" spans="5:45" x14ac:dyDescent="0.3">
      <c r="E4275" s="15"/>
      <c r="H4275" s="15"/>
      <c r="K4275" s="15"/>
      <c r="P4275" s="9"/>
      <c r="Q4275" s="18"/>
      <c r="T4275" s="18"/>
      <c r="W4275" s="18"/>
      <c r="AB4275" s="22"/>
      <c r="AC4275" s="23"/>
      <c r="AE4275" s="23"/>
      <c r="AG4275" s="23"/>
      <c r="AN4275" s="22"/>
      <c r="AO4275" s="23"/>
      <c r="AQ4275" s="23"/>
      <c r="AS4275" s="23"/>
    </row>
    <row r="4276" spans="5:45" x14ac:dyDescent="0.3">
      <c r="E4276" s="15"/>
      <c r="H4276" s="15"/>
      <c r="K4276" s="15"/>
      <c r="P4276" s="9"/>
      <c r="Q4276" s="18"/>
      <c r="T4276" s="18"/>
      <c r="W4276" s="18"/>
      <c r="AB4276" s="22"/>
      <c r="AC4276" s="23"/>
      <c r="AE4276" s="23"/>
      <c r="AG4276" s="23"/>
      <c r="AN4276" s="22"/>
      <c r="AO4276" s="23"/>
      <c r="AQ4276" s="23"/>
      <c r="AS4276" s="23"/>
    </row>
    <row r="4277" spans="5:45" x14ac:dyDescent="0.3">
      <c r="E4277" s="15"/>
      <c r="H4277" s="15"/>
      <c r="K4277" s="15"/>
      <c r="P4277" s="9"/>
      <c r="Q4277" s="18"/>
      <c r="T4277" s="18"/>
      <c r="W4277" s="18"/>
      <c r="AB4277" s="22"/>
      <c r="AC4277" s="23"/>
      <c r="AE4277" s="23"/>
      <c r="AG4277" s="23"/>
      <c r="AN4277" s="22"/>
      <c r="AO4277" s="23"/>
      <c r="AQ4277" s="23"/>
      <c r="AS4277" s="23"/>
    </row>
    <row r="4278" spans="5:45" x14ac:dyDescent="0.3">
      <c r="E4278" s="15"/>
      <c r="H4278" s="15"/>
      <c r="K4278" s="15"/>
      <c r="P4278" s="9"/>
      <c r="Q4278" s="18"/>
      <c r="T4278" s="18"/>
      <c r="W4278" s="18"/>
      <c r="AB4278" s="22"/>
      <c r="AC4278" s="23"/>
      <c r="AE4278" s="23"/>
      <c r="AG4278" s="23"/>
      <c r="AN4278" s="22"/>
      <c r="AO4278" s="23"/>
      <c r="AQ4278" s="23"/>
      <c r="AS4278" s="23"/>
    </row>
    <row r="4279" spans="5:45" x14ac:dyDescent="0.3">
      <c r="E4279" s="15"/>
      <c r="H4279" s="15"/>
      <c r="K4279" s="15"/>
      <c r="P4279" s="9"/>
      <c r="Q4279" s="18"/>
      <c r="T4279" s="18"/>
      <c r="W4279" s="18"/>
      <c r="AB4279" s="22"/>
      <c r="AC4279" s="23"/>
      <c r="AE4279" s="23"/>
      <c r="AG4279" s="23"/>
      <c r="AN4279" s="22"/>
      <c r="AO4279" s="23"/>
      <c r="AQ4279" s="23"/>
      <c r="AS4279" s="23"/>
    </row>
    <row r="4280" spans="5:45" x14ac:dyDescent="0.3">
      <c r="E4280" s="15"/>
      <c r="H4280" s="15"/>
      <c r="K4280" s="15"/>
      <c r="P4280" s="9"/>
      <c r="Q4280" s="18"/>
      <c r="T4280" s="18"/>
      <c r="W4280" s="18"/>
      <c r="AB4280" s="22"/>
      <c r="AC4280" s="23"/>
      <c r="AE4280" s="23"/>
      <c r="AG4280" s="23"/>
      <c r="AN4280" s="22"/>
      <c r="AO4280" s="23"/>
      <c r="AQ4280" s="23"/>
      <c r="AS4280" s="23"/>
    </row>
    <row r="4281" spans="5:45" x14ac:dyDescent="0.3">
      <c r="E4281" s="15"/>
      <c r="H4281" s="15"/>
      <c r="K4281" s="15"/>
      <c r="P4281" s="9"/>
      <c r="Q4281" s="18"/>
      <c r="T4281" s="18"/>
      <c r="W4281" s="18"/>
      <c r="AB4281" s="22"/>
      <c r="AC4281" s="23"/>
      <c r="AE4281" s="23"/>
      <c r="AG4281" s="23"/>
      <c r="AN4281" s="22"/>
      <c r="AO4281" s="23"/>
      <c r="AQ4281" s="23"/>
      <c r="AS4281" s="23"/>
    </row>
    <row r="4282" spans="5:45" x14ac:dyDescent="0.3">
      <c r="E4282" s="15"/>
      <c r="H4282" s="15"/>
      <c r="K4282" s="15"/>
      <c r="P4282" s="9"/>
      <c r="Q4282" s="18"/>
      <c r="T4282" s="18"/>
      <c r="W4282" s="18"/>
      <c r="AB4282" s="22"/>
      <c r="AC4282" s="23"/>
      <c r="AE4282" s="23"/>
      <c r="AG4282" s="23"/>
      <c r="AN4282" s="22"/>
      <c r="AO4282" s="23"/>
      <c r="AQ4282" s="23"/>
      <c r="AS4282" s="23"/>
    </row>
    <row r="4283" spans="5:45" x14ac:dyDescent="0.3">
      <c r="E4283" s="15"/>
      <c r="H4283" s="15"/>
      <c r="K4283" s="15"/>
      <c r="P4283" s="9"/>
      <c r="Q4283" s="18"/>
      <c r="T4283" s="18"/>
      <c r="W4283" s="18"/>
      <c r="AB4283" s="22"/>
      <c r="AC4283" s="23"/>
      <c r="AE4283" s="23"/>
      <c r="AG4283" s="23"/>
      <c r="AN4283" s="22"/>
      <c r="AO4283" s="23"/>
      <c r="AQ4283" s="23"/>
      <c r="AS4283" s="23"/>
    </row>
    <row r="4284" spans="5:45" x14ac:dyDescent="0.3">
      <c r="E4284" s="15"/>
      <c r="H4284" s="15"/>
      <c r="K4284" s="15"/>
      <c r="P4284" s="9"/>
      <c r="Q4284" s="18"/>
      <c r="T4284" s="18"/>
      <c r="W4284" s="18"/>
      <c r="AB4284" s="22"/>
      <c r="AC4284" s="23"/>
      <c r="AE4284" s="23"/>
      <c r="AG4284" s="23"/>
      <c r="AN4284" s="22"/>
      <c r="AO4284" s="23"/>
      <c r="AQ4284" s="23"/>
      <c r="AS4284" s="23"/>
    </row>
    <row r="4285" spans="5:45" x14ac:dyDescent="0.3">
      <c r="E4285" s="15"/>
      <c r="H4285" s="15"/>
      <c r="K4285" s="15"/>
      <c r="P4285" s="9"/>
      <c r="Q4285" s="18"/>
      <c r="T4285" s="18"/>
      <c r="W4285" s="18"/>
      <c r="AB4285" s="22"/>
      <c r="AC4285" s="23"/>
      <c r="AE4285" s="23"/>
      <c r="AG4285" s="23"/>
      <c r="AN4285" s="22"/>
      <c r="AO4285" s="23"/>
      <c r="AQ4285" s="23"/>
      <c r="AS4285" s="23"/>
    </row>
    <row r="4286" spans="5:45" x14ac:dyDescent="0.3">
      <c r="E4286" s="15"/>
      <c r="H4286" s="15"/>
      <c r="K4286" s="15"/>
      <c r="P4286" s="9"/>
      <c r="Q4286" s="18"/>
      <c r="T4286" s="18"/>
      <c r="W4286" s="18"/>
      <c r="AB4286" s="22"/>
      <c r="AC4286" s="23"/>
      <c r="AE4286" s="23"/>
      <c r="AG4286" s="23"/>
      <c r="AN4286" s="22"/>
      <c r="AO4286" s="23"/>
      <c r="AQ4286" s="23"/>
      <c r="AS4286" s="23"/>
    </row>
    <row r="4287" spans="5:45" x14ac:dyDescent="0.3">
      <c r="E4287" s="15"/>
      <c r="H4287" s="15"/>
      <c r="K4287" s="15"/>
      <c r="P4287" s="9"/>
      <c r="Q4287" s="18"/>
      <c r="T4287" s="18"/>
      <c r="W4287" s="18"/>
      <c r="AB4287" s="22"/>
      <c r="AC4287" s="23"/>
      <c r="AE4287" s="23"/>
      <c r="AG4287" s="23"/>
      <c r="AN4287" s="22"/>
      <c r="AO4287" s="23"/>
      <c r="AQ4287" s="23"/>
      <c r="AS4287" s="23"/>
    </row>
    <row r="4288" spans="5:45" x14ac:dyDescent="0.3">
      <c r="E4288" s="15"/>
      <c r="H4288" s="15"/>
      <c r="K4288" s="15"/>
      <c r="P4288" s="9"/>
      <c r="Q4288" s="18"/>
      <c r="T4288" s="18"/>
      <c r="W4288" s="18"/>
      <c r="AB4288" s="22"/>
      <c r="AC4288" s="23"/>
      <c r="AE4288" s="23"/>
      <c r="AG4288" s="23"/>
      <c r="AN4288" s="22"/>
      <c r="AO4288" s="23"/>
      <c r="AQ4288" s="23"/>
      <c r="AS4288" s="23"/>
    </row>
    <row r="4289" spans="5:45" x14ac:dyDescent="0.3">
      <c r="E4289" s="15"/>
      <c r="H4289" s="15"/>
      <c r="K4289" s="15"/>
      <c r="P4289" s="9"/>
      <c r="Q4289" s="18"/>
      <c r="T4289" s="18"/>
      <c r="W4289" s="18"/>
      <c r="AB4289" s="22"/>
      <c r="AC4289" s="23"/>
      <c r="AE4289" s="23"/>
      <c r="AG4289" s="23"/>
      <c r="AN4289" s="22"/>
      <c r="AO4289" s="23"/>
      <c r="AQ4289" s="23"/>
      <c r="AS4289" s="23"/>
    </row>
    <row r="4290" spans="5:45" x14ac:dyDescent="0.3">
      <c r="E4290" s="15"/>
      <c r="H4290" s="15"/>
      <c r="K4290" s="15"/>
      <c r="P4290" s="9"/>
      <c r="Q4290" s="18"/>
      <c r="T4290" s="18"/>
      <c r="W4290" s="18"/>
      <c r="AB4290" s="22"/>
      <c r="AC4290" s="23"/>
      <c r="AE4290" s="23"/>
      <c r="AG4290" s="23"/>
      <c r="AN4290" s="22"/>
      <c r="AO4290" s="23"/>
      <c r="AQ4290" s="23"/>
      <c r="AS4290" s="23"/>
    </row>
    <row r="4291" spans="5:45" x14ac:dyDescent="0.3">
      <c r="E4291" s="15"/>
      <c r="H4291" s="15"/>
      <c r="K4291" s="15"/>
      <c r="P4291" s="9"/>
      <c r="Q4291" s="18"/>
      <c r="T4291" s="18"/>
      <c r="W4291" s="18"/>
      <c r="AB4291" s="22"/>
      <c r="AC4291" s="23"/>
      <c r="AE4291" s="23"/>
      <c r="AG4291" s="23"/>
      <c r="AN4291" s="22"/>
      <c r="AO4291" s="23"/>
      <c r="AQ4291" s="23"/>
      <c r="AS4291" s="23"/>
    </row>
    <row r="4292" spans="5:45" x14ac:dyDescent="0.3">
      <c r="E4292" s="15"/>
      <c r="H4292" s="15"/>
      <c r="K4292" s="15"/>
      <c r="P4292" s="9"/>
      <c r="Q4292" s="18"/>
      <c r="T4292" s="18"/>
      <c r="W4292" s="18"/>
      <c r="AB4292" s="22"/>
      <c r="AC4292" s="23"/>
      <c r="AE4292" s="23"/>
      <c r="AG4292" s="23"/>
      <c r="AN4292" s="22"/>
      <c r="AO4292" s="23"/>
      <c r="AQ4292" s="23"/>
      <c r="AS4292" s="23"/>
    </row>
    <row r="4293" spans="5:45" x14ac:dyDescent="0.3">
      <c r="E4293" s="15"/>
      <c r="H4293" s="15"/>
      <c r="K4293" s="15"/>
      <c r="P4293" s="9"/>
      <c r="Q4293" s="18"/>
      <c r="T4293" s="18"/>
      <c r="W4293" s="18"/>
      <c r="AB4293" s="22"/>
      <c r="AC4293" s="23"/>
      <c r="AE4293" s="23"/>
      <c r="AG4293" s="23"/>
      <c r="AN4293" s="22"/>
      <c r="AO4293" s="23"/>
      <c r="AQ4293" s="23"/>
      <c r="AS4293" s="23"/>
    </row>
    <row r="4294" spans="5:45" x14ac:dyDescent="0.3">
      <c r="E4294" s="15"/>
      <c r="H4294" s="15"/>
      <c r="K4294" s="15"/>
      <c r="P4294" s="9"/>
      <c r="Q4294" s="18"/>
      <c r="T4294" s="18"/>
      <c r="W4294" s="18"/>
      <c r="AB4294" s="22"/>
      <c r="AC4294" s="23"/>
      <c r="AE4294" s="23"/>
      <c r="AG4294" s="23"/>
      <c r="AN4294" s="22"/>
      <c r="AO4294" s="23"/>
      <c r="AQ4294" s="23"/>
      <c r="AS4294" s="23"/>
    </row>
    <row r="4295" spans="5:45" x14ac:dyDescent="0.3">
      <c r="E4295" s="15"/>
      <c r="H4295" s="15"/>
      <c r="K4295" s="15"/>
      <c r="P4295" s="9"/>
      <c r="Q4295" s="18"/>
      <c r="T4295" s="18"/>
      <c r="W4295" s="18"/>
      <c r="AB4295" s="22"/>
      <c r="AC4295" s="23"/>
      <c r="AE4295" s="23"/>
      <c r="AG4295" s="23"/>
      <c r="AN4295" s="22"/>
      <c r="AO4295" s="23"/>
      <c r="AQ4295" s="23"/>
      <c r="AS4295" s="23"/>
    </row>
    <row r="4296" spans="5:45" x14ac:dyDescent="0.3">
      <c r="E4296" s="15"/>
      <c r="H4296" s="15"/>
      <c r="K4296" s="15"/>
      <c r="P4296" s="9"/>
      <c r="Q4296" s="18"/>
      <c r="T4296" s="18"/>
      <c r="W4296" s="18"/>
      <c r="AB4296" s="22"/>
      <c r="AC4296" s="23"/>
      <c r="AE4296" s="23"/>
      <c r="AG4296" s="23"/>
      <c r="AN4296" s="22"/>
      <c r="AO4296" s="23"/>
      <c r="AQ4296" s="23"/>
      <c r="AS4296" s="23"/>
    </row>
    <row r="4297" spans="5:45" x14ac:dyDescent="0.3">
      <c r="E4297" s="15"/>
      <c r="H4297" s="15"/>
      <c r="K4297" s="15"/>
      <c r="P4297" s="9"/>
      <c r="Q4297" s="18"/>
      <c r="T4297" s="18"/>
      <c r="W4297" s="18"/>
      <c r="AB4297" s="22"/>
      <c r="AC4297" s="23"/>
      <c r="AE4297" s="23"/>
      <c r="AG4297" s="23"/>
      <c r="AN4297" s="22"/>
      <c r="AO4297" s="23"/>
      <c r="AQ4297" s="23"/>
      <c r="AS4297" s="23"/>
    </row>
    <row r="4298" spans="5:45" x14ac:dyDescent="0.3">
      <c r="E4298" s="15"/>
      <c r="H4298" s="15"/>
      <c r="K4298" s="15"/>
      <c r="P4298" s="9"/>
      <c r="Q4298" s="18"/>
      <c r="T4298" s="18"/>
      <c r="W4298" s="18"/>
      <c r="AB4298" s="22"/>
      <c r="AC4298" s="23"/>
      <c r="AE4298" s="23"/>
      <c r="AG4298" s="23"/>
      <c r="AN4298" s="22"/>
      <c r="AO4298" s="23"/>
      <c r="AQ4298" s="23"/>
      <c r="AS4298" s="23"/>
    </row>
    <row r="4299" spans="5:45" x14ac:dyDescent="0.3">
      <c r="E4299" s="15"/>
      <c r="H4299" s="15"/>
      <c r="K4299" s="15"/>
      <c r="P4299" s="9"/>
      <c r="Q4299" s="18"/>
      <c r="T4299" s="18"/>
      <c r="W4299" s="18"/>
      <c r="AB4299" s="22"/>
      <c r="AC4299" s="23"/>
      <c r="AE4299" s="23"/>
      <c r="AG4299" s="23"/>
      <c r="AN4299" s="22"/>
      <c r="AO4299" s="23"/>
      <c r="AQ4299" s="23"/>
      <c r="AS4299" s="23"/>
    </row>
    <row r="4300" spans="5:45" x14ac:dyDescent="0.3">
      <c r="E4300" s="15"/>
      <c r="H4300" s="15"/>
      <c r="K4300" s="15"/>
      <c r="P4300" s="9"/>
      <c r="Q4300" s="18"/>
      <c r="T4300" s="18"/>
      <c r="W4300" s="18"/>
      <c r="AB4300" s="22"/>
      <c r="AC4300" s="23"/>
      <c r="AE4300" s="23"/>
      <c r="AG4300" s="23"/>
      <c r="AN4300" s="22"/>
      <c r="AO4300" s="23"/>
      <c r="AQ4300" s="23"/>
      <c r="AS4300" s="23"/>
    </row>
    <row r="4301" spans="5:45" x14ac:dyDescent="0.3">
      <c r="E4301" s="15"/>
      <c r="H4301" s="15"/>
      <c r="K4301" s="15"/>
      <c r="P4301" s="9"/>
      <c r="Q4301" s="18"/>
      <c r="T4301" s="18"/>
      <c r="W4301" s="18"/>
      <c r="AB4301" s="22"/>
      <c r="AC4301" s="23"/>
      <c r="AE4301" s="23"/>
      <c r="AG4301" s="23"/>
      <c r="AN4301" s="22"/>
      <c r="AO4301" s="23"/>
      <c r="AQ4301" s="23"/>
      <c r="AS4301" s="23"/>
    </row>
    <row r="4302" spans="5:45" x14ac:dyDescent="0.3">
      <c r="E4302" s="15"/>
      <c r="H4302" s="15"/>
      <c r="K4302" s="15"/>
      <c r="P4302" s="9"/>
      <c r="Q4302" s="18"/>
      <c r="T4302" s="18"/>
      <c r="W4302" s="18"/>
      <c r="AB4302" s="22"/>
      <c r="AC4302" s="23"/>
      <c r="AE4302" s="23"/>
      <c r="AG4302" s="23"/>
      <c r="AN4302" s="22"/>
      <c r="AO4302" s="23"/>
      <c r="AQ4302" s="23"/>
      <c r="AS4302" s="23"/>
    </row>
    <row r="4303" spans="5:45" x14ac:dyDescent="0.3">
      <c r="E4303" s="15"/>
      <c r="H4303" s="15"/>
      <c r="K4303" s="15"/>
      <c r="P4303" s="9"/>
      <c r="Q4303" s="18"/>
      <c r="T4303" s="18"/>
      <c r="W4303" s="18"/>
      <c r="AB4303" s="22"/>
      <c r="AC4303" s="23"/>
      <c r="AE4303" s="23"/>
      <c r="AG4303" s="23"/>
      <c r="AN4303" s="22"/>
      <c r="AO4303" s="23"/>
      <c r="AQ4303" s="23"/>
      <c r="AS4303" s="23"/>
    </row>
    <row r="4304" spans="5:45" x14ac:dyDescent="0.3">
      <c r="E4304" s="15"/>
      <c r="H4304" s="15"/>
      <c r="K4304" s="15"/>
      <c r="P4304" s="9"/>
      <c r="Q4304" s="18"/>
      <c r="T4304" s="18"/>
      <c r="W4304" s="18"/>
      <c r="AB4304" s="22"/>
      <c r="AC4304" s="23"/>
      <c r="AE4304" s="23"/>
      <c r="AG4304" s="23"/>
      <c r="AN4304" s="22"/>
      <c r="AO4304" s="23"/>
      <c r="AQ4304" s="23"/>
      <c r="AS4304" s="23"/>
    </row>
    <row r="4305" spans="5:45" x14ac:dyDescent="0.3">
      <c r="E4305" s="15"/>
      <c r="H4305" s="15"/>
      <c r="K4305" s="15"/>
      <c r="P4305" s="9"/>
      <c r="Q4305" s="18"/>
      <c r="T4305" s="18"/>
      <c r="W4305" s="18"/>
      <c r="AB4305" s="22"/>
      <c r="AC4305" s="23"/>
      <c r="AE4305" s="23"/>
      <c r="AG4305" s="23"/>
      <c r="AN4305" s="22"/>
      <c r="AO4305" s="23"/>
      <c r="AQ4305" s="23"/>
      <c r="AS4305" s="23"/>
    </row>
    <row r="4306" spans="5:45" x14ac:dyDescent="0.3">
      <c r="E4306" s="15"/>
      <c r="H4306" s="15"/>
      <c r="K4306" s="15"/>
      <c r="P4306" s="9"/>
      <c r="Q4306" s="18"/>
      <c r="T4306" s="18"/>
      <c r="W4306" s="18"/>
      <c r="AB4306" s="22"/>
      <c r="AC4306" s="23"/>
      <c r="AE4306" s="23"/>
      <c r="AG4306" s="23"/>
      <c r="AN4306" s="22"/>
      <c r="AO4306" s="23"/>
      <c r="AQ4306" s="23"/>
      <c r="AS4306" s="23"/>
    </row>
    <row r="4307" spans="5:45" x14ac:dyDescent="0.3">
      <c r="E4307" s="15"/>
      <c r="H4307" s="15"/>
      <c r="K4307" s="15"/>
      <c r="P4307" s="9"/>
      <c r="Q4307" s="18"/>
      <c r="T4307" s="18"/>
      <c r="W4307" s="18"/>
      <c r="AB4307" s="22"/>
      <c r="AC4307" s="23"/>
      <c r="AE4307" s="23"/>
      <c r="AG4307" s="23"/>
      <c r="AN4307" s="22"/>
      <c r="AO4307" s="23"/>
      <c r="AQ4307" s="23"/>
      <c r="AS4307" s="23"/>
    </row>
    <row r="4308" spans="5:45" x14ac:dyDescent="0.3">
      <c r="E4308" s="15"/>
      <c r="H4308" s="15"/>
      <c r="K4308" s="15"/>
      <c r="P4308" s="9"/>
      <c r="Q4308" s="18"/>
      <c r="T4308" s="18"/>
      <c r="W4308" s="18"/>
      <c r="AB4308" s="22"/>
      <c r="AC4308" s="23"/>
      <c r="AE4308" s="23"/>
      <c r="AG4308" s="23"/>
      <c r="AN4308" s="22"/>
      <c r="AO4308" s="23"/>
      <c r="AQ4308" s="23"/>
      <c r="AS4308" s="23"/>
    </row>
    <row r="4309" spans="5:45" x14ac:dyDescent="0.3">
      <c r="E4309" s="15"/>
      <c r="H4309" s="15"/>
      <c r="K4309" s="15"/>
      <c r="P4309" s="9"/>
      <c r="Q4309" s="18"/>
      <c r="T4309" s="18"/>
      <c r="W4309" s="18"/>
      <c r="AB4309" s="22"/>
      <c r="AC4309" s="23"/>
      <c r="AE4309" s="23"/>
      <c r="AG4309" s="23"/>
      <c r="AN4309" s="22"/>
      <c r="AO4309" s="23"/>
      <c r="AQ4309" s="23"/>
      <c r="AS4309" s="23"/>
    </row>
    <row r="4310" spans="5:45" x14ac:dyDescent="0.3">
      <c r="E4310" s="15"/>
      <c r="H4310" s="15"/>
      <c r="K4310" s="15"/>
      <c r="P4310" s="9"/>
      <c r="Q4310" s="18"/>
      <c r="T4310" s="18"/>
      <c r="W4310" s="18"/>
      <c r="AB4310" s="22"/>
      <c r="AC4310" s="23"/>
      <c r="AE4310" s="23"/>
      <c r="AG4310" s="23"/>
      <c r="AN4310" s="22"/>
      <c r="AO4310" s="23"/>
      <c r="AQ4310" s="23"/>
      <c r="AS4310" s="23"/>
    </row>
    <row r="4311" spans="5:45" x14ac:dyDescent="0.3">
      <c r="E4311" s="15"/>
      <c r="H4311" s="15"/>
      <c r="K4311" s="15"/>
      <c r="P4311" s="9"/>
      <c r="Q4311" s="18"/>
      <c r="T4311" s="18"/>
      <c r="W4311" s="18"/>
      <c r="AB4311" s="22"/>
      <c r="AC4311" s="23"/>
      <c r="AE4311" s="23"/>
      <c r="AG4311" s="23"/>
      <c r="AN4311" s="22"/>
      <c r="AO4311" s="23"/>
      <c r="AQ4311" s="23"/>
      <c r="AS4311" s="23"/>
    </row>
    <row r="4312" spans="5:45" x14ac:dyDescent="0.3">
      <c r="E4312" s="15"/>
      <c r="H4312" s="15"/>
      <c r="K4312" s="15"/>
      <c r="P4312" s="9"/>
      <c r="Q4312" s="18"/>
      <c r="T4312" s="18"/>
      <c r="W4312" s="18"/>
      <c r="AB4312" s="22"/>
      <c r="AC4312" s="23"/>
      <c r="AE4312" s="23"/>
      <c r="AG4312" s="23"/>
      <c r="AN4312" s="22"/>
      <c r="AO4312" s="23"/>
      <c r="AQ4312" s="23"/>
      <c r="AS4312" s="23"/>
    </row>
    <row r="4313" spans="5:45" x14ac:dyDescent="0.3">
      <c r="E4313" s="15"/>
      <c r="H4313" s="15"/>
      <c r="K4313" s="15"/>
      <c r="P4313" s="9"/>
      <c r="Q4313" s="18"/>
      <c r="T4313" s="18"/>
      <c r="W4313" s="18"/>
      <c r="AB4313" s="22"/>
      <c r="AC4313" s="23"/>
      <c r="AE4313" s="23"/>
      <c r="AG4313" s="23"/>
      <c r="AN4313" s="22"/>
      <c r="AO4313" s="23"/>
      <c r="AQ4313" s="23"/>
      <c r="AS4313" s="23"/>
    </row>
    <row r="4314" spans="5:45" x14ac:dyDescent="0.3">
      <c r="E4314" s="15"/>
      <c r="H4314" s="15"/>
      <c r="K4314" s="15"/>
      <c r="P4314" s="9"/>
      <c r="Q4314" s="18"/>
      <c r="T4314" s="18"/>
      <c r="W4314" s="18"/>
      <c r="AB4314" s="22"/>
      <c r="AC4314" s="23"/>
      <c r="AE4314" s="23"/>
      <c r="AG4314" s="23"/>
      <c r="AN4314" s="22"/>
      <c r="AO4314" s="23"/>
      <c r="AQ4314" s="23"/>
      <c r="AS4314" s="23"/>
    </row>
    <row r="4315" spans="5:45" x14ac:dyDescent="0.3">
      <c r="E4315" s="15"/>
      <c r="H4315" s="15"/>
      <c r="K4315" s="15"/>
      <c r="P4315" s="9"/>
      <c r="Q4315" s="18"/>
      <c r="T4315" s="18"/>
      <c r="W4315" s="18"/>
      <c r="AB4315" s="22"/>
      <c r="AC4315" s="23"/>
      <c r="AE4315" s="23"/>
      <c r="AG4315" s="23"/>
      <c r="AN4315" s="22"/>
      <c r="AO4315" s="23"/>
      <c r="AQ4315" s="23"/>
      <c r="AS4315" s="23"/>
    </row>
    <row r="4316" spans="5:45" x14ac:dyDescent="0.3">
      <c r="E4316" s="15"/>
      <c r="H4316" s="15"/>
      <c r="K4316" s="15"/>
      <c r="P4316" s="9"/>
      <c r="Q4316" s="18"/>
      <c r="T4316" s="18"/>
      <c r="W4316" s="18"/>
      <c r="AB4316" s="22"/>
      <c r="AC4316" s="23"/>
      <c r="AE4316" s="23"/>
      <c r="AG4316" s="23"/>
      <c r="AN4316" s="22"/>
      <c r="AO4316" s="23"/>
      <c r="AQ4316" s="23"/>
      <c r="AS4316" s="23"/>
    </row>
    <row r="4317" spans="5:45" x14ac:dyDescent="0.3">
      <c r="E4317" s="15"/>
      <c r="H4317" s="15"/>
      <c r="K4317" s="15"/>
      <c r="P4317" s="9"/>
      <c r="Q4317" s="18"/>
      <c r="T4317" s="18"/>
      <c r="W4317" s="18"/>
      <c r="AB4317" s="22"/>
      <c r="AC4317" s="23"/>
      <c r="AE4317" s="23"/>
      <c r="AG4317" s="23"/>
      <c r="AN4317" s="22"/>
      <c r="AO4317" s="23"/>
      <c r="AQ4317" s="23"/>
      <c r="AS4317" s="23"/>
    </row>
    <row r="4318" spans="5:45" x14ac:dyDescent="0.3">
      <c r="E4318" s="15"/>
      <c r="H4318" s="15"/>
      <c r="K4318" s="15"/>
      <c r="P4318" s="9"/>
      <c r="Q4318" s="18"/>
      <c r="T4318" s="18"/>
      <c r="W4318" s="18"/>
      <c r="AB4318" s="22"/>
      <c r="AC4318" s="23"/>
      <c r="AE4318" s="23"/>
      <c r="AG4318" s="23"/>
      <c r="AN4318" s="22"/>
      <c r="AO4318" s="23"/>
      <c r="AQ4318" s="23"/>
      <c r="AS4318" s="23"/>
    </row>
    <row r="4319" spans="5:45" x14ac:dyDescent="0.3">
      <c r="E4319" s="15"/>
      <c r="H4319" s="15"/>
      <c r="K4319" s="15"/>
      <c r="P4319" s="9"/>
      <c r="Q4319" s="18"/>
      <c r="T4319" s="18"/>
      <c r="W4319" s="18"/>
      <c r="AB4319" s="22"/>
      <c r="AC4319" s="23"/>
      <c r="AE4319" s="23"/>
      <c r="AG4319" s="23"/>
      <c r="AN4319" s="22"/>
      <c r="AO4319" s="23"/>
      <c r="AQ4319" s="23"/>
      <c r="AS4319" s="23"/>
    </row>
    <row r="4320" spans="5:45" x14ac:dyDescent="0.3">
      <c r="E4320" s="15"/>
      <c r="H4320" s="15"/>
      <c r="K4320" s="15"/>
      <c r="P4320" s="9"/>
      <c r="Q4320" s="18"/>
      <c r="T4320" s="18"/>
      <c r="W4320" s="18"/>
      <c r="AB4320" s="22"/>
      <c r="AC4320" s="23"/>
      <c r="AE4320" s="23"/>
      <c r="AG4320" s="23"/>
      <c r="AN4320" s="22"/>
      <c r="AO4320" s="23"/>
      <c r="AQ4320" s="23"/>
      <c r="AS4320" s="23"/>
    </row>
    <row r="4321" spans="5:45" x14ac:dyDescent="0.3">
      <c r="E4321" s="15"/>
      <c r="H4321" s="15"/>
      <c r="K4321" s="15"/>
      <c r="P4321" s="9"/>
      <c r="Q4321" s="18"/>
      <c r="T4321" s="18"/>
      <c r="W4321" s="18"/>
      <c r="AB4321" s="22"/>
      <c r="AC4321" s="23"/>
      <c r="AE4321" s="23"/>
      <c r="AG4321" s="23"/>
      <c r="AN4321" s="22"/>
      <c r="AO4321" s="23"/>
      <c r="AQ4321" s="23"/>
      <c r="AS4321" s="23"/>
    </row>
    <row r="4322" spans="5:45" x14ac:dyDescent="0.3">
      <c r="E4322" s="15"/>
      <c r="H4322" s="15"/>
      <c r="K4322" s="15"/>
      <c r="P4322" s="9"/>
      <c r="Q4322" s="18"/>
      <c r="T4322" s="18"/>
      <c r="W4322" s="18"/>
      <c r="AB4322" s="22"/>
      <c r="AC4322" s="23"/>
      <c r="AE4322" s="23"/>
      <c r="AG4322" s="23"/>
      <c r="AN4322" s="22"/>
      <c r="AO4322" s="23"/>
      <c r="AQ4322" s="23"/>
      <c r="AS4322" s="23"/>
    </row>
    <row r="4323" spans="5:45" x14ac:dyDescent="0.3">
      <c r="E4323" s="15"/>
      <c r="H4323" s="15"/>
      <c r="K4323" s="15"/>
      <c r="P4323" s="9"/>
      <c r="Q4323" s="18"/>
      <c r="T4323" s="18"/>
      <c r="W4323" s="18"/>
      <c r="AB4323" s="22"/>
      <c r="AC4323" s="23"/>
      <c r="AE4323" s="23"/>
      <c r="AG4323" s="23"/>
      <c r="AN4323" s="22"/>
      <c r="AO4323" s="23"/>
      <c r="AQ4323" s="23"/>
      <c r="AS4323" s="23"/>
    </row>
    <row r="4324" spans="5:45" x14ac:dyDescent="0.3">
      <c r="E4324" s="15"/>
      <c r="H4324" s="15"/>
      <c r="K4324" s="15"/>
      <c r="P4324" s="9"/>
      <c r="Q4324" s="18"/>
      <c r="T4324" s="18"/>
      <c r="W4324" s="18"/>
      <c r="AB4324" s="22"/>
      <c r="AC4324" s="23"/>
      <c r="AE4324" s="23"/>
      <c r="AG4324" s="23"/>
      <c r="AN4324" s="22"/>
      <c r="AO4324" s="23"/>
      <c r="AQ4324" s="23"/>
      <c r="AS4324" s="23"/>
    </row>
    <row r="4325" spans="5:45" x14ac:dyDescent="0.3">
      <c r="E4325" s="15"/>
      <c r="H4325" s="15"/>
      <c r="K4325" s="15"/>
      <c r="P4325" s="9"/>
      <c r="Q4325" s="18"/>
      <c r="T4325" s="18"/>
      <c r="W4325" s="18"/>
      <c r="AB4325" s="22"/>
      <c r="AC4325" s="23"/>
      <c r="AE4325" s="23"/>
      <c r="AG4325" s="23"/>
      <c r="AN4325" s="22"/>
      <c r="AO4325" s="23"/>
      <c r="AQ4325" s="23"/>
      <c r="AS4325" s="23"/>
    </row>
    <row r="4326" spans="5:45" x14ac:dyDescent="0.3">
      <c r="E4326" s="15"/>
      <c r="H4326" s="15"/>
      <c r="K4326" s="15"/>
      <c r="P4326" s="9"/>
      <c r="Q4326" s="18"/>
      <c r="T4326" s="18"/>
      <c r="W4326" s="18"/>
      <c r="AB4326" s="22"/>
      <c r="AC4326" s="23"/>
      <c r="AE4326" s="23"/>
      <c r="AG4326" s="23"/>
      <c r="AN4326" s="22"/>
      <c r="AO4326" s="23"/>
      <c r="AQ4326" s="23"/>
      <c r="AS4326" s="23"/>
    </row>
    <row r="4327" spans="5:45" x14ac:dyDescent="0.3">
      <c r="E4327" s="15"/>
      <c r="H4327" s="15"/>
      <c r="K4327" s="15"/>
      <c r="P4327" s="9"/>
      <c r="Q4327" s="18"/>
      <c r="T4327" s="18"/>
      <c r="W4327" s="18"/>
      <c r="AB4327" s="22"/>
      <c r="AC4327" s="23"/>
      <c r="AE4327" s="23"/>
      <c r="AG4327" s="23"/>
      <c r="AN4327" s="22"/>
      <c r="AO4327" s="23"/>
      <c r="AQ4327" s="23"/>
      <c r="AS4327" s="23"/>
    </row>
    <row r="4328" spans="5:45" x14ac:dyDescent="0.3">
      <c r="E4328" s="15"/>
      <c r="H4328" s="15"/>
      <c r="K4328" s="15"/>
      <c r="P4328" s="9"/>
      <c r="Q4328" s="18"/>
      <c r="T4328" s="18"/>
      <c r="W4328" s="18"/>
      <c r="AB4328" s="22"/>
      <c r="AC4328" s="23"/>
      <c r="AE4328" s="23"/>
      <c r="AG4328" s="23"/>
      <c r="AN4328" s="22"/>
      <c r="AO4328" s="23"/>
      <c r="AQ4328" s="23"/>
      <c r="AS4328" s="23"/>
    </row>
    <row r="4329" spans="5:45" x14ac:dyDescent="0.3">
      <c r="E4329" s="15"/>
      <c r="H4329" s="15"/>
      <c r="K4329" s="15"/>
      <c r="P4329" s="9"/>
      <c r="Q4329" s="18"/>
      <c r="T4329" s="18"/>
      <c r="W4329" s="18"/>
      <c r="AB4329" s="22"/>
      <c r="AC4329" s="23"/>
      <c r="AE4329" s="23"/>
      <c r="AG4329" s="23"/>
      <c r="AN4329" s="22"/>
      <c r="AO4329" s="23"/>
      <c r="AQ4329" s="23"/>
      <c r="AS4329" s="23"/>
    </row>
    <row r="4330" spans="5:45" x14ac:dyDescent="0.3">
      <c r="E4330" s="15"/>
      <c r="H4330" s="15"/>
      <c r="K4330" s="15"/>
      <c r="P4330" s="9"/>
      <c r="Q4330" s="18"/>
      <c r="T4330" s="18"/>
      <c r="W4330" s="18"/>
      <c r="AB4330" s="22"/>
      <c r="AC4330" s="23"/>
      <c r="AE4330" s="23"/>
      <c r="AG4330" s="23"/>
      <c r="AN4330" s="22"/>
      <c r="AO4330" s="23"/>
      <c r="AQ4330" s="23"/>
      <c r="AS4330" s="23"/>
    </row>
    <row r="4331" spans="5:45" x14ac:dyDescent="0.3">
      <c r="E4331" s="15"/>
      <c r="H4331" s="15"/>
      <c r="K4331" s="15"/>
      <c r="P4331" s="9"/>
      <c r="Q4331" s="18"/>
      <c r="T4331" s="18"/>
      <c r="W4331" s="18"/>
      <c r="AB4331" s="22"/>
      <c r="AC4331" s="23"/>
      <c r="AE4331" s="23"/>
      <c r="AG4331" s="23"/>
      <c r="AN4331" s="22"/>
      <c r="AO4331" s="23"/>
      <c r="AQ4331" s="23"/>
      <c r="AS4331" s="23"/>
    </row>
    <row r="4332" spans="5:45" x14ac:dyDescent="0.3">
      <c r="E4332" s="15"/>
      <c r="H4332" s="15"/>
      <c r="K4332" s="15"/>
      <c r="P4332" s="9"/>
      <c r="Q4332" s="18"/>
      <c r="T4332" s="18"/>
      <c r="W4332" s="18"/>
      <c r="AB4332" s="22"/>
      <c r="AC4332" s="23"/>
      <c r="AE4332" s="23"/>
      <c r="AG4332" s="23"/>
      <c r="AN4332" s="22"/>
      <c r="AO4332" s="23"/>
      <c r="AQ4332" s="23"/>
      <c r="AS4332" s="23"/>
    </row>
    <row r="4333" spans="5:45" x14ac:dyDescent="0.3">
      <c r="E4333" s="15"/>
      <c r="H4333" s="15"/>
      <c r="K4333" s="15"/>
      <c r="P4333" s="9"/>
      <c r="Q4333" s="18"/>
      <c r="T4333" s="18"/>
      <c r="W4333" s="18"/>
      <c r="AB4333" s="22"/>
      <c r="AC4333" s="23"/>
      <c r="AE4333" s="23"/>
      <c r="AG4333" s="23"/>
      <c r="AN4333" s="22"/>
      <c r="AO4333" s="23"/>
      <c r="AQ4333" s="23"/>
      <c r="AS4333" s="23"/>
    </row>
    <row r="4334" spans="5:45" x14ac:dyDescent="0.3">
      <c r="E4334" s="15"/>
      <c r="H4334" s="15"/>
      <c r="K4334" s="15"/>
      <c r="P4334" s="9"/>
      <c r="Q4334" s="18"/>
      <c r="T4334" s="18"/>
      <c r="W4334" s="18"/>
      <c r="AB4334" s="22"/>
      <c r="AC4334" s="23"/>
      <c r="AE4334" s="23"/>
      <c r="AG4334" s="23"/>
      <c r="AN4334" s="22"/>
      <c r="AO4334" s="23"/>
      <c r="AQ4334" s="23"/>
      <c r="AS4334" s="23"/>
    </row>
    <row r="4335" spans="5:45" x14ac:dyDescent="0.3">
      <c r="E4335" s="15"/>
      <c r="H4335" s="15"/>
      <c r="K4335" s="15"/>
      <c r="P4335" s="9"/>
      <c r="Q4335" s="18"/>
      <c r="T4335" s="18"/>
      <c r="W4335" s="18"/>
      <c r="AB4335" s="22"/>
      <c r="AC4335" s="23"/>
      <c r="AE4335" s="23"/>
      <c r="AG4335" s="23"/>
      <c r="AN4335" s="22"/>
      <c r="AO4335" s="23"/>
      <c r="AQ4335" s="23"/>
      <c r="AS4335" s="23"/>
    </row>
    <row r="4336" spans="5:45" x14ac:dyDescent="0.3">
      <c r="E4336" s="15"/>
      <c r="H4336" s="15"/>
      <c r="K4336" s="15"/>
      <c r="P4336" s="9"/>
      <c r="Q4336" s="18"/>
      <c r="T4336" s="18"/>
      <c r="W4336" s="18"/>
      <c r="AB4336" s="22"/>
      <c r="AC4336" s="23"/>
      <c r="AE4336" s="23"/>
      <c r="AG4336" s="23"/>
      <c r="AN4336" s="22"/>
      <c r="AO4336" s="23"/>
      <c r="AQ4336" s="23"/>
      <c r="AS4336" s="23"/>
    </row>
    <row r="4337" spans="5:45" x14ac:dyDescent="0.3">
      <c r="E4337" s="15"/>
      <c r="H4337" s="15"/>
      <c r="K4337" s="15"/>
      <c r="P4337" s="9"/>
      <c r="Q4337" s="18"/>
      <c r="T4337" s="18"/>
      <c r="W4337" s="18"/>
      <c r="AB4337" s="22"/>
      <c r="AC4337" s="23"/>
      <c r="AE4337" s="23"/>
      <c r="AG4337" s="23"/>
      <c r="AN4337" s="22"/>
      <c r="AO4337" s="23"/>
      <c r="AQ4337" s="23"/>
      <c r="AS4337" s="23"/>
    </row>
    <row r="4338" spans="5:45" x14ac:dyDescent="0.3">
      <c r="E4338" s="15"/>
      <c r="H4338" s="15"/>
      <c r="K4338" s="15"/>
      <c r="P4338" s="9"/>
      <c r="Q4338" s="18"/>
      <c r="T4338" s="18"/>
      <c r="W4338" s="18"/>
      <c r="AB4338" s="22"/>
      <c r="AC4338" s="23"/>
      <c r="AE4338" s="23"/>
      <c r="AG4338" s="23"/>
      <c r="AN4338" s="22"/>
      <c r="AO4338" s="23"/>
      <c r="AQ4338" s="23"/>
      <c r="AS4338" s="23"/>
    </row>
    <row r="4339" spans="5:45" x14ac:dyDescent="0.3">
      <c r="E4339" s="15"/>
      <c r="H4339" s="15"/>
      <c r="K4339" s="15"/>
      <c r="P4339" s="9"/>
      <c r="Q4339" s="18"/>
      <c r="T4339" s="18"/>
      <c r="W4339" s="18"/>
      <c r="AB4339" s="22"/>
      <c r="AC4339" s="23"/>
      <c r="AE4339" s="23"/>
      <c r="AG4339" s="23"/>
      <c r="AN4339" s="22"/>
      <c r="AO4339" s="23"/>
      <c r="AQ4339" s="23"/>
      <c r="AS4339" s="23"/>
    </row>
    <row r="4340" spans="5:45" x14ac:dyDescent="0.3">
      <c r="E4340" s="15"/>
      <c r="H4340" s="15"/>
      <c r="K4340" s="15"/>
      <c r="P4340" s="9"/>
      <c r="Q4340" s="18"/>
      <c r="T4340" s="18"/>
      <c r="W4340" s="18"/>
      <c r="AB4340" s="22"/>
      <c r="AC4340" s="23"/>
      <c r="AE4340" s="23"/>
      <c r="AG4340" s="23"/>
      <c r="AN4340" s="22"/>
      <c r="AO4340" s="23"/>
      <c r="AQ4340" s="23"/>
      <c r="AS4340" s="23"/>
    </row>
    <row r="4341" spans="5:45" x14ac:dyDescent="0.3">
      <c r="E4341" s="15"/>
      <c r="H4341" s="15"/>
      <c r="K4341" s="15"/>
      <c r="P4341" s="9"/>
      <c r="Q4341" s="18"/>
      <c r="T4341" s="18"/>
      <c r="W4341" s="18"/>
      <c r="AB4341" s="22"/>
      <c r="AC4341" s="23"/>
      <c r="AE4341" s="23"/>
      <c r="AG4341" s="23"/>
      <c r="AN4341" s="22"/>
      <c r="AO4341" s="23"/>
      <c r="AQ4341" s="23"/>
      <c r="AS4341" s="23"/>
    </row>
    <row r="4342" spans="5:45" x14ac:dyDescent="0.3">
      <c r="E4342" s="15"/>
      <c r="H4342" s="15"/>
      <c r="K4342" s="15"/>
      <c r="P4342" s="9"/>
      <c r="Q4342" s="18"/>
      <c r="T4342" s="18"/>
      <c r="W4342" s="18"/>
      <c r="AB4342" s="22"/>
      <c r="AC4342" s="23"/>
      <c r="AE4342" s="23"/>
      <c r="AG4342" s="23"/>
      <c r="AN4342" s="22"/>
      <c r="AO4342" s="23"/>
      <c r="AQ4342" s="23"/>
      <c r="AS4342" s="23"/>
    </row>
    <row r="4343" spans="5:45" x14ac:dyDescent="0.3">
      <c r="E4343" s="15"/>
      <c r="H4343" s="15"/>
      <c r="K4343" s="15"/>
      <c r="P4343" s="9"/>
      <c r="Q4343" s="18"/>
      <c r="T4343" s="18"/>
      <c r="W4343" s="18"/>
      <c r="AB4343" s="22"/>
      <c r="AC4343" s="23"/>
      <c r="AE4343" s="23"/>
      <c r="AG4343" s="23"/>
      <c r="AN4343" s="22"/>
      <c r="AO4343" s="23"/>
      <c r="AQ4343" s="23"/>
      <c r="AS4343" s="23"/>
    </row>
    <row r="4344" spans="5:45" x14ac:dyDescent="0.3">
      <c r="E4344" s="15"/>
      <c r="H4344" s="15"/>
      <c r="K4344" s="15"/>
      <c r="P4344" s="9"/>
      <c r="Q4344" s="18"/>
      <c r="T4344" s="18"/>
      <c r="W4344" s="18"/>
      <c r="AB4344" s="22"/>
      <c r="AC4344" s="23"/>
      <c r="AE4344" s="23"/>
      <c r="AG4344" s="23"/>
      <c r="AN4344" s="22"/>
      <c r="AO4344" s="23"/>
      <c r="AQ4344" s="23"/>
      <c r="AS4344" s="23"/>
    </row>
    <row r="4345" spans="5:45" x14ac:dyDescent="0.3">
      <c r="E4345" s="15"/>
      <c r="H4345" s="15"/>
      <c r="K4345" s="15"/>
      <c r="P4345" s="9"/>
      <c r="Q4345" s="18"/>
      <c r="T4345" s="18"/>
      <c r="W4345" s="18"/>
      <c r="AB4345" s="22"/>
      <c r="AC4345" s="23"/>
      <c r="AE4345" s="23"/>
      <c r="AG4345" s="23"/>
      <c r="AN4345" s="22"/>
      <c r="AO4345" s="23"/>
      <c r="AQ4345" s="23"/>
      <c r="AS4345" s="23"/>
    </row>
    <row r="4346" spans="5:45" x14ac:dyDescent="0.3">
      <c r="E4346" s="15"/>
      <c r="H4346" s="15"/>
      <c r="K4346" s="15"/>
      <c r="P4346" s="9"/>
      <c r="Q4346" s="18"/>
      <c r="T4346" s="18"/>
      <c r="W4346" s="18"/>
      <c r="AB4346" s="22"/>
      <c r="AC4346" s="23"/>
      <c r="AE4346" s="23"/>
      <c r="AG4346" s="23"/>
      <c r="AN4346" s="22"/>
      <c r="AO4346" s="23"/>
      <c r="AQ4346" s="23"/>
      <c r="AS4346" s="23"/>
    </row>
    <row r="4347" spans="5:45" x14ac:dyDescent="0.3">
      <c r="E4347" s="15"/>
      <c r="H4347" s="15"/>
      <c r="K4347" s="15"/>
      <c r="P4347" s="9"/>
      <c r="Q4347" s="18"/>
      <c r="T4347" s="18"/>
      <c r="W4347" s="18"/>
      <c r="AB4347" s="22"/>
      <c r="AC4347" s="23"/>
      <c r="AE4347" s="23"/>
      <c r="AG4347" s="23"/>
      <c r="AN4347" s="22"/>
      <c r="AO4347" s="23"/>
      <c r="AQ4347" s="23"/>
      <c r="AS4347" s="23"/>
    </row>
    <row r="4348" spans="5:45" x14ac:dyDescent="0.3">
      <c r="E4348" s="15"/>
      <c r="H4348" s="15"/>
      <c r="K4348" s="15"/>
      <c r="P4348" s="9"/>
      <c r="Q4348" s="18"/>
      <c r="T4348" s="18"/>
      <c r="W4348" s="18"/>
      <c r="AB4348" s="22"/>
      <c r="AC4348" s="23"/>
      <c r="AE4348" s="23"/>
      <c r="AG4348" s="23"/>
      <c r="AN4348" s="22"/>
      <c r="AO4348" s="23"/>
      <c r="AQ4348" s="23"/>
      <c r="AS4348" s="23"/>
    </row>
    <row r="4349" spans="5:45" x14ac:dyDescent="0.3">
      <c r="E4349" s="15"/>
      <c r="H4349" s="15"/>
      <c r="K4349" s="15"/>
      <c r="P4349" s="9"/>
      <c r="Q4349" s="18"/>
      <c r="T4349" s="18"/>
      <c r="W4349" s="18"/>
      <c r="AB4349" s="22"/>
      <c r="AC4349" s="23"/>
      <c r="AE4349" s="23"/>
      <c r="AG4349" s="23"/>
      <c r="AN4349" s="22"/>
      <c r="AO4349" s="23"/>
      <c r="AQ4349" s="23"/>
      <c r="AS4349" s="23"/>
    </row>
    <row r="4350" spans="5:45" x14ac:dyDescent="0.3">
      <c r="E4350" s="15"/>
      <c r="H4350" s="15"/>
      <c r="K4350" s="15"/>
      <c r="P4350" s="9"/>
      <c r="Q4350" s="18"/>
      <c r="T4350" s="18"/>
      <c r="W4350" s="18"/>
      <c r="AB4350" s="22"/>
      <c r="AC4350" s="23"/>
      <c r="AE4350" s="23"/>
      <c r="AG4350" s="23"/>
      <c r="AN4350" s="22"/>
      <c r="AO4350" s="23"/>
      <c r="AQ4350" s="23"/>
      <c r="AS4350" s="23"/>
    </row>
    <row r="4351" spans="5:45" x14ac:dyDescent="0.3">
      <c r="E4351" s="15"/>
      <c r="H4351" s="15"/>
      <c r="K4351" s="15"/>
      <c r="P4351" s="9"/>
      <c r="Q4351" s="18"/>
      <c r="T4351" s="18"/>
      <c r="W4351" s="18"/>
      <c r="AB4351" s="22"/>
      <c r="AC4351" s="23"/>
      <c r="AE4351" s="23"/>
      <c r="AG4351" s="23"/>
      <c r="AN4351" s="22"/>
      <c r="AO4351" s="23"/>
      <c r="AQ4351" s="23"/>
      <c r="AS4351" s="23"/>
    </row>
    <row r="4352" spans="5:45" x14ac:dyDescent="0.3">
      <c r="E4352" s="15"/>
      <c r="H4352" s="15"/>
      <c r="K4352" s="15"/>
      <c r="P4352" s="9"/>
      <c r="Q4352" s="18"/>
      <c r="T4352" s="18"/>
      <c r="W4352" s="18"/>
      <c r="AB4352" s="22"/>
      <c r="AC4352" s="23"/>
      <c r="AE4352" s="23"/>
      <c r="AG4352" s="23"/>
      <c r="AN4352" s="22"/>
      <c r="AO4352" s="23"/>
      <c r="AQ4352" s="23"/>
      <c r="AS4352" s="23"/>
    </row>
    <row r="4353" spans="5:45" x14ac:dyDescent="0.3">
      <c r="E4353" s="15"/>
      <c r="H4353" s="15"/>
      <c r="K4353" s="15"/>
      <c r="P4353" s="9"/>
      <c r="Q4353" s="18"/>
      <c r="T4353" s="18"/>
      <c r="W4353" s="18"/>
      <c r="AB4353" s="22"/>
      <c r="AC4353" s="23"/>
      <c r="AE4353" s="23"/>
      <c r="AG4353" s="23"/>
      <c r="AN4353" s="22"/>
      <c r="AO4353" s="23"/>
      <c r="AQ4353" s="23"/>
      <c r="AS4353" s="23"/>
    </row>
    <row r="4354" spans="5:45" x14ac:dyDescent="0.3">
      <c r="E4354" s="15"/>
      <c r="H4354" s="15"/>
      <c r="K4354" s="15"/>
      <c r="P4354" s="9"/>
      <c r="Q4354" s="18"/>
      <c r="T4354" s="18"/>
      <c r="W4354" s="18"/>
      <c r="AB4354" s="22"/>
      <c r="AC4354" s="23"/>
      <c r="AE4354" s="23"/>
      <c r="AG4354" s="23"/>
      <c r="AN4354" s="22"/>
      <c r="AO4354" s="23"/>
      <c r="AQ4354" s="23"/>
      <c r="AS4354" s="23"/>
    </row>
    <row r="4355" spans="5:45" x14ac:dyDescent="0.3">
      <c r="E4355" s="15"/>
      <c r="H4355" s="15"/>
      <c r="K4355" s="15"/>
      <c r="P4355" s="9"/>
      <c r="Q4355" s="18"/>
      <c r="T4355" s="18"/>
      <c r="W4355" s="18"/>
      <c r="AB4355" s="22"/>
      <c r="AC4355" s="23"/>
      <c r="AE4355" s="23"/>
      <c r="AG4355" s="23"/>
      <c r="AN4355" s="22"/>
      <c r="AO4355" s="23"/>
      <c r="AQ4355" s="23"/>
      <c r="AS4355" s="23"/>
    </row>
    <row r="4356" spans="5:45" x14ac:dyDescent="0.3">
      <c r="E4356" s="15"/>
      <c r="H4356" s="15"/>
      <c r="K4356" s="15"/>
      <c r="P4356" s="9"/>
      <c r="Q4356" s="18"/>
      <c r="T4356" s="18"/>
      <c r="W4356" s="18"/>
      <c r="AB4356" s="22"/>
      <c r="AC4356" s="23"/>
      <c r="AE4356" s="23"/>
      <c r="AG4356" s="23"/>
      <c r="AN4356" s="22"/>
      <c r="AO4356" s="23"/>
      <c r="AQ4356" s="23"/>
      <c r="AS4356" s="23"/>
    </row>
    <row r="4357" spans="5:45" x14ac:dyDescent="0.3">
      <c r="E4357" s="15"/>
      <c r="H4357" s="15"/>
      <c r="K4357" s="15"/>
      <c r="P4357" s="9"/>
      <c r="Q4357" s="18"/>
      <c r="T4357" s="18"/>
      <c r="W4357" s="18"/>
      <c r="AB4357" s="22"/>
      <c r="AC4357" s="23"/>
      <c r="AE4357" s="23"/>
      <c r="AG4357" s="23"/>
      <c r="AN4357" s="22"/>
      <c r="AO4357" s="23"/>
      <c r="AQ4357" s="23"/>
      <c r="AS4357" s="23"/>
    </row>
    <row r="4358" spans="5:45" x14ac:dyDescent="0.3">
      <c r="E4358" s="15"/>
      <c r="H4358" s="15"/>
      <c r="K4358" s="15"/>
      <c r="P4358" s="9"/>
      <c r="Q4358" s="18"/>
      <c r="T4358" s="18"/>
      <c r="W4358" s="18"/>
      <c r="AB4358" s="22"/>
      <c r="AC4358" s="23"/>
      <c r="AE4358" s="23"/>
      <c r="AG4358" s="23"/>
      <c r="AN4358" s="22"/>
      <c r="AO4358" s="23"/>
      <c r="AQ4358" s="23"/>
      <c r="AS4358" s="23"/>
    </row>
    <row r="4359" spans="5:45" x14ac:dyDescent="0.3">
      <c r="E4359" s="15"/>
      <c r="H4359" s="15"/>
      <c r="K4359" s="15"/>
      <c r="P4359" s="9"/>
      <c r="Q4359" s="18"/>
      <c r="T4359" s="18"/>
      <c r="W4359" s="18"/>
      <c r="AB4359" s="22"/>
      <c r="AC4359" s="23"/>
      <c r="AE4359" s="23"/>
      <c r="AG4359" s="23"/>
      <c r="AN4359" s="22"/>
      <c r="AO4359" s="23"/>
      <c r="AQ4359" s="23"/>
      <c r="AS4359" s="23"/>
    </row>
    <row r="4360" spans="5:45" x14ac:dyDescent="0.3">
      <c r="E4360" s="15"/>
      <c r="H4360" s="15"/>
      <c r="K4360" s="15"/>
      <c r="P4360" s="9"/>
      <c r="Q4360" s="18"/>
      <c r="T4360" s="18"/>
      <c r="W4360" s="18"/>
      <c r="AB4360" s="22"/>
      <c r="AC4360" s="23"/>
      <c r="AE4360" s="23"/>
      <c r="AG4360" s="23"/>
      <c r="AN4360" s="22"/>
      <c r="AO4360" s="23"/>
      <c r="AQ4360" s="23"/>
      <c r="AS4360" s="23"/>
    </row>
    <row r="4361" spans="5:45" x14ac:dyDescent="0.3">
      <c r="E4361" s="15"/>
      <c r="H4361" s="15"/>
      <c r="K4361" s="15"/>
      <c r="P4361" s="9"/>
      <c r="Q4361" s="18"/>
      <c r="T4361" s="18"/>
      <c r="W4361" s="18"/>
      <c r="AB4361" s="22"/>
      <c r="AC4361" s="23"/>
      <c r="AE4361" s="23"/>
      <c r="AG4361" s="23"/>
      <c r="AN4361" s="22"/>
      <c r="AO4361" s="23"/>
      <c r="AQ4361" s="23"/>
      <c r="AS4361" s="23"/>
    </row>
    <row r="4362" spans="5:45" x14ac:dyDescent="0.3">
      <c r="E4362" s="15"/>
      <c r="H4362" s="15"/>
      <c r="K4362" s="15"/>
      <c r="P4362" s="9"/>
      <c r="Q4362" s="18"/>
      <c r="T4362" s="18"/>
      <c r="W4362" s="18"/>
      <c r="AB4362" s="22"/>
      <c r="AC4362" s="23"/>
      <c r="AE4362" s="23"/>
      <c r="AG4362" s="23"/>
      <c r="AN4362" s="22"/>
      <c r="AO4362" s="23"/>
      <c r="AQ4362" s="23"/>
      <c r="AS4362" s="23"/>
    </row>
    <row r="4363" spans="5:45" x14ac:dyDescent="0.3">
      <c r="E4363" s="15"/>
      <c r="H4363" s="15"/>
      <c r="K4363" s="15"/>
      <c r="P4363" s="9"/>
      <c r="Q4363" s="18"/>
      <c r="T4363" s="18"/>
      <c r="W4363" s="18"/>
      <c r="AB4363" s="22"/>
      <c r="AC4363" s="23"/>
      <c r="AE4363" s="23"/>
      <c r="AG4363" s="23"/>
      <c r="AN4363" s="22"/>
      <c r="AO4363" s="23"/>
      <c r="AQ4363" s="23"/>
      <c r="AS4363" s="23"/>
    </row>
    <row r="4364" spans="5:45" x14ac:dyDescent="0.3">
      <c r="E4364" s="15"/>
      <c r="H4364" s="15"/>
      <c r="K4364" s="15"/>
      <c r="P4364" s="9"/>
      <c r="Q4364" s="18"/>
      <c r="T4364" s="18"/>
      <c r="W4364" s="18"/>
      <c r="AB4364" s="22"/>
      <c r="AC4364" s="23"/>
      <c r="AE4364" s="23"/>
      <c r="AG4364" s="23"/>
      <c r="AN4364" s="22"/>
      <c r="AO4364" s="23"/>
      <c r="AQ4364" s="23"/>
      <c r="AS4364" s="23"/>
    </row>
    <row r="4365" spans="5:45" x14ac:dyDescent="0.3">
      <c r="E4365" s="15"/>
      <c r="H4365" s="15"/>
      <c r="K4365" s="15"/>
      <c r="P4365" s="9"/>
      <c r="Q4365" s="18"/>
      <c r="T4365" s="18"/>
      <c r="W4365" s="18"/>
      <c r="AB4365" s="22"/>
      <c r="AC4365" s="23"/>
      <c r="AE4365" s="23"/>
      <c r="AG4365" s="23"/>
      <c r="AN4365" s="22"/>
      <c r="AO4365" s="23"/>
      <c r="AQ4365" s="23"/>
      <c r="AS4365" s="23"/>
    </row>
    <row r="4366" spans="5:45" x14ac:dyDescent="0.3">
      <c r="E4366" s="15"/>
      <c r="H4366" s="15"/>
      <c r="K4366" s="15"/>
      <c r="P4366" s="9"/>
      <c r="Q4366" s="18"/>
      <c r="T4366" s="18"/>
      <c r="W4366" s="18"/>
      <c r="AB4366" s="22"/>
      <c r="AC4366" s="23"/>
      <c r="AE4366" s="23"/>
      <c r="AG4366" s="23"/>
      <c r="AN4366" s="22"/>
      <c r="AO4366" s="23"/>
      <c r="AQ4366" s="23"/>
      <c r="AS4366" s="23"/>
    </row>
    <row r="4367" spans="5:45" x14ac:dyDescent="0.3">
      <c r="E4367" s="15"/>
      <c r="H4367" s="15"/>
      <c r="K4367" s="15"/>
      <c r="P4367" s="9"/>
      <c r="Q4367" s="18"/>
      <c r="T4367" s="18"/>
      <c r="W4367" s="18"/>
      <c r="AB4367" s="22"/>
      <c r="AC4367" s="23"/>
      <c r="AE4367" s="23"/>
      <c r="AG4367" s="23"/>
      <c r="AN4367" s="22"/>
      <c r="AO4367" s="23"/>
      <c r="AQ4367" s="23"/>
      <c r="AS4367" s="23"/>
    </row>
    <row r="4368" spans="5:45" x14ac:dyDescent="0.3">
      <c r="E4368" s="15"/>
      <c r="H4368" s="15"/>
      <c r="K4368" s="15"/>
      <c r="P4368" s="9"/>
      <c r="Q4368" s="18"/>
      <c r="T4368" s="18"/>
      <c r="W4368" s="18"/>
      <c r="AB4368" s="22"/>
      <c r="AC4368" s="23"/>
      <c r="AE4368" s="23"/>
      <c r="AG4368" s="23"/>
      <c r="AN4368" s="22"/>
      <c r="AO4368" s="23"/>
      <c r="AQ4368" s="23"/>
      <c r="AS4368" s="23"/>
    </row>
    <row r="4369" spans="5:45" x14ac:dyDescent="0.3">
      <c r="E4369" s="15"/>
      <c r="H4369" s="15"/>
      <c r="K4369" s="15"/>
      <c r="P4369" s="9"/>
      <c r="Q4369" s="18"/>
      <c r="T4369" s="18"/>
      <c r="W4369" s="18"/>
      <c r="AB4369" s="22"/>
      <c r="AC4369" s="23"/>
      <c r="AE4369" s="23"/>
      <c r="AG4369" s="23"/>
      <c r="AN4369" s="22"/>
      <c r="AO4369" s="23"/>
      <c r="AQ4369" s="23"/>
      <c r="AS4369" s="23"/>
    </row>
    <row r="4370" spans="5:45" x14ac:dyDescent="0.3">
      <c r="E4370" s="15"/>
      <c r="H4370" s="15"/>
      <c r="K4370" s="15"/>
      <c r="P4370" s="9"/>
      <c r="Q4370" s="18"/>
      <c r="T4370" s="18"/>
      <c r="W4370" s="18"/>
      <c r="AB4370" s="22"/>
      <c r="AC4370" s="23"/>
      <c r="AE4370" s="23"/>
      <c r="AG4370" s="23"/>
      <c r="AN4370" s="22"/>
      <c r="AO4370" s="23"/>
      <c r="AQ4370" s="23"/>
      <c r="AS4370" s="23"/>
    </row>
    <row r="4371" spans="5:45" x14ac:dyDescent="0.3">
      <c r="E4371" s="15"/>
      <c r="H4371" s="15"/>
      <c r="K4371" s="15"/>
      <c r="P4371" s="9"/>
      <c r="Q4371" s="18"/>
      <c r="T4371" s="18"/>
      <c r="W4371" s="18"/>
      <c r="AB4371" s="22"/>
      <c r="AC4371" s="23"/>
      <c r="AE4371" s="23"/>
      <c r="AG4371" s="23"/>
      <c r="AN4371" s="22"/>
      <c r="AO4371" s="23"/>
      <c r="AQ4371" s="23"/>
      <c r="AS4371" s="23"/>
    </row>
    <row r="4372" spans="5:45" x14ac:dyDescent="0.3">
      <c r="E4372" s="15"/>
      <c r="H4372" s="15"/>
      <c r="K4372" s="15"/>
      <c r="P4372" s="9"/>
      <c r="Q4372" s="18"/>
      <c r="T4372" s="18"/>
      <c r="W4372" s="18"/>
      <c r="AB4372" s="22"/>
      <c r="AC4372" s="23"/>
      <c r="AE4372" s="23"/>
      <c r="AG4372" s="23"/>
      <c r="AN4372" s="22"/>
      <c r="AO4372" s="23"/>
      <c r="AQ4372" s="23"/>
      <c r="AS4372" s="23"/>
    </row>
    <row r="4373" spans="5:45" x14ac:dyDescent="0.3">
      <c r="E4373" s="15"/>
      <c r="H4373" s="15"/>
      <c r="K4373" s="15"/>
      <c r="P4373" s="9"/>
      <c r="Q4373" s="18"/>
      <c r="T4373" s="18"/>
      <c r="W4373" s="18"/>
      <c r="AB4373" s="22"/>
      <c r="AC4373" s="23"/>
      <c r="AE4373" s="23"/>
      <c r="AG4373" s="23"/>
      <c r="AN4373" s="22"/>
      <c r="AO4373" s="23"/>
      <c r="AQ4373" s="23"/>
      <c r="AS4373" s="23"/>
    </row>
    <row r="4374" spans="5:45" x14ac:dyDescent="0.3">
      <c r="E4374" s="15"/>
      <c r="H4374" s="15"/>
      <c r="K4374" s="15"/>
      <c r="P4374" s="9"/>
      <c r="Q4374" s="18"/>
      <c r="T4374" s="18"/>
      <c r="W4374" s="18"/>
      <c r="AB4374" s="22"/>
      <c r="AC4374" s="23"/>
      <c r="AE4374" s="23"/>
      <c r="AG4374" s="23"/>
      <c r="AN4374" s="22"/>
      <c r="AO4374" s="23"/>
      <c r="AQ4374" s="23"/>
      <c r="AS4374" s="23"/>
    </row>
    <row r="4375" spans="5:45" x14ac:dyDescent="0.3">
      <c r="E4375" s="15"/>
      <c r="H4375" s="15"/>
      <c r="K4375" s="15"/>
      <c r="P4375" s="9"/>
      <c r="Q4375" s="18"/>
      <c r="T4375" s="18"/>
      <c r="W4375" s="18"/>
      <c r="AB4375" s="22"/>
      <c r="AC4375" s="23"/>
      <c r="AE4375" s="23"/>
      <c r="AG4375" s="23"/>
      <c r="AN4375" s="22"/>
      <c r="AO4375" s="23"/>
      <c r="AQ4375" s="23"/>
      <c r="AS4375" s="23"/>
    </row>
    <row r="4376" spans="5:45" x14ac:dyDescent="0.3">
      <c r="E4376" s="15"/>
      <c r="H4376" s="15"/>
      <c r="K4376" s="15"/>
      <c r="P4376" s="9"/>
      <c r="Q4376" s="18"/>
      <c r="T4376" s="18"/>
      <c r="W4376" s="18"/>
      <c r="AB4376" s="22"/>
      <c r="AC4376" s="23"/>
      <c r="AE4376" s="23"/>
      <c r="AG4376" s="23"/>
      <c r="AN4376" s="22"/>
      <c r="AO4376" s="23"/>
      <c r="AQ4376" s="23"/>
      <c r="AS4376" s="23"/>
    </row>
    <row r="4377" spans="5:45" x14ac:dyDescent="0.3">
      <c r="E4377" s="15"/>
      <c r="H4377" s="15"/>
      <c r="K4377" s="15"/>
      <c r="P4377" s="9"/>
      <c r="Q4377" s="18"/>
      <c r="T4377" s="18"/>
      <c r="W4377" s="18"/>
      <c r="AB4377" s="22"/>
      <c r="AC4377" s="23"/>
      <c r="AE4377" s="23"/>
      <c r="AG4377" s="23"/>
      <c r="AN4377" s="22"/>
      <c r="AO4377" s="23"/>
      <c r="AQ4377" s="23"/>
      <c r="AS4377" s="23"/>
    </row>
    <row r="4378" spans="5:45" x14ac:dyDescent="0.3">
      <c r="E4378" s="15"/>
      <c r="H4378" s="15"/>
      <c r="K4378" s="15"/>
      <c r="P4378" s="9"/>
      <c r="Q4378" s="18"/>
      <c r="T4378" s="18"/>
      <c r="W4378" s="18"/>
      <c r="AB4378" s="22"/>
      <c r="AC4378" s="23"/>
      <c r="AE4378" s="23"/>
      <c r="AG4378" s="23"/>
      <c r="AN4378" s="22"/>
      <c r="AO4378" s="23"/>
      <c r="AQ4378" s="23"/>
      <c r="AS4378" s="23"/>
    </row>
    <row r="4379" spans="5:45" x14ac:dyDescent="0.3">
      <c r="E4379" s="15"/>
      <c r="H4379" s="15"/>
      <c r="K4379" s="15"/>
      <c r="P4379" s="9"/>
      <c r="Q4379" s="18"/>
      <c r="T4379" s="18"/>
      <c r="W4379" s="18"/>
      <c r="AB4379" s="22"/>
      <c r="AC4379" s="23"/>
      <c r="AE4379" s="23"/>
      <c r="AG4379" s="23"/>
      <c r="AN4379" s="22"/>
      <c r="AO4379" s="23"/>
      <c r="AQ4379" s="23"/>
      <c r="AS4379" s="23"/>
    </row>
    <row r="4380" spans="5:45" x14ac:dyDescent="0.3">
      <c r="E4380" s="15"/>
      <c r="H4380" s="15"/>
      <c r="K4380" s="15"/>
      <c r="P4380" s="9"/>
      <c r="Q4380" s="18"/>
      <c r="T4380" s="18"/>
      <c r="W4380" s="18"/>
      <c r="AB4380" s="22"/>
      <c r="AC4380" s="23"/>
      <c r="AE4380" s="23"/>
      <c r="AG4380" s="23"/>
      <c r="AN4380" s="22"/>
      <c r="AO4380" s="23"/>
      <c r="AQ4380" s="23"/>
      <c r="AS4380" s="23"/>
    </row>
    <row r="4381" spans="5:45" x14ac:dyDescent="0.3">
      <c r="E4381" s="15"/>
      <c r="H4381" s="15"/>
      <c r="K4381" s="15"/>
      <c r="P4381" s="9"/>
      <c r="Q4381" s="18"/>
      <c r="T4381" s="18"/>
      <c r="W4381" s="18"/>
      <c r="AB4381" s="22"/>
      <c r="AC4381" s="23"/>
      <c r="AE4381" s="23"/>
      <c r="AG4381" s="23"/>
      <c r="AN4381" s="22"/>
      <c r="AO4381" s="23"/>
      <c r="AQ4381" s="23"/>
      <c r="AS4381" s="23"/>
    </row>
    <row r="4382" spans="5:45" x14ac:dyDescent="0.3">
      <c r="E4382" s="15"/>
      <c r="H4382" s="15"/>
      <c r="K4382" s="15"/>
      <c r="P4382" s="9"/>
      <c r="Q4382" s="18"/>
      <c r="T4382" s="18"/>
      <c r="W4382" s="18"/>
      <c r="AB4382" s="22"/>
      <c r="AC4382" s="23"/>
      <c r="AE4382" s="23"/>
      <c r="AG4382" s="23"/>
      <c r="AN4382" s="22"/>
      <c r="AO4382" s="23"/>
      <c r="AQ4382" s="23"/>
      <c r="AS4382" s="23"/>
    </row>
    <row r="4383" spans="5:45" x14ac:dyDescent="0.3">
      <c r="E4383" s="15"/>
      <c r="H4383" s="15"/>
      <c r="K4383" s="15"/>
      <c r="P4383" s="9"/>
      <c r="Q4383" s="18"/>
      <c r="T4383" s="18"/>
      <c r="W4383" s="18"/>
      <c r="AB4383" s="22"/>
      <c r="AC4383" s="23"/>
      <c r="AE4383" s="23"/>
      <c r="AG4383" s="23"/>
      <c r="AN4383" s="22"/>
      <c r="AO4383" s="23"/>
      <c r="AQ4383" s="23"/>
      <c r="AS4383" s="23"/>
    </row>
    <row r="4384" spans="5:45" x14ac:dyDescent="0.3">
      <c r="E4384" s="15"/>
      <c r="H4384" s="15"/>
      <c r="K4384" s="15"/>
      <c r="P4384" s="9"/>
      <c r="Q4384" s="18"/>
      <c r="T4384" s="18"/>
      <c r="W4384" s="18"/>
      <c r="AB4384" s="22"/>
      <c r="AC4384" s="23"/>
      <c r="AE4384" s="23"/>
      <c r="AG4384" s="23"/>
      <c r="AN4384" s="22"/>
      <c r="AO4384" s="23"/>
      <c r="AQ4384" s="23"/>
      <c r="AS4384" s="23"/>
    </row>
    <row r="4385" spans="5:45" x14ac:dyDescent="0.3">
      <c r="E4385" s="15"/>
      <c r="H4385" s="15"/>
      <c r="K4385" s="15"/>
      <c r="P4385" s="9"/>
      <c r="Q4385" s="18"/>
      <c r="T4385" s="18"/>
      <c r="W4385" s="18"/>
      <c r="AB4385" s="22"/>
      <c r="AC4385" s="23"/>
      <c r="AE4385" s="23"/>
      <c r="AG4385" s="23"/>
      <c r="AN4385" s="22"/>
      <c r="AO4385" s="23"/>
      <c r="AQ4385" s="23"/>
      <c r="AS4385" s="23"/>
    </row>
    <row r="4386" spans="5:45" x14ac:dyDescent="0.3">
      <c r="E4386" s="15"/>
      <c r="H4386" s="15"/>
      <c r="K4386" s="15"/>
      <c r="P4386" s="9"/>
      <c r="Q4386" s="18"/>
      <c r="T4386" s="18"/>
      <c r="W4386" s="18"/>
      <c r="AB4386" s="22"/>
      <c r="AC4386" s="23"/>
      <c r="AE4386" s="23"/>
      <c r="AG4386" s="23"/>
      <c r="AN4386" s="22"/>
      <c r="AO4386" s="23"/>
      <c r="AQ4386" s="23"/>
      <c r="AS4386" s="23"/>
    </row>
    <row r="4387" spans="5:45" x14ac:dyDescent="0.3">
      <c r="E4387" s="15"/>
      <c r="H4387" s="15"/>
      <c r="K4387" s="15"/>
      <c r="P4387" s="9"/>
      <c r="Q4387" s="18"/>
      <c r="T4387" s="18"/>
      <c r="W4387" s="18"/>
      <c r="AB4387" s="22"/>
      <c r="AC4387" s="23"/>
      <c r="AE4387" s="23"/>
      <c r="AG4387" s="23"/>
      <c r="AN4387" s="22"/>
      <c r="AO4387" s="23"/>
      <c r="AQ4387" s="23"/>
      <c r="AS4387" s="23"/>
    </row>
    <row r="4388" spans="5:45" x14ac:dyDescent="0.3">
      <c r="E4388" s="15"/>
      <c r="H4388" s="15"/>
      <c r="K4388" s="15"/>
      <c r="P4388" s="9"/>
      <c r="Q4388" s="18"/>
      <c r="T4388" s="18"/>
      <c r="W4388" s="18"/>
      <c r="AB4388" s="22"/>
      <c r="AC4388" s="23"/>
      <c r="AE4388" s="23"/>
      <c r="AG4388" s="23"/>
      <c r="AN4388" s="22"/>
      <c r="AO4388" s="23"/>
      <c r="AQ4388" s="23"/>
      <c r="AS4388" s="23"/>
    </row>
    <row r="4389" spans="5:45" x14ac:dyDescent="0.3">
      <c r="E4389" s="15"/>
      <c r="H4389" s="15"/>
      <c r="K4389" s="15"/>
      <c r="P4389" s="9"/>
      <c r="Q4389" s="18"/>
      <c r="T4389" s="18"/>
      <c r="W4389" s="18"/>
      <c r="AB4389" s="22"/>
      <c r="AC4389" s="23"/>
      <c r="AE4389" s="23"/>
      <c r="AG4389" s="23"/>
      <c r="AN4389" s="22"/>
      <c r="AO4389" s="23"/>
      <c r="AQ4389" s="23"/>
      <c r="AS4389" s="23"/>
    </row>
    <row r="4390" spans="5:45" x14ac:dyDescent="0.3">
      <c r="E4390" s="15"/>
      <c r="H4390" s="15"/>
      <c r="K4390" s="15"/>
      <c r="P4390" s="9"/>
      <c r="Q4390" s="18"/>
      <c r="T4390" s="18"/>
      <c r="W4390" s="18"/>
      <c r="AB4390" s="22"/>
      <c r="AC4390" s="23"/>
      <c r="AE4390" s="23"/>
      <c r="AG4390" s="23"/>
      <c r="AN4390" s="22"/>
      <c r="AO4390" s="23"/>
      <c r="AQ4390" s="23"/>
      <c r="AS4390" s="23"/>
    </row>
    <row r="4391" spans="5:45" x14ac:dyDescent="0.3">
      <c r="E4391" s="15"/>
      <c r="H4391" s="15"/>
      <c r="K4391" s="15"/>
      <c r="P4391" s="9"/>
      <c r="Q4391" s="18"/>
      <c r="T4391" s="18"/>
      <c r="W4391" s="18"/>
      <c r="AB4391" s="22"/>
      <c r="AC4391" s="23"/>
      <c r="AE4391" s="23"/>
      <c r="AG4391" s="23"/>
      <c r="AN4391" s="22"/>
      <c r="AO4391" s="23"/>
      <c r="AQ4391" s="23"/>
      <c r="AS4391" s="23"/>
    </row>
    <row r="4392" spans="5:45" x14ac:dyDescent="0.3">
      <c r="E4392" s="15"/>
      <c r="H4392" s="15"/>
      <c r="K4392" s="15"/>
      <c r="P4392" s="9"/>
      <c r="Q4392" s="18"/>
      <c r="T4392" s="18"/>
      <c r="W4392" s="18"/>
      <c r="AB4392" s="22"/>
      <c r="AC4392" s="23"/>
      <c r="AE4392" s="23"/>
      <c r="AG4392" s="23"/>
      <c r="AN4392" s="22"/>
      <c r="AO4392" s="23"/>
      <c r="AQ4392" s="23"/>
      <c r="AS4392" s="23"/>
    </row>
    <row r="4393" spans="5:45" x14ac:dyDescent="0.3">
      <c r="E4393" s="15"/>
      <c r="H4393" s="15"/>
      <c r="K4393" s="15"/>
      <c r="P4393" s="9"/>
      <c r="Q4393" s="18"/>
      <c r="T4393" s="18"/>
      <c r="W4393" s="18"/>
      <c r="AB4393" s="22"/>
      <c r="AC4393" s="23"/>
      <c r="AE4393" s="23"/>
      <c r="AG4393" s="23"/>
      <c r="AN4393" s="22"/>
      <c r="AO4393" s="23"/>
      <c r="AQ4393" s="23"/>
      <c r="AS4393" s="23"/>
    </row>
    <row r="4394" spans="5:45" x14ac:dyDescent="0.3">
      <c r="E4394" s="15"/>
      <c r="H4394" s="15"/>
      <c r="K4394" s="15"/>
      <c r="P4394" s="9"/>
      <c r="Q4394" s="18"/>
      <c r="T4394" s="18"/>
      <c r="W4394" s="18"/>
      <c r="AB4394" s="22"/>
      <c r="AC4394" s="23"/>
      <c r="AE4394" s="23"/>
      <c r="AG4394" s="23"/>
      <c r="AN4394" s="22"/>
      <c r="AO4394" s="23"/>
      <c r="AQ4394" s="23"/>
      <c r="AS4394" s="23"/>
    </row>
    <row r="4395" spans="5:45" x14ac:dyDescent="0.3">
      <c r="E4395" s="15"/>
      <c r="H4395" s="15"/>
      <c r="K4395" s="15"/>
      <c r="P4395" s="9"/>
      <c r="Q4395" s="18"/>
      <c r="T4395" s="18"/>
      <c r="W4395" s="18"/>
      <c r="AB4395" s="22"/>
      <c r="AC4395" s="23"/>
      <c r="AE4395" s="23"/>
      <c r="AG4395" s="23"/>
      <c r="AN4395" s="22"/>
      <c r="AO4395" s="23"/>
      <c r="AQ4395" s="23"/>
      <c r="AS4395" s="23"/>
    </row>
    <row r="4396" spans="5:45" x14ac:dyDescent="0.3">
      <c r="E4396" s="15"/>
      <c r="H4396" s="15"/>
      <c r="K4396" s="15"/>
      <c r="P4396" s="9"/>
      <c r="Q4396" s="18"/>
      <c r="T4396" s="18"/>
      <c r="W4396" s="18"/>
      <c r="AB4396" s="22"/>
      <c r="AC4396" s="23"/>
      <c r="AE4396" s="23"/>
      <c r="AG4396" s="23"/>
      <c r="AN4396" s="22"/>
      <c r="AO4396" s="23"/>
      <c r="AQ4396" s="23"/>
      <c r="AS4396" s="23"/>
    </row>
    <row r="4397" spans="5:45" x14ac:dyDescent="0.3">
      <c r="E4397" s="15"/>
      <c r="H4397" s="15"/>
      <c r="K4397" s="15"/>
      <c r="P4397" s="9"/>
      <c r="Q4397" s="18"/>
      <c r="T4397" s="18"/>
      <c r="W4397" s="18"/>
      <c r="AB4397" s="22"/>
      <c r="AC4397" s="23"/>
      <c r="AE4397" s="23"/>
      <c r="AG4397" s="23"/>
      <c r="AN4397" s="22"/>
      <c r="AO4397" s="23"/>
      <c r="AQ4397" s="23"/>
      <c r="AS4397" s="23"/>
    </row>
    <row r="4398" spans="5:45" x14ac:dyDescent="0.3">
      <c r="E4398" s="15"/>
      <c r="H4398" s="15"/>
      <c r="K4398" s="15"/>
      <c r="P4398" s="9"/>
      <c r="Q4398" s="18"/>
      <c r="T4398" s="18"/>
      <c r="W4398" s="18"/>
      <c r="AB4398" s="22"/>
      <c r="AC4398" s="23"/>
      <c r="AE4398" s="23"/>
      <c r="AG4398" s="23"/>
      <c r="AN4398" s="22"/>
      <c r="AO4398" s="23"/>
      <c r="AQ4398" s="23"/>
      <c r="AS4398" s="23"/>
    </row>
    <row r="4399" spans="5:45" x14ac:dyDescent="0.3">
      <c r="E4399" s="15"/>
      <c r="H4399" s="15"/>
      <c r="K4399" s="15"/>
      <c r="P4399" s="9"/>
      <c r="Q4399" s="18"/>
      <c r="T4399" s="18"/>
      <c r="W4399" s="18"/>
      <c r="AB4399" s="22"/>
      <c r="AC4399" s="23"/>
      <c r="AE4399" s="23"/>
      <c r="AG4399" s="23"/>
      <c r="AN4399" s="22"/>
      <c r="AO4399" s="23"/>
      <c r="AQ4399" s="23"/>
      <c r="AS4399" s="23"/>
    </row>
    <row r="4400" spans="5:45" x14ac:dyDescent="0.3">
      <c r="E4400" s="15"/>
      <c r="H4400" s="15"/>
      <c r="K4400" s="15"/>
      <c r="P4400" s="9"/>
      <c r="Q4400" s="18"/>
      <c r="T4400" s="18"/>
      <c r="W4400" s="18"/>
      <c r="AB4400" s="22"/>
      <c r="AC4400" s="23"/>
      <c r="AE4400" s="23"/>
      <c r="AG4400" s="23"/>
      <c r="AN4400" s="22"/>
      <c r="AO4400" s="23"/>
      <c r="AQ4400" s="23"/>
      <c r="AS4400" s="23"/>
    </row>
    <row r="4401" spans="5:45" x14ac:dyDescent="0.3">
      <c r="E4401" s="15"/>
      <c r="H4401" s="15"/>
      <c r="K4401" s="15"/>
      <c r="P4401" s="9"/>
      <c r="Q4401" s="18"/>
      <c r="T4401" s="18"/>
      <c r="W4401" s="18"/>
      <c r="AB4401" s="22"/>
      <c r="AC4401" s="23"/>
      <c r="AE4401" s="23"/>
      <c r="AG4401" s="23"/>
      <c r="AN4401" s="22"/>
      <c r="AO4401" s="23"/>
      <c r="AQ4401" s="23"/>
      <c r="AS4401" s="23"/>
    </row>
    <row r="4402" spans="5:45" x14ac:dyDescent="0.3">
      <c r="E4402" s="15"/>
      <c r="H4402" s="15"/>
      <c r="K4402" s="15"/>
      <c r="P4402" s="9"/>
      <c r="Q4402" s="18"/>
      <c r="T4402" s="18"/>
      <c r="W4402" s="18"/>
      <c r="AB4402" s="22"/>
      <c r="AC4402" s="23"/>
      <c r="AE4402" s="23"/>
      <c r="AG4402" s="23"/>
      <c r="AN4402" s="22"/>
      <c r="AO4402" s="23"/>
      <c r="AQ4402" s="23"/>
      <c r="AS4402" s="23"/>
    </row>
    <row r="4403" spans="5:45" x14ac:dyDescent="0.3">
      <c r="E4403" s="15"/>
      <c r="H4403" s="15"/>
      <c r="K4403" s="15"/>
      <c r="P4403" s="9"/>
      <c r="Q4403" s="18"/>
      <c r="T4403" s="18"/>
      <c r="W4403" s="18"/>
      <c r="AB4403" s="22"/>
      <c r="AC4403" s="23"/>
      <c r="AE4403" s="23"/>
      <c r="AG4403" s="23"/>
      <c r="AN4403" s="22"/>
      <c r="AO4403" s="23"/>
      <c r="AQ4403" s="23"/>
      <c r="AS4403" s="23"/>
    </row>
    <row r="4404" spans="5:45" x14ac:dyDescent="0.3">
      <c r="E4404" s="15"/>
      <c r="H4404" s="15"/>
      <c r="K4404" s="15"/>
      <c r="P4404" s="9"/>
      <c r="Q4404" s="18"/>
      <c r="T4404" s="18"/>
      <c r="W4404" s="18"/>
      <c r="AB4404" s="22"/>
      <c r="AC4404" s="23"/>
      <c r="AE4404" s="23"/>
      <c r="AG4404" s="23"/>
      <c r="AN4404" s="22"/>
      <c r="AO4404" s="23"/>
      <c r="AQ4404" s="23"/>
      <c r="AS4404" s="23"/>
    </row>
    <row r="4405" spans="5:45" x14ac:dyDescent="0.3">
      <c r="E4405" s="15"/>
      <c r="H4405" s="15"/>
      <c r="K4405" s="15"/>
      <c r="P4405" s="9"/>
      <c r="Q4405" s="18"/>
      <c r="T4405" s="18"/>
      <c r="W4405" s="18"/>
      <c r="AB4405" s="22"/>
      <c r="AC4405" s="23"/>
      <c r="AE4405" s="23"/>
      <c r="AG4405" s="23"/>
      <c r="AN4405" s="22"/>
      <c r="AO4405" s="23"/>
      <c r="AQ4405" s="23"/>
      <c r="AS4405" s="23"/>
    </row>
    <row r="4406" spans="5:45" x14ac:dyDescent="0.3">
      <c r="E4406" s="15"/>
      <c r="H4406" s="15"/>
      <c r="K4406" s="15"/>
      <c r="P4406" s="9"/>
      <c r="Q4406" s="18"/>
      <c r="T4406" s="18"/>
      <c r="W4406" s="18"/>
      <c r="AB4406" s="22"/>
      <c r="AC4406" s="23"/>
      <c r="AE4406" s="23"/>
      <c r="AG4406" s="23"/>
      <c r="AN4406" s="22"/>
      <c r="AO4406" s="23"/>
      <c r="AQ4406" s="23"/>
      <c r="AS4406" s="23"/>
    </row>
    <row r="4407" spans="5:45" x14ac:dyDescent="0.3">
      <c r="E4407" s="15"/>
      <c r="H4407" s="15"/>
      <c r="K4407" s="15"/>
      <c r="P4407" s="9"/>
      <c r="Q4407" s="18"/>
      <c r="T4407" s="18"/>
      <c r="W4407" s="18"/>
      <c r="AB4407" s="22"/>
      <c r="AC4407" s="23"/>
      <c r="AE4407" s="23"/>
      <c r="AG4407" s="23"/>
      <c r="AN4407" s="22"/>
      <c r="AO4407" s="23"/>
      <c r="AQ4407" s="23"/>
      <c r="AS4407" s="23"/>
    </row>
    <row r="4408" spans="5:45" x14ac:dyDescent="0.3">
      <c r="E4408" s="15"/>
      <c r="H4408" s="15"/>
      <c r="K4408" s="15"/>
      <c r="P4408" s="9"/>
      <c r="Q4408" s="18"/>
      <c r="T4408" s="18"/>
      <c r="W4408" s="18"/>
      <c r="AB4408" s="22"/>
      <c r="AC4408" s="23"/>
      <c r="AE4408" s="23"/>
      <c r="AG4408" s="23"/>
      <c r="AN4408" s="22"/>
      <c r="AO4408" s="23"/>
      <c r="AQ4408" s="23"/>
      <c r="AS4408" s="23"/>
    </row>
    <row r="4409" spans="5:45" x14ac:dyDescent="0.3">
      <c r="E4409" s="15"/>
      <c r="H4409" s="15"/>
      <c r="K4409" s="15"/>
      <c r="P4409" s="9"/>
      <c r="Q4409" s="18"/>
      <c r="T4409" s="18"/>
      <c r="W4409" s="18"/>
      <c r="AB4409" s="22"/>
      <c r="AC4409" s="23"/>
      <c r="AE4409" s="23"/>
      <c r="AG4409" s="23"/>
      <c r="AN4409" s="22"/>
      <c r="AO4409" s="23"/>
      <c r="AQ4409" s="23"/>
      <c r="AS4409" s="23"/>
    </row>
    <row r="4410" spans="5:45" x14ac:dyDescent="0.3">
      <c r="E4410" s="15"/>
      <c r="H4410" s="15"/>
      <c r="K4410" s="15"/>
      <c r="P4410" s="9"/>
      <c r="Q4410" s="18"/>
      <c r="T4410" s="18"/>
      <c r="W4410" s="18"/>
      <c r="AB4410" s="22"/>
      <c r="AC4410" s="23"/>
      <c r="AE4410" s="23"/>
      <c r="AG4410" s="23"/>
      <c r="AN4410" s="22"/>
      <c r="AO4410" s="23"/>
      <c r="AQ4410" s="23"/>
      <c r="AS4410" s="23"/>
    </row>
    <row r="4411" spans="5:45" x14ac:dyDescent="0.3">
      <c r="E4411" s="15"/>
      <c r="H4411" s="15"/>
      <c r="K4411" s="15"/>
      <c r="P4411" s="9"/>
      <c r="Q4411" s="18"/>
      <c r="T4411" s="18"/>
      <c r="W4411" s="18"/>
      <c r="AB4411" s="22"/>
      <c r="AC4411" s="23"/>
      <c r="AE4411" s="23"/>
      <c r="AG4411" s="23"/>
      <c r="AN4411" s="22"/>
      <c r="AO4411" s="23"/>
      <c r="AQ4411" s="23"/>
      <c r="AS4411" s="23"/>
    </row>
    <row r="4412" spans="5:45" x14ac:dyDescent="0.3">
      <c r="E4412" s="15"/>
      <c r="H4412" s="15"/>
      <c r="K4412" s="15"/>
      <c r="P4412" s="9"/>
      <c r="Q4412" s="18"/>
      <c r="T4412" s="18"/>
      <c r="W4412" s="18"/>
      <c r="AB4412" s="22"/>
      <c r="AC4412" s="23"/>
      <c r="AE4412" s="23"/>
      <c r="AG4412" s="23"/>
      <c r="AN4412" s="22"/>
      <c r="AO4412" s="23"/>
      <c r="AQ4412" s="23"/>
      <c r="AS4412" s="23"/>
    </row>
    <row r="4413" spans="5:45" x14ac:dyDescent="0.3">
      <c r="E4413" s="15"/>
      <c r="H4413" s="15"/>
      <c r="K4413" s="15"/>
      <c r="P4413" s="9"/>
      <c r="Q4413" s="18"/>
      <c r="T4413" s="18"/>
      <c r="W4413" s="18"/>
      <c r="AB4413" s="22"/>
      <c r="AC4413" s="23"/>
      <c r="AE4413" s="23"/>
      <c r="AG4413" s="23"/>
      <c r="AN4413" s="22"/>
      <c r="AO4413" s="23"/>
      <c r="AQ4413" s="23"/>
      <c r="AS4413" s="23"/>
    </row>
    <row r="4414" spans="5:45" x14ac:dyDescent="0.3">
      <c r="E4414" s="15"/>
      <c r="H4414" s="15"/>
      <c r="K4414" s="15"/>
      <c r="P4414" s="9"/>
      <c r="Q4414" s="18"/>
      <c r="T4414" s="18"/>
      <c r="W4414" s="18"/>
      <c r="AB4414" s="22"/>
      <c r="AC4414" s="23"/>
      <c r="AE4414" s="23"/>
      <c r="AG4414" s="23"/>
      <c r="AN4414" s="22"/>
      <c r="AO4414" s="23"/>
      <c r="AQ4414" s="23"/>
      <c r="AS4414" s="23"/>
    </row>
    <row r="4415" spans="5:45" x14ac:dyDescent="0.3">
      <c r="E4415" s="15"/>
      <c r="H4415" s="15"/>
      <c r="K4415" s="15"/>
      <c r="P4415" s="9"/>
      <c r="Q4415" s="18"/>
      <c r="T4415" s="18"/>
      <c r="W4415" s="18"/>
      <c r="AB4415" s="22"/>
      <c r="AC4415" s="23"/>
      <c r="AE4415" s="23"/>
      <c r="AG4415" s="23"/>
      <c r="AN4415" s="22"/>
      <c r="AO4415" s="23"/>
      <c r="AQ4415" s="23"/>
      <c r="AS4415" s="23"/>
    </row>
    <row r="4416" spans="5:45" x14ac:dyDescent="0.3">
      <c r="E4416" s="15"/>
      <c r="H4416" s="15"/>
      <c r="K4416" s="15"/>
      <c r="P4416" s="9"/>
      <c r="Q4416" s="18"/>
      <c r="T4416" s="18"/>
      <c r="W4416" s="18"/>
      <c r="AB4416" s="22"/>
      <c r="AC4416" s="23"/>
      <c r="AE4416" s="23"/>
      <c r="AG4416" s="23"/>
      <c r="AN4416" s="22"/>
      <c r="AO4416" s="23"/>
      <c r="AQ4416" s="23"/>
      <c r="AS4416" s="23"/>
    </row>
    <row r="4417" spans="5:45" x14ac:dyDescent="0.3">
      <c r="E4417" s="15"/>
      <c r="H4417" s="15"/>
      <c r="K4417" s="15"/>
      <c r="P4417" s="9"/>
      <c r="Q4417" s="18"/>
      <c r="T4417" s="18"/>
      <c r="W4417" s="18"/>
      <c r="AB4417" s="22"/>
      <c r="AC4417" s="23"/>
      <c r="AE4417" s="23"/>
      <c r="AG4417" s="23"/>
      <c r="AN4417" s="22"/>
      <c r="AO4417" s="23"/>
      <c r="AQ4417" s="23"/>
      <c r="AS4417" s="23"/>
    </row>
    <row r="4418" spans="5:45" x14ac:dyDescent="0.3">
      <c r="E4418" s="15"/>
      <c r="H4418" s="15"/>
      <c r="K4418" s="15"/>
      <c r="P4418" s="9"/>
      <c r="Q4418" s="18"/>
      <c r="T4418" s="18"/>
      <c r="W4418" s="18"/>
      <c r="AB4418" s="22"/>
      <c r="AC4418" s="23"/>
      <c r="AE4418" s="23"/>
      <c r="AG4418" s="23"/>
      <c r="AN4418" s="22"/>
      <c r="AO4418" s="23"/>
      <c r="AQ4418" s="23"/>
      <c r="AS4418" s="23"/>
    </row>
    <row r="4419" spans="5:45" x14ac:dyDescent="0.3">
      <c r="E4419" s="15"/>
      <c r="H4419" s="15"/>
      <c r="K4419" s="15"/>
      <c r="P4419" s="9"/>
      <c r="Q4419" s="18"/>
      <c r="T4419" s="18"/>
      <c r="W4419" s="18"/>
      <c r="AB4419" s="22"/>
      <c r="AC4419" s="23"/>
      <c r="AE4419" s="23"/>
      <c r="AG4419" s="23"/>
      <c r="AN4419" s="22"/>
      <c r="AO4419" s="23"/>
      <c r="AQ4419" s="23"/>
      <c r="AS4419" s="23"/>
    </row>
    <row r="4420" spans="5:45" x14ac:dyDescent="0.3">
      <c r="E4420" s="15"/>
      <c r="H4420" s="15"/>
      <c r="K4420" s="15"/>
      <c r="P4420" s="9"/>
      <c r="Q4420" s="18"/>
      <c r="T4420" s="18"/>
      <c r="W4420" s="18"/>
      <c r="AB4420" s="22"/>
      <c r="AC4420" s="23"/>
      <c r="AE4420" s="23"/>
      <c r="AG4420" s="23"/>
      <c r="AN4420" s="22"/>
      <c r="AO4420" s="23"/>
      <c r="AQ4420" s="23"/>
      <c r="AS4420" s="23"/>
    </row>
    <row r="4421" spans="5:45" x14ac:dyDescent="0.3">
      <c r="E4421" s="15"/>
      <c r="H4421" s="15"/>
      <c r="K4421" s="15"/>
      <c r="P4421" s="9"/>
      <c r="Q4421" s="18"/>
      <c r="T4421" s="18"/>
      <c r="W4421" s="18"/>
      <c r="AB4421" s="22"/>
      <c r="AC4421" s="23"/>
      <c r="AE4421" s="23"/>
      <c r="AG4421" s="23"/>
      <c r="AN4421" s="22"/>
      <c r="AO4421" s="23"/>
      <c r="AQ4421" s="23"/>
      <c r="AS4421" s="23"/>
    </row>
    <row r="4422" spans="5:45" x14ac:dyDescent="0.3">
      <c r="E4422" s="15"/>
      <c r="H4422" s="15"/>
      <c r="K4422" s="15"/>
      <c r="P4422" s="9"/>
      <c r="Q4422" s="18"/>
      <c r="T4422" s="18"/>
      <c r="W4422" s="18"/>
      <c r="AB4422" s="22"/>
      <c r="AC4422" s="23"/>
      <c r="AE4422" s="23"/>
      <c r="AG4422" s="23"/>
      <c r="AN4422" s="22"/>
      <c r="AO4422" s="23"/>
      <c r="AQ4422" s="23"/>
      <c r="AS4422" s="23"/>
    </row>
    <row r="4423" spans="5:45" x14ac:dyDescent="0.3">
      <c r="E4423" s="15"/>
      <c r="H4423" s="15"/>
      <c r="K4423" s="15"/>
      <c r="P4423" s="9"/>
      <c r="Q4423" s="18"/>
      <c r="T4423" s="18"/>
      <c r="W4423" s="18"/>
      <c r="AB4423" s="22"/>
      <c r="AC4423" s="23"/>
      <c r="AE4423" s="23"/>
      <c r="AG4423" s="23"/>
      <c r="AN4423" s="22"/>
      <c r="AO4423" s="23"/>
      <c r="AQ4423" s="23"/>
      <c r="AS4423" s="23"/>
    </row>
    <row r="4424" spans="5:45" x14ac:dyDescent="0.3">
      <c r="E4424" s="15"/>
      <c r="H4424" s="15"/>
      <c r="K4424" s="15"/>
      <c r="P4424" s="9"/>
      <c r="Q4424" s="18"/>
      <c r="T4424" s="18"/>
      <c r="W4424" s="18"/>
      <c r="AB4424" s="22"/>
      <c r="AC4424" s="23"/>
      <c r="AE4424" s="23"/>
      <c r="AG4424" s="23"/>
      <c r="AN4424" s="22"/>
      <c r="AO4424" s="23"/>
      <c r="AQ4424" s="23"/>
      <c r="AS4424" s="23"/>
    </row>
    <row r="4425" spans="5:45" x14ac:dyDescent="0.3">
      <c r="E4425" s="15"/>
      <c r="H4425" s="15"/>
      <c r="K4425" s="15"/>
      <c r="P4425" s="9"/>
      <c r="Q4425" s="18"/>
      <c r="T4425" s="18"/>
      <c r="W4425" s="18"/>
      <c r="AB4425" s="22"/>
      <c r="AC4425" s="23"/>
      <c r="AE4425" s="23"/>
      <c r="AG4425" s="23"/>
      <c r="AN4425" s="22"/>
      <c r="AO4425" s="23"/>
      <c r="AQ4425" s="23"/>
      <c r="AS4425" s="23"/>
    </row>
    <row r="4426" spans="5:45" x14ac:dyDescent="0.3">
      <c r="E4426" s="15"/>
      <c r="H4426" s="15"/>
      <c r="K4426" s="15"/>
      <c r="P4426" s="9"/>
      <c r="Q4426" s="18"/>
      <c r="T4426" s="18"/>
      <c r="W4426" s="18"/>
      <c r="AB4426" s="22"/>
      <c r="AC4426" s="23"/>
      <c r="AE4426" s="23"/>
      <c r="AG4426" s="23"/>
      <c r="AN4426" s="22"/>
      <c r="AO4426" s="23"/>
      <c r="AQ4426" s="23"/>
      <c r="AS4426" s="23"/>
    </row>
    <row r="4427" spans="5:45" x14ac:dyDescent="0.3">
      <c r="E4427" s="15"/>
      <c r="H4427" s="15"/>
      <c r="K4427" s="15"/>
      <c r="P4427" s="9"/>
      <c r="Q4427" s="18"/>
      <c r="T4427" s="18"/>
      <c r="W4427" s="18"/>
      <c r="AB4427" s="22"/>
      <c r="AC4427" s="23"/>
      <c r="AE4427" s="23"/>
      <c r="AG4427" s="23"/>
      <c r="AN4427" s="22"/>
      <c r="AO4427" s="23"/>
      <c r="AQ4427" s="23"/>
      <c r="AS4427" s="23"/>
    </row>
    <row r="4428" spans="5:45" x14ac:dyDescent="0.3">
      <c r="E4428" s="15"/>
      <c r="H4428" s="15"/>
      <c r="K4428" s="15"/>
      <c r="P4428" s="9"/>
      <c r="Q4428" s="18"/>
      <c r="T4428" s="18"/>
      <c r="W4428" s="18"/>
      <c r="AB4428" s="22"/>
      <c r="AC4428" s="23"/>
      <c r="AE4428" s="23"/>
      <c r="AG4428" s="23"/>
      <c r="AN4428" s="22"/>
      <c r="AO4428" s="23"/>
      <c r="AQ4428" s="23"/>
      <c r="AS4428" s="23"/>
    </row>
    <row r="4429" spans="5:45" x14ac:dyDescent="0.3">
      <c r="E4429" s="15"/>
      <c r="H4429" s="15"/>
      <c r="K4429" s="15"/>
      <c r="P4429" s="9"/>
      <c r="Q4429" s="18"/>
      <c r="T4429" s="18"/>
      <c r="W4429" s="18"/>
      <c r="AB4429" s="22"/>
      <c r="AC4429" s="23"/>
      <c r="AE4429" s="23"/>
      <c r="AG4429" s="23"/>
      <c r="AN4429" s="22"/>
      <c r="AO4429" s="23"/>
      <c r="AQ4429" s="23"/>
      <c r="AS4429" s="23"/>
    </row>
    <row r="4430" spans="5:45" x14ac:dyDescent="0.3">
      <c r="E4430" s="15"/>
      <c r="H4430" s="15"/>
      <c r="K4430" s="15"/>
      <c r="P4430" s="9"/>
      <c r="Q4430" s="18"/>
      <c r="T4430" s="18"/>
      <c r="W4430" s="18"/>
      <c r="AB4430" s="22"/>
      <c r="AC4430" s="23"/>
      <c r="AE4430" s="23"/>
      <c r="AG4430" s="23"/>
      <c r="AN4430" s="22"/>
      <c r="AO4430" s="23"/>
      <c r="AQ4430" s="23"/>
      <c r="AS4430" s="23"/>
    </row>
    <row r="4431" spans="5:45" x14ac:dyDescent="0.3">
      <c r="E4431" s="15"/>
      <c r="H4431" s="15"/>
      <c r="K4431" s="15"/>
      <c r="P4431" s="9"/>
      <c r="Q4431" s="18"/>
      <c r="T4431" s="18"/>
      <c r="W4431" s="18"/>
      <c r="AB4431" s="22"/>
      <c r="AC4431" s="23"/>
      <c r="AE4431" s="23"/>
      <c r="AG4431" s="23"/>
      <c r="AN4431" s="22"/>
      <c r="AO4431" s="23"/>
      <c r="AQ4431" s="23"/>
      <c r="AS4431" s="23"/>
    </row>
    <row r="4432" spans="5:45" x14ac:dyDescent="0.3">
      <c r="E4432" s="15"/>
      <c r="H4432" s="15"/>
      <c r="K4432" s="15"/>
      <c r="P4432" s="9"/>
      <c r="Q4432" s="18"/>
      <c r="T4432" s="18"/>
      <c r="W4432" s="18"/>
      <c r="AB4432" s="22"/>
      <c r="AC4432" s="23"/>
      <c r="AE4432" s="23"/>
      <c r="AG4432" s="23"/>
      <c r="AN4432" s="22"/>
      <c r="AO4432" s="23"/>
      <c r="AQ4432" s="23"/>
      <c r="AS4432" s="23"/>
    </row>
    <row r="4433" spans="5:45" x14ac:dyDescent="0.3">
      <c r="E4433" s="15"/>
      <c r="H4433" s="15"/>
      <c r="K4433" s="15"/>
      <c r="P4433" s="9"/>
      <c r="Q4433" s="18"/>
      <c r="T4433" s="18"/>
      <c r="W4433" s="18"/>
      <c r="AB4433" s="22"/>
      <c r="AC4433" s="23"/>
      <c r="AE4433" s="23"/>
      <c r="AG4433" s="23"/>
      <c r="AN4433" s="22"/>
      <c r="AO4433" s="23"/>
      <c r="AQ4433" s="23"/>
      <c r="AS4433" s="23"/>
    </row>
    <row r="4434" spans="5:45" x14ac:dyDescent="0.3">
      <c r="E4434" s="15"/>
      <c r="H4434" s="15"/>
      <c r="K4434" s="15"/>
      <c r="P4434" s="9"/>
      <c r="Q4434" s="18"/>
      <c r="T4434" s="18"/>
      <c r="W4434" s="18"/>
      <c r="AB4434" s="22"/>
      <c r="AC4434" s="23"/>
      <c r="AE4434" s="23"/>
      <c r="AG4434" s="23"/>
      <c r="AN4434" s="22"/>
      <c r="AO4434" s="23"/>
      <c r="AQ4434" s="23"/>
      <c r="AS4434" s="23"/>
    </row>
    <row r="4435" spans="5:45" x14ac:dyDescent="0.3">
      <c r="E4435" s="15"/>
      <c r="H4435" s="15"/>
      <c r="K4435" s="15"/>
      <c r="P4435" s="9"/>
      <c r="Q4435" s="18"/>
      <c r="T4435" s="18"/>
      <c r="W4435" s="18"/>
      <c r="AB4435" s="22"/>
      <c r="AC4435" s="23"/>
      <c r="AE4435" s="23"/>
      <c r="AG4435" s="23"/>
      <c r="AN4435" s="22"/>
      <c r="AO4435" s="23"/>
      <c r="AQ4435" s="23"/>
      <c r="AS4435" s="23"/>
    </row>
    <row r="4436" spans="5:45" x14ac:dyDescent="0.3">
      <c r="E4436" s="15"/>
      <c r="H4436" s="15"/>
      <c r="K4436" s="15"/>
      <c r="P4436" s="9"/>
      <c r="Q4436" s="18"/>
      <c r="T4436" s="18"/>
      <c r="W4436" s="18"/>
      <c r="AB4436" s="22"/>
      <c r="AC4436" s="23"/>
      <c r="AE4436" s="23"/>
      <c r="AG4436" s="23"/>
      <c r="AN4436" s="22"/>
      <c r="AO4436" s="23"/>
      <c r="AQ4436" s="23"/>
      <c r="AS4436" s="23"/>
    </row>
    <row r="4437" spans="5:45" x14ac:dyDescent="0.3">
      <c r="E4437" s="15"/>
      <c r="H4437" s="15"/>
      <c r="K4437" s="15"/>
      <c r="P4437" s="9"/>
      <c r="Q4437" s="18"/>
      <c r="T4437" s="18"/>
      <c r="W4437" s="18"/>
      <c r="AB4437" s="22"/>
      <c r="AC4437" s="23"/>
      <c r="AE4437" s="23"/>
      <c r="AG4437" s="23"/>
      <c r="AN4437" s="22"/>
      <c r="AO4437" s="23"/>
      <c r="AQ4437" s="23"/>
      <c r="AS4437" s="23"/>
    </row>
    <row r="4438" spans="5:45" x14ac:dyDescent="0.3">
      <c r="E4438" s="15"/>
      <c r="H4438" s="15"/>
      <c r="K4438" s="15"/>
      <c r="P4438" s="9"/>
      <c r="Q4438" s="18"/>
      <c r="T4438" s="18"/>
      <c r="W4438" s="18"/>
      <c r="AB4438" s="22"/>
      <c r="AC4438" s="23"/>
      <c r="AE4438" s="23"/>
      <c r="AG4438" s="23"/>
      <c r="AN4438" s="22"/>
      <c r="AO4438" s="23"/>
      <c r="AQ4438" s="23"/>
      <c r="AS4438" s="23"/>
    </row>
    <row r="4439" spans="5:45" x14ac:dyDescent="0.3">
      <c r="E4439" s="15"/>
      <c r="H4439" s="15"/>
      <c r="K4439" s="15"/>
      <c r="P4439" s="9"/>
      <c r="Q4439" s="18"/>
      <c r="T4439" s="18"/>
      <c r="W4439" s="18"/>
      <c r="AB4439" s="22"/>
      <c r="AC4439" s="23"/>
      <c r="AE4439" s="23"/>
      <c r="AG4439" s="23"/>
      <c r="AN4439" s="22"/>
      <c r="AO4439" s="23"/>
      <c r="AQ4439" s="23"/>
      <c r="AS4439" s="23"/>
    </row>
    <row r="4440" spans="5:45" x14ac:dyDescent="0.3">
      <c r="E4440" s="15"/>
      <c r="H4440" s="15"/>
      <c r="K4440" s="15"/>
      <c r="P4440" s="9"/>
      <c r="Q4440" s="18"/>
      <c r="T4440" s="18"/>
      <c r="W4440" s="18"/>
      <c r="AB4440" s="22"/>
      <c r="AC4440" s="23"/>
      <c r="AE4440" s="23"/>
      <c r="AG4440" s="23"/>
      <c r="AN4440" s="22"/>
      <c r="AO4440" s="23"/>
      <c r="AQ4440" s="23"/>
      <c r="AS4440" s="23"/>
    </row>
    <row r="4441" spans="5:45" x14ac:dyDescent="0.3">
      <c r="E4441" s="15"/>
      <c r="H4441" s="15"/>
      <c r="K4441" s="15"/>
      <c r="P4441" s="9"/>
      <c r="Q4441" s="18"/>
      <c r="T4441" s="18"/>
      <c r="W4441" s="18"/>
      <c r="AB4441" s="22"/>
      <c r="AC4441" s="23"/>
      <c r="AE4441" s="23"/>
      <c r="AG4441" s="23"/>
      <c r="AN4441" s="22"/>
      <c r="AO4441" s="23"/>
      <c r="AQ4441" s="23"/>
      <c r="AS4441" s="23"/>
    </row>
    <row r="4442" spans="5:45" x14ac:dyDescent="0.3">
      <c r="E4442" s="15"/>
      <c r="H4442" s="15"/>
      <c r="K4442" s="15"/>
      <c r="P4442" s="9"/>
      <c r="Q4442" s="18"/>
      <c r="T4442" s="18"/>
      <c r="W4442" s="18"/>
      <c r="AB4442" s="22"/>
      <c r="AC4442" s="23"/>
      <c r="AE4442" s="23"/>
      <c r="AG4442" s="23"/>
      <c r="AN4442" s="22"/>
      <c r="AO4442" s="23"/>
      <c r="AQ4442" s="23"/>
      <c r="AS4442" s="23"/>
    </row>
    <row r="4443" spans="5:45" x14ac:dyDescent="0.3">
      <c r="E4443" s="15"/>
      <c r="H4443" s="15"/>
      <c r="K4443" s="15"/>
      <c r="P4443" s="9"/>
      <c r="Q4443" s="18"/>
      <c r="T4443" s="18"/>
      <c r="W4443" s="18"/>
      <c r="AB4443" s="22"/>
      <c r="AC4443" s="23"/>
      <c r="AE4443" s="23"/>
      <c r="AG4443" s="23"/>
      <c r="AN4443" s="22"/>
      <c r="AO4443" s="23"/>
      <c r="AQ4443" s="23"/>
      <c r="AS4443" s="23"/>
    </row>
    <row r="4444" spans="5:45" x14ac:dyDescent="0.3">
      <c r="E4444" s="15"/>
      <c r="H4444" s="15"/>
      <c r="K4444" s="15"/>
      <c r="P4444" s="9"/>
      <c r="Q4444" s="18"/>
      <c r="T4444" s="18"/>
      <c r="W4444" s="18"/>
      <c r="AB4444" s="22"/>
      <c r="AC4444" s="23"/>
      <c r="AE4444" s="23"/>
      <c r="AG4444" s="23"/>
      <c r="AN4444" s="22"/>
      <c r="AO4444" s="23"/>
      <c r="AQ4444" s="23"/>
      <c r="AS4444" s="23"/>
    </row>
    <row r="4445" spans="5:45" x14ac:dyDescent="0.3">
      <c r="E4445" s="15"/>
      <c r="H4445" s="15"/>
      <c r="K4445" s="15"/>
      <c r="P4445" s="9"/>
      <c r="Q4445" s="18"/>
      <c r="T4445" s="18"/>
      <c r="W4445" s="18"/>
      <c r="AB4445" s="22"/>
      <c r="AC4445" s="23"/>
      <c r="AE4445" s="23"/>
      <c r="AG4445" s="23"/>
      <c r="AN4445" s="22"/>
      <c r="AO4445" s="23"/>
      <c r="AQ4445" s="23"/>
      <c r="AS4445" s="23"/>
    </row>
    <row r="4446" spans="5:45" x14ac:dyDescent="0.3">
      <c r="E4446" s="15"/>
      <c r="H4446" s="15"/>
      <c r="K4446" s="15"/>
      <c r="P4446" s="9"/>
      <c r="Q4446" s="18"/>
      <c r="T4446" s="18"/>
      <c r="W4446" s="18"/>
      <c r="AB4446" s="22"/>
      <c r="AC4446" s="23"/>
      <c r="AE4446" s="23"/>
      <c r="AG4446" s="23"/>
      <c r="AN4446" s="22"/>
      <c r="AO4446" s="23"/>
      <c r="AQ4446" s="23"/>
      <c r="AS4446" s="23"/>
    </row>
    <row r="4447" spans="5:45" x14ac:dyDescent="0.3">
      <c r="E4447" s="15"/>
      <c r="H4447" s="15"/>
      <c r="K4447" s="15"/>
      <c r="P4447" s="9"/>
      <c r="Q4447" s="18"/>
      <c r="T4447" s="18"/>
      <c r="W4447" s="18"/>
      <c r="AB4447" s="22"/>
      <c r="AC4447" s="23"/>
      <c r="AE4447" s="23"/>
      <c r="AG4447" s="23"/>
      <c r="AN4447" s="22"/>
      <c r="AO4447" s="23"/>
      <c r="AQ4447" s="23"/>
      <c r="AS4447" s="23"/>
    </row>
    <row r="4448" spans="5:45" x14ac:dyDescent="0.3">
      <c r="E4448" s="15"/>
      <c r="H4448" s="15"/>
      <c r="K4448" s="15"/>
      <c r="P4448" s="9"/>
      <c r="Q4448" s="18"/>
      <c r="T4448" s="18"/>
      <c r="W4448" s="18"/>
      <c r="AB4448" s="22"/>
      <c r="AC4448" s="23"/>
      <c r="AE4448" s="23"/>
      <c r="AG4448" s="23"/>
      <c r="AN4448" s="22"/>
      <c r="AO4448" s="23"/>
      <c r="AQ4448" s="23"/>
      <c r="AS4448" s="23"/>
    </row>
    <row r="4449" spans="5:45" x14ac:dyDescent="0.3">
      <c r="E4449" s="15"/>
      <c r="H4449" s="15"/>
      <c r="K4449" s="15"/>
      <c r="P4449" s="9"/>
      <c r="Q4449" s="18"/>
      <c r="T4449" s="18"/>
      <c r="W4449" s="18"/>
      <c r="AB4449" s="22"/>
      <c r="AC4449" s="23"/>
      <c r="AE4449" s="23"/>
      <c r="AG4449" s="23"/>
      <c r="AN4449" s="22"/>
      <c r="AO4449" s="23"/>
      <c r="AQ4449" s="23"/>
      <c r="AS4449" s="23"/>
    </row>
    <row r="4450" spans="5:45" x14ac:dyDescent="0.3">
      <c r="E4450" s="15"/>
      <c r="H4450" s="15"/>
      <c r="K4450" s="15"/>
      <c r="P4450" s="9"/>
      <c r="Q4450" s="18"/>
      <c r="T4450" s="18"/>
      <c r="W4450" s="18"/>
      <c r="AB4450" s="22"/>
      <c r="AC4450" s="23"/>
      <c r="AE4450" s="23"/>
      <c r="AG4450" s="23"/>
      <c r="AN4450" s="22"/>
      <c r="AO4450" s="23"/>
      <c r="AQ4450" s="23"/>
      <c r="AS4450" s="23"/>
    </row>
    <row r="4451" spans="5:45" x14ac:dyDescent="0.3">
      <c r="E4451" s="15"/>
      <c r="H4451" s="15"/>
      <c r="K4451" s="15"/>
      <c r="P4451" s="9"/>
      <c r="Q4451" s="18"/>
      <c r="T4451" s="18"/>
      <c r="W4451" s="18"/>
      <c r="AB4451" s="22"/>
      <c r="AC4451" s="23"/>
      <c r="AE4451" s="23"/>
      <c r="AG4451" s="23"/>
      <c r="AN4451" s="22"/>
      <c r="AO4451" s="23"/>
      <c r="AQ4451" s="23"/>
      <c r="AS4451" s="23"/>
    </row>
    <row r="4452" spans="5:45" x14ac:dyDescent="0.3">
      <c r="E4452" s="15"/>
      <c r="H4452" s="15"/>
      <c r="K4452" s="15"/>
      <c r="P4452" s="9"/>
      <c r="Q4452" s="18"/>
      <c r="T4452" s="18"/>
      <c r="W4452" s="18"/>
      <c r="AB4452" s="22"/>
      <c r="AC4452" s="23"/>
      <c r="AE4452" s="23"/>
      <c r="AG4452" s="23"/>
      <c r="AN4452" s="22"/>
      <c r="AO4452" s="23"/>
      <c r="AQ4452" s="23"/>
      <c r="AS4452" s="23"/>
    </row>
    <row r="4453" spans="5:45" x14ac:dyDescent="0.3">
      <c r="E4453" s="15"/>
      <c r="H4453" s="15"/>
      <c r="K4453" s="15"/>
      <c r="P4453" s="9"/>
      <c r="Q4453" s="18"/>
      <c r="T4453" s="18"/>
      <c r="W4453" s="18"/>
      <c r="AB4453" s="22"/>
      <c r="AC4453" s="23"/>
      <c r="AE4453" s="23"/>
      <c r="AG4453" s="23"/>
      <c r="AN4453" s="22"/>
      <c r="AO4453" s="23"/>
      <c r="AQ4453" s="23"/>
      <c r="AS4453" s="23"/>
    </row>
    <row r="4454" spans="5:45" x14ac:dyDescent="0.3">
      <c r="E4454" s="15"/>
      <c r="H4454" s="15"/>
      <c r="K4454" s="15"/>
      <c r="P4454" s="9"/>
      <c r="Q4454" s="18"/>
      <c r="T4454" s="18"/>
      <c r="W4454" s="18"/>
      <c r="AB4454" s="22"/>
      <c r="AC4454" s="23"/>
      <c r="AE4454" s="23"/>
      <c r="AG4454" s="23"/>
      <c r="AN4454" s="22"/>
      <c r="AO4454" s="23"/>
      <c r="AQ4454" s="23"/>
      <c r="AS4454" s="23"/>
    </row>
    <row r="4455" spans="5:45" x14ac:dyDescent="0.3">
      <c r="E4455" s="15"/>
      <c r="H4455" s="15"/>
      <c r="K4455" s="15"/>
      <c r="P4455" s="9"/>
      <c r="Q4455" s="18"/>
      <c r="T4455" s="18"/>
      <c r="W4455" s="18"/>
      <c r="AB4455" s="22"/>
      <c r="AC4455" s="23"/>
      <c r="AE4455" s="23"/>
      <c r="AG4455" s="23"/>
      <c r="AN4455" s="22"/>
      <c r="AO4455" s="23"/>
      <c r="AQ4455" s="23"/>
      <c r="AS4455" s="23"/>
    </row>
    <row r="4456" spans="5:45" x14ac:dyDescent="0.3">
      <c r="E4456" s="15"/>
      <c r="H4456" s="15"/>
      <c r="K4456" s="15"/>
      <c r="P4456" s="9"/>
      <c r="Q4456" s="18"/>
      <c r="T4456" s="18"/>
      <c r="W4456" s="18"/>
      <c r="AB4456" s="22"/>
      <c r="AC4456" s="23"/>
      <c r="AE4456" s="23"/>
      <c r="AG4456" s="23"/>
      <c r="AN4456" s="22"/>
      <c r="AO4456" s="23"/>
      <c r="AQ4456" s="23"/>
      <c r="AS4456" s="23"/>
    </row>
    <row r="4457" spans="5:45" x14ac:dyDescent="0.3">
      <c r="E4457" s="15"/>
      <c r="H4457" s="15"/>
      <c r="K4457" s="15"/>
      <c r="P4457" s="9"/>
      <c r="Q4457" s="18"/>
      <c r="T4457" s="18"/>
      <c r="W4457" s="18"/>
      <c r="AB4457" s="22"/>
      <c r="AC4457" s="23"/>
      <c r="AE4457" s="23"/>
      <c r="AG4457" s="23"/>
      <c r="AN4457" s="22"/>
      <c r="AO4457" s="23"/>
      <c r="AQ4457" s="23"/>
      <c r="AS4457" s="23"/>
    </row>
    <row r="4458" spans="5:45" x14ac:dyDescent="0.3">
      <c r="E4458" s="15"/>
      <c r="H4458" s="15"/>
      <c r="K4458" s="15"/>
      <c r="P4458" s="9"/>
      <c r="Q4458" s="18"/>
      <c r="T4458" s="18"/>
      <c r="W4458" s="18"/>
      <c r="AB4458" s="22"/>
      <c r="AC4458" s="23"/>
      <c r="AE4458" s="23"/>
      <c r="AG4458" s="23"/>
      <c r="AN4458" s="22"/>
      <c r="AO4458" s="23"/>
      <c r="AQ4458" s="23"/>
      <c r="AS4458" s="23"/>
    </row>
    <row r="4459" spans="5:45" x14ac:dyDescent="0.3">
      <c r="E4459" s="15"/>
      <c r="H4459" s="15"/>
      <c r="K4459" s="15"/>
      <c r="P4459" s="9"/>
      <c r="Q4459" s="18"/>
      <c r="T4459" s="18"/>
      <c r="W4459" s="18"/>
      <c r="AB4459" s="22"/>
      <c r="AC4459" s="23"/>
      <c r="AE4459" s="23"/>
      <c r="AG4459" s="23"/>
      <c r="AN4459" s="22"/>
      <c r="AO4459" s="23"/>
      <c r="AQ4459" s="23"/>
      <c r="AS4459" s="23"/>
    </row>
    <row r="4460" spans="5:45" x14ac:dyDescent="0.3">
      <c r="E4460" s="15"/>
      <c r="H4460" s="15"/>
      <c r="K4460" s="15"/>
      <c r="P4460" s="9"/>
      <c r="Q4460" s="18"/>
      <c r="T4460" s="18"/>
      <c r="W4460" s="18"/>
      <c r="AB4460" s="22"/>
      <c r="AC4460" s="23"/>
      <c r="AE4460" s="23"/>
      <c r="AG4460" s="23"/>
      <c r="AN4460" s="22"/>
      <c r="AO4460" s="23"/>
      <c r="AQ4460" s="23"/>
      <c r="AS4460" s="23"/>
    </row>
    <row r="4461" spans="5:45" x14ac:dyDescent="0.3">
      <c r="E4461" s="15"/>
      <c r="H4461" s="15"/>
      <c r="K4461" s="15"/>
      <c r="P4461" s="9"/>
      <c r="Q4461" s="18"/>
      <c r="T4461" s="18"/>
      <c r="W4461" s="18"/>
      <c r="AB4461" s="22"/>
      <c r="AC4461" s="23"/>
      <c r="AE4461" s="23"/>
      <c r="AG4461" s="23"/>
      <c r="AN4461" s="22"/>
      <c r="AO4461" s="23"/>
      <c r="AQ4461" s="23"/>
      <c r="AS4461" s="23"/>
    </row>
    <row r="4462" spans="5:45" x14ac:dyDescent="0.3">
      <c r="E4462" s="15"/>
      <c r="H4462" s="15"/>
      <c r="K4462" s="15"/>
      <c r="P4462" s="9"/>
      <c r="Q4462" s="18"/>
      <c r="T4462" s="18"/>
      <c r="W4462" s="18"/>
      <c r="AB4462" s="22"/>
      <c r="AC4462" s="23"/>
      <c r="AE4462" s="23"/>
      <c r="AG4462" s="23"/>
      <c r="AN4462" s="22"/>
      <c r="AO4462" s="23"/>
      <c r="AQ4462" s="23"/>
      <c r="AS4462" s="23"/>
    </row>
    <row r="4463" spans="5:45" x14ac:dyDescent="0.3">
      <c r="E4463" s="15"/>
      <c r="H4463" s="15"/>
      <c r="K4463" s="15"/>
      <c r="P4463" s="9"/>
      <c r="Q4463" s="18"/>
      <c r="T4463" s="18"/>
      <c r="W4463" s="18"/>
      <c r="AB4463" s="22"/>
      <c r="AC4463" s="23"/>
      <c r="AE4463" s="23"/>
      <c r="AG4463" s="23"/>
      <c r="AN4463" s="22"/>
      <c r="AO4463" s="23"/>
      <c r="AQ4463" s="23"/>
      <c r="AS4463" s="23"/>
    </row>
    <row r="4464" spans="5:45" x14ac:dyDescent="0.3">
      <c r="E4464" s="15"/>
      <c r="H4464" s="15"/>
      <c r="K4464" s="15"/>
      <c r="P4464" s="9"/>
      <c r="Q4464" s="18"/>
      <c r="T4464" s="18"/>
      <c r="W4464" s="18"/>
      <c r="AB4464" s="22"/>
      <c r="AC4464" s="23"/>
      <c r="AE4464" s="23"/>
      <c r="AG4464" s="23"/>
      <c r="AN4464" s="22"/>
      <c r="AO4464" s="23"/>
      <c r="AQ4464" s="23"/>
      <c r="AS4464" s="23"/>
    </row>
    <row r="4465" spans="5:45" x14ac:dyDescent="0.3">
      <c r="E4465" s="15"/>
      <c r="H4465" s="15"/>
      <c r="K4465" s="15"/>
      <c r="P4465" s="9"/>
      <c r="Q4465" s="18"/>
      <c r="T4465" s="18"/>
      <c r="W4465" s="18"/>
      <c r="AB4465" s="22"/>
      <c r="AC4465" s="23"/>
      <c r="AE4465" s="23"/>
      <c r="AG4465" s="23"/>
      <c r="AN4465" s="22"/>
      <c r="AO4465" s="23"/>
      <c r="AQ4465" s="23"/>
      <c r="AS4465" s="23"/>
    </row>
    <row r="4466" spans="5:45" x14ac:dyDescent="0.3">
      <c r="E4466" s="15"/>
      <c r="H4466" s="15"/>
      <c r="K4466" s="15"/>
      <c r="P4466" s="9"/>
      <c r="Q4466" s="18"/>
      <c r="T4466" s="18"/>
      <c r="W4466" s="18"/>
      <c r="AB4466" s="22"/>
      <c r="AC4466" s="23"/>
      <c r="AE4466" s="23"/>
      <c r="AG4466" s="23"/>
      <c r="AN4466" s="22"/>
      <c r="AO4466" s="23"/>
      <c r="AQ4466" s="23"/>
      <c r="AS4466" s="23"/>
    </row>
    <row r="4467" spans="5:45" x14ac:dyDescent="0.3">
      <c r="E4467" s="15"/>
      <c r="H4467" s="15"/>
      <c r="K4467" s="15"/>
      <c r="P4467" s="9"/>
      <c r="Q4467" s="18"/>
      <c r="T4467" s="18"/>
      <c r="W4467" s="18"/>
      <c r="AB4467" s="22"/>
      <c r="AC4467" s="23"/>
      <c r="AE4467" s="23"/>
      <c r="AG4467" s="23"/>
      <c r="AN4467" s="22"/>
      <c r="AO4467" s="23"/>
      <c r="AQ4467" s="23"/>
      <c r="AS4467" s="23"/>
    </row>
    <row r="4468" spans="5:45" x14ac:dyDescent="0.3">
      <c r="E4468" s="15"/>
      <c r="H4468" s="15"/>
      <c r="K4468" s="15"/>
      <c r="P4468" s="9"/>
      <c r="Q4468" s="18"/>
      <c r="T4468" s="18"/>
      <c r="W4468" s="18"/>
      <c r="AB4468" s="22"/>
      <c r="AC4468" s="23"/>
      <c r="AE4468" s="23"/>
      <c r="AG4468" s="23"/>
      <c r="AN4468" s="22"/>
      <c r="AO4468" s="23"/>
      <c r="AQ4468" s="23"/>
      <c r="AS4468" s="23"/>
    </row>
    <row r="4469" spans="5:45" x14ac:dyDescent="0.3">
      <c r="E4469" s="15"/>
      <c r="H4469" s="15"/>
      <c r="K4469" s="15"/>
      <c r="P4469" s="9"/>
      <c r="Q4469" s="18"/>
      <c r="T4469" s="18"/>
      <c r="W4469" s="18"/>
      <c r="AB4469" s="22"/>
      <c r="AC4469" s="23"/>
      <c r="AE4469" s="23"/>
      <c r="AG4469" s="23"/>
      <c r="AN4469" s="22"/>
      <c r="AO4469" s="23"/>
      <c r="AQ4469" s="23"/>
      <c r="AS4469" s="23"/>
    </row>
    <row r="4470" spans="5:45" x14ac:dyDescent="0.3">
      <c r="E4470" s="15"/>
      <c r="H4470" s="15"/>
      <c r="K4470" s="15"/>
      <c r="P4470" s="9"/>
      <c r="Q4470" s="18"/>
      <c r="T4470" s="18"/>
      <c r="W4470" s="18"/>
      <c r="AB4470" s="22"/>
      <c r="AC4470" s="23"/>
      <c r="AE4470" s="23"/>
      <c r="AG4470" s="23"/>
      <c r="AN4470" s="22"/>
      <c r="AO4470" s="23"/>
      <c r="AQ4470" s="23"/>
      <c r="AS4470" s="23"/>
    </row>
    <row r="4471" spans="5:45" x14ac:dyDescent="0.3">
      <c r="E4471" s="15"/>
      <c r="H4471" s="15"/>
      <c r="K4471" s="15"/>
      <c r="P4471" s="9"/>
      <c r="Q4471" s="18"/>
      <c r="T4471" s="18"/>
      <c r="W4471" s="18"/>
      <c r="AB4471" s="22"/>
      <c r="AC4471" s="23"/>
      <c r="AE4471" s="23"/>
      <c r="AG4471" s="23"/>
      <c r="AN4471" s="22"/>
      <c r="AO4471" s="23"/>
      <c r="AQ4471" s="23"/>
      <c r="AS4471" s="23"/>
    </row>
    <row r="4472" spans="5:45" x14ac:dyDescent="0.3">
      <c r="E4472" s="15"/>
      <c r="H4472" s="15"/>
      <c r="K4472" s="15"/>
      <c r="P4472" s="9"/>
      <c r="Q4472" s="18"/>
      <c r="T4472" s="18"/>
      <c r="W4472" s="18"/>
      <c r="AB4472" s="22"/>
      <c r="AC4472" s="23"/>
      <c r="AE4472" s="23"/>
      <c r="AG4472" s="23"/>
      <c r="AN4472" s="22"/>
      <c r="AO4472" s="23"/>
      <c r="AQ4472" s="23"/>
      <c r="AS4472" s="23"/>
    </row>
    <row r="4473" spans="5:45" x14ac:dyDescent="0.3">
      <c r="E4473" s="15"/>
      <c r="H4473" s="15"/>
      <c r="K4473" s="15"/>
      <c r="P4473" s="9"/>
      <c r="Q4473" s="18"/>
      <c r="T4473" s="18"/>
      <c r="W4473" s="18"/>
      <c r="AB4473" s="22"/>
      <c r="AC4473" s="23"/>
      <c r="AE4473" s="23"/>
      <c r="AG4473" s="23"/>
      <c r="AN4473" s="22"/>
      <c r="AO4473" s="23"/>
      <c r="AQ4473" s="23"/>
      <c r="AS4473" s="23"/>
    </row>
    <row r="4474" spans="5:45" x14ac:dyDescent="0.3">
      <c r="E4474" s="15"/>
      <c r="H4474" s="15"/>
      <c r="K4474" s="15"/>
      <c r="P4474" s="9"/>
      <c r="Q4474" s="18"/>
      <c r="T4474" s="18"/>
      <c r="W4474" s="18"/>
      <c r="AB4474" s="22"/>
      <c r="AC4474" s="23"/>
      <c r="AE4474" s="23"/>
      <c r="AG4474" s="23"/>
      <c r="AN4474" s="22"/>
      <c r="AO4474" s="23"/>
      <c r="AQ4474" s="23"/>
      <c r="AS4474" s="23"/>
    </row>
    <row r="4475" spans="5:45" x14ac:dyDescent="0.3">
      <c r="E4475" s="15"/>
      <c r="H4475" s="15"/>
      <c r="K4475" s="15"/>
      <c r="P4475" s="9"/>
      <c r="Q4475" s="18"/>
      <c r="T4475" s="18"/>
      <c r="W4475" s="18"/>
      <c r="AB4475" s="22"/>
      <c r="AC4475" s="23"/>
      <c r="AE4475" s="23"/>
      <c r="AG4475" s="23"/>
      <c r="AN4475" s="22"/>
      <c r="AO4475" s="23"/>
      <c r="AQ4475" s="23"/>
      <c r="AS4475" s="23"/>
    </row>
    <row r="4476" spans="5:45" x14ac:dyDescent="0.3">
      <c r="E4476" s="15"/>
      <c r="H4476" s="15"/>
      <c r="K4476" s="15"/>
      <c r="P4476" s="9"/>
      <c r="Q4476" s="18"/>
      <c r="T4476" s="18"/>
      <c r="W4476" s="18"/>
      <c r="AB4476" s="22"/>
      <c r="AC4476" s="23"/>
      <c r="AE4476" s="23"/>
      <c r="AG4476" s="23"/>
      <c r="AN4476" s="22"/>
      <c r="AO4476" s="23"/>
      <c r="AQ4476" s="23"/>
      <c r="AS4476" s="23"/>
    </row>
    <row r="4477" spans="5:45" x14ac:dyDescent="0.3">
      <c r="E4477" s="15"/>
      <c r="H4477" s="15"/>
      <c r="K4477" s="15"/>
      <c r="P4477" s="9"/>
      <c r="Q4477" s="18"/>
      <c r="T4477" s="18"/>
      <c r="W4477" s="18"/>
      <c r="AB4477" s="22"/>
      <c r="AC4477" s="23"/>
      <c r="AE4477" s="23"/>
      <c r="AG4477" s="23"/>
      <c r="AN4477" s="22"/>
      <c r="AO4477" s="23"/>
      <c r="AQ4477" s="23"/>
      <c r="AS4477" s="23"/>
    </row>
    <row r="4478" spans="5:45" x14ac:dyDescent="0.3">
      <c r="E4478" s="15"/>
      <c r="H4478" s="15"/>
      <c r="K4478" s="15"/>
      <c r="P4478" s="9"/>
      <c r="Q4478" s="18"/>
      <c r="T4478" s="18"/>
      <c r="W4478" s="18"/>
      <c r="AB4478" s="22"/>
      <c r="AC4478" s="23"/>
      <c r="AE4478" s="23"/>
      <c r="AG4478" s="23"/>
      <c r="AN4478" s="22"/>
      <c r="AO4478" s="23"/>
      <c r="AQ4478" s="23"/>
      <c r="AS4478" s="23"/>
    </row>
    <row r="4479" spans="5:45" x14ac:dyDescent="0.3">
      <c r="E4479" s="15"/>
      <c r="H4479" s="15"/>
      <c r="K4479" s="15"/>
      <c r="P4479" s="9"/>
      <c r="Q4479" s="18"/>
      <c r="T4479" s="18"/>
      <c r="W4479" s="18"/>
      <c r="AB4479" s="22"/>
      <c r="AC4479" s="23"/>
      <c r="AE4479" s="23"/>
      <c r="AG4479" s="23"/>
      <c r="AN4479" s="22"/>
      <c r="AO4479" s="23"/>
      <c r="AQ4479" s="23"/>
      <c r="AS4479" s="23"/>
    </row>
    <row r="4480" spans="5:45" x14ac:dyDescent="0.3">
      <c r="E4480" s="15"/>
      <c r="H4480" s="15"/>
      <c r="K4480" s="15"/>
      <c r="P4480" s="9"/>
      <c r="Q4480" s="18"/>
      <c r="T4480" s="18"/>
      <c r="W4480" s="18"/>
      <c r="AB4480" s="22"/>
      <c r="AC4480" s="23"/>
      <c r="AE4480" s="23"/>
      <c r="AG4480" s="23"/>
      <c r="AN4480" s="22"/>
      <c r="AO4480" s="23"/>
      <c r="AQ4480" s="23"/>
      <c r="AS4480" s="23"/>
    </row>
    <row r="4481" spans="5:45" x14ac:dyDescent="0.3">
      <c r="E4481" s="15"/>
      <c r="H4481" s="15"/>
      <c r="K4481" s="15"/>
      <c r="P4481" s="9"/>
      <c r="Q4481" s="18"/>
      <c r="T4481" s="18"/>
      <c r="W4481" s="18"/>
      <c r="AB4481" s="22"/>
      <c r="AC4481" s="23"/>
      <c r="AE4481" s="23"/>
      <c r="AG4481" s="23"/>
      <c r="AN4481" s="22"/>
      <c r="AO4481" s="23"/>
      <c r="AQ4481" s="23"/>
      <c r="AS4481" s="23"/>
    </row>
    <row r="4482" spans="5:45" x14ac:dyDescent="0.3">
      <c r="E4482" s="15"/>
      <c r="H4482" s="15"/>
      <c r="K4482" s="15"/>
      <c r="P4482" s="9"/>
      <c r="Q4482" s="18"/>
      <c r="T4482" s="18"/>
      <c r="W4482" s="18"/>
      <c r="AB4482" s="22"/>
      <c r="AC4482" s="23"/>
      <c r="AE4482" s="23"/>
      <c r="AG4482" s="23"/>
      <c r="AN4482" s="22"/>
      <c r="AO4482" s="23"/>
      <c r="AQ4482" s="23"/>
      <c r="AS4482" s="23"/>
    </row>
    <row r="4483" spans="5:45" x14ac:dyDescent="0.3">
      <c r="E4483" s="15"/>
      <c r="H4483" s="15"/>
      <c r="K4483" s="15"/>
      <c r="P4483" s="9"/>
      <c r="Q4483" s="18"/>
      <c r="T4483" s="18"/>
      <c r="W4483" s="18"/>
      <c r="AB4483" s="22"/>
      <c r="AC4483" s="23"/>
      <c r="AE4483" s="23"/>
      <c r="AG4483" s="23"/>
      <c r="AN4483" s="22"/>
      <c r="AO4483" s="23"/>
      <c r="AQ4483" s="23"/>
      <c r="AS4483" s="23"/>
    </row>
    <row r="4484" spans="5:45" x14ac:dyDescent="0.3">
      <c r="E4484" s="15"/>
      <c r="H4484" s="15"/>
      <c r="K4484" s="15"/>
      <c r="P4484" s="9"/>
      <c r="Q4484" s="18"/>
      <c r="T4484" s="18"/>
      <c r="W4484" s="18"/>
      <c r="AB4484" s="22"/>
      <c r="AC4484" s="23"/>
      <c r="AE4484" s="23"/>
      <c r="AG4484" s="23"/>
      <c r="AN4484" s="22"/>
      <c r="AO4484" s="23"/>
      <c r="AQ4484" s="23"/>
      <c r="AS4484" s="23"/>
    </row>
    <row r="4485" spans="5:45" x14ac:dyDescent="0.3">
      <c r="E4485" s="15"/>
      <c r="H4485" s="15"/>
      <c r="K4485" s="15"/>
      <c r="P4485" s="9"/>
      <c r="Q4485" s="18"/>
      <c r="T4485" s="18"/>
      <c r="W4485" s="18"/>
      <c r="AB4485" s="22"/>
      <c r="AC4485" s="23"/>
      <c r="AE4485" s="23"/>
      <c r="AG4485" s="23"/>
      <c r="AN4485" s="22"/>
      <c r="AO4485" s="23"/>
      <c r="AQ4485" s="23"/>
      <c r="AS4485" s="23"/>
    </row>
    <row r="4486" spans="5:45" x14ac:dyDescent="0.3">
      <c r="E4486" s="15"/>
      <c r="H4486" s="15"/>
      <c r="K4486" s="15"/>
      <c r="P4486" s="9"/>
      <c r="Q4486" s="18"/>
      <c r="T4486" s="18"/>
      <c r="W4486" s="18"/>
      <c r="AB4486" s="22"/>
      <c r="AC4486" s="23"/>
      <c r="AE4486" s="23"/>
      <c r="AG4486" s="23"/>
      <c r="AN4486" s="22"/>
      <c r="AO4486" s="23"/>
      <c r="AQ4486" s="23"/>
      <c r="AS4486" s="23"/>
    </row>
    <row r="4487" spans="5:45" x14ac:dyDescent="0.3">
      <c r="E4487" s="15"/>
      <c r="H4487" s="15"/>
      <c r="K4487" s="15"/>
      <c r="P4487" s="9"/>
      <c r="Q4487" s="18"/>
      <c r="T4487" s="18"/>
      <c r="W4487" s="18"/>
      <c r="AB4487" s="22"/>
      <c r="AC4487" s="23"/>
      <c r="AE4487" s="23"/>
      <c r="AG4487" s="23"/>
      <c r="AN4487" s="22"/>
      <c r="AO4487" s="23"/>
      <c r="AQ4487" s="23"/>
      <c r="AS4487" s="23"/>
    </row>
    <row r="4488" spans="5:45" x14ac:dyDescent="0.3">
      <c r="E4488" s="15"/>
      <c r="H4488" s="15"/>
      <c r="K4488" s="15"/>
      <c r="P4488" s="9"/>
      <c r="Q4488" s="18"/>
      <c r="T4488" s="18"/>
      <c r="W4488" s="18"/>
      <c r="AB4488" s="22"/>
      <c r="AC4488" s="23"/>
      <c r="AE4488" s="23"/>
      <c r="AG4488" s="23"/>
      <c r="AN4488" s="22"/>
      <c r="AO4488" s="23"/>
      <c r="AQ4488" s="23"/>
      <c r="AS4488" s="23"/>
    </row>
    <row r="4489" spans="5:45" x14ac:dyDescent="0.3">
      <c r="E4489" s="15"/>
      <c r="H4489" s="15"/>
      <c r="K4489" s="15"/>
      <c r="P4489" s="9"/>
      <c r="Q4489" s="18"/>
      <c r="T4489" s="18"/>
      <c r="W4489" s="18"/>
      <c r="AB4489" s="22"/>
      <c r="AC4489" s="23"/>
      <c r="AE4489" s="23"/>
      <c r="AG4489" s="23"/>
      <c r="AN4489" s="22"/>
      <c r="AO4489" s="23"/>
      <c r="AQ4489" s="23"/>
      <c r="AS4489" s="23"/>
    </row>
    <row r="4490" spans="5:45" x14ac:dyDescent="0.3">
      <c r="E4490" s="15"/>
      <c r="H4490" s="15"/>
      <c r="K4490" s="15"/>
      <c r="P4490" s="9"/>
      <c r="Q4490" s="18"/>
      <c r="T4490" s="18"/>
      <c r="W4490" s="18"/>
      <c r="AB4490" s="22"/>
      <c r="AC4490" s="23"/>
      <c r="AE4490" s="23"/>
      <c r="AG4490" s="23"/>
      <c r="AN4490" s="22"/>
      <c r="AO4490" s="23"/>
      <c r="AQ4490" s="23"/>
      <c r="AS4490" s="23"/>
    </row>
    <row r="4491" spans="5:45" x14ac:dyDescent="0.3">
      <c r="E4491" s="15"/>
      <c r="H4491" s="15"/>
      <c r="K4491" s="15"/>
      <c r="P4491" s="9"/>
      <c r="Q4491" s="18"/>
      <c r="T4491" s="18"/>
      <c r="W4491" s="18"/>
      <c r="AB4491" s="22"/>
      <c r="AC4491" s="23"/>
      <c r="AE4491" s="23"/>
      <c r="AG4491" s="23"/>
      <c r="AN4491" s="22"/>
      <c r="AO4491" s="23"/>
      <c r="AQ4491" s="23"/>
      <c r="AS4491" s="23"/>
    </row>
    <row r="4492" spans="5:45" x14ac:dyDescent="0.3">
      <c r="E4492" s="15"/>
      <c r="H4492" s="15"/>
      <c r="K4492" s="15"/>
      <c r="P4492" s="9"/>
      <c r="Q4492" s="18"/>
      <c r="T4492" s="18"/>
      <c r="W4492" s="18"/>
      <c r="AB4492" s="22"/>
      <c r="AC4492" s="23"/>
      <c r="AE4492" s="23"/>
      <c r="AG4492" s="23"/>
      <c r="AN4492" s="22"/>
      <c r="AO4492" s="23"/>
      <c r="AQ4492" s="23"/>
      <c r="AS4492" s="23"/>
    </row>
    <row r="4493" spans="5:45" x14ac:dyDescent="0.3">
      <c r="E4493" s="15"/>
      <c r="H4493" s="15"/>
      <c r="K4493" s="15"/>
      <c r="P4493" s="9"/>
      <c r="Q4493" s="18"/>
      <c r="T4493" s="18"/>
      <c r="W4493" s="18"/>
      <c r="AB4493" s="22"/>
      <c r="AC4493" s="23"/>
      <c r="AE4493" s="23"/>
      <c r="AG4493" s="23"/>
      <c r="AN4493" s="22"/>
      <c r="AO4493" s="23"/>
      <c r="AQ4493" s="23"/>
      <c r="AS4493" s="23"/>
    </row>
    <row r="4494" spans="5:45" x14ac:dyDescent="0.3">
      <c r="E4494" s="15"/>
      <c r="H4494" s="15"/>
      <c r="K4494" s="15"/>
      <c r="P4494" s="9"/>
      <c r="Q4494" s="18"/>
      <c r="T4494" s="18"/>
      <c r="W4494" s="18"/>
      <c r="AB4494" s="22"/>
      <c r="AC4494" s="23"/>
      <c r="AE4494" s="23"/>
      <c r="AG4494" s="23"/>
      <c r="AN4494" s="22"/>
      <c r="AO4494" s="23"/>
      <c r="AQ4494" s="23"/>
      <c r="AS4494" s="23"/>
    </row>
    <row r="4495" spans="5:45" x14ac:dyDescent="0.3">
      <c r="E4495" s="15"/>
      <c r="H4495" s="15"/>
      <c r="K4495" s="15"/>
      <c r="P4495" s="9"/>
      <c r="Q4495" s="18"/>
      <c r="T4495" s="18"/>
      <c r="W4495" s="18"/>
      <c r="AB4495" s="22"/>
      <c r="AC4495" s="23"/>
      <c r="AE4495" s="23"/>
      <c r="AG4495" s="23"/>
      <c r="AN4495" s="22"/>
      <c r="AO4495" s="23"/>
      <c r="AQ4495" s="23"/>
      <c r="AS4495" s="23"/>
    </row>
    <row r="4496" spans="5:45" x14ac:dyDescent="0.3">
      <c r="E4496" s="15"/>
      <c r="H4496" s="15"/>
      <c r="K4496" s="15"/>
      <c r="P4496" s="9"/>
      <c r="Q4496" s="18"/>
      <c r="T4496" s="18"/>
      <c r="W4496" s="18"/>
      <c r="AB4496" s="22"/>
      <c r="AC4496" s="23"/>
      <c r="AE4496" s="23"/>
      <c r="AG4496" s="23"/>
      <c r="AN4496" s="22"/>
      <c r="AO4496" s="23"/>
      <c r="AQ4496" s="23"/>
      <c r="AS4496" s="23"/>
    </row>
    <row r="4497" spans="5:45" x14ac:dyDescent="0.3">
      <c r="E4497" s="15"/>
      <c r="H4497" s="15"/>
      <c r="K4497" s="15"/>
      <c r="P4497" s="9"/>
      <c r="Q4497" s="18"/>
      <c r="T4497" s="18"/>
      <c r="W4497" s="18"/>
      <c r="AB4497" s="22"/>
      <c r="AC4497" s="23"/>
      <c r="AE4497" s="23"/>
      <c r="AG4497" s="23"/>
      <c r="AN4497" s="22"/>
      <c r="AO4497" s="23"/>
      <c r="AQ4497" s="23"/>
      <c r="AS4497" s="23"/>
    </row>
    <row r="4498" spans="5:45" x14ac:dyDescent="0.3">
      <c r="E4498" s="15"/>
      <c r="H4498" s="15"/>
      <c r="K4498" s="15"/>
      <c r="P4498" s="9"/>
      <c r="Q4498" s="18"/>
      <c r="T4498" s="18"/>
      <c r="W4498" s="18"/>
      <c r="AB4498" s="22"/>
      <c r="AC4498" s="23"/>
      <c r="AE4498" s="23"/>
      <c r="AG4498" s="23"/>
      <c r="AN4498" s="22"/>
      <c r="AO4498" s="23"/>
      <c r="AQ4498" s="23"/>
      <c r="AS4498" s="23"/>
    </row>
    <row r="4499" spans="5:45" x14ac:dyDescent="0.3">
      <c r="E4499" s="15"/>
      <c r="H4499" s="15"/>
      <c r="K4499" s="15"/>
      <c r="P4499" s="9"/>
      <c r="Q4499" s="18"/>
      <c r="T4499" s="18"/>
      <c r="W4499" s="18"/>
      <c r="AB4499" s="22"/>
      <c r="AC4499" s="23"/>
      <c r="AE4499" s="23"/>
      <c r="AG4499" s="23"/>
      <c r="AN4499" s="22"/>
      <c r="AO4499" s="23"/>
      <c r="AQ4499" s="23"/>
      <c r="AS4499" s="23"/>
    </row>
    <row r="4500" spans="5:45" x14ac:dyDescent="0.3">
      <c r="E4500" s="15"/>
      <c r="H4500" s="15"/>
      <c r="K4500" s="15"/>
      <c r="P4500" s="9"/>
      <c r="Q4500" s="18"/>
      <c r="T4500" s="18"/>
      <c r="W4500" s="18"/>
      <c r="AB4500" s="22"/>
      <c r="AC4500" s="23"/>
      <c r="AE4500" s="23"/>
      <c r="AG4500" s="23"/>
      <c r="AN4500" s="22"/>
      <c r="AO4500" s="23"/>
      <c r="AQ4500" s="23"/>
      <c r="AS4500" s="23"/>
    </row>
    <row r="4501" spans="5:45" x14ac:dyDescent="0.3">
      <c r="E4501" s="15"/>
      <c r="H4501" s="15"/>
      <c r="K4501" s="15"/>
      <c r="P4501" s="9"/>
      <c r="Q4501" s="18"/>
      <c r="T4501" s="18"/>
      <c r="W4501" s="18"/>
      <c r="AB4501" s="22"/>
      <c r="AC4501" s="23"/>
      <c r="AE4501" s="23"/>
      <c r="AG4501" s="23"/>
      <c r="AN4501" s="22"/>
      <c r="AO4501" s="23"/>
      <c r="AQ4501" s="23"/>
      <c r="AS4501" s="23"/>
    </row>
    <row r="4502" spans="5:45" x14ac:dyDescent="0.3">
      <c r="E4502" s="15"/>
      <c r="H4502" s="15"/>
      <c r="K4502" s="15"/>
      <c r="P4502" s="9"/>
      <c r="Q4502" s="18"/>
      <c r="T4502" s="18"/>
      <c r="W4502" s="18"/>
      <c r="AB4502" s="22"/>
      <c r="AC4502" s="23"/>
      <c r="AE4502" s="23"/>
      <c r="AG4502" s="23"/>
      <c r="AN4502" s="22"/>
      <c r="AO4502" s="23"/>
      <c r="AQ4502" s="23"/>
      <c r="AS4502" s="23"/>
    </row>
    <row r="4503" spans="5:45" x14ac:dyDescent="0.3">
      <c r="E4503" s="15"/>
      <c r="H4503" s="15"/>
      <c r="K4503" s="15"/>
      <c r="P4503" s="9"/>
      <c r="Q4503" s="18"/>
      <c r="T4503" s="18"/>
      <c r="W4503" s="18"/>
      <c r="AB4503" s="22"/>
      <c r="AC4503" s="23"/>
      <c r="AE4503" s="23"/>
      <c r="AG4503" s="23"/>
      <c r="AN4503" s="22"/>
      <c r="AO4503" s="23"/>
      <c r="AQ4503" s="23"/>
      <c r="AS4503" s="23"/>
    </row>
    <row r="4504" spans="5:45" x14ac:dyDescent="0.3">
      <c r="E4504" s="15"/>
      <c r="H4504" s="15"/>
      <c r="K4504" s="15"/>
      <c r="P4504" s="9"/>
      <c r="Q4504" s="18"/>
      <c r="T4504" s="18"/>
      <c r="W4504" s="18"/>
      <c r="AB4504" s="22"/>
      <c r="AC4504" s="23"/>
      <c r="AE4504" s="23"/>
      <c r="AG4504" s="23"/>
      <c r="AN4504" s="22"/>
      <c r="AO4504" s="23"/>
      <c r="AQ4504" s="23"/>
      <c r="AS4504" s="23"/>
    </row>
    <row r="4505" spans="5:45" x14ac:dyDescent="0.3">
      <c r="E4505" s="15"/>
      <c r="H4505" s="15"/>
      <c r="K4505" s="15"/>
      <c r="P4505" s="9"/>
      <c r="Q4505" s="18"/>
      <c r="T4505" s="18"/>
      <c r="W4505" s="18"/>
      <c r="AB4505" s="22"/>
      <c r="AC4505" s="23"/>
      <c r="AE4505" s="23"/>
      <c r="AG4505" s="23"/>
      <c r="AN4505" s="22"/>
      <c r="AO4505" s="23"/>
      <c r="AQ4505" s="23"/>
      <c r="AS4505" s="23"/>
    </row>
    <row r="4506" spans="5:45" x14ac:dyDescent="0.3">
      <c r="E4506" s="15"/>
      <c r="H4506" s="15"/>
      <c r="K4506" s="15"/>
      <c r="P4506" s="9"/>
      <c r="Q4506" s="18"/>
      <c r="T4506" s="18"/>
      <c r="W4506" s="18"/>
      <c r="AB4506" s="22"/>
      <c r="AC4506" s="23"/>
      <c r="AE4506" s="23"/>
      <c r="AG4506" s="23"/>
      <c r="AN4506" s="22"/>
      <c r="AO4506" s="23"/>
      <c r="AQ4506" s="23"/>
      <c r="AS4506" s="23"/>
    </row>
    <row r="4507" spans="5:45" x14ac:dyDescent="0.3">
      <c r="E4507" s="15"/>
      <c r="H4507" s="15"/>
      <c r="K4507" s="15"/>
      <c r="P4507" s="9"/>
      <c r="Q4507" s="18"/>
      <c r="T4507" s="18"/>
      <c r="W4507" s="18"/>
      <c r="AB4507" s="22"/>
      <c r="AC4507" s="23"/>
      <c r="AE4507" s="23"/>
      <c r="AG4507" s="23"/>
      <c r="AN4507" s="22"/>
      <c r="AO4507" s="23"/>
      <c r="AQ4507" s="23"/>
      <c r="AS4507" s="23"/>
    </row>
    <row r="4508" spans="5:45" x14ac:dyDescent="0.3">
      <c r="E4508" s="15"/>
      <c r="H4508" s="15"/>
      <c r="K4508" s="15"/>
      <c r="P4508" s="9"/>
      <c r="Q4508" s="18"/>
      <c r="T4508" s="18"/>
      <c r="W4508" s="18"/>
      <c r="AB4508" s="22"/>
      <c r="AC4508" s="23"/>
      <c r="AE4508" s="23"/>
      <c r="AG4508" s="23"/>
      <c r="AN4508" s="22"/>
      <c r="AO4508" s="23"/>
      <c r="AQ4508" s="23"/>
      <c r="AS4508" s="23"/>
    </row>
    <row r="4509" spans="5:45" x14ac:dyDescent="0.3">
      <c r="E4509" s="15"/>
      <c r="H4509" s="15"/>
      <c r="K4509" s="15"/>
      <c r="P4509" s="9"/>
      <c r="Q4509" s="18"/>
      <c r="T4509" s="18"/>
      <c r="W4509" s="18"/>
      <c r="AB4509" s="22"/>
      <c r="AC4509" s="23"/>
      <c r="AE4509" s="23"/>
      <c r="AG4509" s="23"/>
      <c r="AN4509" s="22"/>
      <c r="AO4509" s="23"/>
      <c r="AQ4509" s="23"/>
      <c r="AS4509" s="23"/>
    </row>
    <row r="4510" spans="5:45" x14ac:dyDescent="0.3">
      <c r="E4510" s="15"/>
      <c r="H4510" s="15"/>
      <c r="K4510" s="15"/>
      <c r="P4510" s="9"/>
      <c r="Q4510" s="18"/>
      <c r="T4510" s="18"/>
      <c r="W4510" s="18"/>
      <c r="AB4510" s="22"/>
      <c r="AC4510" s="23"/>
      <c r="AE4510" s="23"/>
      <c r="AG4510" s="23"/>
      <c r="AN4510" s="22"/>
      <c r="AO4510" s="23"/>
      <c r="AQ4510" s="23"/>
      <c r="AS4510" s="23"/>
    </row>
    <row r="4511" spans="5:45" x14ac:dyDescent="0.3">
      <c r="E4511" s="15"/>
      <c r="H4511" s="15"/>
      <c r="K4511" s="15"/>
      <c r="P4511" s="9"/>
      <c r="Q4511" s="18"/>
      <c r="T4511" s="18"/>
      <c r="W4511" s="18"/>
      <c r="AB4511" s="22"/>
      <c r="AC4511" s="23"/>
      <c r="AE4511" s="23"/>
      <c r="AG4511" s="23"/>
      <c r="AN4511" s="22"/>
      <c r="AO4511" s="23"/>
      <c r="AQ4511" s="23"/>
      <c r="AS4511" s="23"/>
    </row>
    <row r="4512" spans="5:45" x14ac:dyDescent="0.3">
      <c r="E4512" s="15"/>
      <c r="H4512" s="15"/>
      <c r="K4512" s="15"/>
      <c r="P4512" s="9"/>
      <c r="Q4512" s="18"/>
      <c r="T4512" s="18"/>
      <c r="W4512" s="18"/>
      <c r="AB4512" s="22"/>
      <c r="AC4512" s="23"/>
      <c r="AE4512" s="23"/>
      <c r="AG4512" s="23"/>
      <c r="AN4512" s="22"/>
      <c r="AO4512" s="23"/>
      <c r="AQ4512" s="23"/>
      <c r="AS4512" s="23"/>
    </row>
    <row r="4513" spans="5:45" x14ac:dyDescent="0.3">
      <c r="E4513" s="15"/>
      <c r="H4513" s="15"/>
      <c r="K4513" s="15"/>
      <c r="P4513" s="9"/>
      <c r="Q4513" s="18"/>
      <c r="T4513" s="18"/>
      <c r="W4513" s="18"/>
      <c r="AB4513" s="22"/>
      <c r="AC4513" s="23"/>
      <c r="AE4513" s="23"/>
      <c r="AG4513" s="23"/>
      <c r="AN4513" s="22"/>
      <c r="AO4513" s="23"/>
      <c r="AQ4513" s="23"/>
      <c r="AS4513" s="23"/>
    </row>
    <row r="4514" spans="5:45" x14ac:dyDescent="0.3">
      <c r="E4514" s="15"/>
      <c r="H4514" s="15"/>
      <c r="K4514" s="15"/>
      <c r="P4514" s="9"/>
      <c r="Q4514" s="18"/>
      <c r="T4514" s="18"/>
      <c r="W4514" s="18"/>
      <c r="AB4514" s="22"/>
      <c r="AC4514" s="23"/>
      <c r="AE4514" s="23"/>
      <c r="AG4514" s="23"/>
      <c r="AN4514" s="22"/>
      <c r="AO4514" s="23"/>
      <c r="AQ4514" s="23"/>
      <c r="AS4514" s="23"/>
    </row>
    <row r="4515" spans="5:45" x14ac:dyDescent="0.3">
      <c r="E4515" s="15"/>
      <c r="H4515" s="15"/>
      <c r="K4515" s="15"/>
      <c r="P4515" s="9"/>
      <c r="Q4515" s="18"/>
      <c r="T4515" s="18"/>
      <c r="W4515" s="18"/>
      <c r="AB4515" s="22"/>
      <c r="AC4515" s="23"/>
      <c r="AE4515" s="23"/>
      <c r="AG4515" s="23"/>
      <c r="AN4515" s="22"/>
      <c r="AO4515" s="23"/>
      <c r="AQ4515" s="23"/>
      <c r="AS4515" s="23"/>
    </row>
    <row r="4516" spans="5:45" x14ac:dyDescent="0.3">
      <c r="E4516" s="15"/>
      <c r="H4516" s="15"/>
      <c r="K4516" s="15"/>
      <c r="P4516" s="9"/>
      <c r="Q4516" s="18"/>
      <c r="T4516" s="18"/>
      <c r="W4516" s="18"/>
      <c r="AB4516" s="22"/>
      <c r="AC4516" s="23"/>
      <c r="AE4516" s="23"/>
      <c r="AG4516" s="23"/>
      <c r="AN4516" s="22"/>
      <c r="AO4516" s="23"/>
      <c r="AQ4516" s="23"/>
      <c r="AS4516" s="23"/>
    </row>
    <row r="4517" spans="5:45" x14ac:dyDescent="0.3">
      <c r="E4517" s="15"/>
      <c r="H4517" s="15"/>
      <c r="K4517" s="15"/>
      <c r="P4517" s="9"/>
      <c r="Q4517" s="18"/>
      <c r="T4517" s="18"/>
      <c r="W4517" s="18"/>
      <c r="AB4517" s="22"/>
      <c r="AC4517" s="23"/>
      <c r="AE4517" s="23"/>
      <c r="AG4517" s="23"/>
      <c r="AN4517" s="22"/>
      <c r="AO4517" s="23"/>
      <c r="AQ4517" s="23"/>
      <c r="AS4517" s="23"/>
    </row>
    <row r="4518" spans="5:45" x14ac:dyDescent="0.3">
      <c r="E4518" s="15"/>
      <c r="H4518" s="15"/>
      <c r="K4518" s="15"/>
      <c r="P4518" s="9"/>
      <c r="Q4518" s="18"/>
      <c r="T4518" s="18"/>
      <c r="W4518" s="18"/>
      <c r="AB4518" s="22"/>
      <c r="AC4518" s="23"/>
      <c r="AE4518" s="23"/>
      <c r="AG4518" s="23"/>
      <c r="AN4518" s="22"/>
      <c r="AO4518" s="23"/>
      <c r="AQ4518" s="23"/>
      <c r="AS4518" s="23"/>
    </row>
    <row r="4519" spans="5:45" x14ac:dyDescent="0.3">
      <c r="E4519" s="15"/>
      <c r="H4519" s="15"/>
      <c r="K4519" s="15"/>
      <c r="P4519" s="9"/>
      <c r="Q4519" s="18"/>
      <c r="T4519" s="18"/>
      <c r="W4519" s="18"/>
      <c r="AB4519" s="22"/>
      <c r="AC4519" s="23"/>
      <c r="AE4519" s="23"/>
      <c r="AG4519" s="23"/>
      <c r="AN4519" s="22"/>
      <c r="AO4519" s="23"/>
      <c r="AQ4519" s="23"/>
      <c r="AS4519" s="23"/>
    </row>
    <row r="4520" spans="5:45" x14ac:dyDescent="0.3">
      <c r="E4520" s="15"/>
      <c r="H4520" s="15"/>
      <c r="K4520" s="15"/>
      <c r="P4520" s="9"/>
      <c r="Q4520" s="18"/>
      <c r="T4520" s="18"/>
      <c r="W4520" s="18"/>
      <c r="AB4520" s="22"/>
      <c r="AC4520" s="23"/>
      <c r="AE4520" s="23"/>
      <c r="AG4520" s="23"/>
      <c r="AN4520" s="22"/>
      <c r="AO4520" s="23"/>
      <c r="AQ4520" s="23"/>
      <c r="AS4520" s="23"/>
    </row>
    <row r="4521" spans="5:45" x14ac:dyDescent="0.3">
      <c r="E4521" s="15"/>
      <c r="H4521" s="15"/>
      <c r="K4521" s="15"/>
      <c r="P4521" s="9"/>
      <c r="Q4521" s="18"/>
      <c r="T4521" s="18"/>
      <c r="W4521" s="18"/>
      <c r="AB4521" s="22"/>
      <c r="AC4521" s="23"/>
      <c r="AE4521" s="23"/>
      <c r="AG4521" s="23"/>
      <c r="AN4521" s="22"/>
      <c r="AO4521" s="23"/>
      <c r="AQ4521" s="23"/>
      <c r="AS4521" s="23"/>
    </row>
    <row r="4522" spans="5:45" x14ac:dyDescent="0.3">
      <c r="E4522" s="15"/>
      <c r="H4522" s="15"/>
      <c r="K4522" s="15"/>
      <c r="P4522" s="9"/>
      <c r="Q4522" s="18"/>
      <c r="T4522" s="18"/>
      <c r="W4522" s="18"/>
      <c r="AB4522" s="22"/>
      <c r="AC4522" s="23"/>
      <c r="AE4522" s="23"/>
      <c r="AG4522" s="23"/>
      <c r="AN4522" s="22"/>
      <c r="AO4522" s="23"/>
      <c r="AQ4522" s="23"/>
      <c r="AS4522" s="23"/>
    </row>
    <row r="4523" spans="5:45" x14ac:dyDescent="0.3">
      <c r="E4523" s="15"/>
      <c r="H4523" s="15"/>
      <c r="K4523" s="15"/>
      <c r="P4523" s="9"/>
      <c r="Q4523" s="18"/>
      <c r="T4523" s="18"/>
      <c r="W4523" s="18"/>
      <c r="AB4523" s="22"/>
      <c r="AC4523" s="23"/>
      <c r="AE4523" s="23"/>
      <c r="AG4523" s="23"/>
      <c r="AN4523" s="22"/>
      <c r="AO4523" s="23"/>
      <c r="AQ4523" s="23"/>
      <c r="AS4523" s="23"/>
    </row>
    <row r="4524" spans="5:45" x14ac:dyDescent="0.3">
      <c r="E4524" s="15"/>
      <c r="H4524" s="15"/>
      <c r="K4524" s="15"/>
      <c r="P4524" s="9"/>
      <c r="Q4524" s="18"/>
      <c r="T4524" s="18"/>
      <c r="W4524" s="18"/>
      <c r="AB4524" s="22"/>
      <c r="AC4524" s="23"/>
      <c r="AE4524" s="23"/>
      <c r="AG4524" s="23"/>
      <c r="AN4524" s="22"/>
      <c r="AO4524" s="23"/>
      <c r="AQ4524" s="23"/>
      <c r="AS4524" s="23"/>
    </row>
    <row r="4525" spans="5:45" x14ac:dyDescent="0.3">
      <c r="E4525" s="15"/>
      <c r="H4525" s="15"/>
      <c r="K4525" s="15"/>
      <c r="P4525" s="9"/>
      <c r="Q4525" s="18"/>
      <c r="T4525" s="18"/>
      <c r="W4525" s="18"/>
      <c r="AB4525" s="22"/>
      <c r="AC4525" s="23"/>
      <c r="AE4525" s="23"/>
      <c r="AG4525" s="23"/>
      <c r="AN4525" s="22"/>
      <c r="AO4525" s="23"/>
      <c r="AQ4525" s="23"/>
      <c r="AS4525" s="23"/>
    </row>
    <row r="4526" spans="5:45" x14ac:dyDescent="0.3">
      <c r="E4526" s="15"/>
      <c r="H4526" s="15"/>
      <c r="K4526" s="15"/>
      <c r="P4526" s="9"/>
      <c r="Q4526" s="18"/>
      <c r="T4526" s="18"/>
      <c r="W4526" s="18"/>
      <c r="AB4526" s="22"/>
      <c r="AC4526" s="23"/>
      <c r="AE4526" s="23"/>
      <c r="AG4526" s="23"/>
      <c r="AN4526" s="22"/>
      <c r="AO4526" s="23"/>
      <c r="AQ4526" s="23"/>
      <c r="AS4526" s="23"/>
    </row>
    <row r="4527" spans="5:45" x14ac:dyDescent="0.3">
      <c r="E4527" s="15"/>
      <c r="H4527" s="15"/>
      <c r="K4527" s="15"/>
      <c r="P4527" s="9"/>
      <c r="Q4527" s="18"/>
      <c r="T4527" s="18"/>
      <c r="W4527" s="18"/>
      <c r="AB4527" s="22"/>
      <c r="AC4527" s="23"/>
      <c r="AE4527" s="23"/>
      <c r="AG4527" s="23"/>
      <c r="AN4527" s="22"/>
      <c r="AO4527" s="23"/>
      <c r="AQ4527" s="23"/>
      <c r="AS4527" s="23"/>
    </row>
    <row r="4528" spans="5:45" x14ac:dyDescent="0.3">
      <c r="E4528" s="15"/>
      <c r="H4528" s="15"/>
      <c r="K4528" s="15"/>
      <c r="P4528" s="9"/>
      <c r="Q4528" s="18"/>
      <c r="T4528" s="18"/>
      <c r="W4528" s="18"/>
      <c r="AB4528" s="22"/>
      <c r="AC4528" s="23"/>
      <c r="AE4528" s="23"/>
      <c r="AG4528" s="23"/>
      <c r="AN4528" s="22"/>
      <c r="AO4528" s="23"/>
      <c r="AQ4528" s="23"/>
      <c r="AS4528" s="23"/>
    </row>
    <row r="4529" spans="5:45" x14ac:dyDescent="0.3">
      <c r="E4529" s="15"/>
      <c r="H4529" s="15"/>
      <c r="K4529" s="15"/>
      <c r="P4529" s="9"/>
      <c r="Q4529" s="18"/>
      <c r="T4529" s="18"/>
      <c r="W4529" s="18"/>
      <c r="AB4529" s="22"/>
      <c r="AC4529" s="23"/>
      <c r="AE4529" s="23"/>
      <c r="AG4529" s="23"/>
      <c r="AN4529" s="22"/>
      <c r="AO4529" s="23"/>
      <c r="AQ4529" s="23"/>
      <c r="AS4529" s="23"/>
    </row>
    <row r="4530" spans="5:45" x14ac:dyDescent="0.3">
      <c r="E4530" s="15"/>
      <c r="H4530" s="15"/>
      <c r="K4530" s="15"/>
      <c r="P4530" s="9"/>
      <c r="Q4530" s="18"/>
      <c r="T4530" s="18"/>
      <c r="W4530" s="18"/>
      <c r="AB4530" s="22"/>
      <c r="AC4530" s="23"/>
      <c r="AE4530" s="23"/>
      <c r="AG4530" s="23"/>
      <c r="AN4530" s="22"/>
      <c r="AO4530" s="23"/>
      <c r="AQ4530" s="23"/>
      <c r="AS4530" s="23"/>
    </row>
    <row r="4531" spans="5:45" x14ac:dyDescent="0.3">
      <c r="E4531" s="15"/>
      <c r="H4531" s="15"/>
      <c r="K4531" s="15"/>
      <c r="P4531" s="9"/>
      <c r="Q4531" s="18"/>
      <c r="T4531" s="18"/>
      <c r="W4531" s="18"/>
      <c r="AB4531" s="22"/>
      <c r="AC4531" s="23"/>
      <c r="AE4531" s="23"/>
      <c r="AG4531" s="23"/>
      <c r="AN4531" s="22"/>
      <c r="AO4531" s="23"/>
      <c r="AQ4531" s="23"/>
      <c r="AS4531" s="23"/>
    </row>
    <row r="4532" spans="5:45" x14ac:dyDescent="0.3">
      <c r="E4532" s="15"/>
      <c r="H4532" s="15"/>
      <c r="K4532" s="15"/>
      <c r="P4532" s="9"/>
      <c r="Q4532" s="18"/>
      <c r="T4532" s="18"/>
      <c r="W4532" s="18"/>
      <c r="AB4532" s="22"/>
      <c r="AC4532" s="23"/>
      <c r="AE4532" s="23"/>
      <c r="AG4532" s="23"/>
      <c r="AN4532" s="22"/>
      <c r="AO4532" s="23"/>
      <c r="AQ4532" s="23"/>
      <c r="AS4532" s="23"/>
    </row>
    <row r="4533" spans="5:45" x14ac:dyDescent="0.3">
      <c r="E4533" s="15"/>
      <c r="H4533" s="15"/>
      <c r="K4533" s="15"/>
      <c r="P4533" s="9"/>
      <c r="Q4533" s="18"/>
      <c r="T4533" s="18"/>
      <c r="W4533" s="18"/>
      <c r="AB4533" s="22"/>
      <c r="AC4533" s="23"/>
      <c r="AE4533" s="23"/>
      <c r="AG4533" s="23"/>
      <c r="AN4533" s="22"/>
      <c r="AO4533" s="23"/>
      <c r="AQ4533" s="23"/>
      <c r="AS4533" s="23"/>
    </row>
    <row r="4534" spans="5:45" x14ac:dyDescent="0.3">
      <c r="E4534" s="15"/>
      <c r="H4534" s="15"/>
      <c r="K4534" s="15"/>
      <c r="P4534" s="9"/>
      <c r="Q4534" s="18"/>
      <c r="T4534" s="18"/>
      <c r="W4534" s="18"/>
      <c r="AB4534" s="22"/>
      <c r="AC4534" s="23"/>
      <c r="AE4534" s="23"/>
      <c r="AG4534" s="23"/>
      <c r="AN4534" s="22"/>
      <c r="AO4534" s="23"/>
      <c r="AQ4534" s="23"/>
      <c r="AS4534" s="23"/>
    </row>
    <row r="4535" spans="5:45" x14ac:dyDescent="0.3">
      <c r="E4535" s="15"/>
      <c r="H4535" s="15"/>
      <c r="K4535" s="15"/>
      <c r="P4535" s="9"/>
      <c r="Q4535" s="18"/>
      <c r="T4535" s="18"/>
      <c r="W4535" s="18"/>
      <c r="AB4535" s="22"/>
      <c r="AC4535" s="23"/>
      <c r="AE4535" s="23"/>
      <c r="AG4535" s="23"/>
      <c r="AN4535" s="22"/>
      <c r="AO4535" s="23"/>
      <c r="AQ4535" s="23"/>
      <c r="AS4535" s="23"/>
    </row>
    <row r="4536" spans="5:45" x14ac:dyDescent="0.3">
      <c r="E4536" s="15"/>
      <c r="H4536" s="15"/>
      <c r="K4536" s="15"/>
      <c r="P4536" s="9"/>
      <c r="Q4536" s="18"/>
      <c r="T4536" s="18"/>
      <c r="W4536" s="18"/>
      <c r="AB4536" s="22"/>
      <c r="AC4536" s="23"/>
      <c r="AE4536" s="23"/>
      <c r="AG4536" s="23"/>
      <c r="AN4536" s="22"/>
      <c r="AO4536" s="23"/>
      <c r="AQ4536" s="23"/>
      <c r="AS4536" s="23"/>
    </row>
    <row r="4537" spans="5:45" x14ac:dyDescent="0.3">
      <c r="E4537" s="15"/>
      <c r="H4537" s="15"/>
      <c r="K4537" s="15"/>
      <c r="P4537" s="9"/>
      <c r="Q4537" s="18"/>
      <c r="T4537" s="18"/>
      <c r="W4537" s="18"/>
      <c r="AB4537" s="22"/>
      <c r="AC4537" s="23"/>
      <c r="AE4537" s="23"/>
      <c r="AG4537" s="23"/>
      <c r="AN4537" s="22"/>
      <c r="AO4537" s="23"/>
      <c r="AQ4537" s="23"/>
      <c r="AS4537" s="23"/>
    </row>
    <row r="4538" spans="5:45" x14ac:dyDescent="0.3">
      <c r="E4538" s="15"/>
      <c r="H4538" s="15"/>
      <c r="K4538" s="15"/>
      <c r="P4538" s="9"/>
      <c r="Q4538" s="18"/>
      <c r="T4538" s="18"/>
      <c r="W4538" s="18"/>
      <c r="AB4538" s="22"/>
      <c r="AC4538" s="23"/>
      <c r="AE4538" s="23"/>
      <c r="AG4538" s="23"/>
      <c r="AN4538" s="22"/>
      <c r="AO4538" s="23"/>
      <c r="AQ4538" s="23"/>
      <c r="AS4538" s="23"/>
    </row>
    <row r="4539" spans="5:45" x14ac:dyDescent="0.3">
      <c r="E4539" s="15"/>
      <c r="H4539" s="15"/>
      <c r="K4539" s="15"/>
      <c r="P4539" s="9"/>
      <c r="Q4539" s="18"/>
      <c r="T4539" s="18"/>
      <c r="W4539" s="18"/>
      <c r="AB4539" s="22"/>
      <c r="AC4539" s="23"/>
      <c r="AE4539" s="23"/>
      <c r="AG4539" s="23"/>
      <c r="AN4539" s="22"/>
      <c r="AO4539" s="23"/>
      <c r="AQ4539" s="23"/>
      <c r="AS4539" s="23"/>
    </row>
    <row r="4540" spans="5:45" x14ac:dyDescent="0.3">
      <c r="E4540" s="15"/>
      <c r="H4540" s="15"/>
      <c r="K4540" s="15"/>
      <c r="P4540" s="9"/>
      <c r="Q4540" s="18"/>
      <c r="T4540" s="18"/>
      <c r="W4540" s="18"/>
      <c r="AB4540" s="22"/>
      <c r="AC4540" s="23"/>
      <c r="AE4540" s="23"/>
      <c r="AG4540" s="23"/>
      <c r="AN4540" s="22"/>
      <c r="AO4540" s="23"/>
      <c r="AQ4540" s="23"/>
      <c r="AS4540" s="23"/>
    </row>
    <row r="4541" spans="5:45" x14ac:dyDescent="0.3">
      <c r="E4541" s="15"/>
      <c r="H4541" s="15"/>
      <c r="K4541" s="15"/>
      <c r="P4541" s="9"/>
      <c r="Q4541" s="18"/>
      <c r="T4541" s="18"/>
      <c r="W4541" s="18"/>
      <c r="AB4541" s="22"/>
      <c r="AC4541" s="23"/>
      <c r="AE4541" s="23"/>
      <c r="AG4541" s="23"/>
      <c r="AN4541" s="22"/>
      <c r="AO4541" s="23"/>
      <c r="AQ4541" s="23"/>
      <c r="AS4541" s="23"/>
    </row>
    <row r="4542" spans="5:45" x14ac:dyDescent="0.3">
      <c r="E4542" s="15"/>
      <c r="H4542" s="15"/>
      <c r="K4542" s="15"/>
      <c r="P4542" s="9"/>
      <c r="Q4542" s="18"/>
      <c r="T4542" s="18"/>
      <c r="W4542" s="18"/>
      <c r="AB4542" s="22"/>
      <c r="AC4542" s="23"/>
      <c r="AE4542" s="23"/>
      <c r="AG4542" s="23"/>
      <c r="AN4542" s="22"/>
      <c r="AO4542" s="23"/>
      <c r="AQ4542" s="23"/>
      <c r="AS4542" s="23"/>
    </row>
    <row r="4543" spans="5:45" x14ac:dyDescent="0.3">
      <c r="E4543" s="15"/>
      <c r="H4543" s="15"/>
      <c r="K4543" s="15"/>
      <c r="P4543" s="9"/>
      <c r="Q4543" s="18"/>
      <c r="T4543" s="18"/>
      <c r="W4543" s="18"/>
      <c r="AB4543" s="22"/>
      <c r="AC4543" s="23"/>
      <c r="AE4543" s="23"/>
      <c r="AG4543" s="23"/>
      <c r="AN4543" s="22"/>
      <c r="AO4543" s="23"/>
      <c r="AQ4543" s="23"/>
      <c r="AS4543" s="23"/>
    </row>
    <row r="4544" spans="5:45" x14ac:dyDescent="0.3">
      <c r="E4544" s="15"/>
      <c r="H4544" s="15"/>
      <c r="K4544" s="15"/>
      <c r="P4544" s="9"/>
      <c r="Q4544" s="18"/>
      <c r="T4544" s="18"/>
      <c r="W4544" s="18"/>
      <c r="AB4544" s="22"/>
      <c r="AC4544" s="23"/>
      <c r="AE4544" s="23"/>
      <c r="AG4544" s="23"/>
      <c r="AN4544" s="22"/>
      <c r="AO4544" s="23"/>
      <c r="AQ4544" s="23"/>
      <c r="AS4544" s="23"/>
    </row>
    <row r="4545" spans="5:45" x14ac:dyDescent="0.3">
      <c r="E4545" s="15"/>
      <c r="H4545" s="15"/>
      <c r="K4545" s="15"/>
      <c r="P4545" s="9"/>
      <c r="Q4545" s="18"/>
      <c r="T4545" s="18"/>
      <c r="W4545" s="18"/>
      <c r="AB4545" s="22"/>
      <c r="AC4545" s="23"/>
      <c r="AE4545" s="23"/>
      <c r="AG4545" s="23"/>
      <c r="AN4545" s="22"/>
      <c r="AO4545" s="23"/>
      <c r="AQ4545" s="23"/>
      <c r="AS4545" s="23"/>
    </row>
    <row r="4546" spans="5:45" x14ac:dyDescent="0.3">
      <c r="E4546" s="15"/>
      <c r="H4546" s="15"/>
      <c r="K4546" s="15"/>
      <c r="P4546" s="9"/>
      <c r="Q4546" s="18"/>
      <c r="T4546" s="18"/>
      <c r="W4546" s="18"/>
      <c r="AB4546" s="22"/>
      <c r="AC4546" s="23"/>
      <c r="AE4546" s="23"/>
      <c r="AG4546" s="23"/>
      <c r="AN4546" s="22"/>
      <c r="AO4546" s="23"/>
      <c r="AQ4546" s="23"/>
      <c r="AS4546" s="23"/>
    </row>
    <row r="4547" spans="5:45" x14ac:dyDescent="0.3">
      <c r="E4547" s="15"/>
      <c r="H4547" s="15"/>
      <c r="K4547" s="15"/>
      <c r="P4547" s="9"/>
      <c r="Q4547" s="18"/>
      <c r="T4547" s="18"/>
      <c r="W4547" s="18"/>
      <c r="AB4547" s="22"/>
      <c r="AC4547" s="23"/>
      <c r="AE4547" s="23"/>
      <c r="AG4547" s="23"/>
      <c r="AN4547" s="22"/>
      <c r="AO4547" s="23"/>
      <c r="AQ4547" s="23"/>
      <c r="AS4547" s="23"/>
    </row>
    <row r="4548" spans="5:45" x14ac:dyDescent="0.3">
      <c r="E4548" s="15"/>
      <c r="H4548" s="15"/>
      <c r="K4548" s="15"/>
      <c r="P4548" s="9"/>
      <c r="Q4548" s="18"/>
      <c r="T4548" s="18"/>
      <c r="W4548" s="18"/>
      <c r="AB4548" s="22"/>
      <c r="AC4548" s="23"/>
      <c r="AE4548" s="23"/>
      <c r="AG4548" s="23"/>
      <c r="AN4548" s="22"/>
      <c r="AO4548" s="23"/>
      <c r="AQ4548" s="23"/>
      <c r="AS4548" s="23"/>
    </row>
    <row r="4549" spans="5:45" x14ac:dyDescent="0.3">
      <c r="E4549" s="15"/>
      <c r="H4549" s="15"/>
      <c r="K4549" s="15"/>
      <c r="P4549" s="9"/>
      <c r="Q4549" s="18"/>
      <c r="T4549" s="18"/>
      <c r="W4549" s="18"/>
      <c r="AB4549" s="22"/>
      <c r="AC4549" s="23"/>
      <c r="AE4549" s="23"/>
      <c r="AG4549" s="23"/>
      <c r="AN4549" s="22"/>
      <c r="AO4549" s="23"/>
      <c r="AQ4549" s="23"/>
      <c r="AS4549" s="23"/>
    </row>
    <row r="4550" spans="5:45" x14ac:dyDescent="0.3">
      <c r="E4550" s="15"/>
      <c r="H4550" s="15"/>
      <c r="K4550" s="15"/>
      <c r="P4550" s="9"/>
      <c r="Q4550" s="18"/>
      <c r="T4550" s="18"/>
      <c r="W4550" s="18"/>
      <c r="AB4550" s="22"/>
      <c r="AC4550" s="23"/>
      <c r="AE4550" s="23"/>
      <c r="AG4550" s="23"/>
      <c r="AN4550" s="22"/>
      <c r="AO4550" s="23"/>
      <c r="AQ4550" s="23"/>
      <c r="AS4550" s="23"/>
    </row>
    <row r="4551" spans="5:45" x14ac:dyDescent="0.3">
      <c r="E4551" s="15"/>
      <c r="H4551" s="15"/>
      <c r="K4551" s="15"/>
      <c r="P4551" s="9"/>
      <c r="Q4551" s="18"/>
      <c r="T4551" s="18"/>
      <c r="W4551" s="18"/>
      <c r="AB4551" s="22"/>
      <c r="AC4551" s="23"/>
      <c r="AE4551" s="23"/>
      <c r="AG4551" s="23"/>
      <c r="AN4551" s="22"/>
      <c r="AO4551" s="23"/>
      <c r="AQ4551" s="23"/>
      <c r="AS4551" s="23"/>
    </row>
    <row r="4552" spans="5:45" x14ac:dyDescent="0.3">
      <c r="E4552" s="15"/>
      <c r="H4552" s="15"/>
      <c r="K4552" s="15"/>
      <c r="P4552" s="9"/>
      <c r="Q4552" s="18"/>
      <c r="T4552" s="18"/>
      <c r="W4552" s="18"/>
      <c r="AB4552" s="22"/>
      <c r="AC4552" s="23"/>
      <c r="AE4552" s="23"/>
      <c r="AG4552" s="23"/>
      <c r="AN4552" s="22"/>
      <c r="AO4552" s="23"/>
      <c r="AQ4552" s="23"/>
      <c r="AS4552" s="23"/>
    </row>
    <row r="4553" spans="5:45" x14ac:dyDescent="0.3">
      <c r="E4553" s="15"/>
      <c r="H4553" s="15"/>
      <c r="K4553" s="15"/>
      <c r="P4553" s="9"/>
      <c r="Q4553" s="18"/>
      <c r="T4553" s="18"/>
      <c r="W4553" s="18"/>
      <c r="AB4553" s="22"/>
      <c r="AC4553" s="23"/>
      <c r="AE4553" s="23"/>
      <c r="AG4553" s="23"/>
      <c r="AN4553" s="22"/>
      <c r="AO4553" s="23"/>
      <c r="AQ4553" s="23"/>
      <c r="AS4553" s="23"/>
    </row>
    <row r="4554" spans="5:45" x14ac:dyDescent="0.3">
      <c r="E4554" s="15"/>
      <c r="H4554" s="15"/>
      <c r="K4554" s="15"/>
      <c r="P4554" s="9"/>
      <c r="Q4554" s="18"/>
      <c r="T4554" s="18"/>
      <c r="W4554" s="18"/>
      <c r="AB4554" s="22"/>
      <c r="AC4554" s="23"/>
      <c r="AE4554" s="23"/>
      <c r="AG4554" s="23"/>
      <c r="AN4554" s="22"/>
      <c r="AO4554" s="23"/>
      <c r="AQ4554" s="23"/>
      <c r="AS4554" s="23"/>
    </row>
    <row r="4555" spans="5:45" x14ac:dyDescent="0.3">
      <c r="E4555" s="15"/>
      <c r="H4555" s="15"/>
      <c r="K4555" s="15"/>
      <c r="P4555" s="9"/>
      <c r="Q4555" s="18"/>
      <c r="T4555" s="18"/>
      <c r="W4555" s="18"/>
      <c r="AB4555" s="22"/>
      <c r="AC4555" s="23"/>
      <c r="AE4555" s="23"/>
      <c r="AG4555" s="23"/>
      <c r="AN4555" s="22"/>
      <c r="AO4555" s="23"/>
      <c r="AQ4555" s="23"/>
      <c r="AS4555" s="23"/>
    </row>
    <row r="4556" spans="5:45" x14ac:dyDescent="0.3">
      <c r="E4556" s="15"/>
      <c r="H4556" s="15"/>
      <c r="K4556" s="15"/>
      <c r="P4556" s="9"/>
      <c r="Q4556" s="18"/>
      <c r="T4556" s="18"/>
      <c r="W4556" s="18"/>
      <c r="AB4556" s="22"/>
      <c r="AC4556" s="23"/>
      <c r="AE4556" s="23"/>
      <c r="AG4556" s="23"/>
      <c r="AN4556" s="22"/>
      <c r="AO4556" s="23"/>
      <c r="AQ4556" s="23"/>
      <c r="AS4556" s="23"/>
    </row>
    <row r="4557" spans="5:45" x14ac:dyDescent="0.3">
      <c r="E4557" s="15"/>
      <c r="H4557" s="15"/>
      <c r="K4557" s="15"/>
      <c r="P4557" s="9"/>
      <c r="Q4557" s="18"/>
      <c r="T4557" s="18"/>
      <c r="W4557" s="18"/>
      <c r="AB4557" s="22"/>
      <c r="AC4557" s="23"/>
      <c r="AE4557" s="23"/>
      <c r="AG4557" s="23"/>
      <c r="AN4557" s="22"/>
      <c r="AO4557" s="23"/>
      <c r="AQ4557" s="23"/>
      <c r="AS4557" s="23"/>
    </row>
    <row r="4558" spans="5:45" x14ac:dyDescent="0.3">
      <c r="E4558" s="15"/>
      <c r="H4558" s="15"/>
      <c r="K4558" s="15"/>
      <c r="P4558" s="9"/>
      <c r="Q4558" s="18"/>
      <c r="T4558" s="18"/>
      <c r="W4558" s="18"/>
      <c r="AB4558" s="22"/>
      <c r="AC4558" s="23"/>
      <c r="AE4558" s="23"/>
      <c r="AG4558" s="23"/>
      <c r="AN4558" s="22"/>
      <c r="AO4558" s="23"/>
      <c r="AQ4558" s="23"/>
      <c r="AS4558" s="23"/>
    </row>
    <row r="4559" spans="5:45" x14ac:dyDescent="0.3">
      <c r="E4559" s="15"/>
      <c r="H4559" s="15"/>
      <c r="K4559" s="15"/>
      <c r="P4559" s="9"/>
      <c r="Q4559" s="18"/>
      <c r="T4559" s="18"/>
      <c r="W4559" s="18"/>
      <c r="AB4559" s="22"/>
      <c r="AC4559" s="23"/>
      <c r="AE4559" s="23"/>
      <c r="AG4559" s="23"/>
      <c r="AN4559" s="22"/>
      <c r="AO4559" s="23"/>
      <c r="AQ4559" s="23"/>
      <c r="AS4559" s="23"/>
    </row>
    <row r="4560" spans="5:45" x14ac:dyDescent="0.3">
      <c r="E4560" s="15"/>
      <c r="H4560" s="15"/>
      <c r="K4560" s="15"/>
      <c r="P4560" s="9"/>
      <c r="Q4560" s="18"/>
      <c r="T4560" s="18"/>
      <c r="W4560" s="18"/>
      <c r="AB4560" s="22"/>
      <c r="AC4560" s="23"/>
      <c r="AE4560" s="23"/>
      <c r="AG4560" s="23"/>
      <c r="AN4560" s="22"/>
      <c r="AO4560" s="23"/>
      <c r="AQ4560" s="23"/>
      <c r="AS4560" s="23"/>
    </row>
    <row r="4561" spans="5:45" x14ac:dyDescent="0.3">
      <c r="E4561" s="15"/>
      <c r="H4561" s="15"/>
      <c r="K4561" s="15"/>
      <c r="P4561" s="9"/>
      <c r="Q4561" s="18"/>
      <c r="T4561" s="18"/>
      <c r="W4561" s="18"/>
      <c r="AB4561" s="22"/>
      <c r="AC4561" s="23"/>
      <c r="AE4561" s="23"/>
      <c r="AG4561" s="23"/>
      <c r="AN4561" s="22"/>
      <c r="AO4561" s="23"/>
      <c r="AQ4561" s="23"/>
      <c r="AS4561" s="23"/>
    </row>
    <row r="4562" spans="5:45" x14ac:dyDescent="0.3">
      <c r="E4562" s="15"/>
      <c r="H4562" s="15"/>
      <c r="K4562" s="15"/>
      <c r="P4562" s="9"/>
      <c r="Q4562" s="18"/>
      <c r="T4562" s="18"/>
      <c r="W4562" s="18"/>
      <c r="AB4562" s="22"/>
      <c r="AC4562" s="23"/>
      <c r="AE4562" s="23"/>
      <c r="AG4562" s="23"/>
      <c r="AN4562" s="22"/>
      <c r="AO4562" s="23"/>
      <c r="AQ4562" s="23"/>
      <c r="AS4562" s="23"/>
    </row>
    <row r="4563" spans="5:45" x14ac:dyDescent="0.3">
      <c r="E4563" s="15"/>
      <c r="H4563" s="15"/>
      <c r="K4563" s="15"/>
      <c r="P4563" s="9"/>
      <c r="Q4563" s="18"/>
      <c r="T4563" s="18"/>
      <c r="W4563" s="18"/>
      <c r="AB4563" s="22"/>
      <c r="AC4563" s="23"/>
      <c r="AE4563" s="23"/>
      <c r="AG4563" s="23"/>
      <c r="AN4563" s="22"/>
      <c r="AO4563" s="23"/>
      <c r="AQ4563" s="23"/>
      <c r="AS4563" s="23"/>
    </row>
    <row r="4564" spans="5:45" x14ac:dyDescent="0.3">
      <c r="E4564" s="15"/>
      <c r="H4564" s="15"/>
      <c r="K4564" s="15"/>
      <c r="P4564" s="9"/>
      <c r="Q4564" s="18"/>
      <c r="T4564" s="18"/>
      <c r="W4564" s="18"/>
      <c r="AB4564" s="22"/>
      <c r="AC4564" s="23"/>
      <c r="AE4564" s="23"/>
      <c r="AG4564" s="23"/>
      <c r="AN4564" s="22"/>
      <c r="AO4564" s="23"/>
      <c r="AQ4564" s="23"/>
      <c r="AS4564" s="23"/>
    </row>
    <row r="4565" spans="5:45" x14ac:dyDescent="0.3">
      <c r="E4565" s="15"/>
      <c r="H4565" s="15"/>
      <c r="K4565" s="15"/>
      <c r="P4565" s="9"/>
      <c r="Q4565" s="18"/>
      <c r="T4565" s="18"/>
      <c r="W4565" s="18"/>
      <c r="AB4565" s="22"/>
      <c r="AC4565" s="23"/>
      <c r="AE4565" s="23"/>
      <c r="AG4565" s="23"/>
      <c r="AN4565" s="22"/>
      <c r="AO4565" s="23"/>
      <c r="AQ4565" s="23"/>
      <c r="AS4565" s="23"/>
    </row>
    <row r="4566" spans="5:45" x14ac:dyDescent="0.3">
      <c r="E4566" s="15"/>
      <c r="H4566" s="15"/>
      <c r="K4566" s="15"/>
      <c r="P4566" s="9"/>
      <c r="Q4566" s="18"/>
      <c r="T4566" s="18"/>
      <c r="W4566" s="18"/>
      <c r="AB4566" s="22"/>
      <c r="AC4566" s="23"/>
      <c r="AE4566" s="23"/>
      <c r="AG4566" s="23"/>
      <c r="AN4566" s="22"/>
      <c r="AO4566" s="23"/>
      <c r="AQ4566" s="23"/>
      <c r="AS4566" s="23"/>
    </row>
    <row r="4567" spans="5:45" x14ac:dyDescent="0.3">
      <c r="E4567" s="15"/>
      <c r="H4567" s="15"/>
      <c r="K4567" s="15"/>
      <c r="P4567" s="9"/>
      <c r="Q4567" s="18"/>
      <c r="T4567" s="18"/>
      <c r="W4567" s="18"/>
      <c r="AB4567" s="22"/>
      <c r="AC4567" s="23"/>
      <c r="AE4567" s="23"/>
      <c r="AG4567" s="23"/>
      <c r="AN4567" s="22"/>
      <c r="AO4567" s="23"/>
      <c r="AQ4567" s="23"/>
      <c r="AS4567" s="23"/>
    </row>
    <row r="4568" spans="5:45" x14ac:dyDescent="0.3">
      <c r="E4568" s="15"/>
      <c r="H4568" s="15"/>
      <c r="K4568" s="15"/>
      <c r="P4568" s="9"/>
      <c r="Q4568" s="18"/>
      <c r="T4568" s="18"/>
      <c r="W4568" s="18"/>
      <c r="AB4568" s="22"/>
      <c r="AC4568" s="23"/>
      <c r="AE4568" s="23"/>
      <c r="AG4568" s="23"/>
      <c r="AN4568" s="22"/>
      <c r="AO4568" s="23"/>
      <c r="AQ4568" s="23"/>
      <c r="AS4568" s="23"/>
    </row>
    <row r="4569" spans="5:45" x14ac:dyDescent="0.3">
      <c r="E4569" s="15"/>
      <c r="H4569" s="15"/>
      <c r="K4569" s="15"/>
      <c r="P4569" s="9"/>
      <c r="Q4569" s="18"/>
      <c r="T4569" s="18"/>
      <c r="W4569" s="18"/>
      <c r="AB4569" s="22"/>
      <c r="AC4569" s="23"/>
      <c r="AE4569" s="23"/>
      <c r="AG4569" s="23"/>
      <c r="AN4569" s="22"/>
      <c r="AO4569" s="23"/>
      <c r="AQ4569" s="23"/>
      <c r="AS4569" s="23"/>
    </row>
    <row r="4570" spans="5:45" x14ac:dyDescent="0.3">
      <c r="E4570" s="15"/>
      <c r="H4570" s="15"/>
      <c r="K4570" s="15"/>
      <c r="P4570" s="9"/>
      <c r="Q4570" s="18"/>
      <c r="T4570" s="18"/>
      <c r="W4570" s="18"/>
      <c r="AB4570" s="22"/>
      <c r="AC4570" s="23"/>
      <c r="AE4570" s="23"/>
      <c r="AG4570" s="23"/>
      <c r="AN4570" s="22"/>
      <c r="AO4570" s="23"/>
      <c r="AQ4570" s="23"/>
      <c r="AS4570" s="23"/>
    </row>
    <row r="4571" spans="5:45" x14ac:dyDescent="0.3">
      <c r="E4571" s="15"/>
      <c r="H4571" s="15"/>
      <c r="K4571" s="15"/>
      <c r="P4571" s="9"/>
      <c r="Q4571" s="18"/>
      <c r="T4571" s="18"/>
      <c r="W4571" s="18"/>
      <c r="AB4571" s="22"/>
      <c r="AC4571" s="23"/>
      <c r="AE4571" s="23"/>
      <c r="AG4571" s="23"/>
      <c r="AN4571" s="22"/>
      <c r="AO4571" s="23"/>
      <c r="AQ4571" s="23"/>
      <c r="AS4571" s="23"/>
    </row>
    <row r="4572" spans="5:45" x14ac:dyDescent="0.3">
      <c r="E4572" s="15"/>
      <c r="H4572" s="15"/>
      <c r="K4572" s="15"/>
      <c r="P4572" s="9"/>
      <c r="Q4572" s="18"/>
      <c r="T4572" s="18"/>
      <c r="W4572" s="18"/>
      <c r="AB4572" s="22"/>
      <c r="AC4572" s="23"/>
      <c r="AE4572" s="23"/>
      <c r="AG4572" s="23"/>
      <c r="AN4572" s="22"/>
      <c r="AO4572" s="23"/>
      <c r="AQ4572" s="23"/>
      <c r="AS4572" s="23"/>
    </row>
    <row r="4573" spans="5:45" x14ac:dyDescent="0.3">
      <c r="E4573" s="15"/>
      <c r="H4573" s="15"/>
      <c r="K4573" s="15"/>
      <c r="P4573" s="9"/>
      <c r="Q4573" s="18"/>
      <c r="T4573" s="18"/>
      <c r="W4573" s="18"/>
      <c r="AB4573" s="22"/>
      <c r="AC4573" s="23"/>
      <c r="AE4573" s="23"/>
      <c r="AG4573" s="23"/>
      <c r="AN4573" s="22"/>
      <c r="AO4573" s="23"/>
      <c r="AQ4573" s="23"/>
      <c r="AS4573" s="23"/>
    </row>
    <row r="4574" spans="5:45" x14ac:dyDescent="0.3">
      <c r="E4574" s="15"/>
      <c r="H4574" s="15"/>
      <c r="K4574" s="15"/>
      <c r="P4574" s="9"/>
      <c r="Q4574" s="18"/>
      <c r="T4574" s="18"/>
      <c r="W4574" s="18"/>
      <c r="AB4574" s="22"/>
      <c r="AC4574" s="23"/>
      <c r="AE4574" s="23"/>
      <c r="AG4574" s="23"/>
      <c r="AN4574" s="22"/>
      <c r="AO4574" s="23"/>
      <c r="AQ4574" s="23"/>
      <c r="AS4574" s="23"/>
    </row>
    <row r="4575" spans="5:45" x14ac:dyDescent="0.3">
      <c r="E4575" s="15"/>
      <c r="H4575" s="15"/>
      <c r="K4575" s="15"/>
      <c r="P4575" s="9"/>
      <c r="Q4575" s="18"/>
      <c r="T4575" s="18"/>
      <c r="W4575" s="18"/>
      <c r="AB4575" s="22"/>
      <c r="AC4575" s="23"/>
      <c r="AE4575" s="23"/>
      <c r="AG4575" s="23"/>
      <c r="AN4575" s="22"/>
      <c r="AO4575" s="23"/>
      <c r="AQ4575" s="23"/>
      <c r="AS4575" s="23"/>
    </row>
    <row r="4576" spans="5:45" x14ac:dyDescent="0.3">
      <c r="E4576" s="15"/>
      <c r="H4576" s="15"/>
      <c r="K4576" s="15"/>
      <c r="P4576" s="9"/>
      <c r="Q4576" s="18"/>
      <c r="T4576" s="18"/>
      <c r="W4576" s="18"/>
      <c r="AB4576" s="22"/>
      <c r="AC4576" s="23"/>
      <c r="AE4576" s="23"/>
      <c r="AG4576" s="23"/>
      <c r="AN4576" s="22"/>
      <c r="AO4576" s="23"/>
      <c r="AQ4576" s="23"/>
      <c r="AS4576" s="23"/>
    </row>
    <row r="4577" spans="5:45" x14ac:dyDescent="0.3">
      <c r="E4577" s="15"/>
      <c r="H4577" s="15"/>
      <c r="K4577" s="15"/>
      <c r="P4577" s="9"/>
      <c r="Q4577" s="18"/>
      <c r="T4577" s="18"/>
      <c r="W4577" s="18"/>
      <c r="AB4577" s="22"/>
      <c r="AC4577" s="23"/>
      <c r="AE4577" s="23"/>
      <c r="AG4577" s="23"/>
      <c r="AN4577" s="22"/>
      <c r="AO4577" s="23"/>
      <c r="AQ4577" s="23"/>
      <c r="AS4577" s="23"/>
    </row>
    <row r="4578" spans="5:45" x14ac:dyDescent="0.3">
      <c r="E4578" s="15"/>
      <c r="H4578" s="15"/>
      <c r="K4578" s="15"/>
      <c r="P4578" s="9"/>
      <c r="Q4578" s="18"/>
      <c r="T4578" s="18"/>
      <c r="W4578" s="18"/>
      <c r="AB4578" s="22"/>
      <c r="AC4578" s="23"/>
      <c r="AE4578" s="23"/>
      <c r="AG4578" s="23"/>
      <c r="AN4578" s="22"/>
      <c r="AO4578" s="23"/>
      <c r="AQ4578" s="23"/>
      <c r="AS4578" s="23"/>
    </row>
    <row r="4579" spans="5:45" x14ac:dyDescent="0.3">
      <c r="E4579" s="15"/>
      <c r="H4579" s="15"/>
      <c r="K4579" s="15"/>
      <c r="P4579" s="9"/>
      <c r="Q4579" s="18"/>
      <c r="T4579" s="18"/>
      <c r="W4579" s="18"/>
      <c r="AB4579" s="22"/>
      <c r="AC4579" s="23"/>
      <c r="AE4579" s="23"/>
      <c r="AG4579" s="23"/>
      <c r="AN4579" s="22"/>
      <c r="AO4579" s="23"/>
      <c r="AQ4579" s="23"/>
      <c r="AS4579" s="23"/>
    </row>
    <row r="4580" spans="5:45" x14ac:dyDescent="0.3">
      <c r="E4580" s="15"/>
      <c r="H4580" s="15"/>
      <c r="K4580" s="15"/>
      <c r="P4580" s="9"/>
      <c r="Q4580" s="18"/>
      <c r="T4580" s="18"/>
      <c r="W4580" s="18"/>
      <c r="AB4580" s="22"/>
      <c r="AC4580" s="23"/>
      <c r="AE4580" s="23"/>
      <c r="AG4580" s="23"/>
      <c r="AN4580" s="22"/>
      <c r="AO4580" s="23"/>
      <c r="AQ4580" s="23"/>
      <c r="AS4580" s="23"/>
    </row>
    <row r="4581" spans="5:45" x14ac:dyDescent="0.3">
      <c r="E4581" s="15"/>
      <c r="H4581" s="15"/>
      <c r="K4581" s="15"/>
      <c r="P4581" s="9"/>
      <c r="Q4581" s="18"/>
      <c r="T4581" s="18"/>
      <c r="W4581" s="18"/>
      <c r="AB4581" s="22"/>
      <c r="AC4581" s="23"/>
      <c r="AE4581" s="23"/>
      <c r="AG4581" s="23"/>
      <c r="AN4581" s="22"/>
      <c r="AO4581" s="23"/>
      <c r="AQ4581" s="23"/>
      <c r="AS4581" s="23"/>
    </row>
    <row r="4582" spans="5:45" x14ac:dyDescent="0.3">
      <c r="E4582" s="15"/>
      <c r="H4582" s="15"/>
      <c r="K4582" s="15"/>
      <c r="P4582" s="9"/>
      <c r="Q4582" s="18"/>
      <c r="T4582" s="18"/>
      <c r="W4582" s="18"/>
      <c r="AB4582" s="22"/>
      <c r="AC4582" s="23"/>
      <c r="AE4582" s="23"/>
      <c r="AG4582" s="23"/>
      <c r="AN4582" s="22"/>
      <c r="AO4582" s="23"/>
      <c r="AQ4582" s="23"/>
      <c r="AS4582" s="23"/>
    </row>
    <row r="4583" spans="5:45" x14ac:dyDescent="0.3">
      <c r="E4583" s="15"/>
      <c r="H4583" s="15"/>
      <c r="K4583" s="15"/>
      <c r="P4583" s="9"/>
      <c r="Q4583" s="18"/>
      <c r="T4583" s="18"/>
      <c r="W4583" s="18"/>
      <c r="AB4583" s="22"/>
      <c r="AC4583" s="23"/>
      <c r="AE4583" s="23"/>
      <c r="AG4583" s="23"/>
      <c r="AN4583" s="22"/>
      <c r="AO4583" s="23"/>
      <c r="AQ4583" s="23"/>
      <c r="AS4583" s="23"/>
    </row>
    <row r="4584" spans="5:45" x14ac:dyDescent="0.3">
      <c r="E4584" s="15"/>
      <c r="H4584" s="15"/>
      <c r="K4584" s="15"/>
      <c r="P4584" s="9"/>
      <c r="Q4584" s="18"/>
      <c r="T4584" s="18"/>
      <c r="W4584" s="18"/>
      <c r="AB4584" s="22"/>
      <c r="AC4584" s="23"/>
      <c r="AE4584" s="23"/>
      <c r="AG4584" s="23"/>
      <c r="AN4584" s="22"/>
      <c r="AO4584" s="23"/>
      <c r="AQ4584" s="23"/>
      <c r="AS4584" s="23"/>
    </row>
    <row r="4585" spans="5:45" x14ac:dyDescent="0.3">
      <c r="E4585" s="15"/>
      <c r="H4585" s="15"/>
      <c r="K4585" s="15"/>
      <c r="P4585" s="9"/>
      <c r="Q4585" s="18"/>
      <c r="T4585" s="18"/>
      <c r="W4585" s="18"/>
      <c r="AB4585" s="22"/>
      <c r="AC4585" s="23"/>
      <c r="AE4585" s="23"/>
      <c r="AG4585" s="23"/>
      <c r="AN4585" s="22"/>
      <c r="AO4585" s="23"/>
      <c r="AQ4585" s="23"/>
      <c r="AS4585" s="23"/>
    </row>
    <row r="4586" spans="5:45" x14ac:dyDescent="0.3">
      <c r="E4586" s="15"/>
      <c r="H4586" s="15"/>
      <c r="K4586" s="15"/>
      <c r="P4586" s="9"/>
      <c r="Q4586" s="18"/>
      <c r="T4586" s="18"/>
      <c r="W4586" s="18"/>
      <c r="AB4586" s="22"/>
      <c r="AC4586" s="23"/>
      <c r="AE4586" s="23"/>
      <c r="AG4586" s="23"/>
      <c r="AN4586" s="22"/>
      <c r="AO4586" s="23"/>
      <c r="AQ4586" s="23"/>
      <c r="AS4586" s="23"/>
    </row>
    <row r="4587" spans="5:45" x14ac:dyDescent="0.3">
      <c r="E4587" s="15"/>
      <c r="H4587" s="15"/>
      <c r="K4587" s="15"/>
      <c r="P4587" s="9"/>
      <c r="Q4587" s="18"/>
      <c r="T4587" s="18"/>
      <c r="W4587" s="18"/>
      <c r="AB4587" s="22"/>
      <c r="AC4587" s="23"/>
      <c r="AE4587" s="23"/>
      <c r="AG4587" s="23"/>
      <c r="AN4587" s="22"/>
      <c r="AO4587" s="23"/>
      <c r="AQ4587" s="23"/>
      <c r="AS4587" s="23"/>
    </row>
    <row r="4588" spans="5:45" x14ac:dyDescent="0.3">
      <c r="E4588" s="15"/>
      <c r="H4588" s="15"/>
      <c r="K4588" s="15"/>
      <c r="P4588" s="9"/>
      <c r="Q4588" s="18"/>
      <c r="T4588" s="18"/>
      <c r="W4588" s="18"/>
      <c r="AB4588" s="22"/>
      <c r="AC4588" s="23"/>
      <c r="AE4588" s="23"/>
      <c r="AG4588" s="23"/>
      <c r="AN4588" s="22"/>
      <c r="AO4588" s="23"/>
      <c r="AQ4588" s="23"/>
      <c r="AS4588" s="23"/>
    </row>
    <row r="4589" spans="5:45" x14ac:dyDescent="0.3">
      <c r="E4589" s="15"/>
      <c r="H4589" s="15"/>
      <c r="K4589" s="15"/>
      <c r="P4589" s="9"/>
      <c r="Q4589" s="18"/>
      <c r="T4589" s="18"/>
      <c r="W4589" s="18"/>
      <c r="AB4589" s="22"/>
      <c r="AC4589" s="23"/>
      <c r="AE4589" s="23"/>
      <c r="AG4589" s="23"/>
      <c r="AN4589" s="22"/>
      <c r="AO4589" s="23"/>
      <c r="AQ4589" s="23"/>
      <c r="AS4589" s="23"/>
    </row>
    <row r="4590" spans="5:45" x14ac:dyDescent="0.3">
      <c r="E4590" s="15"/>
      <c r="H4590" s="15"/>
      <c r="K4590" s="15"/>
      <c r="P4590" s="9"/>
      <c r="Q4590" s="18"/>
      <c r="T4590" s="18"/>
      <c r="W4590" s="18"/>
      <c r="AB4590" s="22"/>
      <c r="AC4590" s="23"/>
      <c r="AE4590" s="23"/>
      <c r="AG4590" s="23"/>
      <c r="AN4590" s="22"/>
      <c r="AO4590" s="23"/>
      <c r="AQ4590" s="23"/>
      <c r="AS4590" s="23"/>
    </row>
    <row r="4591" spans="5:45" x14ac:dyDescent="0.3">
      <c r="E4591" s="15"/>
      <c r="H4591" s="15"/>
      <c r="K4591" s="15"/>
      <c r="P4591" s="9"/>
      <c r="Q4591" s="18"/>
      <c r="T4591" s="18"/>
      <c r="W4591" s="18"/>
      <c r="AB4591" s="22"/>
      <c r="AC4591" s="23"/>
      <c r="AE4591" s="23"/>
      <c r="AG4591" s="23"/>
      <c r="AN4591" s="22"/>
      <c r="AO4591" s="23"/>
      <c r="AQ4591" s="23"/>
      <c r="AS4591" s="23"/>
    </row>
    <row r="4592" spans="5:45" x14ac:dyDescent="0.3">
      <c r="E4592" s="15"/>
      <c r="H4592" s="15"/>
      <c r="K4592" s="15"/>
      <c r="P4592" s="9"/>
      <c r="Q4592" s="18"/>
      <c r="T4592" s="18"/>
      <c r="W4592" s="18"/>
      <c r="AB4592" s="22"/>
      <c r="AC4592" s="23"/>
      <c r="AE4592" s="23"/>
      <c r="AG4592" s="23"/>
      <c r="AN4592" s="22"/>
      <c r="AO4592" s="23"/>
      <c r="AQ4592" s="23"/>
      <c r="AS4592" s="23"/>
    </row>
    <row r="4593" spans="5:45" x14ac:dyDescent="0.3">
      <c r="E4593" s="15"/>
      <c r="H4593" s="15"/>
      <c r="K4593" s="15"/>
      <c r="P4593" s="9"/>
      <c r="Q4593" s="18"/>
      <c r="T4593" s="18"/>
      <c r="W4593" s="18"/>
      <c r="AB4593" s="22"/>
      <c r="AC4593" s="23"/>
      <c r="AE4593" s="23"/>
      <c r="AG4593" s="23"/>
      <c r="AN4593" s="22"/>
      <c r="AO4593" s="23"/>
      <c r="AQ4593" s="23"/>
      <c r="AS4593" s="23"/>
    </row>
    <row r="4594" spans="5:45" x14ac:dyDescent="0.3">
      <c r="E4594" s="15"/>
      <c r="H4594" s="15"/>
      <c r="K4594" s="15"/>
      <c r="P4594" s="9"/>
      <c r="Q4594" s="18"/>
      <c r="T4594" s="18"/>
      <c r="W4594" s="18"/>
      <c r="AB4594" s="22"/>
      <c r="AC4594" s="23"/>
      <c r="AE4594" s="23"/>
      <c r="AG4594" s="23"/>
      <c r="AN4594" s="22"/>
      <c r="AO4594" s="23"/>
      <c r="AQ4594" s="23"/>
      <c r="AS4594" s="23"/>
    </row>
    <row r="4595" spans="5:45" x14ac:dyDescent="0.3">
      <c r="E4595" s="15"/>
      <c r="H4595" s="15"/>
      <c r="K4595" s="15"/>
      <c r="P4595" s="9"/>
      <c r="Q4595" s="18"/>
      <c r="T4595" s="18"/>
      <c r="W4595" s="18"/>
      <c r="AB4595" s="22"/>
      <c r="AC4595" s="23"/>
      <c r="AE4595" s="23"/>
      <c r="AG4595" s="23"/>
      <c r="AN4595" s="22"/>
      <c r="AO4595" s="23"/>
      <c r="AQ4595" s="23"/>
      <c r="AS4595" s="23"/>
    </row>
    <row r="4596" spans="5:45" x14ac:dyDescent="0.3">
      <c r="E4596" s="15"/>
      <c r="H4596" s="15"/>
      <c r="K4596" s="15"/>
      <c r="P4596" s="9"/>
      <c r="Q4596" s="18"/>
      <c r="T4596" s="18"/>
      <c r="W4596" s="18"/>
      <c r="AB4596" s="22"/>
      <c r="AC4596" s="23"/>
      <c r="AE4596" s="23"/>
      <c r="AG4596" s="23"/>
      <c r="AN4596" s="22"/>
      <c r="AO4596" s="23"/>
      <c r="AQ4596" s="23"/>
      <c r="AS4596" s="23"/>
    </row>
    <row r="4597" spans="5:45" x14ac:dyDescent="0.3">
      <c r="E4597" s="15"/>
      <c r="H4597" s="15"/>
      <c r="K4597" s="15"/>
      <c r="P4597" s="9"/>
      <c r="Q4597" s="18"/>
      <c r="T4597" s="18"/>
      <c r="W4597" s="18"/>
      <c r="AB4597" s="22"/>
      <c r="AC4597" s="23"/>
      <c r="AE4597" s="23"/>
      <c r="AG4597" s="23"/>
      <c r="AN4597" s="22"/>
      <c r="AO4597" s="23"/>
      <c r="AQ4597" s="23"/>
      <c r="AS4597" s="23"/>
    </row>
    <row r="4598" spans="5:45" x14ac:dyDescent="0.3">
      <c r="E4598" s="15"/>
      <c r="H4598" s="15"/>
      <c r="K4598" s="15"/>
      <c r="P4598" s="9"/>
      <c r="Q4598" s="18"/>
      <c r="T4598" s="18"/>
      <c r="W4598" s="18"/>
      <c r="AB4598" s="22"/>
      <c r="AC4598" s="23"/>
      <c r="AE4598" s="23"/>
      <c r="AG4598" s="23"/>
      <c r="AN4598" s="22"/>
      <c r="AO4598" s="23"/>
      <c r="AQ4598" s="23"/>
      <c r="AS4598" s="23"/>
    </row>
    <row r="4599" spans="5:45" x14ac:dyDescent="0.3">
      <c r="E4599" s="15"/>
      <c r="H4599" s="15"/>
      <c r="K4599" s="15"/>
      <c r="P4599" s="9"/>
      <c r="Q4599" s="18"/>
      <c r="T4599" s="18"/>
      <c r="W4599" s="18"/>
      <c r="AB4599" s="22"/>
      <c r="AC4599" s="23"/>
      <c r="AE4599" s="23"/>
      <c r="AG4599" s="23"/>
      <c r="AN4599" s="22"/>
      <c r="AO4599" s="23"/>
      <c r="AQ4599" s="23"/>
      <c r="AS4599" s="23"/>
    </row>
    <row r="4600" spans="5:45" x14ac:dyDescent="0.3">
      <c r="E4600" s="15"/>
      <c r="H4600" s="15"/>
      <c r="K4600" s="15"/>
      <c r="P4600" s="9"/>
      <c r="Q4600" s="18"/>
      <c r="T4600" s="18"/>
      <c r="W4600" s="18"/>
      <c r="AB4600" s="22"/>
      <c r="AC4600" s="23"/>
      <c r="AE4600" s="23"/>
      <c r="AG4600" s="23"/>
      <c r="AN4600" s="22"/>
      <c r="AO4600" s="23"/>
      <c r="AQ4600" s="23"/>
      <c r="AS4600" s="23"/>
    </row>
    <row r="4601" spans="5:45" x14ac:dyDescent="0.3">
      <c r="E4601" s="15"/>
      <c r="H4601" s="15"/>
      <c r="K4601" s="15"/>
      <c r="P4601" s="9"/>
      <c r="Q4601" s="18"/>
      <c r="T4601" s="18"/>
      <c r="W4601" s="18"/>
      <c r="AB4601" s="22"/>
      <c r="AC4601" s="23"/>
      <c r="AE4601" s="23"/>
      <c r="AG4601" s="23"/>
      <c r="AN4601" s="22"/>
      <c r="AO4601" s="23"/>
      <c r="AQ4601" s="23"/>
      <c r="AS4601" s="23"/>
    </row>
    <row r="4602" spans="5:45" x14ac:dyDescent="0.3">
      <c r="E4602" s="15"/>
      <c r="H4602" s="15"/>
      <c r="K4602" s="15"/>
      <c r="P4602" s="9"/>
      <c r="Q4602" s="18"/>
      <c r="T4602" s="18"/>
      <c r="W4602" s="18"/>
      <c r="AB4602" s="22"/>
      <c r="AC4602" s="23"/>
      <c r="AE4602" s="23"/>
      <c r="AG4602" s="23"/>
      <c r="AN4602" s="22"/>
      <c r="AO4602" s="23"/>
      <c r="AQ4602" s="23"/>
      <c r="AS4602" s="23"/>
    </row>
    <row r="4603" spans="5:45" x14ac:dyDescent="0.3">
      <c r="E4603" s="15"/>
      <c r="H4603" s="15"/>
      <c r="K4603" s="15"/>
      <c r="P4603" s="9"/>
      <c r="Q4603" s="18"/>
      <c r="T4603" s="18"/>
      <c r="W4603" s="18"/>
      <c r="AB4603" s="22"/>
      <c r="AC4603" s="23"/>
      <c r="AE4603" s="23"/>
      <c r="AG4603" s="23"/>
      <c r="AN4603" s="22"/>
      <c r="AO4603" s="23"/>
      <c r="AQ4603" s="23"/>
      <c r="AS4603" s="23"/>
    </row>
    <row r="4604" spans="5:45" x14ac:dyDescent="0.3">
      <c r="E4604" s="15"/>
      <c r="H4604" s="15"/>
      <c r="K4604" s="15"/>
      <c r="P4604" s="9"/>
      <c r="Q4604" s="18"/>
      <c r="T4604" s="18"/>
      <c r="W4604" s="18"/>
      <c r="AB4604" s="22"/>
      <c r="AC4604" s="23"/>
      <c r="AE4604" s="23"/>
      <c r="AG4604" s="23"/>
      <c r="AN4604" s="22"/>
      <c r="AO4604" s="23"/>
      <c r="AQ4604" s="23"/>
      <c r="AS4604" s="23"/>
    </row>
    <row r="4605" spans="5:45" x14ac:dyDescent="0.3">
      <c r="E4605" s="15"/>
      <c r="H4605" s="15"/>
      <c r="K4605" s="15"/>
      <c r="P4605" s="9"/>
      <c r="Q4605" s="18"/>
      <c r="T4605" s="18"/>
      <c r="W4605" s="18"/>
      <c r="AB4605" s="22"/>
      <c r="AC4605" s="23"/>
      <c r="AE4605" s="23"/>
      <c r="AG4605" s="23"/>
      <c r="AN4605" s="22"/>
      <c r="AO4605" s="23"/>
      <c r="AQ4605" s="23"/>
      <c r="AS4605" s="23"/>
    </row>
    <row r="4606" spans="5:45" x14ac:dyDescent="0.3">
      <c r="E4606" s="15"/>
      <c r="H4606" s="15"/>
      <c r="K4606" s="15"/>
      <c r="P4606" s="9"/>
      <c r="Q4606" s="18"/>
      <c r="T4606" s="18"/>
      <c r="W4606" s="18"/>
      <c r="AB4606" s="22"/>
      <c r="AC4606" s="23"/>
      <c r="AE4606" s="23"/>
      <c r="AG4606" s="23"/>
      <c r="AN4606" s="22"/>
      <c r="AO4606" s="23"/>
      <c r="AQ4606" s="23"/>
      <c r="AS4606" s="23"/>
    </row>
    <row r="4607" spans="5:45" x14ac:dyDescent="0.3">
      <c r="E4607" s="15"/>
      <c r="H4607" s="15"/>
      <c r="K4607" s="15"/>
      <c r="P4607" s="9"/>
      <c r="Q4607" s="18"/>
      <c r="T4607" s="18"/>
      <c r="W4607" s="18"/>
      <c r="AB4607" s="22"/>
      <c r="AC4607" s="23"/>
      <c r="AE4607" s="23"/>
      <c r="AG4607" s="23"/>
      <c r="AN4607" s="22"/>
      <c r="AO4607" s="23"/>
      <c r="AQ4607" s="23"/>
      <c r="AS4607" s="23"/>
    </row>
    <row r="4608" spans="5:45" x14ac:dyDescent="0.3">
      <c r="E4608" s="15"/>
      <c r="H4608" s="15"/>
      <c r="K4608" s="15"/>
      <c r="P4608" s="9"/>
      <c r="Q4608" s="18"/>
      <c r="T4608" s="18"/>
      <c r="W4608" s="18"/>
      <c r="AB4608" s="22"/>
      <c r="AC4608" s="23"/>
      <c r="AE4608" s="23"/>
      <c r="AG4608" s="23"/>
      <c r="AN4608" s="22"/>
      <c r="AO4608" s="23"/>
      <c r="AQ4608" s="23"/>
      <c r="AS4608" s="23"/>
    </row>
    <row r="4609" spans="5:45" x14ac:dyDescent="0.3">
      <c r="E4609" s="15"/>
      <c r="H4609" s="15"/>
      <c r="K4609" s="15"/>
      <c r="P4609" s="9"/>
      <c r="Q4609" s="18"/>
      <c r="T4609" s="18"/>
      <c r="W4609" s="18"/>
      <c r="AB4609" s="22"/>
      <c r="AC4609" s="23"/>
      <c r="AE4609" s="23"/>
      <c r="AG4609" s="23"/>
      <c r="AN4609" s="22"/>
      <c r="AO4609" s="23"/>
      <c r="AQ4609" s="23"/>
      <c r="AS4609" s="23"/>
    </row>
    <row r="4610" spans="5:45" x14ac:dyDescent="0.3">
      <c r="E4610" s="15"/>
      <c r="H4610" s="15"/>
      <c r="K4610" s="15"/>
      <c r="P4610" s="9"/>
      <c r="Q4610" s="18"/>
      <c r="T4610" s="18"/>
      <c r="W4610" s="18"/>
      <c r="AB4610" s="22"/>
      <c r="AC4610" s="23"/>
      <c r="AE4610" s="23"/>
      <c r="AG4610" s="23"/>
      <c r="AN4610" s="22"/>
      <c r="AO4610" s="23"/>
      <c r="AQ4610" s="23"/>
      <c r="AS4610" s="23"/>
    </row>
    <row r="4611" spans="5:45" x14ac:dyDescent="0.3">
      <c r="E4611" s="15"/>
      <c r="H4611" s="15"/>
      <c r="K4611" s="15"/>
      <c r="P4611" s="9"/>
      <c r="Q4611" s="18"/>
      <c r="T4611" s="18"/>
      <c r="W4611" s="18"/>
      <c r="AB4611" s="22"/>
      <c r="AC4611" s="23"/>
      <c r="AE4611" s="23"/>
      <c r="AG4611" s="23"/>
      <c r="AN4611" s="22"/>
      <c r="AO4611" s="23"/>
      <c r="AQ4611" s="23"/>
      <c r="AS4611" s="23"/>
    </row>
    <row r="4612" spans="5:45" x14ac:dyDescent="0.3">
      <c r="E4612" s="15"/>
      <c r="H4612" s="15"/>
      <c r="K4612" s="15"/>
      <c r="P4612" s="9"/>
      <c r="Q4612" s="18"/>
      <c r="T4612" s="18"/>
      <c r="W4612" s="18"/>
      <c r="AB4612" s="22"/>
      <c r="AC4612" s="23"/>
      <c r="AE4612" s="23"/>
      <c r="AG4612" s="23"/>
      <c r="AN4612" s="22"/>
      <c r="AO4612" s="23"/>
      <c r="AQ4612" s="23"/>
      <c r="AS4612" s="23"/>
    </row>
    <row r="4613" spans="5:45" x14ac:dyDescent="0.3">
      <c r="E4613" s="15"/>
      <c r="H4613" s="15"/>
      <c r="K4613" s="15"/>
      <c r="P4613" s="9"/>
      <c r="Q4613" s="18"/>
      <c r="T4613" s="18"/>
      <c r="W4613" s="18"/>
      <c r="AB4613" s="22"/>
      <c r="AC4613" s="23"/>
      <c r="AE4613" s="23"/>
      <c r="AG4613" s="23"/>
      <c r="AN4613" s="22"/>
      <c r="AO4613" s="23"/>
      <c r="AQ4613" s="23"/>
      <c r="AS4613" s="23"/>
    </row>
    <row r="4614" spans="5:45" x14ac:dyDescent="0.3">
      <c r="E4614" s="15"/>
      <c r="H4614" s="15"/>
      <c r="K4614" s="15"/>
      <c r="P4614" s="9"/>
      <c r="Q4614" s="18"/>
      <c r="T4614" s="18"/>
      <c r="W4614" s="18"/>
      <c r="AB4614" s="22"/>
      <c r="AC4614" s="23"/>
      <c r="AE4614" s="23"/>
      <c r="AG4614" s="23"/>
      <c r="AN4614" s="22"/>
      <c r="AO4614" s="23"/>
      <c r="AQ4614" s="23"/>
      <c r="AS4614" s="23"/>
    </row>
    <row r="4615" spans="5:45" x14ac:dyDescent="0.3">
      <c r="E4615" s="15"/>
      <c r="H4615" s="15"/>
      <c r="K4615" s="15"/>
      <c r="P4615" s="9"/>
      <c r="Q4615" s="18"/>
      <c r="T4615" s="18"/>
      <c r="W4615" s="18"/>
      <c r="AB4615" s="22"/>
      <c r="AC4615" s="23"/>
      <c r="AE4615" s="23"/>
      <c r="AG4615" s="23"/>
      <c r="AN4615" s="22"/>
      <c r="AO4615" s="23"/>
      <c r="AQ4615" s="23"/>
      <c r="AS4615" s="23"/>
    </row>
    <row r="4616" spans="5:45" x14ac:dyDescent="0.3">
      <c r="E4616" s="15"/>
      <c r="H4616" s="15"/>
      <c r="K4616" s="15"/>
      <c r="P4616" s="9"/>
      <c r="Q4616" s="18"/>
      <c r="T4616" s="18"/>
      <c r="W4616" s="18"/>
      <c r="AB4616" s="22"/>
      <c r="AC4616" s="23"/>
      <c r="AE4616" s="23"/>
      <c r="AG4616" s="23"/>
      <c r="AN4616" s="22"/>
      <c r="AO4616" s="23"/>
      <c r="AQ4616" s="23"/>
      <c r="AS4616" s="23"/>
    </row>
    <row r="4617" spans="5:45" x14ac:dyDescent="0.3">
      <c r="E4617" s="15"/>
      <c r="H4617" s="15"/>
      <c r="K4617" s="15"/>
      <c r="P4617" s="9"/>
      <c r="Q4617" s="18"/>
      <c r="T4617" s="18"/>
      <c r="W4617" s="18"/>
      <c r="AB4617" s="22"/>
      <c r="AC4617" s="23"/>
      <c r="AE4617" s="23"/>
      <c r="AG4617" s="23"/>
      <c r="AN4617" s="22"/>
      <c r="AO4617" s="23"/>
      <c r="AQ4617" s="23"/>
      <c r="AS4617" s="23"/>
    </row>
    <row r="4618" spans="5:45" x14ac:dyDescent="0.3">
      <c r="E4618" s="15"/>
      <c r="H4618" s="15"/>
      <c r="K4618" s="15"/>
      <c r="P4618" s="9"/>
      <c r="Q4618" s="18"/>
      <c r="T4618" s="18"/>
      <c r="W4618" s="18"/>
      <c r="AB4618" s="22"/>
      <c r="AC4618" s="23"/>
      <c r="AE4618" s="23"/>
      <c r="AG4618" s="23"/>
      <c r="AN4618" s="22"/>
      <c r="AO4618" s="23"/>
      <c r="AQ4618" s="23"/>
      <c r="AS4618" s="23"/>
    </row>
    <row r="4619" spans="5:45" x14ac:dyDescent="0.3">
      <c r="E4619" s="15"/>
      <c r="H4619" s="15"/>
      <c r="K4619" s="15"/>
      <c r="P4619" s="9"/>
      <c r="Q4619" s="18"/>
      <c r="T4619" s="18"/>
      <c r="W4619" s="18"/>
      <c r="AB4619" s="22"/>
      <c r="AC4619" s="23"/>
      <c r="AE4619" s="23"/>
      <c r="AG4619" s="23"/>
      <c r="AN4619" s="22"/>
      <c r="AO4619" s="23"/>
      <c r="AQ4619" s="23"/>
      <c r="AS4619" s="23"/>
    </row>
    <row r="4620" spans="5:45" x14ac:dyDescent="0.3">
      <c r="E4620" s="15"/>
      <c r="H4620" s="15"/>
      <c r="K4620" s="15"/>
      <c r="P4620" s="9"/>
      <c r="Q4620" s="18"/>
      <c r="T4620" s="18"/>
      <c r="W4620" s="18"/>
      <c r="AB4620" s="22"/>
      <c r="AC4620" s="23"/>
      <c r="AE4620" s="23"/>
      <c r="AG4620" s="23"/>
      <c r="AN4620" s="22"/>
      <c r="AO4620" s="23"/>
      <c r="AQ4620" s="23"/>
      <c r="AS4620" s="23"/>
    </row>
    <row r="4621" spans="5:45" x14ac:dyDescent="0.3">
      <c r="E4621" s="15"/>
      <c r="H4621" s="15"/>
      <c r="K4621" s="15"/>
      <c r="P4621" s="9"/>
      <c r="Q4621" s="18"/>
      <c r="T4621" s="18"/>
      <c r="W4621" s="18"/>
      <c r="AB4621" s="22"/>
      <c r="AC4621" s="23"/>
      <c r="AE4621" s="23"/>
      <c r="AG4621" s="23"/>
      <c r="AN4621" s="22"/>
      <c r="AO4621" s="23"/>
      <c r="AQ4621" s="23"/>
      <c r="AS4621" s="23"/>
    </row>
    <row r="4622" spans="5:45" x14ac:dyDescent="0.3">
      <c r="E4622" s="15"/>
      <c r="H4622" s="15"/>
      <c r="K4622" s="15"/>
      <c r="P4622" s="9"/>
      <c r="Q4622" s="18"/>
      <c r="T4622" s="18"/>
      <c r="W4622" s="18"/>
      <c r="AB4622" s="22"/>
      <c r="AC4622" s="23"/>
      <c r="AE4622" s="23"/>
      <c r="AG4622" s="23"/>
      <c r="AN4622" s="22"/>
      <c r="AO4622" s="23"/>
      <c r="AQ4622" s="23"/>
      <c r="AS4622" s="23"/>
    </row>
    <row r="4623" spans="5:45" x14ac:dyDescent="0.3">
      <c r="E4623" s="15"/>
      <c r="H4623" s="15"/>
      <c r="K4623" s="15"/>
      <c r="P4623" s="9"/>
      <c r="Q4623" s="18"/>
      <c r="T4623" s="18"/>
      <c r="W4623" s="18"/>
      <c r="AB4623" s="22"/>
      <c r="AC4623" s="23"/>
      <c r="AE4623" s="23"/>
      <c r="AG4623" s="23"/>
      <c r="AN4623" s="22"/>
      <c r="AO4623" s="23"/>
      <c r="AQ4623" s="23"/>
      <c r="AS4623" s="23"/>
    </row>
    <row r="4624" spans="5:45" x14ac:dyDescent="0.3">
      <c r="E4624" s="15"/>
      <c r="H4624" s="15"/>
      <c r="K4624" s="15"/>
      <c r="P4624" s="9"/>
      <c r="Q4624" s="18"/>
      <c r="T4624" s="18"/>
      <c r="W4624" s="18"/>
      <c r="AB4624" s="22"/>
      <c r="AC4624" s="23"/>
      <c r="AE4624" s="23"/>
      <c r="AG4624" s="23"/>
      <c r="AN4624" s="22"/>
      <c r="AO4624" s="23"/>
      <c r="AQ4624" s="23"/>
      <c r="AS4624" s="23"/>
    </row>
    <row r="4625" spans="5:45" x14ac:dyDescent="0.3">
      <c r="E4625" s="15"/>
      <c r="H4625" s="15"/>
      <c r="K4625" s="15"/>
      <c r="P4625" s="9"/>
      <c r="Q4625" s="18"/>
      <c r="T4625" s="18"/>
      <c r="W4625" s="18"/>
      <c r="AB4625" s="22"/>
      <c r="AC4625" s="23"/>
      <c r="AE4625" s="23"/>
      <c r="AG4625" s="23"/>
      <c r="AN4625" s="22"/>
      <c r="AO4625" s="23"/>
      <c r="AQ4625" s="23"/>
      <c r="AS4625" s="23"/>
    </row>
    <row r="4626" spans="5:45" x14ac:dyDescent="0.3">
      <c r="E4626" s="15"/>
      <c r="H4626" s="15"/>
      <c r="K4626" s="15"/>
      <c r="P4626" s="9"/>
      <c r="Q4626" s="18"/>
      <c r="T4626" s="18"/>
      <c r="W4626" s="18"/>
      <c r="AB4626" s="22"/>
      <c r="AC4626" s="23"/>
      <c r="AE4626" s="23"/>
      <c r="AG4626" s="23"/>
      <c r="AN4626" s="22"/>
      <c r="AO4626" s="23"/>
      <c r="AQ4626" s="23"/>
      <c r="AS4626" s="23"/>
    </row>
    <row r="4627" spans="5:45" x14ac:dyDescent="0.3">
      <c r="E4627" s="15"/>
      <c r="H4627" s="15"/>
      <c r="K4627" s="15"/>
      <c r="P4627" s="9"/>
      <c r="Q4627" s="18"/>
      <c r="T4627" s="18"/>
      <c r="W4627" s="18"/>
      <c r="AB4627" s="22"/>
      <c r="AC4627" s="23"/>
      <c r="AE4627" s="23"/>
      <c r="AG4627" s="23"/>
      <c r="AN4627" s="22"/>
      <c r="AO4627" s="23"/>
      <c r="AQ4627" s="23"/>
      <c r="AS4627" s="23"/>
    </row>
    <row r="4628" spans="5:45" x14ac:dyDescent="0.3">
      <c r="E4628" s="15"/>
      <c r="H4628" s="15"/>
      <c r="K4628" s="15"/>
      <c r="P4628" s="9"/>
      <c r="Q4628" s="18"/>
      <c r="T4628" s="18"/>
      <c r="W4628" s="18"/>
      <c r="AB4628" s="22"/>
      <c r="AC4628" s="23"/>
      <c r="AE4628" s="23"/>
      <c r="AG4628" s="23"/>
      <c r="AN4628" s="22"/>
      <c r="AO4628" s="23"/>
      <c r="AQ4628" s="23"/>
      <c r="AS4628" s="23"/>
    </row>
    <row r="4629" spans="5:45" x14ac:dyDescent="0.3">
      <c r="E4629" s="15"/>
      <c r="H4629" s="15"/>
      <c r="K4629" s="15"/>
      <c r="P4629" s="9"/>
      <c r="Q4629" s="18"/>
      <c r="T4629" s="18"/>
      <c r="W4629" s="18"/>
      <c r="AB4629" s="22"/>
      <c r="AC4629" s="23"/>
      <c r="AE4629" s="23"/>
      <c r="AG4629" s="23"/>
      <c r="AN4629" s="22"/>
      <c r="AO4629" s="23"/>
      <c r="AQ4629" s="23"/>
      <c r="AS4629" s="23"/>
    </row>
    <row r="4630" spans="5:45" x14ac:dyDescent="0.3">
      <c r="E4630" s="15"/>
      <c r="H4630" s="15"/>
      <c r="K4630" s="15"/>
      <c r="P4630" s="9"/>
      <c r="Q4630" s="18"/>
      <c r="T4630" s="18"/>
      <c r="W4630" s="18"/>
      <c r="AB4630" s="22"/>
      <c r="AC4630" s="23"/>
      <c r="AE4630" s="23"/>
      <c r="AG4630" s="23"/>
      <c r="AN4630" s="22"/>
      <c r="AO4630" s="23"/>
      <c r="AQ4630" s="23"/>
      <c r="AS4630" s="23"/>
    </row>
    <row r="4631" spans="5:45" x14ac:dyDescent="0.3">
      <c r="E4631" s="15"/>
      <c r="H4631" s="15"/>
      <c r="K4631" s="15"/>
      <c r="P4631" s="9"/>
      <c r="Q4631" s="18"/>
      <c r="T4631" s="18"/>
      <c r="W4631" s="18"/>
      <c r="AB4631" s="22"/>
      <c r="AC4631" s="23"/>
      <c r="AE4631" s="23"/>
      <c r="AG4631" s="23"/>
      <c r="AN4631" s="22"/>
      <c r="AO4631" s="23"/>
      <c r="AQ4631" s="23"/>
      <c r="AS4631" s="23"/>
    </row>
    <row r="4632" spans="5:45" x14ac:dyDescent="0.3">
      <c r="E4632" s="15"/>
      <c r="H4632" s="15"/>
      <c r="K4632" s="15"/>
      <c r="P4632" s="9"/>
      <c r="Q4632" s="18"/>
      <c r="T4632" s="18"/>
      <c r="W4632" s="18"/>
      <c r="AB4632" s="22"/>
      <c r="AC4632" s="23"/>
      <c r="AE4632" s="23"/>
      <c r="AG4632" s="23"/>
      <c r="AN4632" s="22"/>
      <c r="AO4632" s="23"/>
      <c r="AQ4632" s="23"/>
      <c r="AS4632" s="23"/>
    </row>
    <row r="4633" spans="5:45" x14ac:dyDescent="0.3">
      <c r="E4633" s="15"/>
      <c r="H4633" s="15"/>
      <c r="K4633" s="15"/>
      <c r="P4633" s="9"/>
      <c r="Q4633" s="18"/>
      <c r="T4633" s="18"/>
      <c r="W4633" s="18"/>
      <c r="AB4633" s="22"/>
      <c r="AC4633" s="23"/>
      <c r="AE4633" s="23"/>
      <c r="AG4633" s="23"/>
      <c r="AN4633" s="22"/>
      <c r="AO4633" s="23"/>
      <c r="AQ4633" s="23"/>
      <c r="AS4633" s="23"/>
    </row>
    <row r="4634" spans="5:45" x14ac:dyDescent="0.3">
      <c r="E4634" s="15"/>
      <c r="H4634" s="15"/>
      <c r="K4634" s="15"/>
      <c r="P4634" s="9"/>
      <c r="Q4634" s="18"/>
      <c r="T4634" s="18"/>
      <c r="W4634" s="18"/>
      <c r="AB4634" s="22"/>
      <c r="AC4634" s="23"/>
      <c r="AE4634" s="23"/>
      <c r="AG4634" s="23"/>
      <c r="AN4634" s="22"/>
      <c r="AO4634" s="23"/>
      <c r="AQ4634" s="23"/>
      <c r="AS4634" s="23"/>
    </row>
    <row r="4635" spans="5:45" x14ac:dyDescent="0.3">
      <c r="E4635" s="15"/>
      <c r="H4635" s="15"/>
      <c r="K4635" s="15"/>
      <c r="P4635" s="9"/>
      <c r="Q4635" s="18"/>
      <c r="T4635" s="18"/>
      <c r="W4635" s="18"/>
      <c r="AB4635" s="22"/>
      <c r="AC4635" s="23"/>
      <c r="AE4635" s="23"/>
      <c r="AG4635" s="23"/>
      <c r="AN4635" s="22"/>
      <c r="AO4635" s="23"/>
      <c r="AQ4635" s="23"/>
      <c r="AS4635" s="23"/>
    </row>
    <row r="4636" spans="5:45" x14ac:dyDescent="0.3">
      <c r="E4636" s="15"/>
      <c r="H4636" s="15"/>
      <c r="K4636" s="15"/>
      <c r="P4636" s="9"/>
      <c r="Q4636" s="18"/>
      <c r="T4636" s="18"/>
      <c r="W4636" s="18"/>
      <c r="AB4636" s="22"/>
      <c r="AC4636" s="23"/>
      <c r="AE4636" s="23"/>
      <c r="AG4636" s="23"/>
      <c r="AN4636" s="22"/>
      <c r="AO4636" s="23"/>
      <c r="AQ4636" s="23"/>
      <c r="AS4636" s="23"/>
    </row>
    <row r="4637" spans="5:45" x14ac:dyDescent="0.3">
      <c r="E4637" s="15"/>
      <c r="H4637" s="15"/>
      <c r="K4637" s="15"/>
      <c r="P4637" s="9"/>
      <c r="Q4637" s="18"/>
      <c r="T4637" s="18"/>
      <c r="W4637" s="18"/>
      <c r="AB4637" s="22"/>
      <c r="AC4637" s="23"/>
      <c r="AE4637" s="23"/>
      <c r="AG4637" s="23"/>
      <c r="AN4637" s="22"/>
      <c r="AO4637" s="23"/>
      <c r="AQ4637" s="23"/>
      <c r="AS4637" s="23"/>
    </row>
    <row r="4638" spans="5:45" x14ac:dyDescent="0.3">
      <c r="E4638" s="15"/>
      <c r="H4638" s="15"/>
      <c r="K4638" s="15"/>
      <c r="P4638" s="9"/>
      <c r="Q4638" s="18"/>
      <c r="T4638" s="18"/>
      <c r="W4638" s="18"/>
      <c r="AB4638" s="22"/>
      <c r="AC4638" s="23"/>
      <c r="AE4638" s="23"/>
      <c r="AG4638" s="23"/>
      <c r="AN4638" s="22"/>
      <c r="AO4638" s="23"/>
      <c r="AQ4638" s="23"/>
      <c r="AS4638" s="23"/>
    </row>
    <row r="4639" spans="5:45" x14ac:dyDescent="0.3">
      <c r="E4639" s="15"/>
      <c r="H4639" s="15"/>
      <c r="K4639" s="15"/>
      <c r="P4639" s="9"/>
      <c r="Q4639" s="18"/>
      <c r="T4639" s="18"/>
      <c r="W4639" s="18"/>
      <c r="AB4639" s="22"/>
      <c r="AC4639" s="23"/>
      <c r="AE4639" s="23"/>
      <c r="AG4639" s="23"/>
      <c r="AN4639" s="22"/>
      <c r="AO4639" s="23"/>
      <c r="AQ4639" s="23"/>
      <c r="AS4639" s="23"/>
    </row>
    <row r="4640" spans="5:45" x14ac:dyDescent="0.3">
      <c r="E4640" s="15"/>
      <c r="H4640" s="15"/>
      <c r="K4640" s="15"/>
      <c r="P4640" s="9"/>
      <c r="Q4640" s="18"/>
      <c r="T4640" s="18"/>
      <c r="W4640" s="18"/>
      <c r="AB4640" s="22"/>
      <c r="AC4640" s="23"/>
      <c r="AE4640" s="23"/>
      <c r="AG4640" s="23"/>
      <c r="AN4640" s="22"/>
      <c r="AO4640" s="23"/>
      <c r="AQ4640" s="23"/>
      <c r="AS4640" s="23"/>
    </row>
    <row r="4641" spans="5:45" x14ac:dyDescent="0.3">
      <c r="E4641" s="15"/>
      <c r="H4641" s="15"/>
      <c r="K4641" s="15"/>
      <c r="P4641" s="9"/>
      <c r="Q4641" s="18"/>
      <c r="T4641" s="18"/>
      <c r="W4641" s="18"/>
      <c r="AB4641" s="22"/>
      <c r="AC4641" s="23"/>
      <c r="AE4641" s="23"/>
      <c r="AG4641" s="23"/>
      <c r="AN4641" s="22"/>
      <c r="AO4641" s="23"/>
      <c r="AQ4641" s="23"/>
      <c r="AS4641" s="23"/>
    </row>
    <row r="4642" spans="5:45" x14ac:dyDescent="0.3">
      <c r="E4642" s="15"/>
      <c r="H4642" s="15"/>
      <c r="K4642" s="15"/>
      <c r="P4642" s="9"/>
      <c r="Q4642" s="18"/>
      <c r="T4642" s="18"/>
      <c r="W4642" s="18"/>
      <c r="AB4642" s="22"/>
      <c r="AC4642" s="23"/>
      <c r="AE4642" s="23"/>
      <c r="AG4642" s="23"/>
      <c r="AN4642" s="22"/>
      <c r="AO4642" s="23"/>
      <c r="AQ4642" s="23"/>
      <c r="AS4642" s="23"/>
    </row>
    <row r="4643" spans="5:45" x14ac:dyDescent="0.3">
      <c r="E4643" s="15"/>
      <c r="H4643" s="15"/>
      <c r="K4643" s="15"/>
      <c r="P4643" s="9"/>
      <c r="Q4643" s="18"/>
      <c r="T4643" s="18"/>
      <c r="W4643" s="18"/>
      <c r="AB4643" s="22"/>
      <c r="AC4643" s="23"/>
      <c r="AE4643" s="23"/>
      <c r="AG4643" s="23"/>
      <c r="AN4643" s="22"/>
      <c r="AO4643" s="23"/>
      <c r="AQ4643" s="23"/>
      <c r="AS4643" s="23"/>
    </row>
    <row r="4644" spans="5:45" x14ac:dyDescent="0.3">
      <c r="E4644" s="15"/>
      <c r="H4644" s="15"/>
      <c r="K4644" s="15"/>
      <c r="P4644" s="9"/>
      <c r="Q4644" s="18"/>
      <c r="T4644" s="18"/>
      <c r="W4644" s="18"/>
      <c r="AB4644" s="22"/>
      <c r="AC4644" s="23"/>
      <c r="AE4644" s="23"/>
      <c r="AG4644" s="23"/>
      <c r="AN4644" s="22"/>
      <c r="AO4644" s="23"/>
      <c r="AQ4644" s="23"/>
      <c r="AS4644" s="23"/>
    </row>
    <row r="4645" spans="5:45" x14ac:dyDescent="0.3">
      <c r="E4645" s="15"/>
      <c r="H4645" s="15"/>
      <c r="K4645" s="15"/>
      <c r="P4645" s="9"/>
      <c r="Q4645" s="18"/>
      <c r="T4645" s="18"/>
      <c r="W4645" s="18"/>
      <c r="AB4645" s="22"/>
      <c r="AC4645" s="23"/>
      <c r="AE4645" s="23"/>
      <c r="AG4645" s="23"/>
      <c r="AN4645" s="22"/>
      <c r="AO4645" s="23"/>
      <c r="AQ4645" s="23"/>
      <c r="AS4645" s="23"/>
    </row>
    <row r="4646" spans="5:45" x14ac:dyDescent="0.3">
      <c r="E4646" s="15"/>
      <c r="H4646" s="15"/>
      <c r="K4646" s="15"/>
      <c r="P4646" s="9"/>
      <c r="Q4646" s="18"/>
      <c r="T4646" s="18"/>
      <c r="W4646" s="18"/>
      <c r="AB4646" s="22"/>
      <c r="AC4646" s="23"/>
      <c r="AE4646" s="23"/>
      <c r="AG4646" s="23"/>
      <c r="AN4646" s="22"/>
      <c r="AO4646" s="23"/>
      <c r="AQ4646" s="23"/>
      <c r="AS4646" s="23"/>
    </row>
    <row r="4647" spans="5:45" x14ac:dyDescent="0.3">
      <c r="E4647" s="15"/>
      <c r="H4647" s="15"/>
      <c r="K4647" s="15"/>
      <c r="P4647" s="9"/>
      <c r="Q4647" s="18"/>
      <c r="T4647" s="18"/>
      <c r="W4647" s="18"/>
      <c r="AB4647" s="22"/>
      <c r="AC4647" s="23"/>
      <c r="AE4647" s="23"/>
      <c r="AG4647" s="23"/>
      <c r="AN4647" s="22"/>
      <c r="AO4647" s="23"/>
      <c r="AQ4647" s="23"/>
      <c r="AS4647" s="23"/>
    </row>
    <row r="4648" spans="5:45" x14ac:dyDescent="0.3">
      <c r="E4648" s="15"/>
      <c r="H4648" s="15"/>
      <c r="K4648" s="15"/>
      <c r="P4648" s="9"/>
      <c r="Q4648" s="18"/>
      <c r="T4648" s="18"/>
      <c r="W4648" s="18"/>
      <c r="AB4648" s="22"/>
      <c r="AC4648" s="23"/>
      <c r="AE4648" s="23"/>
      <c r="AG4648" s="23"/>
      <c r="AN4648" s="22"/>
      <c r="AO4648" s="23"/>
      <c r="AQ4648" s="23"/>
      <c r="AS4648" s="23"/>
    </row>
    <row r="4649" spans="5:45" x14ac:dyDescent="0.3">
      <c r="E4649" s="15"/>
      <c r="H4649" s="15"/>
      <c r="K4649" s="15"/>
      <c r="P4649" s="9"/>
      <c r="Q4649" s="18"/>
      <c r="T4649" s="18"/>
      <c r="W4649" s="18"/>
      <c r="AB4649" s="22"/>
      <c r="AC4649" s="23"/>
      <c r="AE4649" s="23"/>
      <c r="AG4649" s="23"/>
      <c r="AN4649" s="22"/>
      <c r="AO4649" s="23"/>
      <c r="AQ4649" s="23"/>
      <c r="AS4649" s="23"/>
    </row>
    <row r="4650" spans="5:45" x14ac:dyDescent="0.3">
      <c r="E4650" s="15"/>
      <c r="H4650" s="15"/>
      <c r="K4650" s="15"/>
      <c r="P4650" s="9"/>
      <c r="Q4650" s="18"/>
      <c r="T4650" s="18"/>
      <c r="W4650" s="18"/>
      <c r="AB4650" s="22"/>
      <c r="AC4650" s="23"/>
      <c r="AE4650" s="23"/>
      <c r="AG4650" s="23"/>
      <c r="AN4650" s="22"/>
      <c r="AO4650" s="23"/>
      <c r="AQ4650" s="23"/>
      <c r="AS4650" s="23"/>
    </row>
    <row r="4651" spans="5:45" x14ac:dyDescent="0.3">
      <c r="E4651" s="15"/>
      <c r="H4651" s="15"/>
      <c r="K4651" s="15"/>
      <c r="P4651" s="9"/>
      <c r="Q4651" s="18"/>
      <c r="T4651" s="18"/>
      <c r="W4651" s="18"/>
      <c r="AB4651" s="22"/>
      <c r="AC4651" s="23"/>
      <c r="AE4651" s="23"/>
      <c r="AG4651" s="23"/>
      <c r="AN4651" s="22"/>
      <c r="AO4651" s="23"/>
      <c r="AQ4651" s="23"/>
      <c r="AS4651" s="23"/>
    </row>
    <row r="4652" spans="5:45" x14ac:dyDescent="0.3">
      <c r="E4652" s="15"/>
      <c r="H4652" s="15"/>
      <c r="K4652" s="15"/>
      <c r="P4652" s="9"/>
      <c r="Q4652" s="18"/>
      <c r="T4652" s="18"/>
      <c r="W4652" s="18"/>
      <c r="AB4652" s="22"/>
      <c r="AC4652" s="23"/>
      <c r="AE4652" s="23"/>
      <c r="AG4652" s="23"/>
      <c r="AN4652" s="22"/>
      <c r="AO4652" s="23"/>
      <c r="AQ4652" s="23"/>
      <c r="AS4652" s="23"/>
    </row>
    <row r="4653" spans="5:45" x14ac:dyDescent="0.3">
      <c r="E4653" s="15"/>
      <c r="H4653" s="15"/>
      <c r="K4653" s="15"/>
      <c r="P4653" s="9"/>
      <c r="Q4653" s="18"/>
      <c r="T4653" s="18"/>
      <c r="W4653" s="18"/>
      <c r="AB4653" s="22"/>
      <c r="AC4653" s="23"/>
      <c r="AE4653" s="23"/>
      <c r="AG4653" s="23"/>
      <c r="AN4653" s="22"/>
      <c r="AO4653" s="23"/>
      <c r="AQ4653" s="23"/>
      <c r="AS4653" s="23"/>
    </row>
    <row r="4654" spans="5:45" x14ac:dyDescent="0.3">
      <c r="E4654" s="15"/>
      <c r="H4654" s="15"/>
      <c r="K4654" s="15"/>
      <c r="P4654" s="9"/>
      <c r="Q4654" s="18"/>
      <c r="T4654" s="18"/>
      <c r="W4654" s="18"/>
      <c r="AB4654" s="22"/>
      <c r="AC4654" s="23"/>
      <c r="AE4654" s="23"/>
      <c r="AG4654" s="23"/>
      <c r="AN4654" s="22"/>
      <c r="AO4654" s="23"/>
      <c r="AQ4654" s="23"/>
      <c r="AS4654" s="23"/>
    </row>
    <row r="4655" spans="5:45" x14ac:dyDescent="0.3">
      <c r="E4655" s="15"/>
      <c r="H4655" s="15"/>
      <c r="K4655" s="15"/>
      <c r="P4655" s="9"/>
      <c r="Q4655" s="18"/>
      <c r="T4655" s="18"/>
      <c r="W4655" s="18"/>
      <c r="AB4655" s="22"/>
      <c r="AC4655" s="23"/>
      <c r="AE4655" s="23"/>
      <c r="AG4655" s="23"/>
      <c r="AN4655" s="22"/>
      <c r="AO4655" s="23"/>
      <c r="AQ4655" s="23"/>
      <c r="AS4655" s="23"/>
    </row>
    <row r="4656" spans="5:45" x14ac:dyDescent="0.3">
      <c r="E4656" s="15"/>
      <c r="H4656" s="15"/>
      <c r="K4656" s="15"/>
      <c r="P4656" s="9"/>
      <c r="Q4656" s="18"/>
      <c r="T4656" s="18"/>
      <c r="W4656" s="18"/>
      <c r="AB4656" s="22"/>
      <c r="AC4656" s="23"/>
      <c r="AE4656" s="23"/>
      <c r="AG4656" s="23"/>
      <c r="AN4656" s="22"/>
      <c r="AO4656" s="23"/>
      <c r="AQ4656" s="23"/>
      <c r="AS4656" s="23"/>
    </row>
    <row r="4657" spans="5:45" x14ac:dyDescent="0.3">
      <c r="E4657" s="15"/>
      <c r="H4657" s="15"/>
      <c r="K4657" s="15"/>
      <c r="P4657" s="9"/>
      <c r="Q4657" s="18"/>
      <c r="T4657" s="18"/>
      <c r="W4657" s="18"/>
      <c r="AB4657" s="22"/>
      <c r="AC4657" s="23"/>
      <c r="AE4657" s="23"/>
      <c r="AG4657" s="23"/>
      <c r="AN4657" s="22"/>
      <c r="AO4657" s="23"/>
      <c r="AQ4657" s="23"/>
      <c r="AS4657" s="23"/>
    </row>
    <row r="4658" spans="5:45" x14ac:dyDescent="0.3">
      <c r="E4658" s="15"/>
      <c r="H4658" s="15"/>
      <c r="K4658" s="15"/>
      <c r="P4658" s="9"/>
      <c r="Q4658" s="18"/>
      <c r="T4658" s="18"/>
      <c r="W4658" s="18"/>
      <c r="AB4658" s="22"/>
      <c r="AC4658" s="23"/>
      <c r="AE4658" s="23"/>
      <c r="AG4658" s="23"/>
      <c r="AN4658" s="22"/>
      <c r="AO4658" s="23"/>
      <c r="AQ4658" s="23"/>
      <c r="AS4658" s="23"/>
    </row>
    <row r="4659" spans="5:45" x14ac:dyDescent="0.3">
      <c r="E4659" s="15"/>
      <c r="H4659" s="15"/>
      <c r="K4659" s="15"/>
      <c r="P4659" s="9"/>
      <c r="Q4659" s="18"/>
      <c r="T4659" s="18"/>
      <c r="W4659" s="18"/>
      <c r="AB4659" s="22"/>
      <c r="AC4659" s="23"/>
      <c r="AE4659" s="23"/>
      <c r="AG4659" s="23"/>
      <c r="AN4659" s="22"/>
      <c r="AO4659" s="23"/>
      <c r="AQ4659" s="23"/>
      <c r="AS4659" s="23"/>
    </row>
    <row r="4660" spans="5:45" x14ac:dyDescent="0.3">
      <c r="E4660" s="15"/>
      <c r="H4660" s="15"/>
      <c r="K4660" s="15"/>
      <c r="P4660" s="9"/>
      <c r="Q4660" s="18"/>
      <c r="T4660" s="18"/>
      <c r="W4660" s="18"/>
      <c r="AB4660" s="22"/>
      <c r="AC4660" s="23"/>
      <c r="AE4660" s="23"/>
      <c r="AG4660" s="23"/>
      <c r="AN4660" s="22"/>
      <c r="AO4660" s="23"/>
      <c r="AQ4660" s="23"/>
      <c r="AS4660" s="23"/>
    </row>
    <row r="4661" spans="5:45" x14ac:dyDescent="0.3">
      <c r="E4661" s="15"/>
      <c r="H4661" s="15"/>
      <c r="K4661" s="15"/>
      <c r="P4661" s="9"/>
      <c r="Q4661" s="18"/>
      <c r="T4661" s="18"/>
      <c r="W4661" s="18"/>
      <c r="AB4661" s="22"/>
      <c r="AC4661" s="23"/>
      <c r="AE4661" s="23"/>
      <c r="AG4661" s="23"/>
      <c r="AN4661" s="22"/>
      <c r="AO4661" s="23"/>
      <c r="AQ4661" s="23"/>
      <c r="AS4661" s="23"/>
    </row>
    <row r="4662" spans="5:45" x14ac:dyDescent="0.3">
      <c r="E4662" s="15"/>
      <c r="H4662" s="15"/>
      <c r="K4662" s="15"/>
      <c r="P4662" s="9"/>
      <c r="Q4662" s="18"/>
      <c r="T4662" s="18"/>
      <c r="W4662" s="18"/>
      <c r="AB4662" s="22"/>
      <c r="AC4662" s="23"/>
      <c r="AE4662" s="23"/>
      <c r="AG4662" s="23"/>
      <c r="AN4662" s="22"/>
      <c r="AO4662" s="23"/>
      <c r="AQ4662" s="23"/>
      <c r="AS4662" s="23"/>
    </row>
    <row r="4663" spans="5:45" x14ac:dyDescent="0.3">
      <c r="E4663" s="15"/>
      <c r="H4663" s="15"/>
      <c r="K4663" s="15"/>
      <c r="P4663" s="9"/>
      <c r="Q4663" s="18"/>
      <c r="T4663" s="18"/>
      <c r="W4663" s="18"/>
      <c r="AB4663" s="22"/>
      <c r="AC4663" s="23"/>
      <c r="AE4663" s="23"/>
      <c r="AG4663" s="23"/>
      <c r="AN4663" s="22"/>
      <c r="AO4663" s="23"/>
      <c r="AQ4663" s="23"/>
      <c r="AS4663" s="23"/>
    </row>
    <row r="4664" spans="5:45" x14ac:dyDescent="0.3">
      <c r="E4664" s="15"/>
      <c r="H4664" s="15"/>
      <c r="K4664" s="15"/>
      <c r="P4664" s="9"/>
      <c r="Q4664" s="18"/>
      <c r="T4664" s="18"/>
      <c r="W4664" s="18"/>
      <c r="AB4664" s="22"/>
      <c r="AC4664" s="23"/>
      <c r="AE4664" s="23"/>
      <c r="AG4664" s="23"/>
      <c r="AN4664" s="22"/>
      <c r="AO4664" s="23"/>
      <c r="AQ4664" s="23"/>
      <c r="AS4664" s="23"/>
    </row>
    <row r="4665" spans="5:45" x14ac:dyDescent="0.3">
      <c r="E4665" s="15"/>
      <c r="H4665" s="15"/>
      <c r="K4665" s="15"/>
      <c r="P4665" s="9"/>
      <c r="Q4665" s="18"/>
      <c r="T4665" s="18"/>
      <c r="W4665" s="18"/>
      <c r="AB4665" s="22"/>
      <c r="AC4665" s="23"/>
      <c r="AE4665" s="23"/>
      <c r="AG4665" s="23"/>
      <c r="AN4665" s="22"/>
      <c r="AO4665" s="23"/>
      <c r="AQ4665" s="23"/>
      <c r="AS4665" s="23"/>
    </row>
    <row r="4666" spans="5:45" x14ac:dyDescent="0.3">
      <c r="E4666" s="15"/>
      <c r="H4666" s="15"/>
      <c r="K4666" s="15"/>
      <c r="P4666" s="9"/>
      <c r="Q4666" s="18"/>
      <c r="T4666" s="18"/>
      <c r="W4666" s="18"/>
      <c r="AB4666" s="22"/>
      <c r="AC4666" s="23"/>
      <c r="AE4666" s="23"/>
      <c r="AG4666" s="23"/>
      <c r="AN4666" s="22"/>
      <c r="AO4666" s="23"/>
      <c r="AQ4666" s="23"/>
      <c r="AS4666" s="23"/>
    </row>
    <row r="4667" spans="5:45" x14ac:dyDescent="0.3">
      <c r="E4667" s="15"/>
      <c r="H4667" s="15"/>
      <c r="K4667" s="15"/>
      <c r="P4667" s="9"/>
      <c r="Q4667" s="18"/>
      <c r="T4667" s="18"/>
      <c r="W4667" s="18"/>
      <c r="AB4667" s="22"/>
      <c r="AC4667" s="23"/>
      <c r="AE4667" s="23"/>
      <c r="AG4667" s="23"/>
      <c r="AN4667" s="22"/>
      <c r="AO4667" s="23"/>
      <c r="AQ4667" s="23"/>
      <c r="AS4667" s="23"/>
    </row>
    <row r="4668" spans="5:45" x14ac:dyDescent="0.3">
      <c r="E4668" s="15"/>
      <c r="H4668" s="15"/>
      <c r="K4668" s="15"/>
      <c r="P4668" s="9"/>
      <c r="Q4668" s="18"/>
      <c r="T4668" s="18"/>
      <c r="W4668" s="18"/>
      <c r="AB4668" s="22"/>
      <c r="AC4668" s="23"/>
      <c r="AE4668" s="23"/>
      <c r="AG4668" s="23"/>
      <c r="AN4668" s="22"/>
      <c r="AO4668" s="23"/>
      <c r="AQ4668" s="23"/>
      <c r="AS4668" s="23"/>
    </row>
    <row r="4669" spans="5:45" x14ac:dyDescent="0.3">
      <c r="E4669" s="15"/>
      <c r="H4669" s="15"/>
      <c r="K4669" s="15"/>
      <c r="P4669" s="9"/>
      <c r="Q4669" s="18"/>
      <c r="T4669" s="18"/>
      <c r="W4669" s="18"/>
      <c r="AB4669" s="22"/>
      <c r="AC4669" s="23"/>
      <c r="AE4669" s="23"/>
      <c r="AG4669" s="23"/>
      <c r="AN4669" s="22"/>
      <c r="AO4669" s="23"/>
      <c r="AQ4669" s="23"/>
      <c r="AS4669" s="23"/>
    </row>
    <row r="4670" spans="5:45" x14ac:dyDescent="0.3">
      <c r="E4670" s="15"/>
      <c r="H4670" s="15"/>
      <c r="K4670" s="15"/>
      <c r="P4670" s="9"/>
      <c r="Q4670" s="18"/>
      <c r="T4670" s="18"/>
      <c r="W4670" s="18"/>
      <c r="AB4670" s="22"/>
      <c r="AC4670" s="23"/>
      <c r="AE4670" s="23"/>
      <c r="AG4670" s="23"/>
      <c r="AN4670" s="22"/>
      <c r="AO4670" s="23"/>
      <c r="AQ4670" s="23"/>
      <c r="AS4670" s="23"/>
    </row>
    <row r="4671" spans="5:45" x14ac:dyDescent="0.3">
      <c r="E4671" s="15"/>
      <c r="H4671" s="15"/>
      <c r="K4671" s="15"/>
      <c r="P4671" s="9"/>
      <c r="Q4671" s="18"/>
      <c r="T4671" s="18"/>
      <c r="W4671" s="18"/>
      <c r="AB4671" s="22"/>
      <c r="AC4671" s="23"/>
      <c r="AE4671" s="23"/>
      <c r="AG4671" s="23"/>
      <c r="AN4671" s="22"/>
      <c r="AO4671" s="23"/>
      <c r="AQ4671" s="23"/>
      <c r="AS4671" s="23"/>
    </row>
    <row r="4672" spans="5:45" x14ac:dyDescent="0.3">
      <c r="E4672" s="15"/>
      <c r="H4672" s="15"/>
      <c r="K4672" s="15"/>
      <c r="P4672" s="9"/>
      <c r="Q4672" s="18"/>
      <c r="T4672" s="18"/>
      <c r="W4672" s="18"/>
      <c r="AB4672" s="22"/>
      <c r="AC4672" s="23"/>
      <c r="AE4672" s="23"/>
      <c r="AG4672" s="23"/>
      <c r="AN4672" s="22"/>
      <c r="AO4672" s="23"/>
      <c r="AQ4672" s="23"/>
      <c r="AS4672" s="23"/>
    </row>
    <row r="4673" spans="5:45" x14ac:dyDescent="0.3">
      <c r="E4673" s="15"/>
      <c r="H4673" s="15"/>
      <c r="K4673" s="15"/>
      <c r="P4673" s="9"/>
      <c r="Q4673" s="18"/>
      <c r="T4673" s="18"/>
      <c r="W4673" s="18"/>
      <c r="AB4673" s="22"/>
      <c r="AC4673" s="23"/>
      <c r="AE4673" s="23"/>
      <c r="AG4673" s="23"/>
      <c r="AN4673" s="22"/>
      <c r="AO4673" s="23"/>
      <c r="AQ4673" s="23"/>
      <c r="AS4673" s="23"/>
    </row>
    <row r="4674" spans="5:45" x14ac:dyDescent="0.3">
      <c r="E4674" s="15"/>
      <c r="H4674" s="15"/>
      <c r="K4674" s="15"/>
      <c r="P4674" s="9"/>
      <c r="Q4674" s="18"/>
      <c r="T4674" s="18"/>
      <c r="W4674" s="18"/>
      <c r="AB4674" s="22"/>
      <c r="AC4674" s="23"/>
      <c r="AE4674" s="23"/>
      <c r="AG4674" s="23"/>
      <c r="AN4674" s="22"/>
      <c r="AO4674" s="23"/>
      <c r="AQ4674" s="23"/>
      <c r="AS4674" s="23"/>
    </row>
    <row r="4675" spans="5:45" x14ac:dyDescent="0.3">
      <c r="E4675" s="15"/>
      <c r="H4675" s="15"/>
      <c r="K4675" s="15"/>
      <c r="P4675" s="9"/>
      <c r="Q4675" s="18"/>
      <c r="T4675" s="18"/>
      <c r="W4675" s="18"/>
      <c r="AB4675" s="22"/>
      <c r="AC4675" s="23"/>
      <c r="AE4675" s="23"/>
      <c r="AG4675" s="23"/>
      <c r="AN4675" s="22"/>
      <c r="AO4675" s="23"/>
      <c r="AQ4675" s="23"/>
      <c r="AS4675" s="23"/>
    </row>
    <row r="4676" spans="5:45" x14ac:dyDescent="0.3">
      <c r="E4676" s="15"/>
      <c r="H4676" s="15"/>
      <c r="K4676" s="15"/>
      <c r="P4676" s="9"/>
      <c r="Q4676" s="18"/>
      <c r="T4676" s="18"/>
      <c r="W4676" s="18"/>
      <c r="AB4676" s="22"/>
      <c r="AC4676" s="23"/>
      <c r="AE4676" s="23"/>
      <c r="AG4676" s="23"/>
      <c r="AN4676" s="22"/>
      <c r="AO4676" s="23"/>
      <c r="AQ4676" s="23"/>
      <c r="AS4676" s="23"/>
    </row>
    <row r="4677" spans="5:45" x14ac:dyDescent="0.3">
      <c r="E4677" s="15"/>
      <c r="H4677" s="15"/>
      <c r="K4677" s="15"/>
      <c r="P4677" s="9"/>
      <c r="Q4677" s="18"/>
      <c r="T4677" s="18"/>
      <c r="W4677" s="18"/>
      <c r="AB4677" s="22"/>
      <c r="AC4677" s="23"/>
      <c r="AE4677" s="23"/>
      <c r="AG4677" s="23"/>
      <c r="AN4677" s="22"/>
      <c r="AO4677" s="23"/>
      <c r="AQ4677" s="23"/>
      <c r="AS4677" s="23"/>
    </row>
    <row r="4678" spans="5:45" x14ac:dyDescent="0.3">
      <c r="E4678" s="15"/>
      <c r="H4678" s="15"/>
      <c r="K4678" s="15"/>
      <c r="P4678" s="9"/>
      <c r="Q4678" s="18"/>
      <c r="T4678" s="18"/>
      <c r="W4678" s="18"/>
      <c r="AB4678" s="22"/>
      <c r="AC4678" s="23"/>
      <c r="AE4678" s="23"/>
      <c r="AG4678" s="23"/>
      <c r="AN4678" s="22"/>
      <c r="AO4678" s="23"/>
      <c r="AQ4678" s="23"/>
      <c r="AS4678" s="23"/>
    </row>
    <row r="4679" spans="5:45" x14ac:dyDescent="0.3">
      <c r="E4679" s="15"/>
      <c r="H4679" s="15"/>
      <c r="K4679" s="15"/>
      <c r="P4679" s="9"/>
      <c r="Q4679" s="18"/>
      <c r="T4679" s="18"/>
      <c r="W4679" s="18"/>
      <c r="AB4679" s="22"/>
      <c r="AC4679" s="23"/>
      <c r="AE4679" s="23"/>
      <c r="AG4679" s="23"/>
      <c r="AN4679" s="22"/>
      <c r="AO4679" s="23"/>
      <c r="AQ4679" s="23"/>
      <c r="AS4679" s="23"/>
    </row>
    <row r="4680" spans="5:45" x14ac:dyDescent="0.3">
      <c r="E4680" s="15"/>
      <c r="H4680" s="15"/>
      <c r="K4680" s="15"/>
      <c r="P4680" s="9"/>
      <c r="Q4680" s="18"/>
      <c r="T4680" s="18"/>
      <c r="W4680" s="18"/>
      <c r="AB4680" s="22"/>
      <c r="AC4680" s="23"/>
      <c r="AE4680" s="23"/>
      <c r="AG4680" s="23"/>
      <c r="AN4680" s="22"/>
      <c r="AO4680" s="23"/>
      <c r="AQ4680" s="23"/>
      <c r="AS4680" s="23"/>
    </row>
    <row r="4681" spans="5:45" x14ac:dyDescent="0.3">
      <c r="E4681" s="15"/>
      <c r="H4681" s="15"/>
      <c r="K4681" s="15"/>
      <c r="P4681" s="9"/>
      <c r="Q4681" s="18"/>
      <c r="T4681" s="18"/>
      <c r="W4681" s="18"/>
      <c r="AB4681" s="22"/>
      <c r="AC4681" s="23"/>
      <c r="AE4681" s="23"/>
      <c r="AG4681" s="23"/>
      <c r="AN4681" s="22"/>
      <c r="AO4681" s="23"/>
      <c r="AQ4681" s="23"/>
      <c r="AS4681" s="23"/>
    </row>
    <row r="4682" spans="5:45" x14ac:dyDescent="0.3">
      <c r="E4682" s="15"/>
      <c r="H4682" s="15"/>
      <c r="K4682" s="15"/>
      <c r="P4682" s="9"/>
      <c r="Q4682" s="18"/>
      <c r="T4682" s="18"/>
      <c r="W4682" s="18"/>
      <c r="AB4682" s="22"/>
      <c r="AC4682" s="23"/>
      <c r="AE4682" s="23"/>
      <c r="AG4682" s="23"/>
      <c r="AN4682" s="22"/>
      <c r="AO4682" s="23"/>
      <c r="AQ4682" s="23"/>
      <c r="AS4682" s="23"/>
    </row>
    <row r="4683" spans="5:45" x14ac:dyDescent="0.3">
      <c r="E4683" s="15"/>
      <c r="H4683" s="15"/>
      <c r="K4683" s="15"/>
      <c r="P4683" s="9"/>
      <c r="Q4683" s="18"/>
      <c r="T4683" s="18"/>
      <c r="W4683" s="18"/>
      <c r="AB4683" s="22"/>
      <c r="AC4683" s="23"/>
      <c r="AE4683" s="23"/>
      <c r="AG4683" s="23"/>
      <c r="AN4683" s="22"/>
      <c r="AO4683" s="23"/>
      <c r="AQ4683" s="23"/>
      <c r="AS4683" s="23"/>
    </row>
    <row r="4684" spans="5:45" x14ac:dyDescent="0.3">
      <c r="E4684" s="15"/>
      <c r="H4684" s="15"/>
      <c r="K4684" s="15"/>
      <c r="P4684" s="9"/>
      <c r="Q4684" s="18"/>
      <c r="T4684" s="18"/>
      <c r="W4684" s="18"/>
      <c r="AB4684" s="22"/>
      <c r="AC4684" s="23"/>
      <c r="AE4684" s="23"/>
      <c r="AG4684" s="23"/>
      <c r="AN4684" s="22"/>
      <c r="AO4684" s="23"/>
      <c r="AQ4684" s="23"/>
      <c r="AS4684" s="23"/>
    </row>
    <row r="4685" spans="5:45" x14ac:dyDescent="0.3">
      <c r="E4685" s="15"/>
      <c r="H4685" s="15"/>
      <c r="K4685" s="15"/>
      <c r="P4685" s="9"/>
      <c r="Q4685" s="18"/>
      <c r="T4685" s="18"/>
      <c r="W4685" s="18"/>
      <c r="AB4685" s="22"/>
      <c r="AC4685" s="23"/>
      <c r="AE4685" s="23"/>
      <c r="AG4685" s="23"/>
      <c r="AN4685" s="22"/>
      <c r="AO4685" s="23"/>
      <c r="AQ4685" s="23"/>
      <c r="AS4685" s="23"/>
    </row>
    <row r="4686" spans="5:45" x14ac:dyDescent="0.3">
      <c r="E4686" s="15"/>
      <c r="H4686" s="15"/>
      <c r="K4686" s="15"/>
      <c r="P4686" s="9"/>
      <c r="Q4686" s="18"/>
      <c r="T4686" s="18"/>
      <c r="W4686" s="18"/>
      <c r="AB4686" s="22"/>
      <c r="AC4686" s="23"/>
      <c r="AE4686" s="23"/>
      <c r="AG4686" s="23"/>
      <c r="AN4686" s="22"/>
      <c r="AO4686" s="23"/>
      <c r="AQ4686" s="23"/>
      <c r="AS4686" s="23"/>
    </row>
    <row r="4687" spans="5:45" x14ac:dyDescent="0.3">
      <c r="E4687" s="15"/>
      <c r="H4687" s="15"/>
      <c r="K4687" s="15"/>
      <c r="P4687" s="9"/>
      <c r="Q4687" s="18"/>
      <c r="T4687" s="18"/>
      <c r="W4687" s="18"/>
      <c r="AB4687" s="22"/>
      <c r="AC4687" s="23"/>
      <c r="AE4687" s="23"/>
      <c r="AG4687" s="23"/>
      <c r="AN4687" s="22"/>
      <c r="AO4687" s="23"/>
      <c r="AQ4687" s="23"/>
      <c r="AS4687" s="23"/>
    </row>
    <row r="4688" spans="5:45" x14ac:dyDescent="0.3">
      <c r="E4688" s="15"/>
      <c r="H4688" s="15"/>
      <c r="K4688" s="15"/>
      <c r="P4688" s="9"/>
      <c r="Q4688" s="18"/>
      <c r="T4688" s="18"/>
      <c r="W4688" s="18"/>
      <c r="AB4688" s="22"/>
      <c r="AC4688" s="23"/>
      <c r="AE4688" s="23"/>
      <c r="AG4688" s="23"/>
      <c r="AN4688" s="22"/>
      <c r="AO4688" s="23"/>
      <c r="AQ4688" s="23"/>
      <c r="AS4688" s="23"/>
    </row>
    <row r="4689" spans="5:45" x14ac:dyDescent="0.3">
      <c r="E4689" s="15"/>
      <c r="H4689" s="15"/>
      <c r="K4689" s="15"/>
      <c r="P4689" s="9"/>
      <c r="Q4689" s="18"/>
      <c r="T4689" s="18"/>
      <c r="W4689" s="18"/>
      <c r="AB4689" s="22"/>
      <c r="AC4689" s="23"/>
      <c r="AE4689" s="23"/>
      <c r="AG4689" s="23"/>
      <c r="AN4689" s="22"/>
      <c r="AO4689" s="23"/>
      <c r="AQ4689" s="23"/>
      <c r="AS4689" s="23"/>
    </row>
    <row r="4690" spans="5:45" x14ac:dyDescent="0.3">
      <c r="E4690" s="15"/>
      <c r="H4690" s="15"/>
      <c r="K4690" s="15"/>
      <c r="P4690" s="9"/>
      <c r="Q4690" s="18"/>
      <c r="T4690" s="18"/>
      <c r="W4690" s="18"/>
      <c r="AB4690" s="22"/>
      <c r="AC4690" s="23"/>
      <c r="AE4690" s="23"/>
      <c r="AG4690" s="23"/>
      <c r="AN4690" s="22"/>
      <c r="AO4690" s="23"/>
      <c r="AQ4690" s="23"/>
      <c r="AS4690" s="23"/>
    </row>
    <row r="4691" spans="5:45" x14ac:dyDescent="0.3">
      <c r="E4691" s="15"/>
      <c r="H4691" s="15"/>
      <c r="K4691" s="15"/>
      <c r="P4691" s="9"/>
      <c r="Q4691" s="18"/>
      <c r="T4691" s="18"/>
      <c r="W4691" s="18"/>
      <c r="AB4691" s="22"/>
      <c r="AC4691" s="23"/>
      <c r="AE4691" s="23"/>
      <c r="AG4691" s="23"/>
      <c r="AN4691" s="22"/>
      <c r="AO4691" s="23"/>
      <c r="AQ4691" s="23"/>
      <c r="AS4691" s="23"/>
    </row>
    <row r="4692" spans="5:45" x14ac:dyDescent="0.3">
      <c r="E4692" s="15"/>
      <c r="H4692" s="15"/>
      <c r="K4692" s="15"/>
      <c r="P4692" s="9"/>
      <c r="Q4692" s="18"/>
      <c r="T4692" s="18"/>
      <c r="W4692" s="18"/>
      <c r="AB4692" s="22"/>
      <c r="AC4692" s="23"/>
      <c r="AE4692" s="23"/>
      <c r="AG4692" s="23"/>
      <c r="AN4692" s="22"/>
      <c r="AO4692" s="23"/>
      <c r="AQ4692" s="23"/>
      <c r="AS4692" s="23"/>
    </row>
    <row r="4693" spans="5:45" x14ac:dyDescent="0.3">
      <c r="E4693" s="15"/>
      <c r="H4693" s="15"/>
      <c r="K4693" s="15"/>
      <c r="P4693" s="9"/>
      <c r="Q4693" s="18"/>
      <c r="T4693" s="18"/>
      <c r="W4693" s="18"/>
      <c r="AB4693" s="22"/>
      <c r="AC4693" s="23"/>
      <c r="AE4693" s="23"/>
      <c r="AG4693" s="23"/>
      <c r="AN4693" s="22"/>
      <c r="AO4693" s="23"/>
      <c r="AQ4693" s="23"/>
      <c r="AS4693" s="23"/>
    </row>
    <row r="4694" spans="5:45" x14ac:dyDescent="0.3">
      <c r="E4694" s="15"/>
      <c r="H4694" s="15"/>
      <c r="K4694" s="15"/>
      <c r="P4694" s="9"/>
      <c r="Q4694" s="18"/>
      <c r="T4694" s="18"/>
      <c r="W4694" s="18"/>
      <c r="AB4694" s="22"/>
      <c r="AC4694" s="23"/>
      <c r="AE4694" s="23"/>
      <c r="AG4694" s="23"/>
      <c r="AN4694" s="22"/>
      <c r="AO4694" s="23"/>
      <c r="AQ4694" s="23"/>
      <c r="AS4694" s="23"/>
    </row>
    <row r="4695" spans="5:45" x14ac:dyDescent="0.3">
      <c r="E4695" s="15"/>
      <c r="H4695" s="15"/>
      <c r="K4695" s="15"/>
      <c r="P4695" s="9"/>
      <c r="Q4695" s="18"/>
      <c r="T4695" s="18"/>
      <c r="W4695" s="18"/>
      <c r="AB4695" s="22"/>
      <c r="AC4695" s="23"/>
      <c r="AE4695" s="23"/>
      <c r="AG4695" s="23"/>
      <c r="AN4695" s="22"/>
      <c r="AO4695" s="23"/>
      <c r="AQ4695" s="23"/>
      <c r="AS4695" s="23"/>
    </row>
    <row r="4696" spans="5:45" x14ac:dyDescent="0.3">
      <c r="E4696" s="15"/>
      <c r="H4696" s="15"/>
      <c r="K4696" s="15"/>
      <c r="P4696" s="9"/>
      <c r="Q4696" s="18"/>
      <c r="T4696" s="18"/>
      <c r="W4696" s="18"/>
      <c r="AB4696" s="22"/>
      <c r="AC4696" s="23"/>
      <c r="AE4696" s="23"/>
      <c r="AG4696" s="23"/>
      <c r="AN4696" s="22"/>
      <c r="AO4696" s="23"/>
      <c r="AQ4696" s="23"/>
      <c r="AS4696" s="23"/>
    </row>
    <row r="4697" spans="5:45" x14ac:dyDescent="0.3">
      <c r="E4697" s="15"/>
      <c r="H4697" s="15"/>
      <c r="K4697" s="15"/>
      <c r="P4697" s="9"/>
      <c r="Q4697" s="18"/>
      <c r="T4697" s="18"/>
      <c r="W4697" s="18"/>
      <c r="AB4697" s="22"/>
      <c r="AC4697" s="23"/>
      <c r="AE4697" s="23"/>
      <c r="AG4697" s="23"/>
      <c r="AN4697" s="22"/>
      <c r="AO4697" s="23"/>
      <c r="AQ4697" s="23"/>
      <c r="AS4697" s="23"/>
    </row>
    <row r="4698" spans="5:45" x14ac:dyDescent="0.3">
      <c r="E4698" s="15"/>
      <c r="H4698" s="15"/>
      <c r="K4698" s="15"/>
      <c r="P4698" s="9"/>
      <c r="Q4698" s="18"/>
      <c r="T4698" s="18"/>
      <c r="W4698" s="18"/>
      <c r="AB4698" s="22"/>
      <c r="AC4698" s="23"/>
      <c r="AE4698" s="23"/>
      <c r="AG4698" s="23"/>
      <c r="AN4698" s="22"/>
      <c r="AO4698" s="23"/>
      <c r="AQ4698" s="23"/>
      <c r="AS4698" s="23"/>
    </row>
    <row r="4699" spans="5:45" x14ac:dyDescent="0.3">
      <c r="E4699" s="15"/>
      <c r="H4699" s="15"/>
      <c r="K4699" s="15"/>
      <c r="P4699" s="9"/>
      <c r="Q4699" s="18"/>
      <c r="T4699" s="18"/>
      <c r="W4699" s="18"/>
      <c r="AB4699" s="22"/>
      <c r="AC4699" s="23"/>
      <c r="AE4699" s="23"/>
      <c r="AG4699" s="23"/>
      <c r="AN4699" s="22"/>
      <c r="AO4699" s="23"/>
      <c r="AQ4699" s="23"/>
      <c r="AS4699" s="23"/>
    </row>
    <row r="4700" spans="5:45" x14ac:dyDescent="0.3">
      <c r="E4700" s="15"/>
      <c r="H4700" s="15"/>
      <c r="K4700" s="15"/>
      <c r="P4700" s="9"/>
      <c r="Q4700" s="18"/>
      <c r="T4700" s="18"/>
      <c r="W4700" s="18"/>
      <c r="AB4700" s="22"/>
      <c r="AC4700" s="23"/>
      <c r="AE4700" s="23"/>
      <c r="AG4700" s="23"/>
      <c r="AN4700" s="22"/>
      <c r="AO4700" s="23"/>
      <c r="AQ4700" s="23"/>
      <c r="AS4700" s="23"/>
    </row>
    <row r="4701" spans="5:45" x14ac:dyDescent="0.3">
      <c r="E4701" s="15"/>
      <c r="H4701" s="15"/>
      <c r="K4701" s="15"/>
      <c r="P4701" s="9"/>
      <c r="Q4701" s="18"/>
      <c r="T4701" s="18"/>
      <c r="W4701" s="18"/>
      <c r="AB4701" s="22"/>
      <c r="AC4701" s="23"/>
      <c r="AE4701" s="23"/>
      <c r="AG4701" s="23"/>
      <c r="AN4701" s="22"/>
      <c r="AO4701" s="23"/>
      <c r="AQ4701" s="23"/>
      <c r="AS4701" s="23"/>
    </row>
    <row r="4702" spans="5:45" x14ac:dyDescent="0.3">
      <c r="E4702" s="15"/>
      <c r="H4702" s="15"/>
      <c r="K4702" s="15"/>
      <c r="P4702" s="9"/>
      <c r="Q4702" s="18"/>
      <c r="T4702" s="18"/>
      <c r="W4702" s="18"/>
      <c r="AB4702" s="22"/>
      <c r="AC4702" s="23"/>
      <c r="AE4702" s="23"/>
      <c r="AG4702" s="23"/>
      <c r="AN4702" s="22"/>
      <c r="AO4702" s="23"/>
      <c r="AQ4702" s="23"/>
      <c r="AS4702" s="23"/>
    </row>
    <row r="4703" spans="5:45" x14ac:dyDescent="0.3">
      <c r="E4703" s="15"/>
      <c r="H4703" s="15"/>
      <c r="K4703" s="15"/>
      <c r="P4703" s="9"/>
      <c r="Q4703" s="18"/>
      <c r="T4703" s="18"/>
      <c r="W4703" s="18"/>
      <c r="AB4703" s="22"/>
      <c r="AC4703" s="23"/>
      <c r="AE4703" s="23"/>
      <c r="AG4703" s="23"/>
      <c r="AN4703" s="22"/>
      <c r="AO4703" s="23"/>
      <c r="AQ4703" s="23"/>
      <c r="AS4703" s="23"/>
    </row>
    <row r="4704" spans="5:45" x14ac:dyDescent="0.3">
      <c r="E4704" s="15"/>
      <c r="H4704" s="15"/>
      <c r="K4704" s="15"/>
      <c r="P4704" s="9"/>
      <c r="Q4704" s="18"/>
      <c r="T4704" s="18"/>
      <c r="W4704" s="18"/>
      <c r="AB4704" s="22"/>
      <c r="AC4704" s="23"/>
      <c r="AE4704" s="23"/>
      <c r="AG4704" s="23"/>
      <c r="AN4704" s="22"/>
      <c r="AO4704" s="23"/>
      <c r="AQ4704" s="23"/>
      <c r="AS4704" s="23"/>
    </row>
    <row r="4705" spans="5:45" x14ac:dyDescent="0.3">
      <c r="E4705" s="15"/>
      <c r="H4705" s="15"/>
      <c r="K4705" s="15"/>
      <c r="P4705" s="9"/>
      <c r="Q4705" s="18"/>
      <c r="T4705" s="18"/>
      <c r="W4705" s="18"/>
      <c r="AB4705" s="22"/>
      <c r="AC4705" s="23"/>
      <c r="AE4705" s="23"/>
      <c r="AG4705" s="23"/>
      <c r="AN4705" s="22"/>
      <c r="AO4705" s="23"/>
      <c r="AQ4705" s="23"/>
      <c r="AS4705" s="23"/>
    </row>
    <row r="4706" spans="5:45" x14ac:dyDescent="0.3">
      <c r="E4706" s="15"/>
      <c r="H4706" s="15"/>
      <c r="K4706" s="15"/>
      <c r="P4706" s="9"/>
      <c r="Q4706" s="18"/>
      <c r="T4706" s="18"/>
      <c r="W4706" s="18"/>
      <c r="AB4706" s="22"/>
      <c r="AC4706" s="23"/>
      <c r="AE4706" s="23"/>
      <c r="AG4706" s="23"/>
      <c r="AN4706" s="22"/>
      <c r="AO4706" s="23"/>
      <c r="AQ4706" s="23"/>
      <c r="AS4706" s="23"/>
    </row>
    <row r="4707" spans="5:45" x14ac:dyDescent="0.3">
      <c r="E4707" s="15"/>
      <c r="H4707" s="15"/>
      <c r="K4707" s="15"/>
      <c r="P4707" s="9"/>
      <c r="Q4707" s="18"/>
      <c r="T4707" s="18"/>
      <c r="W4707" s="18"/>
      <c r="AB4707" s="22"/>
      <c r="AC4707" s="23"/>
      <c r="AE4707" s="23"/>
      <c r="AG4707" s="23"/>
      <c r="AN4707" s="22"/>
      <c r="AO4707" s="23"/>
      <c r="AQ4707" s="23"/>
      <c r="AS4707" s="23"/>
    </row>
    <row r="4708" spans="5:45" x14ac:dyDescent="0.3">
      <c r="E4708" s="15"/>
      <c r="H4708" s="15"/>
      <c r="K4708" s="15"/>
      <c r="P4708" s="9"/>
      <c r="Q4708" s="18"/>
      <c r="T4708" s="18"/>
      <c r="W4708" s="18"/>
      <c r="AB4708" s="22"/>
      <c r="AC4708" s="23"/>
      <c r="AE4708" s="23"/>
      <c r="AG4708" s="23"/>
      <c r="AN4708" s="22"/>
      <c r="AO4708" s="23"/>
      <c r="AQ4708" s="23"/>
      <c r="AS4708" s="23"/>
    </row>
    <row r="4709" spans="5:45" x14ac:dyDescent="0.3">
      <c r="E4709" s="15"/>
      <c r="H4709" s="15"/>
      <c r="K4709" s="15"/>
      <c r="P4709" s="9"/>
      <c r="Q4709" s="18"/>
      <c r="T4709" s="18"/>
      <c r="W4709" s="18"/>
      <c r="AB4709" s="22"/>
      <c r="AC4709" s="23"/>
      <c r="AE4709" s="23"/>
      <c r="AG4709" s="23"/>
      <c r="AN4709" s="22"/>
      <c r="AO4709" s="23"/>
      <c r="AQ4709" s="23"/>
      <c r="AS4709" s="23"/>
    </row>
    <row r="4710" spans="5:45" x14ac:dyDescent="0.3">
      <c r="E4710" s="15"/>
      <c r="H4710" s="15"/>
      <c r="K4710" s="15"/>
      <c r="P4710" s="9"/>
      <c r="Q4710" s="18"/>
      <c r="T4710" s="18"/>
      <c r="W4710" s="18"/>
      <c r="AB4710" s="22"/>
      <c r="AC4710" s="23"/>
      <c r="AE4710" s="23"/>
      <c r="AG4710" s="23"/>
      <c r="AN4710" s="22"/>
      <c r="AO4710" s="23"/>
      <c r="AQ4710" s="23"/>
      <c r="AS4710" s="23"/>
    </row>
    <row r="4711" spans="5:45" x14ac:dyDescent="0.3">
      <c r="E4711" s="15"/>
      <c r="H4711" s="15"/>
      <c r="K4711" s="15"/>
      <c r="P4711" s="9"/>
      <c r="Q4711" s="18"/>
      <c r="T4711" s="18"/>
      <c r="W4711" s="18"/>
      <c r="AB4711" s="22"/>
      <c r="AC4711" s="23"/>
      <c r="AE4711" s="23"/>
      <c r="AG4711" s="23"/>
      <c r="AN4711" s="22"/>
      <c r="AO4711" s="23"/>
      <c r="AQ4711" s="23"/>
      <c r="AS4711" s="23"/>
    </row>
    <row r="4712" spans="5:45" x14ac:dyDescent="0.3">
      <c r="E4712" s="15"/>
      <c r="H4712" s="15"/>
      <c r="K4712" s="15"/>
      <c r="P4712" s="9"/>
      <c r="Q4712" s="18"/>
      <c r="T4712" s="18"/>
      <c r="W4712" s="18"/>
      <c r="AB4712" s="22"/>
      <c r="AC4712" s="23"/>
      <c r="AE4712" s="23"/>
      <c r="AG4712" s="23"/>
      <c r="AN4712" s="22"/>
      <c r="AO4712" s="23"/>
      <c r="AQ4712" s="23"/>
      <c r="AS4712" s="23"/>
    </row>
    <row r="4713" spans="5:45" x14ac:dyDescent="0.3">
      <c r="E4713" s="15"/>
      <c r="H4713" s="15"/>
      <c r="K4713" s="15"/>
      <c r="P4713" s="9"/>
      <c r="Q4713" s="18"/>
      <c r="T4713" s="18"/>
      <c r="W4713" s="18"/>
      <c r="AB4713" s="22"/>
      <c r="AC4713" s="23"/>
      <c r="AE4713" s="23"/>
      <c r="AG4713" s="23"/>
      <c r="AN4713" s="22"/>
      <c r="AO4713" s="23"/>
      <c r="AQ4713" s="23"/>
      <c r="AS4713" s="23"/>
    </row>
    <row r="4714" spans="5:45" x14ac:dyDescent="0.3">
      <c r="E4714" s="15"/>
      <c r="H4714" s="15"/>
      <c r="K4714" s="15"/>
      <c r="P4714" s="9"/>
      <c r="Q4714" s="18"/>
      <c r="T4714" s="18"/>
      <c r="W4714" s="18"/>
      <c r="AB4714" s="22"/>
      <c r="AC4714" s="23"/>
      <c r="AE4714" s="23"/>
      <c r="AG4714" s="23"/>
      <c r="AN4714" s="22"/>
      <c r="AO4714" s="23"/>
      <c r="AQ4714" s="23"/>
      <c r="AS4714" s="23"/>
    </row>
    <row r="4715" spans="5:45" x14ac:dyDescent="0.3">
      <c r="E4715" s="15"/>
      <c r="H4715" s="15"/>
      <c r="K4715" s="15"/>
      <c r="P4715" s="9"/>
      <c r="Q4715" s="18"/>
      <c r="T4715" s="18"/>
      <c r="W4715" s="18"/>
      <c r="AB4715" s="22"/>
      <c r="AC4715" s="23"/>
      <c r="AE4715" s="23"/>
      <c r="AG4715" s="23"/>
      <c r="AN4715" s="22"/>
      <c r="AO4715" s="23"/>
      <c r="AQ4715" s="23"/>
      <c r="AS4715" s="23"/>
    </row>
    <row r="4716" spans="5:45" x14ac:dyDescent="0.3">
      <c r="E4716" s="15"/>
      <c r="H4716" s="15"/>
      <c r="K4716" s="15"/>
      <c r="P4716" s="9"/>
      <c r="Q4716" s="18"/>
      <c r="T4716" s="18"/>
      <c r="W4716" s="18"/>
      <c r="AB4716" s="22"/>
      <c r="AC4716" s="23"/>
      <c r="AE4716" s="23"/>
      <c r="AG4716" s="23"/>
      <c r="AN4716" s="22"/>
      <c r="AO4716" s="23"/>
      <c r="AQ4716" s="23"/>
      <c r="AS4716" s="23"/>
    </row>
    <row r="4717" spans="5:45" x14ac:dyDescent="0.3">
      <c r="E4717" s="15"/>
      <c r="H4717" s="15"/>
      <c r="K4717" s="15"/>
      <c r="P4717" s="9"/>
      <c r="Q4717" s="18"/>
      <c r="T4717" s="18"/>
      <c r="W4717" s="18"/>
      <c r="AB4717" s="22"/>
      <c r="AC4717" s="23"/>
      <c r="AE4717" s="23"/>
      <c r="AG4717" s="23"/>
      <c r="AN4717" s="22"/>
      <c r="AO4717" s="23"/>
      <c r="AQ4717" s="23"/>
      <c r="AS4717" s="23"/>
    </row>
    <row r="4718" spans="5:45" x14ac:dyDescent="0.3">
      <c r="E4718" s="15"/>
      <c r="H4718" s="15"/>
      <c r="K4718" s="15"/>
      <c r="P4718" s="9"/>
      <c r="Q4718" s="18"/>
      <c r="T4718" s="18"/>
      <c r="W4718" s="18"/>
      <c r="AB4718" s="22"/>
      <c r="AC4718" s="23"/>
      <c r="AE4718" s="23"/>
      <c r="AG4718" s="23"/>
      <c r="AN4718" s="22"/>
      <c r="AO4718" s="23"/>
      <c r="AQ4718" s="23"/>
      <c r="AS4718" s="23"/>
    </row>
    <row r="4719" spans="5:45" x14ac:dyDescent="0.3">
      <c r="E4719" s="15"/>
      <c r="H4719" s="15"/>
      <c r="K4719" s="15"/>
      <c r="P4719" s="9"/>
      <c r="Q4719" s="18"/>
      <c r="T4719" s="18"/>
      <c r="W4719" s="18"/>
      <c r="AB4719" s="22"/>
      <c r="AC4719" s="23"/>
      <c r="AE4719" s="23"/>
      <c r="AG4719" s="23"/>
      <c r="AN4719" s="22"/>
      <c r="AO4719" s="23"/>
      <c r="AQ4719" s="23"/>
      <c r="AS4719" s="23"/>
    </row>
    <row r="4720" spans="5:45" x14ac:dyDescent="0.3">
      <c r="E4720" s="15"/>
      <c r="H4720" s="15"/>
      <c r="K4720" s="15"/>
      <c r="P4720" s="9"/>
      <c r="Q4720" s="18"/>
      <c r="T4720" s="18"/>
      <c r="W4720" s="18"/>
      <c r="AB4720" s="22"/>
      <c r="AC4720" s="23"/>
      <c r="AE4720" s="23"/>
      <c r="AG4720" s="23"/>
      <c r="AN4720" s="22"/>
      <c r="AO4720" s="23"/>
      <c r="AQ4720" s="23"/>
      <c r="AS4720" s="23"/>
    </row>
    <row r="4721" spans="5:45" x14ac:dyDescent="0.3">
      <c r="E4721" s="15"/>
      <c r="H4721" s="15"/>
      <c r="K4721" s="15"/>
      <c r="P4721" s="9"/>
      <c r="Q4721" s="18"/>
      <c r="T4721" s="18"/>
      <c r="W4721" s="18"/>
      <c r="AB4721" s="22"/>
      <c r="AC4721" s="23"/>
      <c r="AE4721" s="23"/>
      <c r="AG4721" s="23"/>
      <c r="AN4721" s="22"/>
      <c r="AO4721" s="23"/>
      <c r="AQ4721" s="23"/>
      <c r="AS4721" s="23"/>
    </row>
    <row r="4722" spans="5:45" x14ac:dyDescent="0.3">
      <c r="E4722" s="15"/>
      <c r="H4722" s="15"/>
      <c r="K4722" s="15"/>
      <c r="P4722" s="9"/>
      <c r="Q4722" s="18"/>
      <c r="T4722" s="18"/>
      <c r="W4722" s="18"/>
      <c r="AB4722" s="22"/>
      <c r="AC4722" s="23"/>
      <c r="AE4722" s="23"/>
      <c r="AG4722" s="23"/>
      <c r="AN4722" s="22"/>
      <c r="AO4722" s="23"/>
      <c r="AQ4722" s="23"/>
      <c r="AS4722" s="23"/>
    </row>
    <row r="4723" spans="5:45" x14ac:dyDescent="0.3">
      <c r="E4723" s="15"/>
      <c r="H4723" s="15"/>
      <c r="K4723" s="15"/>
      <c r="P4723" s="9"/>
      <c r="Q4723" s="18"/>
      <c r="T4723" s="18"/>
      <c r="W4723" s="18"/>
      <c r="AB4723" s="22"/>
      <c r="AC4723" s="23"/>
      <c r="AE4723" s="23"/>
      <c r="AG4723" s="23"/>
      <c r="AN4723" s="22"/>
      <c r="AO4723" s="23"/>
      <c r="AQ4723" s="23"/>
      <c r="AS4723" s="23"/>
    </row>
    <row r="4724" spans="5:45" x14ac:dyDescent="0.3">
      <c r="E4724" s="15"/>
      <c r="H4724" s="15"/>
      <c r="K4724" s="15"/>
      <c r="P4724" s="9"/>
      <c r="Q4724" s="18"/>
      <c r="T4724" s="18"/>
      <c r="W4724" s="18"/>
      <c r="AB4724" s="22"/>
      <c r="AC4724" s="23"/>
      <c r="AE4724" s="23"/>
      <c r="AG4724" s="23"/>
      <c r="AN4724" s="22"/>
      <c r="AO4724" s="23"/>
      <c r="AQ4724" s="23"/>
      <c r="AS4724" s="23"/>
    </row>
    <row r="4725" spans="5:45" x14ac:dyDescent="0.3">
      <c r="E4725" s="15"/>
      <c r="H4725" s="15"/>
      <c r="K4725" s="15"/>
      <c r="P4725" s="9"/>
      <c r="Q4725" s="18"/>
      <c r="T4725" s="18"/>
      <c r="W4725" s="18"/>
      <c r="AB4725" s="22"/>
      <c r="AC4725" s="23"/>
      <c r="AE4725" s="23"/>
      <c r="AG4725" s="23"/>
      <c r="AN4725" s="22"/>
      <c r="AO4725" s="23"/>
      <c r="AQ4725" s="23"/>
      <c r="AS4725" s="23"/>
    </row>
    <row r="4726" spans="5:45" x14ac:dyDescent="0.3">
      <c r="E4726" s="15"/>
      <c r="H4726" s="15"/>
      <c r="K4726" s="15"/>
      <c r="P4726" s="9"/>
      <c r="Q4726" s="18"/>
      <c r="T4726" s="18"/>
      <c r="W4726" s="18"/>
      <c r="AB4726" s="22"/>
      <c r="AC4726" s="23"/>
      <c r="AE4726" s="23"/>
      <c r="AG4726" s="23"/>
      <c r="AN4726" s="22"/>
      <c r="AO4726" s="23"/>
      <c r="AQ4726" s="23"/>
      <c r="AS4726" s="23"/>
    </row>
    <row r="4727" spans="5:45" x14ac:dyDescent="0.3">
      <c r="E4727" s="15"/>
      <c r="H4727" s="15"/>
      <c r="K4727" s="15"/>
      <c r="P4727" s="9"/>
      <c r="Q4727" s="18"/>
      <c r="T4727" s="18"/>
      <c r="W4727" s="18"/>
      <c r="AB4727" s="22"/>
      <c r="AC4727" s="23"/>
      <c r="AE4727" s="23"/>
      <c r="AG4727" s="23"/>
      <c r="AN4727" s="22"/>
      <c r="AO4727" s="23"/>
      <c r="AQ4727" s="23"/>
      <c r="AS4727" s="23"/>
    </row>
    <row r="4728" spans="5:45" x14ac:dyDescent="0.3">
      <c r="E4728" s="15"/>
      <c r="H4728" s="15"/>
      <c r="K4728" s="15"/>
      <c r="P4728" s="9"/>
      <c r="Q4728" s="18"/>
      <c r="T4728" s="18"/>
      <c r="W4728" s="18"/>
      <c r="AB4728" s="22"/>
      <c r="AC4728" s="23"/>
      <c r="AE4728" s="23"/>
      <c r="AG4728" s="23"/>
      <c r="AN4728" s="22"/>
      <c r="AO4728" s="23"/>
      <c r="AQ4728" s="23"/>
      <c r="AS4728" s="23"/>
    </row>
    <row r="4729" spans="5:45" x14ac:dyDescent="0.3">
      <c r="E4729" s="15"/>
      <c r="H4729" s="15"/>
      <c r="K4729" s="15"/>
      <c r="P4729" s="9"/>
      <c r="Q4729" s="18"/>
      <c r="T4729" s="18"/>
      <c r="W4729" s="18"/>
      <c r="AB4729" s="22"/>
      <c r="AC4729" s="23"/>
      <c r="AE4729" s="23"/>
      <c r="AG4729" s="23"/>
      <c r="AN4729" s="22"/>
      <c r="AO4729" s="23"/>
      <c r="AQ4729" s="23"/>
      <c r="AS4729" s="23"/>
    </row>
    <row r="4730" spans="5:45" x14ac:dyDescent="0.3">
      <c r="E4730" s="15"/>
      <c r="H4730" s="15"/>
      <c r="K4730" s="15"/>
      <c r="P4730" s="9"/>
      <c r="Q4730" s="18"/>
      <c r="T4730" s="18"/>
      <c r="W4730" s="18"/>
      <c r="AB4730" s="22"/>
      <c r="AC4730" s="23"/>
      <c r="AE4730" s="23"/>
      <c r="AG4730" s="23"/>
      <c r="AN4730" s="22"/>
      <c r="AO4730" s="23"/>
      <c r="AQ4730" s="23"/>
      <c r="AS4730" s="23"/>
    </row>
    <row r="4731" spans="5:45" x14ac:dyDescent="0.3">
      <c r="E4731" s="15"/>
      <c r="H4731" s="15"/>
      <c r="K4731" s="15"/>
      <c r="P4731" s="9"/>
      <c r="Q4731" s="18"/>
      <c r="T4731" s="18"/>
      <c r="W4731" s="18"/>
      <c r="AB4731" s="22"/>
      <c r="AC4731" s="23"/>
      <c r="AE4731" s="23"/>
      <c r="AG4731" s="23"/>
      <c r="AN4731" s="22"/>
      <c r="AO4731" s="23"/>
      <c r="AQ4731" s="23"/>
      <c r="AS4731" s="23"/>
    </row>
    <row r="4732" spans="5:45" x14ac:dyDescent="0.3">
      <c r="E4732" s="15"/>
      <c r="H4732" s="15"/>
      <c r="K4732" s="15"/>
      <c r="P4732" s="9"/>
      <c r="Q4732" s="18"/>
      <c r="T4732" s="18"/>
      <c r="W4732" s="18"/>
      <c r="AB4732" s="22"/>
      <c r="AC4732" s="23"/>
      <c r="AE4732" s="23"/>
      <c r="AG4732" s="23"/>
      <c r="AN4732" s="22"/>
      <c r="AO4732" s="23"/>
      <c r="AQ4732" s="23"/>
      <c r="AS4732" s="23"/>
    </row>
    <row r="4733" spans="5:45" x14ac:dyDescent="0.3">
      <c r="E4733" s="15"/>
      <c r="H4733" s="15"/>
      <c r="K4733" s="15"/>
      <c r="P4733" s="9"/>
      <c r="Q4733" s="18"/>
      <c r="T4733" s="18"/>
      <c r="W4733" s="18"/>
      <c r="AB4733" s="22"/>
      <c r="AC4733" s="23"/>
      <c r="AE4733" s="23"/>
      <c r="AG4733" s="23"/>
      <c r="AN4733" s="22"/>
      <c r="AO4733" s="23"/>
      <c r="AQ4733" s="23"/>
      <c r="AS4733" s="23"/>
    </row>
    <row r="4734" spans="5:45" x14ac:dyDescent="0.3">
      <c r="E4734" s="15"/>
      <c r="H4734" s="15"/>
      <c r="K4734" s="15"/>
      <c r="P4734" s="9"/>
      <c r="Q4734" s="18"/>
      <c r="T4734" s="18"/>
      <c r="W4734" s="18"/>
      <c r="AB4734" s="22"/>
      <c r="AC4734" s="23"/>
      <c r="AE4734" s="23"/>
      <c r="AG4734" s="23"/>
      <c r="AN4734" s="22"/>
      <c r="AO4734" s="23"/>
      <c r="AQ4734" s="23"/>
      <c r="AS4734" s="23"/>
    </row>
    <row r="4735" spans="5:45" x14ac:dyDescent="0.3">
      <c r="E4735" s="15"/>
      <c r="H4735" s="15"/>
      <c r="K4735" s="15"/>
      <c r="P4735" s="9"/>
      <c r="Q4735" s="18"/>
      <c r="T4735" s="18"/>
      <c r="W4735" s="18"/>
      <c r="AB4735" s="22"/>
      <c r="AC4735" s="23"/>
      <c r="AE4735" s="23"/>
      <c r="AG4735" s="23"/>
      <c r="AN4735" s="22"/>
      <c r="AO4735" s="23"/>
      <c r="AQ4735" s="23"/>
      <c r="AS4735" s="23"/>
    </row>
    <row r="4736" spans="5:45" x14ac:dyDescent="0.3">
      <c r="E4736" s="15"/>
      <c r="H4736" s="15"/>
      <c r="K4736" s="15"/>
      <c r="P4736" s="9"/>
      <c r="Q4736" s="18"/>
      <c r="T4736" s="18"/>
      <c r="W4736" s="18"/>
      <c r="AB4736" s="22"/>
      <c r="AC4736" s="23"/>
      <c r="AE4736" s="23"/>
      <c r="AG4736" s="23"/>
      <c r="AN4736" s="22"/>
      <c r="AO4736" s="23"/>
      <c r="AQ4736" s="23"/>
      <c r="AS4736" s="23"/>
    </row>
    <row r="4737" spans="5:45" x14ac:dyDescent="0.3">
      <c r="E4737" s="15"/>
      <c r="H4737" s="15"/>
      <c r="K4737" s="15"/>
      <c r="P4737" s="9"/>
      <c r="Q4737" s="18"/>
      <c r="T4737" s="18"/>
      <c r="W4737" s="18"/>
      <c r="AB4737" s="22"/>
      <c r="AC4737" s="23"/>
      <c r="AE4737" s="23"/>
      <c r="AG4737" s="23"/>
      <c r="AN4737" s="22"/>
      <c r="AO4737" s="23"/>
      <c r="AQ4737" s="23"/>
      <c r="AS4737" s="23"/>
    </row>
    <row r="4738" spans="5:45" x14ac:dyDescent="0.3">
      <c r="E4738" s="15"/>
      <c r="H4738" s="15"/>
      <c r="K4738" s="15"/>
      <c r="P4738" s="9"/>
      <c r="Q4738" s="18"/>
      <c r="T4738" s="18"/>
      <c r="W4738" s="18"/>
      <c r="AB4738" s="22"/>
      <c r="AC4738" s="23"/>
      <c r="AE4738" s="23"/>
      <c r="AG4738" s="23"/>
      <c r="AN4738" s="22"/>
      <c r="AO4738" s="23"/>
      <c r="AQ4738" s="23"/>
      <c r="AS4738" s="23"/>
    </row>
    <row r="4739" spans="5:45" x14ac:dyDescent="0.3">
      <c r="E4739" s="15"/>
      <c r="H4739" s="15"/>
      <c r="K4739" s="15"/>
      <c r="P4739" s="9"/>
      <c r="Q4739" s="18"/>
      <c r="T4739" s="18"/>
      <c r="W4739" s="18"/>
      <c r="AB4739" s="22"/>
      <c r="AC4739" s="23"/>
      <c r="AE4739" s="23"/>
      <c r="AG4739" s="23"/>
      <c r="AN4739" s="22"/>
      <c r="AO4739" s="23"/>
      <c r="AQ4739" s="23"/>
      <c r="AS4739" s="23"/>
    </row>
    <row r="4740" spans="5:45" x14ac:dyDescent="0.3">
      <c r="E4740" s="15"/>
      <c r="H4740" s="15"/>
      <c r="K4740" s="15"/>
      <c r="P4740" s="9"/>
      <c r="Q4740" s="18"/>
      <c r="T4740" s="18"/>
      <c r="W4740" s="18"/>
      <c r="AB4740" s="22"/>
      <c r="AC4740" s="23"/>
      <c r="AE4740" s="23"/>
      <c r="AG4740" s="23"/>
      <c r="AN4740" s="22"/>
      <c r="AO4740" s="23"/>
      <c r="AQ4740" s="23"/>
      <c r="AS4740" s="23"/>
    </row>
    <row r="4741" spans="5:45" x14ac:dyDescent="0.3">
      <c r="E4741" s="15"/>
      <c r="H4741" s="15"/>
      <c r="K4741" s="15"/>
      <c r="P4741" s="9"/>
      <c r="Q4741" s="18"/>
      <c r="T4741" s="18"/>
      <c r="W4741" s="18"/>
      <c r="AB4741" s="22"/>
      <c r="AC4741" s="23"/>
      <c r="AE4741" s="23"/>
      <c r="AG4741" s="23"/>
      <c r="AN4741" s="22"/>
      <c r="AO4741" s="23"/>
      <c r="AQ4741" s="23"/>
      <c r="AS4741" s="23"/>
    </row>
    <row r="4742" spans="5:45" x14ac:dyDescent="0.3">
      <c r="E4742" s="15"/>
      <c r="H4742" s="15"/>
      <c r="K4742" s="15"/>
      <c r="P4742" s="9"/>
      <c r="Q4742" s="18"/>
      <c r="T4742" s="18"/>
      <c r="W4742" s="18"/>
      <c r="AB4742" s="22"/>
      <c r="AC4742" s="23"/>
      <c r="AE4742" s="23"/>
      <c r="AG4742" s="23"/>
      <c r="AN4742" s="22"/>
      <c r="AO4742" s="23"/>
      <c r="AQ4742" s="23"/>
      <c r="AS4742" s="23"/>
    </row>
    <row r="4743" spans="5:45" x14ac:dyDescent="0.3">
      <c r="E4743" s="15"/>
      <c r="H4743" s="15"/>
      <c r="K4743" s="15"/>
      <c r="P4743" s="9"/>
      <c r="Q4743" s="18"/>
      <c r="T4743" s="18"/>
      <c r="W4743" s="18"/>
      <c r="AB4743" s="22"/>
      <c r="AC4743" s="23"/>
      <c r="AE4743" s="23"/>
      <c r="AG4743" s="23"/>
      <c r="AN4743" s="22"/>
      <c r="AO4743" s="23"/>
      <c r="AQ4743" s="23"/>
      <c r="AS4743" s="23"/>
    </row>
    <row r="4744" spans="5:45" x14ac:dyDescent="0.3">
      <c r="E4744" s="15"/>
      <c r="H4744" s="15"/>
      <c r="K4744" s="15"/>
      <c r="P4744" s="9"/>
      <c r="Q4744" s="18"/>
      <c r="T4744" s="18"/>
      <c r="W4744" s="18"/>
      <c r="AB4744" s="22"/>
      <c r="AC4744" s="23"/>
      <c r="AE4744" s="23"/>
      <c r="AG4744" s="23"/>
      <c r="AN4744" s="22"/>
      <c r="AO4744" s="23"/>
      <c r="AQ4744" s="23"/>
      <c r="AS4744" s="23"/>
    </row>
    <row r="4745" spans="5:45" x14ac:dyDescent="0.3">
      <c r="E4745" s="15"/>
      <c r="H4745" s="15"/>
      <c r="K4745" s="15"/>
      <c r="P4745" s="9"/>
      <c r="Q4745" s="18"/>
      <c r="T4745" s="18"/>
      <c r="W4745" s="18"/>
      <c r="AB4745" s="22"/>
      <c r="AC4745" s="23"/>
      <c r="AE4745" s="23"/>
      <c r="AG4745" s="23"/>
      <c r="AN4745" s="22"/>
      <c r="AO4745" s="23"/>
      <c r="AQ4745" s="23"/>
      <c r="AS4745" s="23"/>
    </row>
    <row r="4746" spans="5:45" x14ac:dyDescent="0.3">
      <c r="E4746" s="15"/>
      <c r="H4746" s="15"/>
      <c r="K4746" s="15"/>
      <c r="P4746" s="9"/>
      <c r="Q4746" s="18"/>
      <c r="T4746" s="18"/>
      <c r="W4746" s="18"/>
      <c r="AB4746" s="22"/>
      <c r="AC4746" s="23"/>
      <c r="AE4746" s="23"/>
      <c r="AG4746" s="23"/>
      <c r="AN4746" s="22"/>
      <c r="AO4746" s="23"/>
      <c r="AQ4746" s="23"/>
      <c r="AS4746" s="23"/>
    </row>
    <row r="4747" spans="5:45" x14ac:dyDescent="0.3">
      <c r="E4747" s="15"/>
      <c r="H4747" s="15"/>
      <c r="K4747" s="15"/>
      <c r="P4747" s="9"/>
      <c r="Q4747" s="18"/>
      <c r="T4747" s="18"/>
      <c r="W4747" s="18"/>
      <c r="AB4747" s="22"/>
      <c r="AC4747" s="23"/>
      <c r="AE4747" s="23"/>
      <c r="AG4747" s="23"/>
      <c r="AN4747" s="22"/>
      <c r="AO4747" s="23"/>
      <c r="AQ4747" s="23"/>
      <c r="AS4747" s="23"/>
    </row>
    <row r="4748" spans="5:45" x14ac:dyDescent="0.3">
      <c r="E4748" s="15"/>
      <c r="H4748" s="15"/>
      <c r="K4748" s="15"/>
      <c r="P4748" s="9"/>
      <c r="Q4748" s="18"/>
      <c r="T4748" s="18"/>
      <c r="W4748" s="18"/>
      <c r="AB4748" s="22"/>
      <c r="AC4748" s="23"/>
      <c r="AE4748" s="23"/>
      <c r="AG4748" s="23"/>
      <c r="AN4748" s="22"/>
      <c r="AO4748" s="23"/>
      <c r="AQ4748" s="23"/>
      <c r="AS4748" s="23"/>
    </row>
    <row r="4749" spans="5:45" x14ac:dyDescent="0.3">
      <c r="E4749" s="15"/>
      <c r="H4749" s="15"/>
      <c r="K4749" s="15"/>
      <c r="P4749" s="9"/>
      <c r="Q4749" s="18"/>
      <c r="T4749" s="18"/>
      <c r="W4749" s="18"/>
      <c r="AB4749" s="22"/>
      <c r="AC4749" s="23"/>
      <c r="AE4749" s="23"/>
      <c r="AG4749" s="23"/>
      <c r="AN4749" s="22"/>
      <c r="AO4749" s="23"/>
      <c r="AQ4749" s="23"/>
      <c r="AS4749" s="23"/>
    </row>
    <row r="4750" spans="5:45" x14ac:dyDescent="0.3">
      <c r="E4750" s="15"/>
      <c r="H4750" s="15"/>
      <c r="K4750" s="15"/>
      <c r="P4750" s="9"/>
      <c r="Q4750" s="18"/>
      <c r="T4750" s="18"/>
      <c r="W4750" s="18"/>
      <c r="AB4750" s="22"/>
      <c r="AC4750" s="23"/>
      <c r="AE4750" s="23"/>
      <c r="AG4750" s="23"/>
      <c r="AN4750" s="22"/>
      <c r="AO4750" s="23"/>
      <c r="AQ4750" s="23"/>
      <c r="AS4750" s="23"/>
    </row>
    <row r="4751" spans="5:45" x14ac:dyDescent="0.3">
      <c r="E4751" s="15"/>
      <c r="H4751" s="15"/>
      <c r="K4751" s="15"/>
      <c r="P4751" s="9"/>
      <c r="Q4751" s="18"/>
      <c r="T4751" s="18"/>
      <c r="W4751" s="18"/>
      <c r="AB4751" s="22"/>
      <c r="AC4751" s="23"/>
      <c r="AE4751" s="23"/>
      <c r="AG4751" s="23"/>
      <c r="AN4751" s="22"/>
      <c r="AO4751" s="23"/>
      <c r="AQ4751" s="23"/>
      <c r="AS4751" s="23"/>
    </row>
    <row r="4752" spans="5:45" x14ac:dyDescent="0.3">
      <c r="E4752" s="15"/>
      <c r="H4752" s="15"/>
      <c r="K4752" s="15"/>
      <c r="P4752" s="9"/>
      <c r="Q4752" s="18"/>
      <c r="T4752" s="18"/>
      <c r="W4752" s="18"/>
      <c r="AB4752" s="22"/>
      <c r="AC4752" s="23"/>
      <c r="AE4752" s="23"/>
      <c r="AG4752" s="23"/>
      <c r="AN4752" s="22"/>
      <c r="AO4752" s="23"/>
      <c r="AQ4752" s="23"/>
      <c r="AS4752" s="23"/>
    </row>
    <row r="4753" spans="5:45" x14ac:dyDescent="0.3">
      <c r="E4753" s="15"/>
      <c r="H4753" s="15"/>
      <c r="K4753" s="15"/>
      <c r="P4753" s="9"/>
      <c r="Q4753" s="18"/>
      <c r="T4753" s="18"/>
      <c r="W4753" s="18"/>
      <c r="AB4753" s="22"/>
      <c r="AC4753" s="23"/>
      <c r="AE4753" s="23"/>
      <c r="AG4753" s="23"/>
      <c r="AN4753" s="22"/>
      <c r="AO4753" s="23"/>
      <c r="AQ4753" s="23"/>
      <c r="AS4753" s="23"/>
    </row>
    <row r="4754" spans="5:45" x14ac:dyDescent="0.3">
      <c r="E4754" s="15"/>
      <c r="H4754" s="15"/>
      <c r="K4754" s="15"/>
      <c r="P4754" s="9"/>
      <c r="Q4754" s="18"/>
      <c r="T4754" s="18"/>
      <c r="W4754" s="18"/>
      <c r="AB4754" s="22"/>
      <c r="AC4754" s="23"/>
      <c r="AE4754" s="23"/>
      <c r="AG4754" s="23"/>
      <c r="AN4754" s="22"/>
      <c r="AO4754" s="23"/>
      <c r="AQ4754" s="23"/>
      <c r="AS4754" s="23"/>
    </row>
    <row r="4755" spans="5:45" x14ac:dyDescent="0.3">
      <c r="E4755" s="15"/>
      <c r="H4755" s="15"/>
      <c r="K4755" s="15"/>
      <c r="P4755" s="9"/>
      <c r="Q4755" s="18"/>
      <c r="T4755" s="18"/>
      <c r="W4755" s="18"/>
      <c r="AB4755" s="22"/>
      <c r="AC4755" s="23"/>
      <c r="AE4755" s="23"/>
      <c r="AG4755" s="23"/>
      <c r="AN4755" s="22"/>
      <c r="AO4755" s="23"/>
      <c r="AQ4755" s="23"/>
      <c r="AS4755" s="23"/>
    </row>
    <row r="4756" spans="5:45" x14ac:dyDescent="0.3">
      <c r="E4756" s="15"/>
      <c r="H4756" s="15"/>
      <c r="K4756" s="15"/>
      <c r="P4756" s="9"/>
      <c r="Q4756" s="18"/>
      <c r="T4756" s="18"/>
      <c r="W4756" s="18"/>
      <c r="AB4756" s="22"/>
      <c r="AC4756" s="23"/>
      <c r="AE4756" s="23"/>
      <c r="AG4756" s="23"/>
      <c r="AN4756" s="22"/>
      <c r="AO4756" s="23"/>
      <c r="AQ4756" s="23"/>
      <c r="AS4756" s="23"/>
    </row>
    <row r="4757" spans="5:45" x14ac:dyDescent="0.3">
      <c r="E4757" s="15"/>
      <c r="H4757" s="15"/>
      <c r="K4757" s="15"/>
      <c r="P4757" s="9"/>
      <c r="Q4757" s="18"/>
      <c r="T4757" s="18"/>
      <c r="W4757" s="18"/>
      <c r="AB4757" s="22"/>
      <c r="AC4757" s="23"/>
      <c r="AE4757" s="23"/>
      <c r="AG4757" s="23"/>
      <c r="AN4757" s="22"/>
      <c r="AO4757" s="23"/>
      <c r="AQ4757" s="23"/>
      <c r="AS4757" s="23"/>
    </row>
    <row r="4758" spans="5:45" x14ac:dyDescent="0.3">
      <c r="E4758" s="15"/>
      <c r="H4758" s="15"/>
      <c r="K4758" s="15"/>
      <c r="P4758" s="9"/>
      <c r="Q4758" s="18"/>
      <c r="T4758" s="18"/>
      <c r="W4758" s="18"/>
      <c r="AB4758" s="22"/>
      <c r="AC4758" s="23"/>
      <c r="AE4758" s="23"/>
      <c r="AG4758" s="23"/>
      <c r="AN4758" s="22"/>
      <c r="AO4758" s="23"/>
      <c r="AQ4758" s="23"/>
      <c r="AS4758" s="23"/>
    </row>
    <row r="4759" spans="5:45" x14ac:dyDescent="0.3">
      <c r="E4759" s="15"/>
      <c r="H4759" s="15"/>
      <c r="K4759" s="15"/>
      <c r="P4759" s="9"/>
      <c r="Q4759" s="18"/>
      <c r="T4759" s="18"/>
      <c r="W4759" s="18"/>
      <c r="AB4759" s="22"/>
      <c r="AC4759" s="23"/>
      <c r="AE4759" s="23"/>
      <c r="AG4759" s="23"/>
      <c r="AN4759" s="22"/>
      <c r="AO4759" s="23"/>
      <c r="AQ4759" s="23"/>
      <c r="AS4759" s="23"/>
    </row>
    <row r="4760" spans="5:45" x14ac:dyDescent="0.3">
      <c r="E4760" s="15"/>
      <c r="H4760" s="15"/>
      <c r="K4760" s="15"/>
      <c r="P4760" s="9"/>
      <c r="Q4760" s="18"/>
      <c r="T4760" s="18"/>
      <c r="W4760" s="18"/>
      <c r="AB4760" s="22"/>
      <c r="AC4760" s="23"/>
      <c r="AE4760" s="23"/>
      <c r="AG4760" s="23"/>
      <c r="AN4760" s="22"/>
      <c r="AO4760" s="23"/>
      <c r="AQ4760" s="23"/>
      <c r="AS4760" s="23"/>
    </row>
    <row r="4761" spans="5:45" x14ac:dyDescent="0.3">
      <c r="E4761" s="15"/>
      <c r="H4761" s="15"/>
      <c r="K4761" s="15"/>
      <c r="P4761" s="9"/>
      <c r="Q4761" s="18"/>
      <c r="T4761" s="18"/>
      <c r="W4761" s="18"/>
      <c r="AB4761" s="22"/>
      <c r="AC4761" s="23"/>
      <c r="AE4761" s="23"/>
      <c r="AG4761" s="23"/>
      <c r="AN4761" s="22"/>
      <c r="AO4761" s="23"/>
      <c r="AQ4761" s="23"/>
      <c r="AS4761" s="23"/>
    </row>
    <row r="4762" spans="5:45" x14ac:dyDescent="0.3">
      <c r="E4762" s="15"/>
      <c r="H4762" s="15"/>
      <c r="K4762" s="15"/>
      <c r="P4762" s="9"/>
      <c r="Q4762" s="18"/>
      <c r="T4762" s="18"/>
      <c r="W4762" s="18"/>
      <c r="AB4762" s="22"/>
      <c r="AC4762" s="23"/>
      <c r="AE4762" s="23"/>
      <c r="AG4762" s="23"/>
      <c r="AN4762" s="22"/>
      <c r="AO4762" s="23"/>
      <c r="AQ4762" s="23"/>
      <c r="AS4762" s="23"/>
    </row>
    <row r="4763" spans="5:45" x14ac:dyDescent="0.3">
      <c r="E4763" s="15"/>
      <c r="H4763" s="15"/>
      <c r="K4763" s="15"/>
      <c r="P4763" s="9"/>
      <c r="Q4763" s="18"/>
      <c r="T4763" s="18"/>
      <c r="W4763" s="18"/>
      <c r="AB4763" s="22"/>
      <c r="AC4763" s="23"/>
      <c r="AE4763" s="23"/>
      <c r="AG4763" s="23"/>
      <c r="AN4763" s="22"/>
      <c r="AO4763" s="23"/>
      <c r="AQ4763" s="23"/>
      <c r="AS4763" s="23"/>
    </row>
    <row r="4764" spans="5:45" x14ac:dyDescent="0.3">
      <c r="E4764" s="15"/>
      <c r="H4764" s="15"/>
      <c r="K4764" s="15"/>
      <c r="P4764" s="9"/>
      <c r="Q4764" s="18"/>
      <c r="T4764" s="18"/>
      <c r="W4764" s="18"/>
      <c r="AB4764" s="22"/>
      <c r="AC4764" s="23"/>
      <c r="AE4764" s="23"/>
      <c r="AG4764" s="23"/>
      <c r="AN4764" s="22"/>
      <c r="AO4764" s="23"/>
      <c r="AQ4764" s="23"/>
      <c r="AS4764" s="23"/>
    </row>
    <row r="4765" spans="5:45" x14ac:dyDescent="0.3">
      <c r="E4765" s="15"/>
      <c r="H4765" s="15"/>
      <c r="K4765" s="15"/>
      <c r="P4765" s="9"/>
      <c r="Q4765" s="18"/>
      <c r="T4765" s="18"/>
      <c r="W4765" s="18"/>
      <c r="AB4765" s="22"/>
      <c r="AC4765" s="23"/>
      <c r="AE4765" s="23"/>
      <c r="AG4765" s="23"/>
      <c r="AN4765" s="22"/>
      <c r="AO4765" s="23"/>
      <c r="AQ4765" s="23"/>
      <c r="AS4765" s="23"/>
    </row>
    <row r="4766" spans="5:45" x14ac:dyDescent="0.3">
      <c r="E4766" s="15"/>
      <c r="H4766" s="15"/>
      <c r="K4766" s="15"/>
      <c r="P4766" s="9"/>
      <c r="Q4766" s="18"/>
      <c r="T4766" s="18"/>
      <c r="W4766" s="18"/>
      <c r="AB4766" s="22"/>
      <c r="AC4766" s="23"/>
      <c r="AE4766" s="23"/>
      <c r="AG4766" s="23"/>
      <c r="AN4766" s="22"/>
      <c r="AO4766" s="23"/>
      <c r="AQ4766" s="23"/>
      <c r="AS4766" s="23"/>
    </row>
    <row r="4767" spans="5:45" x14ac:dyDescent="0.3">
      <c r="E4767" s="15"/>
      <c r="H4767" s="15"/>
      <c r="K4767" s="15"/>
      <c r="P4767" s="9"/>
      <c r="Q4767" s="18"/>
      <c r="T4767" s="18"/>
      <c r="W4767" s="18"/>
      <c r="AB4767" s="22"/>
      <c r="AC4767" s="23"/>
      <c r="AE4767" s="23"/>
      <c r="AG4767" s="23"/>
      <c r="AN4767" s="22"/>
      <c r="AO4767" s="23"/>
      <c r="AQ4767" s="23"/>
      <c r="AS4767" s="23"/>
    </row>
    <row r="4768" spans="5:45" x14ac:dyDescent="0.3">
      <c r="E4768" s="15"/>
      <c r="H4768" s="15"/>
      <c r="K4768" s="15"/>
      <c r="P4768" s="9"/>
      <c r="Q4768" s="18"/>
      <c r="T4768" s="18"/>
      <c r="W4768" s="18"/>
      <c r="AB4768" s="22"/>
      <c r="AC4768" s="23"/>
      <c r="AE4768" s="23"/>
      <c r="AG4768" s="23"/>
      <c r="AN4768" s="22"/>
      <c r="AO4768" s="23"/>
      <c r="AQ4768" s="23"/>
      <c r="AS4768" s="23"/>
    </row>
    <row r="4769" spans="5:45" x14ac:dyDescent="0.3">
      <c r="E4769" s="15"/>
      <c r="H4769" s="15"/>
      <c r="K4769" s="15"/>
      <c r="P4769" s="9"/>
      <c r="Q4769" s="18"/>
      <c r="T4769" s="18"/>
      <c r="W4769" s="18"/>
      <c r="AB4769" s="22"/>
      <c r="AC4769" s="23"/>
      <c r="AE4769" s="23"/>
      <c r="AG4769" s="23"/>
      <c r="AN4769" s="22"/>
      <c r="AO4769" s="23"/>
      <c r="AQ4769" s="23"/>
      <c r="AS4769" s="23"/>
    </row>
    <row r="4770" spans="5:45" x14ac:dyDescent="0.3">
      <c r="E4770" s="15"/>
      <c r="H4770" s="15"/>
      <c r="K4770" s="15"/>
      <c r="P4770" s="9"/>
      <c r="Q4770" s="18"/>
      <c r="T4770" s="18"/>
      <c r="W4770" s="18"/>
      <c r="AB4770" s="22"/>
      <c r="AC4770" s="23"/>
      <c r="AE4770" s="23"/>
      <c r="AG4770" s="23"/>
      <c r="AN4770" s="22"/>
      <c r="AO4770" s="23"/>
      <c r="AQ4770" s="23"/>
      <c r="AS4770" s="23"/>
    </row>
    <row r="4771" spans="5:45" x14ac:dyDescent="0.3">
      <c r="E4771" s="15"/>
      <c r="H4771" s="15"/>
      <c r="K4771" s="15"/>
      <c r="P4771" s="9"/>
      <c r="Q4771" s="18"/>
      <c r="T4771" s="18"/>
      <c r="W4771" s="18"/>
      <c r="AB4771" s="22"/>
      <c r="AC4771" s="23"/>
      <c r="AE4771" s="23"/>
      <c r="AG4771" s="23"/>
      <c r="AN4771" s="22"/>
      <c r="AO4771" s="23"/>
      <c r="AQ4771" s="23"/>
      <c r="AS4771" s="23"/>
    </row>
    <row r="4772" spans="5:45" x14ac:dyDescent="0.3">
      <c r="E4772" s="15"/>
      <c r="H4772" s="15"/>
      <c r="K4772" s="15"/>
      <c r="P4772" s="9"/>
      <c r="Q4772" s="18"/>
      <c r="T4772" s="18"/>
      <c r="W4772" s="18"/>
      <c r="AB4772" s="22"/>
      <c r="AC4772" s="23"/>
      <c r="AE4772" s="23"/>
      <c r="AG4772" s="23"/>
      <c r="AN4772" s="22"/>
      <c r="AO4772" s="23"/>
      <c r="AQ4772" s="23"/>
      <c r="AS4772" s="23"/>
    </row>
    <row r="4773" spans="5:45" x14ac:dyDescent="0.3">
      <c r="E4773" s="15"/>
      <c r="H4773" s="15"/>
      <c r="K4773" s="15"/>
      <c r="P4773" s="9"/>
      <c r="Q4773" s="18"/>
      <c r="T4773" s="18"/>
      <c r="W4773" s="18"/>
      <c r="AB4773" s="22"/>
      <c r="AC4773" s="23"/>
      <c r="AE4773" s="23"/>
      <c r="AG4773" s="23"/>
      <c r="AN4773" s="22"/>
      <c r="AO4773" s="23"/>
      <c r="AQ4773" s="23"/>
      <c r="AS4773" s="23"/>
    </row>
    <row r="4774" spans="5:45" x14ac:dyDescent="0.3">
      <c r="E4774" s="15"/>
      <c r="H4774" s="15"/>
      <c r="K4774" s="15"/>
      <c r="P4774" s="9"/>
      <c r="Q4774" s="18"/>
      <c r="T4774" s="18"/>
      <c r="W4774" s="18"/>
      <c r="AB4774" s="22"/>
      <c r="AC4774" s="23"/>
      <c r="AE4774" s="23"/>
      <c r="AG4774" s="23"/>
      <c r="AN4774" s="22"/>
      <c r="AO4774" s="23"/>
      <c r="AQ4774" s="23"/>
      <c r="AS4774" s="23"/>
    </row>
    <row r="4775" spans="5:45" x14ac:dyDescent="0.3">
      <c r="E4775" s="15"/>
      <c r="H4775" s="15"/>
      <c r="K4775" s="15"/>
      <c r="P4775" s="9"/>
      <c r="Q4775" s="18"/>
      <c r="T4775" s="18"/>
      <c r="W4775" s="18"/>
      <c r="AB4775" s="22"/>
      <c r="AC4775" s="23"/>
      <c r="AE4775" s="23"/>
      <c r="AG4775" s="23"/>
      <c r="AN4775" s="22"/>
      <c r="AO4775" s="23"/>
      <c r="AQ4775" s="23"/>
      <c r="AS4775" s="23"/>
    </row>
    <row r="4776" spans="5:45" x14ac:dyDescent="0.3">
      <c r="E4776" s="15"/>
      <c r="H4776" s="15"/>
      <c r="K4776" s="15"/>
      <c r="P4776" s="9"/>
      <c r="Q4776" s="18"/>
      <c r="T4776" s="18"/>
      <c r="W4776" s="18"/>
      <c r="AB4776" s="22"/>
      <c r="AC4776" s="23"/>
      <c r="AE4776" s="23"/>
      <c r="AG4776" s="23"/>
      <c r="AN4776" s="22"/>
      <c r="AO4776" s="23"/>
      <c r="AQ4776" s="23"/>
      <c r="AS4776" s="23"/>
    </row>
    <row r="4777" spans="5:45" x14ac:dyDescent="0.3">
      <c r="E4777" s="15"/>
      <c r="H4777" s="15"/>
      <c r="K4777" s="15"/>
      <c r="P4777" s="9"/>
      <c r="Q4777" s="18"/>
      <c r="T4777" s="18"/>
      <c r="W4777" s="18"/>
      <c r="AB4777" s="22"/>
      <c r="AC4777" s="23"/>
      <c r="AE4777" s="23"/>
      <c r="AG4777" s="23"/>
      <c r="AN4777" s="22"/>
      <c r="AO4777" s="23"/>
      <c r="AQ4777" s="23"/>
      <c r="AS4777" s="23"/>
    </row>
    <row r="4778" spans="5:45" x14ac:dyDescent="0.3">
      <c r="E4778" s="15"/>
      <c r="H4778" s="15"/>
      <c r="K4778" s="15"/>
      <c r="P4778" s="9"/>
      <c r="Q4778" s="18"/>
      <c r="T4778" s="18"/>
      <c r="W4778" s="18"/>
      <c r="AB4778" s="22"/>
      <c r="AC4778" s="23"/>
      <c r="AE4778" s="23"/>
      <c r="AG4778" s="23"/>
      <c r="AN4778" s="22"/>
      <c r="AO4778" s="23"/>
      <c r="AQ4778" s="23"/>
      <c r="AS4778" s="23"/>
    </row>
    <row r="4779" spans="5:45" x14ac:dyDescent="0.3">
      <c r="E4779" s="15"/>
      <c r="H4779" s="15"/>
      <c r="K4779" s="15"/>
      <c r="P4779" s="9"/>
      <c r="Q4779" s="18"/>
      <c r="T4779" s="18"/>
      <c r="W4779" s="18"/>
      <c r="AB4779" s="22"/>
      <c r="AC4779" s="23"/>
      <c r="AE4779" s="23"/>
      <c r="AG4779" s="23"/>
      <c r="AN4779" s="22"/>
      <c r="AO4779" s="23"/>
      <c r="AQ4779" s="23"/>
      <c r="AS4779" s="23"/>
    </row>
    <row r="4780" spans="5:45" x14ac:dyDescent="0.3">
      <c r="E4780" s="15"/>
      <c r="H4780" s="15"/>
      <c r="K4780" s="15"/>
      <c r="P4780" s="9"/>
      <c r="Q4780" s="18"/>
      <c r="T4780" s="18"/>
      <c r="W4780" s="18"/>
      <c r="AB4780" s="22"/>
      <c r="AC4780" s="23"/>
      <c r="AE4780" s="23"/>
      <c r="AG4780" s="23"/>
      <c r="AN4780" s="22"/>
      <c r="AO4780" s="23"/>
      <c r="AQ4780" s="23"/>
      <c r="AS4780" s="23"/>
    </row>
    <row r="4781" spans="5:45" x14ac:dyDescent="0.3">
      <c r="E4781" s="15"/>
      <c r="H4781" s="15"/>
      <c r="K4781" s="15"/>
      <c r="P4781" s="9"/>
      <c r="Q4781" s="18"/>
      <c r="T4781" s="18"/>
      <c r="W4781" s="18"/>
      <c r="AB4781" s="22"/>
      <c r="AC4781" s="23"/>
      <c r="AE4781" s="23"/>
      <c r="AG4781" s="23"/>
      <c r="AN4781" s="22"/>
      <c r="AO4781" s="23"/>
      <c r="AQ4781" s="23"/>
      <c r="AS4781" s="23"/>
    </row>
    <row r="4782" spans="5:45" x14ac:dyDescent="0.3">
      <c r="E4782" s="15"/>
      <c r="H4782" s="15"/>
      <c r="K4782" s="15"/>
      <c r="P4782" s="9"/>
      <c r="Q4782" s="18"/>
      <c r="T4782" s="18"/>
      <c r="W4782" s="18"/>
      <c r="AB4782" s="22"/>
      <c r="AC4782" s="23"/>
      <c r="AE4782" s="23"/>
      <c r="AG4782" s="23"/>
      <c r="AN4782" s="22"/>
      <c r="AO4782" s="23"/>
      <c r="AQ4782" s="23"/>
      <c r="AS4782" s="23"/>
    </row>
    <row r="4783" spans="5:45" x14ac:dyDescent="0.3">
      <c r="E4783" s="15"/>
      <c r="H4783" s="15"/>
      <c r="K4783" s="15"/>
      <c r="P4783" s="9"/>
      <c r="Q4783" s="18"/>
      <c r="T4783" s="18"/>
      <c r="W4783" s="18"/>
      <c r="AB4783" s="22"/>
      <c r="AC4783" s="23"/>
      <c r="AE4783" s="23"/>
      <c r="AG4783" s="23"/>
      <c r="AN4783" s="22"/>
      <c r="AO4783" s="23"/>
      <c r="AQ4783" s="23"/>
      <c r="AS4783" s="23"/>
    </row>
    <row r="4784" spans="5:45" x14ac:dyDescent="0.3">
      <c r="E4784" s="15"/>
      <c r="H4784" s="15"/>
      <c r="K4784" s="15"/>
      <c r="P4784" s="9"/>
      <c r="Q4784" s="18"/>
      <c r="T4784" s="18"/>
      <c r="W4784" s="18"/>
      <c r="AB4784" s="22"/>
      <c r="AC4784" s="23"/>
      <c r="AE4784" s="23"/>
      <c r="AG4784" s="23"/>
      <c r="AN4784" s="22"/>
      <c r="AO4784" s="23"/>
      <c r="AQ4784" s="23"/>
      <c r="AS4784" s="23"/>
    </row>
    <row r="4785" spans="5:45" x14ac:dyDescent="0.3">
      <c r="E4785" s="15"/>
      <c r="H4785" s="15"/>
      <c r="K4785" s="15"/>
      <c r="P4785" s="9"/>
      <c r="Q4785" s="18"/>
      <c r="T4785" s="18"/>
      <c r="W4785" s="18"/>
      <c r="AB4785" s="22"/>
      <c r="AC4785" s="23"/>
      <c r="AE4785" s="23"/>
      <c r="AG4785" s="23"/>
      <c r="AN4785" s="22"/>
      <c r="AO4785" s="23"/>
      <c r="AQ4785" s="23"/>
      <c r="AS4785" s="23"/>
    </row>
    <row r="4786" spans="5:45" x14ac:dyDescent="0.3">
      <c r="E4786" s="15"/>
      <c r="H4786" s="15"/>
      <c r="K4786" s="15"/>
      <c r="P4786" s="9"/>
      <c r="Q4786" s="18"/>
      <c r="T4786" s="18"/>
      <c r="W4786" s="18"/>
      <c r="AB4786" s="22"/>
      <c r="AC4786" s="23"/>
      <c r="AE4786" s="23"/>
      <c r="AG4786" s="23"/>
      <c r="AN4786" s="22"/>
      <c r="AO4786" s="23"/>
      <c r="AQ4786" s="23"/>
      <c r="AS4786" s="23"/>
    </row>
    <row r="4787" spans="5:45" x14ac:dyDescent="0.3">
      <c r="E4787" s="15"/>
      <c r="H4787" s="15"/>
      <c r="K4787" s="15"/>
      <c r="P4787" s="9"/>
      <c r="Q4787" s="18"/>
      <c r="T4787" s="18"/>
      <c r="W4787" s="18"/>
      <c r="AB4787" s="22"/>
      <c r="AC4787" s="23"/>
      <c r="AE4787" s="23"/>
      <c r="AG4787" s="23"/>
      <c r="AN4787" s="22"/>
      <c r="AO4787" s="23"/>
      <c r="AQ4787" s="23"/>
      <c r="AS4787" s="23"/>
    </row>
    <row r="4788" spans="5:45" x14ac:dyDescent="0.3">
      <c r="E4788" s="15"/>
      <c r="H4788" s="15"/>
      <c r="K4788" s="15"/>
      <c r="P4788" s="9"/>
      <c r="Q4788" s="18"/>
      <c r="T4788" s="18"/>
      <c r="W4788" s="18"/>
      <c r="AB4788" s="22"/>
      <c r="AC4788" s="23"/>
      <c r="AE4788" s="23"/>
      <c r="AG4788" s="23"/>
      <c r="AN4788" s="22"/>
      <c r="AO4788" s="23"/>
      <c r="AQ4788" s="23"/>
      <c r="AS4788" s="23"/>
    </row>
    <row r="4789" spans="5:45" x14ac:dyDescent="0.3">
      <c r="E4789" s="15"/>
      <c r="H4789" s="15"/>
      <c r="K4789" s="15"/>
      <c r="P4789" s="9"/>
      <c r="Q4789" s="18"/>
      <c r="T4789" s="18"/>
      <c r="W4789" s="18"/>
      <c r="AB4789" s="22"/>
      <c r="AC4789" s="23"/>
      <c r="AE4789" s="23"/>
      <c r="AG4789" s="23"/>
      <c r="AN4789" s="22"/>
      <c r="AO4789" s="23"/>
      <c r="AQ4789" s="23"/>
      <c r="AS4789" s="23"/>
    </row>
    <row r="4790" spans="5:45" x14ac:dyDescent="0.3">
      <c r="E4790" s="15"/>
      <c r="H4790" s="15"/>
      <c r="K4790" s="15"/>
      <c r="P4790" s="9"/>
      <c r="Q4790" s="18"/>
      <c r="T4790" s="18"/>
      <c r="W4790" s="18"/>
      <c r="AB4790" s="22"/>
      <c r="AC4790" s="23"/>
      <c r="AE4790" s="23"/>
      <c r="AG4790" s="23"/>
      <c r="AN4790" s="22"/>
      <c r="AO4790" s="23"/>
      <c r="AQ4790" s="23"/>
      <c r="AS4790" s="23"/>
    </row>
    <row r="4791" spans="5:45" x14ac:dyDescent="0.3">
      <c r="E4791" s="15"/>
      <c r="H4791" s="15"/>
      <c r="K4791" s="15"/>
      <c r="P4791" s="9"/>
      <c r="Q4791" s="18"/>
      <c r="T4791" s="18"/>
      <c r="W4791" s="18"/>
      <c r="AB4791" s="22"/>
      <c r="AC4791" s="23"/>
      <c r="AE4791" s="23"/>
      <c r="AG4791" s="23"/>
      <c r="AN4791" s="22"/>
      <c r="AO4791" s="23"/>
      <c r="AQ4791" s="23"/>
      <c r="AS4791" s="23"/>
    </row>
    <row r="4792" spans="5:45" x14ac:dyDescent="0.3">
      <c r="E4792" s="15"/>
      <c r="H4792" s="15"/>
      <c r="K4792" s="15"/>
      <c r="P4792" s="9"/>
      <c r="Q4792" s="18"/>
      <c r="T4792" s="18"/>
      <c r="W4792" s="18"/>
      <c r="AB4792" s="22"/>
      <c r="AC4792" s="23"/>
      <c r="AE4792" s="23"/>
      <c r="AG4792" s="23"/>
      <c r="AN4792" s="22"/>
      <c r="AO4792" s="23"/>
      <c r="AQ4792" s="23"/>
      <c r="AS4792" s="23"/>
    </row>
    <row r="4793" spans="5:45" x14ac:dyDescent="0.3">
      <c r="E4793" s="15"/>
      <c r="H4793" s="15"/>
      <c r="K4793" s="15"/>
      <c r="P4793" s="9"/>
      <c r="Q4793" s="18"/>
      <c r="T4793" s="18"/>
      <c r="W4793" s="18"/>
      <c r="AB4793" s="22"/>
      <c r="AC4793" s="23"/>
      <c r="AE4793" s="23"/>
      <c r="AG4793" s="23"/>
      <c r="AN4793" s="22"/>
      <c r="AO4793" s="23"/>
      <c r="AQ4793" s="23"/>
      <c r="AS4793" s="23"/>
    </row>
    <row r="4794" spans="5:45" x14ac:dyDescent="0.3">
      <c r="E4794" s="15"/>
      <c r="H4794" s="15"/>
      <c r="K4794" s="15"/>
      <c r="P4794" s="9"/>
      <c r="Q4794" s="18"/>
      <c r="T4794" s="18"/>
      <c r="W4794" s="18"/>
      <c r="AB4794" s="22"/>
      <c r="AC4794" s="23"/>
      <c r="AE4794" s="23"/>
      <c r="AG4794" s="23"/>
      <c r="AN4794" s="22"/>
      <c r="AO4794" s="23"/>
      <c r="AQ4794" s="23"/>
      <c r="AS4794" s="23"/>
    </row>
    <row r="4795" spans="5:45" x14ac:dyDescent="0.3">
      <c r="E4795" s="15"/>
      <c r="H4795" s="15"/>
      <c r="K4795" s="15"/>
      <c r="P4795" s="9"/>
      <c r="Q4795" s="18"/>
      <c r="T4795" s="18"/>
      <c r="W4795" s="18"/>
      <c r="AB4795" s="22"/>
      <c r="AC4795" s="23"/>
      <c r="AE4795" s="23"/>
      <c r="AG4795" s="23"/>
      <c r="AN4795" s="22"/>
      <c r="AO4795" s="23"/>
      <c r="AQ4795" s="23"/>
      <c r="AS4795" s="23"/>
    </row>
    <row r="4796" spans="5:45" x14ac:dyDescent="0.3">
      <c r="E4796" s="15"/>
      <c r="H4796" s="15"/>
      <c r="K4796" s="15"/>
      <c r="P4796" s="9"/>
      <c r="Q4796" s="18"/>
      <c r="T4796" s="18"/>
      <c r="W4796" s="18"/>
      <c r="AB4796" s="22"/>
      <c r="AC4796" s="23"/>
      <c r="AE4796" s="23"/>
      <c r="AG4796" s="23"/>
      <c r="AN4796" s="22"/>
      <c r="AO4796" s="23"/>
      <c r="AQ4796" s="23"/>
      <c r="AS4796" s="23"/>
    </row>
    <row r="4797" spans="5:45" x14ac:dyDescent="0.3">
      <c r="E4797" s="15"/>
      <c r="H4797" s="15"/>
      <c r="K4797" s="15"/>
      <c r="P4797" s="9"/>
      <c r="Q4797" s="18"/>
      <c r="T4797" s="18"/>
      <c r="W4797" s="18"/>
      <c r="AB4797" s="22"/>
      <c r="AC4797" s="23"/>
      <c r="AE4797" s="23"/>
      <c r="AG4797" s="23"/>
      <c r="AN4797" s="22"/>
      <c r="AO4797" s="23"/>
      <c r="AQ4797" s="23"/>
      <c r="AS4797" s="23"/>
    </row>
    <row r="4798" spans="5:45" x14ac:dyDescent="0.3">
      <c r="E4798" s="15"/>
      <c r="H4798" s="15"/>
      <c r="K4798" s="15"/>
      <c r="P4798" s="9"/>
      <c r="Q4798" s="18"/>
      <c r="T4798" s="18"/>
      <c r="W4798" s="18"/>
      <c r="AB4798" s="22"/>
      <c r="AC4798" s="23"/>
      <c r="AE4798" s="23"/>
      <c r="AG4798" s="23"/>
      <c r="AN4798" s="22"/>
      <c r="AO4798" s="23"/>
      <c r="AQ4798" s="23"/>
      <c r="AS4798" s="23"/>
    </row>
    <row r="4799" spans="5:45" x14ac:dyDescent="0.3">
      <c r="E4799" s="15"/>
      <c r="H4799" s="15"/>
      <c r="K4799" s="15"/>
      <c r="P4799" s="9"/>
      <c r="Q4799" s="18"/>
      <c r="T4799" s="18"/>
      <c r="W4799" s="18"/>
      <c r="AB4799" s="22"/>
      <c r="AC4799" s="23"/>
      <c r="AE4799" s="23"/>
      <c r="AG4799" s="23"/>
      <c r="AN4799" s="22"/>
      <c r="AO4799" s="23"/>
      <c r="AQ4799" s="23"/>
      <c r="AS4799" s="23"/>
    </row>
    <row r="4800" spans="5:45" x14ac:dyDescent="0.3">
      <c r="E4800" s="15"/>
      <c r="H4800" s="15"/>
      <c r="K4800" s="15"/>
      <c r="P4800" s="9"/>
      <c r="Q4800" s="18"/>
      <c r="T4800" s="18"/>
      <c r="W4800" s="18"/>
      <c r="AB4800" s="22"/>
      <c r="AC4800" s="23"/>
      <c r="AE4800" s="23"/>
      <c r="AG4800" s="23"/>
      <c r="AN4800" s="22"/>
      <c r="AO4800" s="23"/>
      <c r="AQ4800" s="23"/>
      <c r="AS4800" s="23"/>
    </row>
    <row r="4801" spans="5:45" x14ac:dyDescent="0.3">
      <c r="E4801" s="15"/>
      <c r="H4801" s="15"/>
      <c r="K4801" s="15"/>
      <c r="P4801" s="9"/>
      <c r="Q4801" s="18"/>
      <c r="T4801" s="18"/>
      <c r="W4801" s="18"/>
      <c r="AB4801" s="22"/>
      <c r="AC4801" s="23"/>
      <c r="AE4801" s="23"/>
      <c r="AG4801" s="23"/>
      <c r="AN4801" s="22"/>
      <c r="AO4801" s="23"/>
      <c r="AQ4801" s="23"/>
      <c r="AS4801" s="23"/>
    </row>
    <row r="4802" spans="5:45" x14ac:dyDescent="0.3">
      <c r="E4802" s="15"/>
      <c r="H4802" s="15"/>
      <c r="K4802" s="15"/>
      <c r="P4802" s="9"/>
      <c r="Q4802" s="18"/>
      <c r="T4802" s="18"/>
      <c r="W4802" s="18"/>
      <c r="AB4802" s="22"/>
      <c r="AC4802" s="23"/>
      <c r="AE4802" s="23"/>
      <c r="AG4802" s="23"/>
      <c r="AN4802" s="22"/>
      <c r="AO4802" s="23"/>
      <c r="AQ4802" s="23"/>
      <c r="AS4802" s="23"/>
    </row>
    <row r="4803" spans="5:45" x14ac:dyDescent="0.3">
      <c r="E4803" s="15"/>
      <c r="H4803" s="15"/>
      <c r="K4803" s="15"/>
      <c r="P4803" s="9"/>
      <c r="Q4803" s="18"/>
      <c r="T4803" s="18"/>
      <c r="W4803" s="18"/>
      <c r="AB4803" s="22"/>
      <c r="AC4803" s="23"/>
      <c r="AE4803" s="23"/>
      <c r="AG4803" s="23"/>
      <c r="AN4803" s="22"/>
      <c r="AO4803" s="23"/>
      <c r="AQ4803" s="23"/>
      <c r="AS4803" s="23"/>
    </row>
    <row r="4804" spans="5:45" x14ac:dyDescent="0.3">
      <c r="E4804" s="15"/>
      <c r="H4804" s="15"/>
      <c r="K4804" s="15"/>
      <c r="P4804" s="9"/>
      <c r="Q4804" s="18"/>
      <c r="T4804" s="18"/>
      <c r="W4804" s="18"/>
      <c r="AB4804" s="22"/>
      <c r="AC4804" s="23"/>
      <c r="AE4804" s="23"/>
      <c r="AG4804" s="23"/>
      <c r="AN4804" s="22"/>
      <c r="AO4804" s="23"/>
      <c r="AQ4804" s="23"/>
      <c r="AS4804" s="23"/>
    </row>
    <row r="4805" spans="5:45" x14ac:dyDescent="0.3">
      <c r="E4805" s="15"/>
      <c r="H4805" s="15"/>
      <c r="K4805" s="15"/>
      <c r="P4805" s="9"/>
      <c r="Q4805" s="18"/>
      <c r="T4805" s="18"/>
      <c r="W4805" s="18"/>
      <c r="AB4805" s="22"/>
      <c r="AC4805" s="23"/>
      <c r="AE4805" s="23"/>
      <c r="AG4805" s="23"/>
      <c r="AN4805" s="22"/>
      <c r="AO4805" s="23"/>
      <c r="AQ4805" s="23"/>
      <c r="AS4805" s="23"/>
    </row>
    <row r="4806" spans="5:45" x14ac:dyDescent="0.3">
      <c r="E4806" s="15"/>
      <c r="H4806" s="15"/>
      <c r="K4806" s="15"/>
      <c r="P4806" s="9"/>
      <c r="Q4806" s="18"/>
      <c r="T4806" s="18"/>
      <c r="W4806" s="18"/>
      <c r="AB4806" s="22"/>
      <c r="AC4806" s="23"/>
      <c r="AE4806" s="23"/>
      <c r="AG4806" s="23"/>
      <c r="AN4806" s="22"/>
      <c r="AO4806" s="23"/>
      <c r="AQ4806" s="23"/>
      <c r="AS4806" s="23"/>
    </row>
    <row r="4807" spans="5:45" x14ac:dyDescent="0.3">
      <c r="E4807" s="15"/>
      <c r="H4807" s="15"/>
      <c r="K4807" s="15"/>
      <c r="P4807" s="9"/>
      <c r="Q4807" s="18"/>
      <c r="T4807" s="18"/>
      <c r="W4807" s="18"/>
      <c r="AB4807" s="22"/>
      <c r="AC4807" s="23"/>
      <c r="AE4807" s="23"/>
      <c r="AG4807" s="23"/>
      <c r="AN4807" s="22"/>
      <c r="AO4807" s="23"/>
      <c r="AQ4807" s="23"/>
      <c r="AS4807" s="23"/>
    </row>
    <row r="4808" spans="5:45" x14ac:dyDescent="0.3">
      <c r="E4808" s="15"/>
      <c r="H4808" s="15"/>
      <c r="K4808" s="15"/>
      <c r="P4808" s="9"/>
      <c r="Q4808" s="18"/>
      <c r="T4808" s="18"/>
      <c r="W4808" s="18"/>
      <c r="AB4808" s="22"/>
      <c r="AC4808" s="23"/>
      <c r="AE4808" s="23"/>
      <c r="AG4808" s="23"/>
      <c r="AN4808" s="22"/>
      <c r="AO4808" s="23"/>
      <c r="AQ4808" s="23"/>
      <c r="AS4808" s="23"/>
    </row>
    <row r="4809" spans="5:45" x14ac:dyDescent="0.3">
      <c r="E4809" s="15"/>
      <c r="H4809" s="15"/>
      <c r="K4809" s="15"/>
      <c r="P4809" s="9"/>
      <c r="Q4809" s="18"/>
      <c r="T4809" s="18"/>
      <c r="W4809" s="18"/>
      <c r="AB4809" s="22"/>
      <c r="AC4809" s="23"/>
      <c r="AE4809" s="23"/>
      <c r="AG4809" s="23"/>
      <c r="AN4809" s="22"/>
      <c r="AO4809" s="23"/>
      <c r="AQ4809" s="23"/>
      <c r="AS4809" s="23"/>
    </row>
    <row r="4810" spans="5:45" x14ac:dyDescent="0.3">
      <c r="E4810" s="15"/>
      <c r="H4810" s="15"/>
      <c r="K4810" s="15"/>
      <c r="P4810" s="9"/>
      <c r="Q4810" s="18"/>
      <c r="T4810" s="18"/>
      <c r="W4810" s="18"/>
      <c r="AB4810" s="22"/>
      <c r="AC4810" s="23"/>
      <c r="AE4810" s="23"/>
      <c r="AG4810" s="23"/>
      <c r="AN4810" s="22"/>
      <c r="AO4810" s="23"/>
      <c r="AQ4810" s="23"/>
      <c r="AS4810" s="23"/>
    </row>
    <row r="4811" spans="5:45" x14ac:dyDescent="0.3">
      <c r="E4811" s="15"/>
      <c r="H4811" s="15"/>
      <c r="K4811" s="15"/>
      <c r="P4811" s="9"/>
      <c r="Q4811" s="18"/>
      <c r="T4811" s="18"/>
      <c r="W4811" s="18"/>
      <c r="AB4811" s="22"/>
      <c r="AC4811" s="23"/>
      <c r="AE4811" s="23"/>
      <c r="AG4811" s="23"/>
      <c r="AN4811" s="22"/>
      <c r="AO4811" s="23"/>
      <c r="AQ4811" s="23"/>
      <c r="AS4811" s="23"/>
    </row>
    <row r="4812" spans="5:45" x14ac:dyDescent="0.3">
      <c r="E4812" s="15"/>
      <c r="H4812" s="15"/>
      <c r="K4812" s="15"/>
      <c r="P4812" s="9"/>
      <c r="Q4812" s="18"/>
      <c r="T4812" s="18"/>
      <c r="W4812" s="18"/>
      <c r="AB4812" s="22"/>
      <c r="AC4812" s="23"/>
      <c r="AE4812" s="23"/>
      <c r="AG4812" s="23"/>
      <c r="AN4812" s="22"/>
      <c r="AO4812" s="23"/>
      <c r="AQ4812" s="23"/>
      <c r="AS4812" s="23"/>
    </row>
    <row r="4813" spans="5:45" x14ac:dyDescent="0.3">
      <c r="E4813" s="15"/>
      <c r="H4813" s="15"/>
      <c r="K4813" s="15"/>
      <c r="P4813" s="9"/>
      <c r="Q4813" s="18"/>
      <c r="T4813" s="18"/>
      <c r="W4813" s="18"/>
      <c r="AB4813" s="22"/>
      <c r="AC4813" s="23"/>
      <c r="AE4813" s="23"/>
      <c r="AG4813" s="23"/>
      <c r="AN4813" s="22"/>
      <c r="AO4813" s="23"/>
      <c r="AQ4813" s="23"/>
      <c r="AS4813" s="23"/>
    </row>
    <row r="4814" spans="5:45" x14ac:dyDescent="0.3">
      <c r="E4814" s="15"/>
      <c r="H4814" s="15"/>
      <c r="K4814" s="15"/>
      <c r="P4814" s="9"/>
      <c r="Q4814" s="18"/>
      <c r="T4814" s="18"/>
      <c r="W4814" s="18"/>
      <c r="AB4814" s="22"/>
      <c r="AC4814" s="23"/>
      <c r="AE4814" s="23"/>
      <c r="AG4814" s="23"/>
      <c r="AN4814" s="22"/>
      <c r="AO4814" s="23"/>
      <c r="AQ4814" s="23"/>
      <c r="AS4814" s="23"/>
    </row>
    <row r="4815" spans="5:45" x14ac:dyDescent="0.3">
      <c r="E4815" s="15"/>
      <c r="H4815" s="15"/>
      <c r="K4815" s="15"/>
      <c r="P4815" s="9"/>
      <c r="Q4815" s="18"/>
      <c r="T4815" s="18"/>
      <c r="W4815" s="18"/>
      <c r="AB4815" s="22"/>
      <c r="AC4815" s="23"/>
      <c r="AE4815" s="23"/>
      <c r="AG4815" s="23"/>
      <c r="AN4815" s="22"/>
      <c r="AO4815" s="23"/>
      <c r="AQ4815" s="23"/>
      <c r="AS4815" s="23"/>
    </row>
    <row r="4816" spans="5:45" x14ac:dyDescent="0.3">
      <c r="E4816" s="15"/>
      <c r="H4816" s="15"/>
      <c r="K4816" s="15"/>
      <c r="P4816" s="9"/>
      <c r="Q4816" s="18"/>
      <c r="T4816" s="18"/>
      <c r="W4816" s="18"/>
      <c r="AB4816" s="22"/>
      <c r="AC4816" s="23"/>
      <c r="AE4816" s="23"/>
      <c r="AG4816" s="23"/>
      <c r="AN4816" s="22"/>
      <c r="AO4816" s="23"/>
      <c r="AQ4816" s="23"/>
      <c r="AS4816" s="23"/>
    </row>
    <row r="4817" spans="5:45" x14ac:dyDescent="0.3">
      <c r="E4817" s="15"/>
      <c r="H4817" s="15"/>
      <c r="K4817" s="15"/>
      <c r="P4817" s="9"/>
      <c r="Q4817" s="18"/>
      <c r="T4817" s="18"/>
      <c r="W4817" s="18"/>
      <c r="AB4817" s="22"/>
      <c r="AC4817" s="23"/>
      <c r="AE4817" s="23"/>
      <c r="AG4817" s="23"/>
      <c r="AN4817" s="22"/>
      <c r="AO4817" s="23"/>
      <c r="AQ4817" s="23"/>
      <c r="AS4817" s="23"/>
    </row>
    <row r="4818" spans="5:45" x14ac:dyDescent="0.3">
      <c r="E4818" s="15"/>
      <c r="H4818" s="15"/>
      <c r="K4818" s="15"/>
      <c r="P4818" s="9"/>
      <c r="Q4818" s="18"/>
      <c r="T4818" s="18"/>
      <c r="W4818" s="18"/>
      <c r="AB4818" s="22"/>
      <c r="AC4818" s="23"/>
      <c r="AE4818" s="23"/>
      <c r="AG4818" s="23"/>
      <c r="AN4818" s="22"/>
      <c r="AO4818" s="23"/>
      <c r="AQ4818" s="23"/>
      <c r="AS4818" s="23"/>
    </row>
    <row r="4819" spans="5:45" x14ac:dyDescent="0.3">
      <c r="E4819" s="15"/>
      <c r="H4819" s="15"/>
      <c r="K4819" s="15"/>
      <c r="P4819" s="9"/>
      <c r="Q4819" s="18"/>
      <c r="T4819" s="18"/>
      <c r="W4819" s="18"/>
      <c r="AB4819" s="22"/>
      <c r="AC4819" s="23"/>
      <c r="AE4819" s="23"/>
      <c r="AG4819" s="23"/>
      <c r="AN4819" s="22"/>
      <c r="AO4819" s="23"/>
      <c r="AQ4819" s="23"/>
      <c r="AS4819" s="23"/>
    </row>
    <row r="4820" spans="5:45" x14ac:dyDescent="0.3">
      <c r="E4820" s="15"/>
      <c r="H4820" s="15"/>
      <c r="K4820" s="15"/>
      <c r="P4820" s="9"/>
      <c r="Q4820" s="18"/>
      <c r="T4820" s="18"/>
      <c r="W4820" s="18"/>
      <c r="AB4820" s="22"/>
      <c r="AC4820" s="23"/>
      <c r="AE4820" s="23"/>
      <c r="AG4820" s="23"/>
      <c r="AN4820" s="22"/>
      <c r="AO4820" s="23"/>
      <c r="AQ4820" s="23"/>
      <c r="AS4820" s="23"/>
    </row>
    <row r="4821" spans="5:45" x14ac:dyDescent="0.3">
      <c r="E4821" s="15"/>
      <c r="H4821" s="15"/>
      <c r="K4821" s="15"/>
      <c r="P4821" s="9"/>
      <c r="Q4821" s="18"/>
      <c r="T4821" s="18"/>
      <c r="W4821" s="18"/>
      <c r="AB4821" s="22"/>
      <c r="AC4821" s="23"/>
      <c r="AE4821" s="23"/>
      <c r="AG4821" s="23"/>
      <c r="AN4821" s="22"/>
      <c r="AO4821" s="23"/>
      <c r="AQ4821" s="23"/>
      <c r="AS4821" s="23"/>
    </row>
    <row r="4822" spans="5:45" x14ac:dyDescent="0.3">
      <c r="E4822" s="15"/>
      <c r="H4822" s="15"/>
      <c r="K4822" s="15"/>
      <c r="P4822" s="9"/>
      <c r="Q4822" s="18"/>
      <c r="T4822" s="18"/>
      <c r="W4822" s="18"/>
      <c r="AB4822" s="22"/>
      <c r="AC4822" s="23"/>
      <c r="AE4822" s="23"/>
      <c r="AG4822" s="23"/>
      <c r="AN4822" s="22"/>
      <c r="AO4822" s="23"/>
      <c r="AQ4822" s="23"/>
      <c r="AS4822" s="23"/>
    </row>
    <row r="4823" spans="5:45" x14ac:dyDescent="0.3">
      <c r="E4823" s="15"/>
      <c r="H4823" s="15"/>
      <c r="K4823" s="15"/>
      <c r="P4823" s="9"/>
      <c r="Q4823" s="18"/>
      <c r="T4823" s="18"/>
      <c r="W4823" s="18"/>
      <c r="AB4823" s="22"/>
      <c r="AC4823" s="23"/>
      <c r="AE4823" s="23"/>
      <c r="AG4823" s="23"/>
      <c r="AN4823" s="22"/>
      <c r="AO4823" s="23"/>
      <c r="AQ4823" s="23"/>
      <c r="AS4823" s="23"/>
    </row>
    <row r="4824" spans="5:45" x14ac:dyDescent="0.3">
      <c r="E4824" s="15"/>
      <c r="H4824" s="15"/>
      <c r="K4824" s="15"/>
      <c r="P4824" s="9"/>
      <c r="Q4824" s="18"/>
      <c r="T4824" s="18"/>
      <c r="W4824" s="18"/>
      <c r="AB4824" s="22"/>
      <c r="AC4824" s="23"/>
      <c r="AE4824" s="23"/>
      <c r="AG4824" s="23"/>
      <c r="AN4824" s="22"/>
      <c r="AO4824" s="23"/>
      <c r="AQ4824" s="23"/>
      <c r="AS4824" s="23"/>
    </row>
    <row r="4825" spans="5:45" x14ac:dyDescent="0.3">
      <c r="E4825" s="15"/>
      <c r="H4825" s="15"/>
      <c r="K4825" s="15"/>
      <c r="P4825" s="9"/>
      <c r="Q4825" s="18"/>
      <c r="T4825" s="18"/>
      <c r="W4825" s="18"/>
      <c r="AB4825" s="22"/>
      <c r="AC4825" s="23"/>
      <c r="AE4825" s="23"/>
      <c r="AG4825" s="23"/>
      <c r="AN4825" s="22"/>
      <c r="AO4825" s="23"/>
      <c r="AQ4825" s="23"/>
      <c r="AS4825" s="23"/>
    </row>
    <row r="4826" spans="5:45" x14ac:dyDescent="0.3">
      <c r="E4826" s="15"/>
      <c r="H4826" s="15"/>
      <c r="K4826" s="15"/>
      <c r="P4826" s="9"/>
      <c r="Q4826" s="18"/>
      <c r="T4826" s="18"/>
      <c r="W4826" s="18"/>
      <c r="AB4826" s="22"/>
      <c r="AC4826" s="23"/>
      <c r="AE4826" s="23"/>
      <c r="AG4826" s="23"/>
      <c r="AN4826" s="22"/>
      <c r="AO4826" s="23"/>
      <c r="AQ4826" s="23"/>
      <c r="AS4826" s="23"/>
    </row>
    <row r="4827" spans="5:45" x14ac:dyDescent="0.3">
      <c r="E4827" s="15"/>
      <c r="H4827" s="15"/>
      <c r="K4827" s="15"/>
      <c r="P4827" s="9"/>
      <c r="Q4827" s="18"/>
      <c r="T4827" s="18"/>
      <c r="W4827" s="18"/>
      <c r="AB4827" s="22"/>
      <c r="AC4827" s="23"/>
      <c r="AE4827" s="23"/>
      <c r="AG4827" s="23"/>
      <c r="AN4827" s="22"/>
      <c r="AO4827" s="23"/>
      <c r="AQ4827" s="23"/>
      <c r="AS4827" s="23"/>
    </row>
    <row r="4828" spans="5:45" x14ac:dyDescent="0.3">
      <c r="E4828" s="15"/>
      <c r="H4828" s="15"/>
      <c r="K4828" s="15"/>
      <c r="P4828" s="9"/>
      <c r="Q4828" s="18"/>
      <c r="T4828" s="18"/>
      <c r="W4828" s="18"/>
      <c r="AB4828" s="22"/>
      <c r="AC4828" s="23"/>
      <c r="AE4828" s="23"/>
      <c r="AG4828" s="23"/>
      <c r="AN4828" s="22"/>
      <c r="AO4828" s="23"/>
      <c r="AQ4828" s="23"/>
      <c r="AS4828" s="23"/>
    </row>
    <row r="4829" spans="5:45" x14ac:dyDescent="0.3">
      <c r="E4829" s="15"/>
      <c r="H4829" s="15"/>
      <c r="K4829" s="15"/>
      <c r="P4829" s="9"/>
      <c r="Q4829" s="18"/>
      <c r="T4829" s="18"/>
      <c r="W4829" s="18"/>
      <c r="AB4829" s="22"/>
      <c r="AC4829" s="23"/>
      <c r="AE4829" s="23"/>
      <c r="AG4829" s="23"/>
      <c r="AN4829" s="22"/>
      <c r="AO4829" s="23"/>
      <c r="AQ4829" s="23"/>
      <c r="AS4829" s="23"/>
    </row>
    <row r="4830" spans="5:45" x14ac:dyDescent="0.3">
      <c r="E4830" s="15"/>
      <c r="H4830" s="15"/>
      <c r="K4830" s="15"/>
      <c r="P4830" s="9"/>
      <c r="Q4830" s="18"/>
      <c r="T4830" s="18"/>
      <c r="W4830" s="18"/>
      <c r="AB4830" s="22"/>
      <c r="AC4830" s="23"/>
      <c r="AE4830" s="23"/>
      <c r="AG4830" s="23"/>
      <c r="AN4830" s="22"/>
      <c r="AO4830" s="23"/>
      <c r="AQ4830" s="23"/>
      <c r="AS4830" s="23"/>
    </row>
    <row r="4831" spans="5:45" x14ac:dyDescent="0.3">
      <c r="E4831" s="15"/>
      <c r="H4831" s="15"/>
      <c r="K4831" s="15"/>
      <c r="P4831" s="9"/>
      <c r="Q4831" s="18"/>
      <c r="T4831" s="18"/>
      <c r="W4831" s="18"/>
      <c r="AB4831" s="22"/>
      <c r="AC4831" s="23"/>
      <c r="AE4831" s="23"/>
      <c r="AG4831" s="23"/>
      <c r="AN4831" s="22"/>
      <c r="AO4831" s="23"/>
      <c r="AQ4831" s="23"/>
      <c r="AS4831" s="23"/>
    </row>
    <row r="4832" spans="5:45" x14ac:dyDescent="0.3">
      <c r="E4832" s="15"/>
      <c r="H4832" s="15"/>
      <c r="K4832" s="15"/>
      <c r="P4832" s="9"/>
      <c r="Q4832" s="18"/>
      <c r="T4832" s="18"/>
      <c r="W4832" s="18"/>
      <c r="AB4832" s="22"/>
      <c r="AC4832" s="23"/>
      <c r="AE4832" s="23"/>
      <c r="AG4832" s="23"/>
      <c r="AN4832" s="22"/>
      <c r="AO4832" s="23"/>
      <c r="AQ4832" s="23"/>
      <c r="AS4832" s="23"/>
    </row>
    <row r="4833" spans="5:45" x14ac:dyDescent="0.3">
      <c r="E4833" s="15"/>
      <c r="H4833" s="15"/>
      <c r="K4833" s="15"/>
      <c r="P4833" s="9"/>
      <c r="Q4833" s="18"/>
      <c r="T4833" s="18"/>
      <c r="W4833" s="18"/>
      <c r="AB4833" s="22"/>
      <c r="AC4833" s="23"/>
      <c r="AE4833" s="23"/>
      <c r="AG4833" s="23"/>
      <c r="AN4833" s="22"/>
      <c r="AO4833" s="23"/>
      <c r="AQ4833" s="23"/>
      <c r="AS4833" s="23"/>
    </row>
    <row r="4834" spans="5:45" x14ac:dyDescent="0.3">
      <c r="E4834" s="15"/>
      <c r="H4834" s="15"/>
      <c r="K4834" s="15"/>
      <c r="P4834" s="9"/>
      <c r="Q4834" s="18"/>
      <c r="T4834" s="18"/>
      <c r="W4834" s="18"/>
      <c r="AB4834" s="22"/>
      <c r="AC4834" s="23"/>
      <c r="AE4834" s="23"/>
      <c r="AG4834" s="23"/>
      <c r="AN4834" s="22"/>
      <c r="AO4834" s="23"/>
      <c r="AQ4834" s="23"/>
      <c r="AS4834" s="23"/>
    </row>
    <row r="4835" spans="5:45" x14ac:dyDescent="0.3">
      <c r="E4835" s="15"/>
      <c r="H4835" s="15"/>
      <c r="K4835" s="15"/>
      <c r="P4835" s="9"/>
      <c r="Q4835" s="18"/>
      <c r="T4835" s="18"/>
      <c r="W4835" s="18"/>
      <c r="AB4835" s="22"/>
      <c r="AC4835" s="23"/>
      <c r="AE4835" s="23"/>
      <c r="AG4835" s="23"/>
      <c r="AN4835" s="22"/>
      <c r="AO4835" s="23"/>
      <c r="AQ4835" s="23"/>
      <c r="AS4835" s="23"/>
    </row>
    <row r="4836" spans="5:45" x14ac:dyDescent="0.3">
      <c r="E4836" s="15"/>
      <c r="H4836" s="15"/>
      <c r="K4836" s="15"/>
      <c r="P4836" s="9"/>
      <c r="Q4836" s="18"/>
      <c r="T4836" s="18"/>
      <c r="W4836" s="18"/>
      <c r="AB4836" s="22"/>
      <c r="AC4836" s="23"/>
      <c r="AE4836" s="23"/>
      <c r="AG4836" s="23"/>
      <c r="AN4836" s="22"/>
      <c r="AO4836" s="23"/>
      <c r="AQ4836" s="23"/>
      <c r="AS4836" s="23"/>
    </row>
    <row r="4837" spans="5:45" x14ac:dyDescent="0.3">
      <c r="E4837" s="15"/>
      <c r="H4837" s="15"/>
      <c r="K4837" s="15"/>
      <c r="P4837" s="9"/>
      <c r="Q4837" s="18"/>
      <c r="T4837" s="18"/>
      <c r="W4837" s="18"/>
      <c r="AB4837" s="22"/>
      <c r="AC4837" s="23"/>
      <c r="AE4837" s="23"/>
      <c r="AG4837" s="23"/>
      <c r="AN4837" s="22"/>
      <c r="AO4837" s="23"/>
      <c r="AQ4837" s="23"/>
      <c r="AS4837" s="23"/>
    </row>
    <row r="4838" spans="5:45" x14ac:dyDescent="0.3">
      <c r="E4838" s="15"/>
      <c r="H4838" s="15"/>
      <c r="K4838" s="15"/>
      <c r="P4838" s="9"/>
      <c r="Q4838" s="18"/>
      <c r="T4838" s="18"/>
      <c r="W4838" s="18"/>
      <c r="AB4838" s="22"/>
      <c r="AC4838" s="23"/>
      <c r="AE4838" s="23"/>
      <c r="AG4838" s="23"/>
      <c r="AN4838" s="22"/>
      <c r="AO4838" s="23"/>
      <c r="AQ4838" s="23"/>
      <c r="AS4838" s="23"/>
    </row>
    <row r="4839" spans="5:45" x14ac:dyDescent="0.3">
      <c r="E4839" s="15"/>
      <c r="H4839" s="15"/>
      <c r="K4839" s="15"/>
      <c r="P4839" s="9"/>
      <c r="Q4839" s="18"/>
      <c r="T4839" s="18"/>
      <c r="W4839" s="18"/>
      <c r="AB4839" s="22"/>
      <c r="AC4839" s="23"/>
      <c r="AE4839" s="23"/>
      <c r="AG4839" s="23"/>
      <c r="AN4839" s="22"/>
      <c r="AO4839" s="23"/>
      <c r="AQ4839" s="23"/>
      <c r="AS4839" s="23"/>
    </row>
    <row r="4840" spans="5:45" x14ac:dyDescent="0.3">
      <c r="E4840" s="15"/>
      <c r="H4840" s="15"/>
      <c r="K4840" s="15"/>
      <c r="P4840" s="9"/>
      <c r="Q4840" s="18"/>
      <c r="T4840" s="18"/>
      <c r="W4840" s="18"/>
      <c r="AB4840" s="22"/>
      <c r="AC4840" s="23"/>
      <c r="AE4840" s="23"/>
      <c r="AG4840" s="23"/>
      <c r="AN4840" s="22"/>
      <c r="AO4840" s="23"/>
      <c r="AQ4840" s="23"/>
      <c r="AS4840" s="23"/>
    </row>
    <row r="4841" spans="5:45" x14ac:dyDescent="0.3">
      <c r="E4841" s="15"/>
      <c r="H4841" s="15"/>
      <c r="K4841" s="15"/>
      <c r="P4841" s="9"/>
      <c r="Q4841" s="18"/>
      <c r="T4841" s="18"/>
      <c r="W4841" s="18"/>
      <c r="AB4841" s="22"/>
      <c r="AC4841" s="23"/>
      <c r="AE4841" s="23"/>
      <c r="AG4841" s="23"/>
      <c r="AN4841" s="22"/>
      <c r="AO4841" s="23"/>
      <c r="AQ4841" s="23"/>
      <c r="AS4841" s="23"/>
    </row>
    <row r="4842" spans="5:45" x14ac:dyDescent="0.3">
      <c r="E4842" s="15"/>
      <c r="H4842" s="15"/>
      <c r="K4842" s="15"/>
      <c r="P4842" s="9"/>
      <c r="Q4842" s="18"/>
      <c r="T4842" s="18"/>
      <c r="W4842" s="18"/>
      <c r="AB4842" s="22"/>
      <c r="AC4842" s="23"/>
      <c r="AE4842" s="23"/>
      <c r="AG4842" s="23"/>
      <c r="AN4842" s="22"/>
      <c r="AO4842" s="23"/>
      <c r="AQ4842" s="23"/>
      <c r="AS4842" s="23"/>
    </row>
    <row r="4843" spans="5:45" x14ac:dyDescent="0.3">
      <c r="E4843" s="15"/>
      <c r="H4843" s="15"/>
      <c r="K4843" s="15"/>
      <c r="P4843" s="9"/>
      <c r="Q4843" s="18"/>
      <c r="T4843" s="18"/>
      <c r="W4843" s="18"/>
      <c r="AB4843" s="22"/>
      <c r="AC4843" s="23"/>
      <c r="AE4843" s="23"/>
      <c r="AG4843" s="23"/>
      <c r="AN4843" s="22"/>
      <c r="AO4843" s="23"/>
      <c r="AQ4843" s="23"/>
      <c r="AS4843" s="23"/>
    </row>
    <row r="4844" spans="5:45" x14ac:dyDescent="0.3">
      <c r="E4844" s="15"/>
      <c r="H4844" s="15"/>
      <c r="K4844" s="15"/>
      <c r="P4844" s="9"/>
      <c r="Q4844" s="18"/>
      <c r="T4844" s="18"/>
      <c r="W4844" s="18"/>
      <c r="AB4844" s="22"/>
      <c r="AC4844" s="23"/>
      <c r="AE4844" s="23"/>
      <c r="AG4844" s="23"/>
      <c r="AN4844" s="22"/>
      <c r="AO4844" s="23"/>
      <c r="AQ4844" s="23"/>
      <c r="AS4844" s="23"/>
    </row>
    <row r="4845" spans="5:45" x14ac:dyDescent="0.3">
      <c r="E4845" s="15"/>
      <c r="H4845" s="15"/>
      <c r="K4845" s="15"/>
      <c r="P4845" s="9"/>
      <c r="Q4845" s="18"/>
      <c r="T4845" s="18"/>
      <c r="W4845" s="18"/>
      <c r="AB4845" s="22"/>
      <c r="AC4845" s="23"/>
      <c r="AE4845" s="23"/>
      <c r="AG4845" s="23"/>
      <c r="AN4845" s="22"/>
      <c r="AO4845" s="23"/>
      <c r="AQ4845" s="23"/>
      <c r="AS4845" s="23"/>
    </row>
    <row r="4846" spans="5:45" x14ac:dyDescent="0.3">
      <c r="E4846" s="15"/>
      <c r="H4846" s="15"/>
      <c r="K4846" s="15"/>
      <c r="P4846" s="9"/>
      <c r="Q4846" s="18"/>
      <c r="T4846" s="18"/>
      <c r="W4846" s="18"/>
      <c r="AB4846" s="22"/>
      <c r="AC4846" s="23"/>
      <c r="AE4846" s="23"/>
      <c r="AG4846" s="23"/>
      <c r="AN4846" s="22"/>
      <c r="AO4846" s="23"/>
      <c r="AQ4846" s="23"/>
      <c r="AS4846" s="23"/>
    </row>
    <row r="4847" spans="5:45" x14ac:dyDescent="0.3">
      <c r="E4847" s="15"/>
      <c r="H4847" s="15"/>
      <c r="K4847" s="15"/>
      <c r="P4847" s="9"/>
      <c r="Q4847" s="18"/>
      <c r="T4847" s="18"/>
      <c r="W4847" s="18"/>
      <c r="AB4847" s="22"/>
      <c r="AC4847" s="23"/>
      <c r="AE4847" s="23"/>
      <c r="AG4847" s="23"/>
      <c r="AN4847" s="22"/>
      <c r="AO4847" s="23"/>
      <c r="AQ4847" s="23"/>
      <c r="AS4847" s="23"/>
    </row>
    <row r="4848" spans="5:45" x14ac:dyDescent="0.3">
      <c r="E4848" s="15"/>
      <c r="H4848" s="15"/>
      <c r="K4848" s="15"/>
      <c r="P4848" s="9"/>
      <c r="Q4848" s="18"/>
      <c r="T4848" s="18"/>
      <c r="W4848" s="18"/>
      <c r="AB4848" s="22"/>
      <c r="AC4848" s="23"/>
      <c r="AE4848" s="23"/>
      <c r="AG4848" s="23"/>
      <c r="AN4848" s="22"/>
      <c r="AO4848" s="23"/>
      <c r="AQ4848" s="23"/>
      <c r="AS4848" s="23"/>
    </row>
    <row r="4849" spans="5:45" x14ac:dyDescent="0.3">
      <c r="E4849" s="15"/>
      <c r="H4849" s="15"/>
      <c r="K4849" s="15"/>
      <c r="P4849" s="9"/>
      <c r="Q4849" s="18"/>
      <c r="T4849" s="18"/>
      <c r="W4849" s="18"/>
      <c r="AB4849" s="22"/>
      <c r="AC4849" s="23"/>
      <c r="AE4849" s="23"/>
      <c r="AG4849" s="23"/>
      <c r="AN4849" s="22"/>
      <c r="AO4849" s="23"/>
      <c r="AQ4849" s="23"/>
      <c r="AS4849" s="23"/>
    </row>
    <row r="4850" spans="5:45" x14ac:dyDescent="0.3">
      <c r="E4850" s="15"/>
      <c r="H4850" s="15"/>
      <c r="K4850" s="15"/>
      <c r="P4850" s="9"/>
      <c r="Q4850" s="18"/>
      <c r="T4850" s="18"/>
      <c r="W4850" s="18"/>
      <c r="AB4850" s="22"/>
      <c r="AC4850" s="23"/>
      <c r="AE4850" s="23"/>
      <c r="AG4850" s="23"/>
      <c r="AN4850" s="22"/>
      <c r="AO4850" s="23"/>
      <c r="AQ4850" s="23"/>
      <c r="AS4850" s="23"/>
    </row>
    <row r="4851" spans="5:45" x14ac:dyDescent="0.3">
      <c r="E4851" s="15"/>
      <c r="H4851" s="15"/>
      <c r="K4851" s="15"/>
      <c r="P4851" s="9"/>
      <c r="Q4851" s="18"/>
      <c r="T4851" s="18"/>
      <c r="W4851" s="18"/>
      <c r="AB4851" s="22"/>
      <c r="AC4851" s="23"/>
      <c r="AE4851" s="23"/>
      <c r="AG4851" s="23"/>
      <c r="AN4851" s="22"/>
      <c r="AO4851" s="23"/>
      <c r="AQ4851" s="23"/>
      <c r="AS4851" s="23"/>
    </row>
    <row r="4852" spans="5:45" x14ac:dyDescent="0.3">
      <c r="E4852" s="15"/>
      <c r="H4852" s="15"/>
      <c r="K4852" s="15"/>
      <c r="P4852" s="9"/>
      <c r="Q4852" s="18"/>
      <c r="T4852" s="18"/>
      <c r="W4852" s="18"/>
      <c r="AB4852" s="22"/>
      <c r="AC4852" s="23"/>
      <c r="AE4852" s="23"/>
      <c r="AG4852" s="23"/>
      <c r="AN4852" s="22"/>
      <c r="AO4852" s="23"/>
      <c r="AQ4852" s="23"/>
      <c r="AS4852" s="23"/>
    </row>
    <row r="4853" spans="5:45" x14ac:dyDescent="0.3">
      <c r="E4853" s="15"/>
      <c r="H4853" s="15"/>
      <c r="K4853" s="15"/>
      <c r="P4853" s="9"/>
      <c r="Q4853" s="18"/>
      <c r="T4853" s="18"/>
      <c r="W4853" s="18"/>
      <c r="AB4853" s="22"/>
      <c r="AC4853" s="23"/>
      <c r="AE4853" s="23"/>
      <c r="AG4853" s="23"/>
      <c r="AN4853" s="22"/>
      <c r="AO4853" s="23"/>
      <c r="AQ4853" s="23"/>
      <c r="AS4853" s="23"/>
    </row>
    <row r="4854" spans="5:45" x14ac:dyDescent="0.3">
      <c r="E4854" s="15"/>
      <c r="H4854" s="15"/>
      <c r="K4854" s="15"/>
      <c r="P4854" s="9"/>
      <c r="Q4854" s="18"/>
      <c r="T4854" s="18"/>
      <c r="W4854" s="18"/>
      <c r="AB4854" s="22"/>
      <c r="AC4854" s="23"/>
      <c r="AE4854" s="23"/>
      <c r="AG4854" s="23"/>
      <c r="AN4854" s="22"/>
      <c r="AO4854" s="23"/>
      <c r="AQ4854" s="23"/>
      <c r="AS4854" s="23"/>
    </row>
    <row r="4855" spans="5:45" x14ac:dyDescent="0.3">
      <c r="E4855" s="15"/>
      <c r="H4855" s="15"/>
      <c r="K4855" s="15"/>
      <c r="P4855" s="9"/>
      <c r="Q4855" s="18"/>
      <c r="T4855" s="18"/>
      <c r="W4855" s="18"/>
      <c r="AB4855" s="22"/>
      <c r="AC4855" s="23"/>
      <c r="AE4855" s="23"/>
      <c r="AG4855" s="23"/>
      <c r="AN4855" s="22"/>
      <c r="AO4855" s="23"/>
      <c r="AQ4855" s="23"/>
      <c r="AS4855" s="23"/>
    </row>
    <row r="4856" spans="5:45" x14ac:dyDescent="0.3">
      <c r="E4856" s="15"/>
      <c r="H4856" s="15"/>
      <c r="K4856" s="15"/>
      <c r="P4856" s="9"/>
      <c r="Q4856" s="18"/>
      <c r="T4856" s="18"/>
      <c r="W4856" s="18"/>
      <c r="AB4856" s="22"/>
      <c r="AC4856" s="23"/>
      <c r="AE4856" s="23"/>
      <c r="AG4856" s="23"/>
      <c r="AN4856" s="22"/>
      <c r="AO4856" s="23"/>
      <c r="AQ4856" s="23"/>
      <c r="AS4856" s="23"/>
    </row>
    <row r="4857" spans="5:45" x14ac:dyDescent="0.3">
      <c r="E4857" s="15"/>
      <c r="H4857" s="15"/>
      <c r="K4857" s="15"/>
      <c r="P4857" s="9"/>
      <c r="Q4857" s="18"/>
      <c r="T4857" s="18"/>
      <c r="W4857" s="18"/>
      <c r="AB4857" s="22"/>
      <c r="AC4857" s="23"/>
      <c r="AE4857" s="23"/>
      <c r="AG4857" s="23"/>
      <c r="AN4857" s="22"/>
      <c r="AO4857" s="23"/>
      <c r="AQ4857" s="23"/>
      <c r="AS4857" s="23"/>
    </row>
    <row r="4858" spans="5:45" x14ac:dyDescent="0.3">
      <c r="E4858" s="15"/>
      <c r="H4858" s="15"/>
      <c r="K4858" s="15"/>
      <c r="P4858" s="9"/>
      <c r="Q4858" s="18"/>
      <c r="T4858" s="18"/>
      <c r="W4858" s="18"/>
      <c r="AB4858" s="22"/>
      <c r="AC4858" s="23"/>
      <c r="AE4858" s="23"/>
      <c r="AG4858" s="23"/>
      <c r="AN4858" s="22"/>
      <c r="AO4858" s="23"/>
      <c r="AQ4858" s="23"/>
      <c r="AS4858" s="23"/>
    </row>
    <row r="4859" spans="5:45" x14ac:dyDescent="0.3">
      <c r="E4859" s="15"/>
      <c r="H4859" s="15"/>
      <c r="K4859" s="15"/>
      <c r="P4859" s="9"/>
      <c r="Q4859" s="18"/>
      <c r="T4859" s="18"/>
      <c r="W4859" s="18"/>
      <c r="AB4859" s="22"/>
      <c r="AC4859" s="23"/>
      <c r="AE4859" s="23"/>
      <c r="AG4859" s="23"/>
      <c r="AN4859" s="22"/>
      <c r="AO4859" s="23"/>
      <c r="AQ4859" s="23"/>
      <c r="AS4859" s="23"/>
    </row>
    <row r="4860" spans="5:45" x14ac:dyDescent="0.3">
      <c r="E4860" s="15"/>
      <c r="H4860" s="15"/>
      <c r="K4860" s="15"/>
      <c r="P4860" s="9"/>
      <c r="Q4860" s="18"/>
      <c r="T4860" s="18"/>
      <c r="W4860" s="18"/>
      <c r="AB4860" s="22"/>
      <c r="AC4860" s="23"/>
      <c r="AE4860" s="23"/>
      <c r="AG4860" s="23"/>
      <c r="AN4860" s="22"/>
      <c r="AO4860" s="23"/>
      <c r="AQ4860" s="23"/>
      <c r="AS4860" s="23"/>
    </row>
    <row r="4861" spans="5:45" x14ac:dyDescent="0.3">
      <c r="E4861" s="15"/>
      <c r="H4861" s="15"/>
      <c r="K4861" s="15"/>
      <c r="P4861" s="9"/>
      <c r="Q4861" s="18"/>
      <c r="T4861" s="18"/>
      <c r="W4861" s="18"/>
      <c r="AB4861" s="22"/>
      <c r="AC4861" s="23"/>
      <c r="AE4861" s="23"/>
      <c r="AG4861" s="23"/>
      <c r="AN4861" s="22"/>
      <c r="AO4861" s="23"/>
      <c r="AQ4861" s="23"/>
      <c r="AS4861" s="23"/>
    </row>
    <row r="4862" spans="5:45" x14ac:dyDescent="0.3">
      <c r="E4862" s="15"/>
      <c r="H4862" s="15"/>
      <c r="K4862" s="15"/>
      <c r="P4862" s="9"/>
      <c r="Q4862" s="18"/>
      <c r="T4862" s="18"/>
      <c r="W4862" s="18"/>
      <c r="AB4862" s="22"/>
      <c r="AC4862" s="23"/>
      <c r="AE4862" s="23"/>
      <c r="AG4862" s="23"/>
      <c r="AN4862" s="22"/>
      <c r="AO4862" s="23"/>
      <c r="AQ4862" s="23"/>
      <c r="AS4862" s="23"/>
    </row>
    <row r="4863" spans="5:45" x14ac:dyDescent="0.3">
      <c r="E4863" s="15"/>
      <c r="H4863" s="15"/>
      <c r="K4863" s="15"/>
      <c r="P4863" s="9"/>
      <c r="Q4863" s="18"/>
      <c r="T4863" s="18"/>
      <c r="W4863" s="18"/>
      <c r="AB4863" s="22"/>
      <c r="AC4863" s="23"/>
      <c r="AE4863" s="23"/>
      <c r="AG4863" s="23"/>
      <c r="AN4863" s="22"/>
      <c r="AO4863" s="23"/>
      <c r="AQ4863" s="23"/>
      <c r="AS4863" s="23"/>
    </row>
    <row r="4864" spans="5:45" x14ac:dyDescent="0.3">
      <c r="E4864" s="15"/>
      <c r="H4864" s="15"/>
      <c r="K4864" s="15"/>
      <c r="P4864" s="9"/>
      <c r="Q4864" s="18"/>
      <c r="T4864" s="18"/>
      <c r="W4864" s="18"/>
      <c r="AB4864" s="22"/>
      <c r="AC4864" s="23"/>
      <c r="AE4864" s="23"/>
      <c r="AG4864" s="23"/>
      <c r="AN4864" s="22"/>
      <c r="AO4864" s="23"/>
      <c r="AQ4864" s="23"/>
      <c r="AS4864" s="23"/>
    </row>
    <row r="4865" spans="5:45" x14ac:dyDescent="0.3">
      <c r="E4865" s="15"/>
      <c r="H4865" s="15"/>
      <c r="K4865" s="15"/>
      <c r="P4865" s="9"/>
      <c r="Q4865" s="18"/>
      <c r="T4865" s="18"/>
      <c r="W4865" s="18"/>
      <c r="AB4865" s="22"/>
      <c r="AC4865" s="23"/>
      <c r="AE4865" s="23"/>
      <c r="AG4865" s="23"/>
      <c r="AN4865" s="22"/>
      <c r="AO4865" s="23"/>
      <c r="AQ4865" s="23"/>
      <c r="AS4865" s="23"/>
    </row>
    <row r="4866" spans="5:45" x14ac:dyDescent="0.3">
      <c r="E4866" s="15"/>
      <c r="H4866" s="15"/>
      <c r="K4866" s="15"/>
      <c r="P4866" s="9"/>
      <c r="Q4866" s="18"/>
      <c r="T4866" s="18"/>
      <c r="W4866" s="18"/>
      <c r="AB4866" s="22"/>
      <c r="AC4866" s="23"/>
      <c r="AE4866" s="23"/>
      <c r="AG4866" s="23"/>
      <c r="AN4866" s="22"/>
      <c r="AO4866" s="23"/>
      <c r="AQ4866" s="23"/>
      <c r="AS4866" s="23"/>
    </row>
    <row r="4867" spans="5:45" x14ac:dyDescent="0.3">
      <c r="E4867" s="15"/>
      <c r="H4867" s="15"/>
      <c r="K4867" s="15"/>
      <c r="P4867" s="9"/>
      <c r="Q4867" s="18"/>
      <c r="T4867" s="18"/>
      <c r="W4867" s="18"/>
      <c r="AB4867" s="22"/>
      <c r="AC4867" s="23"/>
      <c r="AE4867" s="23"/>
      <c r="AG4867" s="23"/>
      <c r="AN4867" s="22"/>
      <c r="AO4867" s="23"/>
      <c r="AQ4867" s="23"/>
      <c r="AS4867" s="23"/>
    </row>
    <row r="4868" spans="5:45" x14ac:dyDescent="0.3">
      <c r="E4868" s="15"/>
      <c r="H4868" s="15"/>
      <c r="K4868" s="15"/>
      <c r="P4868" s="9"/>
      <c r="Q4868" s="18"/>
      <c r="T4868" s="18"/>
      <c r="W4868" s="18"/>
      <c r="AB4868" s="22"/>
      <c r="AC4868" s="23"/>
      <c r="AE4868" s="23"/>
      <c r="AG4868" s="23"/>
      <c r="AN4868" s="22"/>
      <c r="AO4868" s="23"/>
      <c r="AQ4868" s="23"/>
      <c r="AS4868" s="23"/>
    </row>
    <row r="4869" spans="5:45" x14ac:dyDescent="0.3">
      <c r="E4869" s="15"/>
      <c r="H4869" s="15"/>
      <c r="K4869" s="15"/>
      <c r="P4869" s="9"/>
      <c r="Q4869" s="18"/>
      <c r="T4869" s="18"/>
      <c r="W4869" s="18"/>
      <c r="AB4869" s="22"/>
      <c r="AC4869" s="23"/>
      <c r="AE4869" s="23"/>
      <c r="AG4869" s="23"/>
      <c r="AN4869" s="22"/>
      <c r="AO4869" s="23"/>
      <c r="AQ4869" s="23"/>
      <c r="AS4869" s="23"/>
    </row>
    <row r="4870" spans="5:45" x14ac:dyDescent="0.3">
      <c r="E4870" s="15"/>
      <c r="H4870" s="15"/>
      <c r="K4870" s="15"/>
      <c r="P4870" s="9"/>
      <c r="Q4870" s="18"/>
      <c r="T4870" s="18"/>
      <c r="W4870" s="18"/>
      <c r="AB4870" s="22"/>
      <c r="AC4870" s="23"/>
      <c r="AE4870" s="23"/>
      <c r="AG4870" s="23"/>
      <c r="AN4870" s="22"/>
      <c r="AO4870" s="23"/>
      <c r="AQ4870" s="23"/>
      <c r="AS4870" s="23"/>
    </row>
    <row r="4871" spans="5:45" x14ac:dyDescent="0.3">
      <c r="E4871" s="15"/>
      <c r="H4871" s="15"/>
      <c r="K4871" s="15"/>
      <c r="P4871" s="9"/>
      <c r="Q4871" s="18"/>
      <c r="T4871" s="18"/>
      <c r="W4871" s="18"/>
      <c r="AB4871" s="22"/>
      <c r="AC4871" s="23"/>
      <c r="AE4871" s="23"/>
      <c r="AG4871" s="23"/>
      <c r="AN4871" s="22"/>
      <c r="AO4871" s="23"/>
      <c r="AQ4871" s="23"/>
      <c r="AS4871" s="23"/>
    </row>
    <row r="4872" spans="5:45" x14ac:dyDescent="0.3">
      <c r="E4872" s="15"/>
      <c r="H4872" s="15"/>
      <c r="K4872" s="15"/>
      <c r="P4872" s="9"/>
      <c r="Q4872" s="18"/>
      <c r="T4872" s="18"/>
      <c r="W4872" s="18"/>
      <c r="AB4872" s="22"/>
      <c r="AC4872" s="23"/>
      <c r="AE4872" s="23"/>
      <c r="AG4872" s="23"/>
      <c r="AN4872" s="22"/>
      <c r="AO4872" s="23"/>
      <c r="AQ4872" s="23"/>
      <c r="AS4872" s="23"/>
    </row>
    <row r="4873" spans="5:45" x14ac:dyDescent="0.3">
      <c r="E4873" s="15"/>
      <c r="H4873" s="15"/>
      <c r="K4873" s="15"/>
      <c r="P4873" s="9"/>
      <c r="Q4873" s="18"/>
      <c r="T4873" s="18"/>
      <c r="W4873" s="18"/>
      <c r="AB4873" s="22"/>
      <c r="AC4873" s="23"/>
      <c r="AE4873" s="23"/>
      <c r="AG4873" s="23"/>
      <c r="AN4873" s="22"/>
      <c r="AO4873" s="23"/>
      <c r="AQ4873" s="23"/>
      <c r="AS4873" s="23"/>
    </row>
    <row r="4874" spans="5:45" x14ac:dyDescent="0.3">
      <c r="E4874" s="15"/>
      <c r="H4874" s="15"/>
      <c r="K4874" s="15"/>
      <c r="P4874" s="9"/>
      <c r="Q4874" s="18"/>
      <c r="T4874" s="18"/>
      <c r="W4874" s="18"/>
      <c r="AB4874" s="22"/>
      <c r="AC4874" s="23"/>
      <c r="AE4874" s="23"/>
      <c r="AG4874" s="23"/>
      <c r="AN4874" s="22"/>
      <c r="AO4874" s="23"/>
      <c r="AQ4874" s="23"/>
      <c r="AS4874" s="23"/>
    </row>
    <row r="4875" spans="5:45" x14ac:dyDescent="0.3">
      <c r="E4875" s="15"/>
      <c r="H4875" s="15"/>
      <c r="K4875" s="15"/>
      <c r="P4875" s="9"/>
      <c r="Q4875" s="18"/>
      <c r="T4875" s="18"/>
      <c r="W4875" s="18"/>
      <c r="AB4875" s="22"/>
      <c r="AC4875" s="23"/>
      <c r="AE4875" s="23"/>
      <c r="AG4875" s="23"/>
      <c r="AN4875" s="22"/>
      <c r="AO4875" s="23"/>
      <c r="AQ4875" s="23"/>
      <c r="AS4875" s="23"/>
    </row>
    <row r="4876" spans="5:45" x14ac:dyDescent="0.3">
      <c r="E4876" s="15"/>
      <c r="H4876" s="15"/>
      <c r="K4876" s="15"/>
      <c r="P4876" s="9"/>
      <c r="Q4876" s="18"/>
      <c r="T4876" s="18"/>
      <c r="W4876" s="18"/>
      <c r="AB4876" s="22"/>
      <c r="AC4876" s="23"/>
      <c r="AE4876" s="23"/>
      <c r="AG4876" s="23"/>
      <c r="AN4876" s="22"/>
      <c r="AO4876" s="23"/>
      <c r="AQ4876" s="23"/>
      <c r="AS4876" s="23"/>
    </row>
    <row r="4877" spans="5:45" x14ac:dyDescent="0.3">
      <c r="E4877" s="15"/>
      <c r="H4877" s="15"/>
      <c r="K4877" s="15"/>
      <c r="P4877" s="9"/>
      <c r="Q4877" s="18"/>
      <c r="T4877" s="18"/>
      <c r="W4877" s="18"/>
      <c r="AB4877" s="22"/>
      <c r="AC4877" s="23"/>
      <c r="AE4877" s="23"/>
      <c r="AG4877" s="23"/>
      <c r="AN4877" s="22"/>
      <c r="AO4877" s="23"/>
      <c r="AQ4877" s="23"/>
      <c r="AS4877" s="23"/>
    </row>
    <row r="4878" spans="5:45" x14ac:dyDescent="0.3">
      <c r="E4878" s="15"/>
      <c r="H4878" s="15"/>
      <c r="K4878" s="15"/>
      <c r="P4878" s="9"/>
      <c r="Q4878" s="18"/>
      <c r="T4878" s="18"/>
      <c r="W4878" s="18"/>
      <c r="AB4878" s="22"/>
      <c r="AC4878" s="23"/>
      <c r="AE4878" s="23"/>
      <c r="AG4878" s="23"/>
      <c r="AN4878" s="22"/>
      <c r="AO4878" s="23"/>
      <c r="AQ4878" s="23"/>
      <c r="AS4878" s="23"/>
    </row>
    <row r="4879" spans="5:45" x14ac:dyDescent="0.3">
      <c r="E4879" s="15"/>
      <c r="H4879" s="15"/>
      <c r="K4879" s="15"/>
      <c r="P4879" s="9"/>
      <c r="Q4879" s="18"/>
      <c r="T4879" s="18"/>
      <c r="W4879" s="18"/>
      <c r="AB4879" s="22"/>
      <c r="AC4879" s="23"/>
      <c r="AE4879" s="23"/>
      <c r="AG4879" s="23"/>
      <c r="AN4879" s="22"/>
      <c r="AO4879" s="23"/>
      <c r="AQ4879" s="23"/>
      <c r="AS4879" s="23"/>
    </row>
    <row r="4880" spans="5:45" x14ac:dyDescent="0.3">
      <c r="E4880" s="15"/>
      <c r="H4880" s="15"/>
      <c r="K4880" s="15"/>
      <c r="P4880" s="9"/>
      <c r="Q4880" s="18"/>
      <c r="T4880" s="18"/>
      <c r="W4880" s="18"/>
      <c r="AB4880" s="22"/>
      <c r="AC4880" s="23"/>
      <c r="AE4880" s="23"/>
      <c r="AG4880" s="23"/>
      <c r="AN4880" s="22"/>
      <c r="AO4880" s="23"/>
      <c r="AQ4880" s="23"/>
      <c r="AS4880" s="23"/>
    </row>
    <row r="4881" spans="5:45" x14ac:dyDescent="0.3">
      <c r="E4881" s="15"/>
      <c r="H4881" s="15"/>
      <c r="K4881" s="15"/>
      <c r="P4881" s="9"/>
      <c r="Q4881" s="18"/>
      <c r="T4881" s="18"/>
      <c r="W4881" s="18"/>
      <c r="AB4881" s="22"/>
      <c r="AC4881" s="23"/>
      <c r="AE4881" s="23"/>
      <c r="AG4881" s="23"/>
      <c r="AN4881" s="22"/>
      <c r="AO4881" s="23"/>
      <c r="AQ4881" s="23"/>
      <c r="AS4881" s="23"/>
    </row>
    <row r="4882" spans="5:45" x14ac:dyDescent="0.3">
      <c r="E4882" s="15"/>
      <c r="H4882" s="15"/>
      <c r="K4882" s="15"/>
      <c r="P4882" s="9"/>
      <c r="Q4882" s="18"/>
      <c r="T4882" s="18"/>
      <c r="W4882" s="18"/>
      <c r="AB4882" s="22"/>
      <c r="AC4882" s="23"/>
      <c r="AE4882" s="23"/>
      <c r="AG4882" s="23"/>
      <c r="AN4882" s="22"/>
      <c r="AO4882" s="23"/>
      <c r="AQ4882" s="23"/>
      <c r="AS4882" s="23"/>
    </row>
    <row r="4883" spans="5:45" x14ac:dyDescent="0.3">
      <c r="E4883" s="15"/>
      <c r="H4883" s="15"/>
      <c r="K4883" s="15"/>
      <c r="P4883" s="9"/>
      <c r="Q4883" s="18"/>
      <c r="T4883" s="18"/>
      <c r="W4883" s="18"/>
      <c r="AB4883" s="22"/>
      <c r="AC4883" s="23"/>
      <c r="AE4883" s="23"/>
      <c r="AG4883" s="23"/>
      <c r="AN4883" s="22"/>
      <c r="AO4883" s="23"/>
      <c r="AQ4883" s="23"/>
      <c r="AS4883" s="23"/>
    </row>
    <row r="4884" spans="5:45" x14ac:dyDescent="0.3">
      <c r="E4884" s="15"/>
      <c r="H4884" s="15"/>
      <c r="K4884" s="15"/>
      <c r="P4884" s="9"/>
      <c r="Q4884" s="18"/>
      <c r="T4884" s="18"/>
      <c r="W4884" s="18"/>
      <c r="AB4884" s="22"/>
      <c r="AC4884" s="23"/>
      <c r="AE4884" s="23"/>
      <c r="AG4884" s="23"/>
      <c r="AN4884" s="22"/>
      <c r="AO4884" s="23"/>
      <c r="AQ4884" s="23"/>
      <c r="AS4884" s="23"/>
    </row>
    <row r="4885" spans="5:45" x14ac:dyDescent="0.3">
      <c r="E4885" s="15"/>
      <c r="H4885" s="15"/>
      <c r="K4885" s="15"/>
      <c r="P4885" s="9"/>
      <c r="Q4885" s="18"/>
      <c r="T4885" s="18"/>
      <c r="W4885" s="18"/>
      <c r="AB4885" s="22"/>
      <c r="AC4885" s="23"/>
      <c r="AE4885" s="23"/>
      <c r="AG4885" s="23"/>
      <c r="AN4885" s="22"/>
      <c r="AO4885" s="23"/>
      <c r="AQ4885" s="23"/>
      <c r="AS4885" s="23"/>
    </row>
    <row r="4886" spans="5:45" x14ac:dyDescent="0.3">
      <c r="E4886" s="15"/>
      <c r="H4886" s="15"/>
      <c r="K4886" s="15"/>
      <c r="P4886" s="9"/>
      <c r="Q4886" s="18"/>
      <c r="T4886" s="18"/>
      <c r="W4886" s="18"/>
      <c r="AB4886" s="22"/>
      <c r="AC4886" s="23"/>
      <c r="AE4886" s="23"/>
      <c r="AG4886" s="23"/>
      <c r="AN4886" s="22"/>
      <c r="AO4886" s="23"/>
      <c r="AQ4886" s="23"/>
      <c r="AS4886" s="23"/>
    </row>
    <row r="4887" spans="5:45" x14ac:dyDescent="0.3">
      <c r="E4887" s="15"/>
      <c r="H4887" s="15"/>
      <c r="K4887" s="15"/>
      <c r="P4887" s="9"/>
      <c r="Q4887" s="18"/>
      <c r="T4887" s="18"/>
      <c r="W4887" s="18"/>
      <c r="AB4887" s="22"/>
      <c r="AC4887" s="23"/>
      <c r="AE4887" s="23"/>
      <c r="AG4887" s="23"/>
      <c r="AN4887" s="22"/>
      <c r="AO4887" s="23"/>
      <c r="AQ4887" s="23"/>
      <c r="AS4887" s="23"/>
    </row>
    <row r="4888" spans="5:45" x14ac:dyDescent="0.3">
      <c r="E4888" s="15"/>
      <c r="H4888" s="15"/>
      <c r="K4888" s="15"/>
      <c r="P4888" s="9"/>
      <c r="Q4888" s="18"/>
      <c r="T4888" s="18"/>
      <c r="W4888" s="18"/>
      <c r="AB4888" s="22"/>
      <c r="AC4888" s="23"/>
      <c r="AE4888" s="23"/>
      <c r="AG4888" s="23"/>
      <c r="AN4888" s="22"/>
      <c r="AO4888" s="23"/>
      <c r="AQ4888" s="23"/>
      <c r="AS4888" s="23"/>
    </row>
    <row r="4889" spans="5:45" x14ac:dyDescent="0.3">
      <c r="E4889" s="15"/>
      <c r="H4889" s="15"/>
      <c r="K4889" s="15"/>
      <c r="P4889" s="9"/>
      <c r="Q4889" s="18"/>
      <c r="T4889" s="18"/>
      <c r="W4889" s="18"/>
      <c r="AB4889" s="22"/>
      <c r="AC4889" s="23"/>
      <c r="AE4889" s="23"/>
      <c r="AG4889" s="23"/>
      <c r="AN4889" s="22"/>
      <c r="AO4889" s="23"/>
      <c r="AQ4889" s="23"/>
      <c r="AS4889" s="23"/>
    </row>
    <row r="4890" spans="5:45" x14ac:dyDescent="0.3">
      <c r="E4890" s="15"/>
      <c r="H4890" s="15"/>
      <c r="K4890" s="15"/>
      <c r="P4890" s="9"/>
      <c r="Q4890" s="18"/>
      <c r="T4890" s="18"/>
      <c r="W4890" s="18"/>
      <c r="AB4890" s="22"/>
      <c r="AC4890" s="23"/>
      <c r="AE4890" s="23"/>
      <c r="AG4890" s="23"/>
      <c r="AN4890" s="22"/>
      <c r="AO4890" s="23"/>
      <c r="AQ4890" s="23"/>
      <c r="AS4890" s="23"/>
    </row>
    <row r="4891" spans="5:45" x14ac:dyDescent="0.3">
      <c r="E4891" s="15"/>
      <c r="H4891" s="15"/>
      <c r="K4891" s="15"/>
      <c r="P4891" s="9"/>
      <c r="Q4891" s="18"/>
      <c r="T4891" s="18"/>
      <c r="W4891" s="18"/>
      <c r="AB4891" s="22"/>
      <c r="AC4891" s="23"/>
      <c r="AE4891" s="23"/>
      <c r="AG4891" s="23"/>
      <c r="AN4891" s="22"/>
      <c r="AO4891" s="23"/>
      <c r="AQ4891" s="23"/>
      <c r="AS4891" s="23"/>
    </row>
    <row r="4892" spans="5:45" x14ac:dyDescent="0.3">
      <c r="E4892" s="15"/>
      <c r="H4892" s="15"/>
      <c r="K4892" s="15"/>
      <c r="P4892" s="9"/>
      <c r="Q4892" s="18"/>
      <c r="T4892" s="18"/>
      <c r="W4892" s="18"/>
      <c r="AB4892" s="22"/>
      <c r="AC4892" s="23"/>
      <c r="AE4892" s="23"/>
      <c r="AG4892" s="23"/>
      <c r="AN4892" s="22"/>
      <c r="AO4892" s="23"/>
      <c r="AQ4892" s="23"/>
      <c r="AS4892" s="23"/>
    </row>
    <row r="4893" spans="5:45" x14ac:dyDescent="0.3">
      <c r="E4893" s="15"/>
      <c r="H4893" s="15"/>
      <c r="K4893" s="15"/>
      <c r="P4893" s="9"/>
      <c r="Q4893" s="18"/>
      <c r="T4893" s="18"/>
      <c r="W4893" s="18"/>
      <c r="AB4893" s="22"/>
      <c r="AC4893" s="23"/>
      <c r="AE4893" s="23"/>
      <c r="AG4893" s="23"/>
      <c r="AN4893" s="22"/>
      <c r="AO4893" s="23"/>
      <c r="AQ4893" s="23"/>
      <c r="AS4893" s="23"/>
    </row>
    <row r="4894" spans="5:45" x14ac:dyDescent="0.3">
      <c r="E4894" s="15"/>
      <c r="H4894" s="15"/>
      <c r="K4894" s="15"/>
      <c r="P4894" s="9"/>
      <c r="Q4894" s="18"/>
      <c r="T4894" s="18"/>
      <c r="W4894" s="18"/>
      <c r="AB4894" s="22"/>
      <c r="AC4894" s="23"/>
      <c r="AE4894" s="23"/>
      <c r="AG4894" s="23"/>
      <c r="AN4894" s="22"/>
      <c r="AO4894" s="23"/>
      <c r="AQ4894" s="23"/>
      <c r="AS4894" s="23"/>
    </row>
    <row r="4895" spans="5:45" x14ac:dyDescent="0.3">
      <c r="E4895" s="15"/>
      <c r="H4895" s="15"/>
      <c r="K4895" s="15"/>
      <c r="P4895" s="9"/>
      <c r="Q4895" s="18"/>
      <c r="T4895" s="18"/>
      <c r="W4895" s="18"/>
      <c r="AB4895" s="22"/>
      <c r="AC4895" s="23"/>
      <c r="AE4895" s="23"/>
      <c r="AG4895" s="23"/>
      <c r="AN4895" s="22"/>
      <c r="AO4895" s="23"/>
      <c r="AQ4895" s="23"/>
      <c r="AS4895" s="23"/>
    </row>
    <row r="4896" spans="5:45" x14ac:dyDescent="0.3">
      <c r="E4896" s="15"/>
      <c r="H4896" s="15"/>
      <c r="K4896" s="15"/>
      <c r="P4896" s="9"/>
      <c r="Q4896" s="18"/>
      <c r="T4896" s="18"/>
      <c r="W4896" s="18"/>
      <c r="AB4896" s="22"/>
      <c r="AC4896" s="23"/>
      <c r="AE4896" s="23"/>
      <c r="AG4896" s="23"/>
      <c r="AN4896" s="22"/>
      <c r="AO4896" s="23"/>
      <c r="AQ4896" s="23"/>
      <c r="AS4896" s="23"/>
    </row>
    <row r="4897" spans="5:45" x14ac:dyDescent="0.3">
      <c r="E4897" s="15"/>
      <c r="H4897" s="15"/>
      <c r="K4897" s="15"/>
      <c r="P4897" s="9"/>
      <c r="Q4897" s="18"/>
      <c r="T4897" s="18"/>
      <c r="W4897" s="18"/>
      <c r="AB4897" s="22"/>
      <c r="AC4897" s="23"/>
      <c r="AE4897" s="23"/>
      <c r="AG4897" s="23"/>
      <c r="AN4897" s="22"/>
      <c r="AO4897" s="23"/>
      <c r="AQ4897" s="23"/>
      <c r="AS4897" s="23"/>
    </row>
    <row r="4898" spans="5:45" x14ac:dyDescent="0.3">
      <c r="E4898" s="15"/>
      <c r="H4898" s="15"/>
      <c r="K4898" s="15"/>
      <c r="P4898" s="9"/>
      <c r="Q4898" s="18"/>
      <c r="T4898" s="18"/>
      <c r="W4898" s="18"/>
      <c r="AB4898" s="22"/>
      <c r="AC4898" s="23"/>
      <c r="AE4898" s="23"/>
      <c r="AG4898" s="23"/>
      <c r="AN4898" s="22"/>
      <c r="AO4898" s="23"/>
      <c r="AQ4898" s="23"/>
      <c r="AS4898" s="23"/>
    </row>
    <row r="4899" spans="5:45" x14ac:dyDescent="0.3">
      <c r="E4899" s="15"/>
      <c r="H4899" s="15"/>
      <c r="K4899" s="15"/>
      <c r="P4899" s="9"/>
      <c r="Q4899" s="18"/>
      <c r="T4899" s="18"/>
      <c r="W4899" s="18"/>
      <c r="AB4899" s="22"/>
      <c r="AC4899" s="23"/>
      <c r="AE4899" s="23"/>
      <c r="AG4899" s="23"/>
      <c r="AN4899" s="22"/>
      <c r="AO4899" s="23"/>
      <c r="AQ4899" s="23"/>
      <c r="AS4899" s="23"/>
    </row>
    <row r="4900" spans="5:45" x14ac:dyDescent="0.3">
      <c r="E4900" s="15"/>
      <c r="H4900" s="15"/>
      <c r="K4900" s="15"/>
      <c r="P4900" s="9"/>
      <c r="Q4900" s="18"/>
      <c r="T4900" s="18"/>
      <c r="W4900" s="18"/>
      <c r="AB4900" s="22"/>
      <c r="AC4900" s="23"/>
      <c r="AE4900" s="23"/>
      <c r="AG4900" s="23"/>
      <c r="AN4900" s="22"/>
      <c r="AO4900" s="23"/>
      <c r="AQ4900" s="23"/>
      <c r="AS4900" s="23"/>
    </row>
    <row r="4901" spans="5:45" x14ac:dyDescent="0.3">
      <c r="E4901" s="15"/>
      <c r="H4901" s="15"/>
      <c r="K4901" s="15"/>
      <c r="P4901" s="9"/>
      <c r="Q4901" s="18"/>
      <c r="T4901" s="18"/>
      <c r="W4901" s="18"/>
      <c r="AB4901" s="22"/>
      <c r="AC4901" s="23"/>
      <c r="AE4901" s="23"/>
      <c r="AG4901" s="23"/>
      <c r="AN4901" s="22"/>
      <c r="AO4901" s="23"/>
      <c r="AQ4901" s="23"/>
      <c r="AS4901" s="23"/>
    </row>
    <row r="4902" spans="5:45" x14ac:dyDescent="0.3">
      <c r="E4902" s="15"/>
      <c r="H4902" s="15"/>
      <c r="K4902" s="15"/>
      <c r="P4902" s="9"/>
      <c r="Q4902" s="18"/>
      <c r="T4902" s="18"/>
      <c r="W4902" s="18"/>
      <c r="AB4902" s="22"/>
      <c r="AC4902" s="23"/>
      <c r="AE4902" s="23"/>
      <c r="AG4902" s="23"/>
      <c r="AN4902" s="22"/>
      <c r="AO4902" s="23"/>
      <c r="AQ4902" s="23"/>
      <c r="AS4902" s="23"/>
    </row>
    <row r="4903" spans="5:45" x14ac:dyDescent="0.3">
      <c r="E4903" s="15"/>
      <c r="H4903" s="15"/>
      <c r="K4903" s="15"/>
      <c r="P4903" s="9"/>
      <c r="Q4903" s="18"/>
      <c r="T4903" s="18"/>
      <c r="W4903" s="18"/>
      <c r="AB4903" s="22"/>
      <c r="AC4903" s="23"/>
      <c r="AE4903" s="23"/>
      <c r="AG4903" s="23"/>
      <c r="AN4903" s="22"/>
      <c r="AO4903" s="23"/>
      <c r="AQ4903" s="23"/>
      <c r="AS4903" s="23"/>
    </row>
    <row r="4904" spans="5:45" x14ac:dyDescent="0.3">
      <c r="E4904" s="15"/>
      <c r="H4904" s="15"/>
      <c r="K4904" s="15"/>
      <c r="P4904" s="9"/>
      <c r="Q4904" s="18"/>
      <c r="T4904" s="18"/>
      <c r="W4904" s="18"/>
      <c r="AB4904" s="22"/>
      <c r="AC4904" s="23"/>
      <c r="AE4904" s="23"/>
      <c r="AG4904" s="23"/>
      <c r="AN4904" s="22"/>
      <c r="AO4904" s="23"/>
      <c r="AQ4904" s="23"/>
      <c r="AS4904" s="23"/>
    </row>
    <row r="4905" spans="5:45" x14ac:dyDescent="0.3">
      <c r="E4905" s="15"/>
      <c r="H4905" s="15"/>
      <c r="K4905" s="15"/>
      <c r="P4905" s="9"/>
      <c r="Q4905" s="18"/>
      <c r="T4905" s="18"/>
      <c r="W4905" s="18"/>
      <c r="AB4905" s="22"/>
      <c r="AC4905" s="23"/>
      <c r="AE4905" s="23"/>
      <c r="AG4905" s="23"/>
      <c r="AN4905" s="22"/>
      <c r="AO4905" s="23"/>
      <c r="AQ4905" s="23"/>
      <c r="AS4905" s="23"/>
    </row>
    <row r="4906" spans="5:45" x14ac:dyDescent="0.3">
      <c r="E4906" s="15"/>
      <c r="H4906" s="15"/>
      <c r="K4906" s="15"/>
      <c r="P4906" s="9"/>
      <c r="Q4906" s="18"/>
      <c r="T4906" s="18"/>
      <c r="W4906" s="18"/>
      <c r="AB4906" s="22"/>
      <c r="AC4906" s="23"/>
      <c r="AE4906" s="23"/>
      <c r="AG4906" s="23"/>
      <c r="AN4906" s="22"/>
      <c r="AO4906" s="23"/>
      <c r="AQ4906" s="23"/>
      <c r="AS4906" s="23"/>
    </row>
    <row r="4907" spans="5:45" x14ac:dyDescent="0.3">
      <c r="E4907" s="15"/>
      <c r="H4907" s="15"/>
      <c r="K4907" s="15"/>
      <c r="P4907" s="9"/>
      <c r="Q4907" s="18"/>
      <c r="T4907" s="18"/>
      <c r="W4907" s="18"/>
      <c r="AB4907" s="22"/>
      <c r="AC4907" s="23"/>
      <c r="AE4907" s="23"/>
      <c r="AG4907" s="23"/>
      <c r="AN4907" s="22"/>
      <c r="AO4907" s="23"/>
      <c r="AQ4907" s="23"/>
      <c r="AS4907" s="23"/>
    </row>
    <row r="4908" spans="5:45" x14ac:dyDescent="0.3">
      <c r="E4908" s="15"/>
      <c r="H4908" s="15"/>
      <c r="K4908" s="15"/>
      <c r="P4908" s="9"/>
      <c r="Q4908" s="18"/>
      <c r="T4908" s="18"/>
      <c r="W4908" s="18"/>
      <c r="AB4908" s="22"/>
      <c r="AC4908" s="23"/>
      <c r="AE4908" s="23"/>
      <c r="AG4908" s="23"/>
      <c r="AN4908" s="22"/>
      <c r="AO4908" s="23"/>
      <c r="AQ4908" s="23"/>
      <c r="AS4908" s="23"/>
    </row>
    <row r="4909" spans="5:45" x14ac:dyDescent="0.3">
      <c r="E4909" s="15"/>
      <c r="H4909" s="15"/>
      <c r="K4909" s="15"/>
      <c r="P4909" s="9"/>
      <c r="Q4909" s="18"/>
      <c r="T4909" s="18"/>
      <c r="W4909" s="18"/>
      <c r="AB4909" s="22"/>
      <c r="AC4909" s="23"/>
      <c r="AE4909" s="23"/>
      <c r="AG4909" s="23"/>
      <c r="AN4909" s="22"/>
      <c r="AO4909" s="23"/>
      <c r="AQ4909" s="23"/>
      <c r="AS4909" s="23"/>
    </row>
    <row r="4910" spans="5:45" x14ac:dyDescent="0.3">
      <c r="E4910" s="15"/>
      <c r="H4910" s="15"/>
      <c r="K4910" s="15"/>
      <c r="P4910" s="9"/>
      <c r="Q4910" s="18"/>
      <c r="T4910" s="18"/>
      <c r="W4910" s="18"/>
      <c r="AB4910" s="22"/>
      <c r="AC4910" s="23"/>
      <c r="AE4910" s="23"/>
      <c r="AG4910" s="23"/>
      <c r="AN4910" s="22"/>
      <c r="AO4910" s="23"/>
      <c r="AQ4910" s="23"/>
      <c r="AS4910" s="23"/>
    </row>
    <row r="4911" spans="5:45" x14ac:dyDescent="0.3">
      <c r="E4911" s="15"/>
      <c r="H4911" s="15"/>
      <c r="K4911" s="15"/>
      <c r="P4911" s="9"/>
      <c r="Q4911" s="18"/>
      <c r="T4911" s="18"/>
      <c r="W4911" s="18"/>
      <c r="AB4911" s="22"/>
      <c r="AC4911" s="23"/>
      <c r="AE4911" s="23"/>
      <c r="AG4911" s="23"/>
      <c r="AN4911" s="22"/>
      <c r="AO4911" s="23"/>
      <c r="AQ4911" s="23"/>
      <c r="AS4911" s="23"/>
    </row>
    <row r="4912" spans="5:45" x14ac:dyDescent="0.3">
      <c r="E4912" s="15"/>
      <c r="H4912" s="15"/>
      <c r="K4912" s="15"/>
      <c r="P4912" s="9"/>
      <c r="Q4912" s="18"/>
      <c r="T4912" s="18"/>
      <c r="W4912" s="18"/>
      <c r="AB4912" s="22"/>
      <c r="AC4912" s="23"/>
      <c r="AE4912" s="23"/>
      <c r="AG4912" s="23"/>
      <c r="AN4912" s="22"/>
      <c r="AO4912" s="23"/>
      <c r="AQ4912" s="23"/>
      <c r="AS4912" s="23"/>
    </row>
    <row r="4913" spans="5:45" x14ac:dyDescent="0.3">
      <c r="E4913" s="15"/>
      <c r="H4913" s="15"/>
      <c r="K4913" s="15"/>
      <c r="P4913" s="9"/>
      <c r="Q4913" s="18"/>
      <c r="T4913" s="18"/>
      <c r="W4913" s="18"/>
      <c r="AB4913" s="22"/>
      <c r="AC4913" s="23"/>
      <c r="AE4913" s="23"/>
      <c r="AG4913" s="23"/>
      <c r="AN4913" s="22"/>
      <c r="AO4913" s="23"/>
      <c r="AQ4913" s="23"/>
      <c r="AS4913" s="23"/>
    </row>
    <row r="4914" spans="5:45" x14ac:dyDescent="0.3">
      <c r="E4914" s="15"/>
      <c r="H4914" s="15"/>
      <c r="K4914" s="15"/>
      <c r="P4914" s="9"/>
      <c r="Q4914" s="18"/>
      <c r="T4914" s="18"/>
      <c r="W4914" s="18"/>
      <c r="AB4914" s="22"/>
      <c r="AC4914" s="23"/>
      <c r="AE4914" s="23"/>
      <c r="AG4914" s="23"/>
      <c r="AN4914" s="22"/>
      <c r="AO4914" s="23"/>
      <c r="AQ4914" s="23"/>
      <c r="AS4914" s="23"/>
    </row>
    <row r="4915" spans="5:45" x14ac:dyDescent="0.3">
      <c r="E4915" s="15"/>
      <c r="H4915" s="15"/>
      <c r="K4915" s="15"/>
      <c r="P4915" s="9"/>
      <c r="Q4915" s="18"/>
      <c r="T4915" s="18"/>
      <c r="W4915" s="18"/>
      <c r="AB4915" s="22"/>
      <c r="AC4915" s="23"/>
      <c r="AE4915" s="23"/>
      <c r="AG4915" s="23"/>
      <c r="AN4915" s="22"/>
      <c r="AO4915" s="23"/>
      <c r="AQ4915" s="23"/>
      <c r="AS4915" s="23"/>
    </row>
    <row r="4916" spans="5:45" x14ac:dyDescent="0.3">
      <c r="E4916" s="15"/>
      <c r="H4916" s="15"/>
      <c r="K4916" s="15"/>
      <c r="P4916" s="9"/>
      <c r="Q4916" s="18"/>
      <c r="T4916" s="18"/>
      <c r="W4916" s="18"/>
      <c r="AB4916" s="22"/>
      <c r="AC4916" s="23"/>
      <c r="AE4916" s="23"/>
      <c r="AG4916" s="23"/>
      <c r="AN4916" s="22"/>
      <c r="AO4916" s="23"/>
      <c r="AQ4916" s="23"/>
      <c r="AS4916" s="23"/>
    </row>
    <row r="4917" spans="5:45" x14ac:dyDescent="0.3">
      <c r="E4917" s="15"/>
      <c r="H4917" s="15"/>
      <c r="K4917" s="15"/>
      <c r="P4917" s="9"/>
      <c r="Q4917" s="18"/>
      <c r="T4917" s="18"/>
      <c r="W4917" s="18"/>
      <c r="AB4917" s="22"/>
      <c r="AC4917" s="23"/>
      <c r="AE4917" s="23"/>
      <c r="AG4917" s="23"/>
      <c r="AN4917" s="22"/>
      <c r="AO4917" s="23"/>
      <c r="AQ4917" s="23"/>
      <c r="AS4917" s="23"/>
    </row>
    <row r="4918" spans="5:45" x14ac:dyDescent="0.3">
      <c r="E4918" s="15"/>
      <c r="H4918" s="15"/>
      <c r="K4918" s="15"/>
      <c r="P4918" s="9"/>
      <c r="Q4918" s="18"/>
      <c r="T4918" s="18"/>
      <c r="W4918" s="18"/>
      <c r="AB4918" s="22"/>
      <c r="AC4918" s="23"/>
      <c r="AE4918" s="23"/>
      <c r="AG4918" s="23"/>
      <c r="AN4918" s="22"/>
      <c r="AO4918" s="23"/>
      <c r="AQ4918" s="23"/>
      <c r="AS4918" s="23"/>
    </row>
    <row r="4919" spans="5:45" x14ac:dyDescent="0.3">
      <c r="E4919" s="15"/>
      <c r="H4919" s="15"/>
      <c r="K4919" s="15"/>
      <c r="P4919" s="9"/>
      <c r="Q4919" s="18"/>
      <c r="T4919" s="18"/>
      <c r="W4919" s="18"/>
      <c r="AB4919" s="22"/>
      <c r="AC4919" s="23"/>
      <c r="AE4919" s="23"/>
      <c r="AG4919" s="23"/>
      <c r="AN4919" s="22"/>
      <c r="AO4919" s="23"/>
      <c r="AQ4919" s="23"/>
      <c r="AS4919" s="23"/>
    </row>
    <row r="4920" spans="5:45" x14ac:dyDescent="0.3">
      <c r="E4920" s="15"/>
      <c r="H4920" s="15"/>
      <c r="K4920" s="15"/>
      <c r="P4920" s="9"/>
      <c r="Q4920" s="18"/>
      <c r="T4920" s="18"/>
      <c r="W4920" s="18"/>
      <c r="AB4920" s="22"/>
      <c r="AC4920" s="23"/>
      <c r="AE4920" s="23"/>
      <c r="AG4920" s="23"/>
      <c r="AN4920" s="22"/>
      <c r="AO4920" s="23"/>
      <c r="AQ4920" s="23"/>
      <c r="AS4920" s="23"/>
    </row>
    <row r="4921" spans="5:45" x14ac:dyDescent="0.3">
      <c r="E4921" s="15"/>
      <c r="H4921" s="15"/>
      <c r="K4921" s="15"/>
      <c r="P4921" s="9"/>
      <c r="Q4921" s="18"/>
      <c r="T4921" s="18"/>
      <c r="W4921" s="18"/>
      <c r="AB4921" s="22"/>
      <c r="AC4921" s="23"/>
      <c r="AE4921" s="23"/>
      <c r="AG4921" s="23"/>
      <c r="AN4921" s="22"/>
      <c r="AO4921" s="23"/>
      <c r="AQ4921" s="23"/>
      <c r="AS4921" s="23"/>
    </row>
    <row r="4922" spans="5:45" x14ac:dyDescent="0.3">
      <c r="E4922" s="15"/>
      <c r="H4922" s="15"/>
      <c r="K4922" s="15"/>
      <c r="P4922" s="9"/>
      <c r="Q4922" s="18"/>
      <c r="T4922" s="18"/>
      <c r="W4922" s="18"/>
      <c r="AB4922" s="22"/>
      <c r="AC4922" s="23"/>
      <c r="AE4922" s="23"/>
      <c r="AG4922" s="23"/>
      <c r="AN4922" s="22"/>
      <c r="AO4922" s="23"/>
      <c r="AQ4922" s="23"/>
      <c r="AS4922" s="23"/>
    </row>
    <row r="4923" spans="5:45" x14ac:dyDescent="0.3">
      <c r="E4923" s="15"/>
      <c r="H4923" s="15"/>
      <c r="K4923" s="15"/>
      <c r="P4923" s="9"/>
      <c r="Q4923" s="18"/>
      <c r="T4923" s="18"/>
      <c r="W4923" s="18"/>
      <c r="AB4923" s="22"/>
      <c r="AC4923" s="23"/>
      <c r="AE4923" s="23"/>
      <c r="AG4923" s="23"/>
      <c r="AN4923" s="22"/>
      <c r="AO4923" s="23"/>
      <c r="AQ4923" s="23"/>
      <c r="AS4923" s="23"/>
    </row>
    <row r="4924" spans="5:45" x14ac:dyDescent="0.3">
      <c r="E4924" s="15"/>
      <c r="H4924" s="15"/>
      <c r="K4924" s="15"/>
      <c r="P4924" s="9"/>
      <c r="Q4924" s="18"/>
      <c r="T4924" s="18"/>
      <c r="W4924" s="18"/>
      <c r="AB4924" s="22"/>
      <c r="AC4924" s="23"/>
      <c r="AE4924" s="23"/>
      <c r="AG4924" s="23"/>
      <c r="AN4924" s="22"/>
      <c r="AO4924" s="23"/>
      <c r="AQ4924" s="23"/>
      <c r="AS4924" s="23"/>
    </row>
    <row r="4925" spans="5:45" x14ac:dyDescent="0.3">
      <c r="E4925" s="15"/>
      <c r="H4925" s="15"/>
      <c r="K4925" s="15"/>
      <c r="P4925" s="9"/>
      <c r="Q4925" s="18"/>
      <c r="T4925" s="18"/>
      <c r="W4925" s="18"/>
      <c r="AB4925" s="22"/>
      <c r="AC4925" s="23"/>
      <c r="AE4925" s="23"/>
      <c r="AG4925" s="23"/>
      <c r="AN4925" s="22"/>
      <c r="AO4925" s="23"/>
      <c r="AQ4925" s="23"/>
      <c r="AS4925" s="23"/>
    </row>
    <row r="4926" spans="5:45" x14ac:dyDescent="0.3">
      <c r="E4926" s="15"/>
      <c r="H4926" s="15"/>
      <c r="K4926" s="15"/>
      <c r="P4926" s="9"/>
      <c r="Q4926" s="18"/>
      <c r="T4926" s="18"/>
      <c r="W4926" s="18"/>
      <c r="AB4926" s="22"/>
      <c r="AC4926" s="23"/>
      <c r="AE4926" s="23"/>
      <c r="AG4926" s="23"/>
      <c r="AN4926" s="22"/>
      <c r="AO4926" s="23"/>
      <c r="AQ4926" s="23"/>
      <c r="AS4926" s="23"/>
    </row>
    <row r="4927" spans="5:45" x14ac:dyDescent="0.3">
      <c r="E4927" s="15"/>
      <c r="H4927" s="15"/>
      <c r="K4927" s="15"/>
      <c r="P4927" s="9"/>
      <c r="Q4927" s="18"/>
      <c r="T4927" s="18"/>
      <c r="W4927" s="18"/>
      <c r="AB4927" s="22"/>
      <c r="AC4927" s="23"/>
      <c r="AE4927" s="23"/>
      <c r="AG4927" s="23"/>
      <c r="AN4927" s="22"/>
      <c r="AO4927" s="23"/>
      <c r="AQ4927" s="23"/>
      <c r="AS4927" s="23"/>
    </row>
    <row r="4928" spans="5:45" x14ac:dyDescent="0.3">
      <c r="E4928" s="15"/>
      <c r="H4928" s="15"/>
      <c r="K4928" s="15"/>
      <c r="P4928" s="9"/>
      <c r="Q4928" s="18"/>
      <c r="T4928" s="18"/>
      <c r="W4928" s="18"/>
      <c r="AB4928" s="22"/>
      <c r="AC4928" s="23"/>
      <c r="AE4928" s="23"/>
      <c r="AG4928" s="23"/>
      <c r="AN4928" s="22"/>
      <c r="AO4928" s="23"/>
      <c r="AQ4928" s="23"/>
      <c r="AS4928" s="23"/>
    </row>
    <row r="4929" spans="5:45" x14ac:dyDescent="0.3">
      <c r="E4929" s="15"/>
      <c r="H4929" s="15"/>
      <c r="K4929" s="15"/>
      <c r="P4929" s="9"/>
      <c r="Q4929" s="18"/>
      <c r="T4929" s="18"/>
      <c r="W4929" s="18"/>
      <c r="AB4929" s="22"/>
      <c r="AC4929" s="23"/>
      <c r="AE4929" s="23"/>
      <c r="AG4929" s="23"/>
      <c r="AN4929" s="22"/>
      <c r="AO4929" s="23"/>
      <c r="AQ4929" s="23"/>
      <c r="AS4929" s="23"/>
    </row>
    <row r="4930" spans="5:45" x14ac:dyDescent="0.3">
      <c r="E4930" s="15"/>
      <c r="H4930" s="15"/>
      <c r="K4930" s="15"/>
      <c r="P4930" s="9"/>
      <c r="Q4930" s="18"/>
      <c r="T4930" s="18"/>
      <c r="W4930" s="18"/>
      <c r="AB4930" s="22"/>
      <c r="AC4930" s="23"/>
      <c r="AE4930" s="23"/>
      <c r="AG4930" s="23"/>
      <c r="AN4930" s="22"/>
      <c r="AO4930" s="23"/>
      <c r="AQ4930" s="23"/>
      <c r="AS4930" s="23"/>
    </row>
    <row r="4931" spans="5:45" x14ac:dyDescent="0.3">
      <c r="E4931" s="15"/>
      <c r="H4931" s="15"/>
      <c r="K4931" s="15"/>
      <c r="P4931" s="9"/>
      <c r="Q4931" s="18"/>
      <c r="T4931" s="18"/>
      <c r="W4931" s="18"/>
      <c r="AB4931" s="22"/>
      <c r="AC4931" s="23"/>
      <c r="AE4931" s="23"/>
      <c r="AG4931" s="23"/>
      <c r="AN4931" s="22"/>
      <c r="AO4931" s="23"/>
      <c r="AQ4931" s="23"/>
      <c r="AS4931" s="23"/>
    </row>
    <row r="4932" spans="5:45" x14ac:dyDescent="0.3">
      <c r="E4932" s="15"/>
      <c r="H4932" s="15"/>
      <c r="K4932" s="15"/>
      <c r="P4932" s="9"/>
      <c r="Q4932" s="18"/>
      <c r="T4932" s="18"/>
      <c r="W4932" s="18"/>
      <c r="AB4932" s="22"/>
      <c r="AC4932" s="23"/>
      <c r="AE4932" s="23"/>
      <c r="AG4932" s="23"/>
      <c r="AN4932" s="22"/>
      <c r="AO4932" s="23"/>
      <c r="AQ4932" s="23"/>
      <c r="AS4932" s="23"/>
    </row>
    <row r="4933" spans="5:45" x14ac:dyDescent="0.3">
      <c r="E4933" s="15"/>
      <c r="H4933" s="15"/>
      <c r="K4933" s="15"/>
      <c r="P4933" s="9"/>
      <c r="Q4933" s="18"/>
      <c r="T4933" s="18"/>
      <c r="W4933" s="18"/>
      <c r="AB4933" s="22"/>
      <c r="AC4933" s="23"/>
      <c r="AE4933" s="23"/>
      <c r="AG4933" s="23"/>
      <c r="AN4933" s="22"/>
      <c r="AO4933" s="23"/>
      <c r="AQ4933" s="23"/>
      <c r="AS4933" s="23"/>
    </row>
    <row r="4934" spans="5:45" x14ac:dyDescent="0.3">
      <c r="E4934" s="15"/>
      <c r="H4934" s="15"/>
      <c r="K4934" s="15"/>
      <c r="P4934" s="9"/>
      <c r="Q4934" s="18"/>
      <c r="T4934" s="18"/>
      <c r="W4934" s="18"/>
      <c r="AB4934" s="22"/>
      <c r="AC4934" s="23"/>
      <c r="AE4934" s="23"/>
      <c r="AG4934" s="23"/>
      <c r="AN4934" s="22"/>
      <c r="AO4934" s="23"/>
      <c r="AQ4934" s="23"/>
      <c r="AS4934" s="23"/>
    </row>
    <row r="4935" spans="5:45" x14ac:dyDescent="0.3">
      <c r="E4935" s="15"/>
      <c r="H4935" s="15"/>
      <c r="K4935" s="15"/>
      <c r="P4935" s="9"/>
      <c r="Q4935" s="18"/>
      <c r="T4935" s="18"/>
      <c r="W4935" s="18"/>
      <c r="AB4935" s="22"/>
      <c r="AC4935" s="23"/>
      <c r="AE4935" s="23"/>
      <c r="AG4935" s="23"/>
      <c r="AN4935" s="22"/>
      <c r="AO4935" s="23"/>
      <c r="AQ4935" s="23"/>
      <c r="AS4935" s="23"/>
    </row>
    <row r="4936" spans="5:45" x14ac:dyDescent="0.3">
      <c r="E4936" s="15"/>
      <c r="H4936" s="15"/>
      <c r="K4936" s="15"/>
      <c r="P4936" s="9"/>
      <c r="Q4936" s="18"/>
      <c r="T4936" s="18"/>
      <c r="W4936" s="18"/>
      <c r="AB4936" s="22"/>
      <c r="AC4936" s="23"/>
      <c r="AE4936" s="23"/>
      <c r="AG4936" s="23"/>
      <c r="AN4936" s="22"/>
      <c r="AO4936" s="23"/>
      <c r="AQ4936" s="23"/>
      <c r="AS4936" s="23"/>
    </row>
    <row r="4937" spans="5:45" x14ac:dyDescent="0.3">
      <c r="E4937" s="15"/>
      <c r="H4937" s="15"/>
      <c r="K4937" s="15"/>
      <c r="P4937" s="9"/>
      <c r="Q4937" s="18"/>
      <c r="T4937" s="18"/>
      <c r="W4937" s="18"/>
      <c r="AB4937" s="22"/>
      <c r="AC4937" s="23"/>
      <c r="AE4937" s="23"/>
      <c r="AG4937" s="23"/>
      <c r="AN4937" s="22"/>
      <c r="AO4937" s="23"/>
      <c r="AQ4937" s="23"/>
      <c r="AS4937" s="23"/>
    </row>
    <row r="4938" spans="5:45" x14ac:dyDescent="0.3">
      <c r="E4938" s="15"/>
      <c r="H4938" s="15"/>
      <c r="K4938" s="15"/>
      <c r="P4938" s="9"/>
      <c r="Q4938" s="18"/>
      <c r="T4938" s="18"/>
      <c r="W4938" s="18"/>
      <c r="AB4938" s="22"/>
      <c r="AC4938" s="23"/>
      <c r="AE4938" s="23"/>
      <c r="AG4938" s="23"/>
      <c r="AN4938" s="22"/>
      <c r="AO4938" s="23"/>
      <c r="AQ4938" s="23"/>
      <c r="AS4938" s="23"/>
    </row>
    <row r="4939" spans="5:45" x14ac:dyDescent="0.3">
      <c r="E4939" s="15"/>
      <c r="H4939" s="15"/>
      <c r="K4939" s="15"/>
      <c r="P4939" s="9"/>
      <c r="Q4939" s="18"/>
      <c r="T4939" s="18"/>
      <c r="W4939" s="18"/>
      <c r="AB4939" s="22"/>
      <c r="AC4939" s="23"/>
      <c r="AE4939" s="23"/>
      <c r="AG4939" s="23"/>
      <c r="AN4939" s="22"/>
      <c r="AO4939" s="23"/>
      <c r="AQ4939" s="23"/>
      <c r="AS4939" s="23"/>
    </row>
    <row r="4940" spans="5:45" x14ac:dyDescent="0.3">
      <c r="E4940" s="15"/>
      <c r="H4940" s="15"/>
      <c r="K4940" s="15"/>
      <c r="P4940" s="9"/>
      <c r="Q4940" s="18"/>
      <c r="T4940" s="18"/>
      <c r="W4940" s="18"/>
      <c r="AB4940" s="22"/>
      <c r="AC4940" s="23"/>
      <c r="AE4940" s="23"/>
      <c r="AG4940" s="23"/>
      <c r="AN4940" s="22"/>
      <c r="AO4940" s="23"/>
      <c r="AQ4940" s="23"/>
      <c r="AS4940" s="23"/>
    </row>
    <row r="4941" spans="5:45" x14ac:dyDescent="0.3">
      <c r="E4941" s="15"/>
      <c r="H4941" s="15"/>
      <c r="K4941" s="15"/>
      <c r="P4941" s="9"/>
      <c r="Q4941" s="18"/>
      <c r="T4941" s="18"/>
      <c r="W4941" s="18"/>
      <c r="AB4941" s="22"/>
      <c r="AC4941" s="23"/>
      <c r="AE4941" s="23"/>
      <c r="AG4941" s="23"/>
      <c r="AN4941" s="22"/>
      <c r="AO4941" s="23"/>
      <c r="AQ4941" s="23"/>
      <c r="AS4941" s="23"/>
    </row>
    <row r="4942" spans="5:45" x14ac:dyDescent="0.3">
      <c r="E4942" s="15"/>
      <c r="H4942" s="15"/>
      <c r="K4942" s="15"/>
      <c r="P4942" s="9"/>
      <c r="Q4942" s="18"/>
      <c r="T4942" s="18"/>
      <c r="W4942" s="18"/>
      <c r="AB4942" s="22"/>
      <c r="AC4942" s="23"/>
      <c r="AE4942" s="23"/>
      <c r="AG4942" s="23"/>
      <c r="AN4942" s="22"/>
      <c r="AO4942" s="23"/>
      <c r="AQ4942" s="23"/>
      <c r="AS4942" s="23"/>
    </row>
    <row r="4943" spans="5:45" x14ac:dyDescent="0.3">
      <c r="E4943" s="15"/>
      <c r="H4943" s="15"/>
      <c r="K4943" s="15"/>
      <c r="P4943" s="9"/>
      <c r="Q4943" s="18"/>
      <c r="T4943" s="18"/>
      <c r="W4943" s="18"/>
      <c r="AB4943" s="22"/>
      <c r="AC4943" s="23"/>
      <c r="AE4943" s="23"/>
      <c r="AG4943" s="23"/>
      <c r="AN4943" s="22"/>
      <c r="AO4943" s="23"/>
      <c r="AQ4943" s="23"/>
      <c r="AS4943" s="23"/>
    </row>
    <row r="4944" spans="5:45" x14ac:dyDescent="0.3">
      <c r="E4944" s="15"/>
      <c r="H4944" s="15"/>
      <c r="K4944" s="15"/>
      <c r="P4944" s="9"/>
      <c r="Q4944" s="18"/>
      <c r="T4944" s="18"/>
      <c r="W4944" s="18"/>
      <c r="AB4944" s="22"/>
      <c r="AC4944" s="23"/>
      <c r="AE4944" s="23"/>
      <c r="AG4944" s="23"/>
      <c r="AN4944" s="22"/>
      <c r="AO4944" s="23"/>
      <c r="AQ4944" s="23"/>
      <c r="AS4944" s="23"/>
    </row>
    <row r="4945" spans="5:45" x14ac:dyDescent="0.3">
      <c r="E4945" s="15"/>
      <c r="H4945" s="15"/>
      <c r="K4945" s="15"/>
      <c r="P4945" s="9"/>
      <c r="Q4945" s="18"/>
      <c r="T4945" s="18"/>
      <c r="W4945" s="18"/>
      <c r="AB4945" s="22"/>
      <c r="AC4945" s="23"/>
      <c r="AE4945" s="23"/>
      <c r="AG4945" s="23"/>
      <c r="AN4945" s="22"/>
      <c r="AO4945" s="23"/>
      <c r="AQ4945" s="23"/>
      <c r="AS4945" s="23"/>
    </row>
    <row r="4946" spans="5:45" x14ac:dyDescent="0.3">
      <c r="E4946" s="15"/>
      <c r="H4946" s="15"/>
      <c r="K4946" s="15"/>
      <c r="P4946" s="9"/>
      <c r="Q4946" s="18"/>
      <c r="T4946" s="18"/>
      <c r="W4946" s="18"/>
      <c r="AB4946" s="22"/>
      <c r="AC4946" s="23"/>
      <c r="AE4946" s="23"/>
      <c r="AG4946" s="23"/>
      <c r="AN4946" s="22"/>
      <c r="AO4946" s="23"/>
      <c r="AQ4946" s="23"/>
      <c r="AS4946" s="23"/>
    </row>
    <row r="4947" spans="5:45" x14ac:dyDescent="0.3">
      <c r="E4947" s="15"/>
      <c r="H4947" s="15"/>
      <c r="K4947" s="15"/>
      <c r="P4947" s="9"/>
      <c r="Q4947" s="18"/>
      <c r="T4947" s="18"/>
      <c r="W4947" s="18"/>
      <c r="AB4947" s="22"/>
      <c r="AC4947" s="23"/>
      <c r="AE4947" s="23"/>
      <c r="AG4947" s="23"/>
      <c r="AN4947" s="22"/>
      <c r="AO4947" s="23"/>
      <c r="AQ4947" s="23"/>
      <c r="AS4947" s="23"/>
    </row>
    <row r="4948" spans="5:45" x14ac:dyDescent="0.3">
      <c r="E4948" s="15"/>
      <c r="H4948" s="15"/>
      <c r="K4948" s="15"/>
      <c r="P4948" s="9"/>
      <c r="Q4948" s="18"/>
      <c r="T4948" s="18"/>
      <c r="W4948" s="18"/>
      <c r="AB4948" s="22"/>
      <c r="AC4948" s="23"/>
      <c r="AE4948" s="23"/>
      <c r="AG4948" s="23"/>
      <c r="AN4948" s="22"/>
      <c r="AO4948" s="23"/>
      <c r="AQ4948" s="23"/>
      <c r="AS4948" s="23"/>
    </row>
    <row r="4949" spans="5:45" x14ac:dyDescent="0.3">
      <c r="E4949" s="15"/>
      <c r="H4949" s="15"/>
      <c r="K4949" s="15"/>
      <c r="P4949" s="9"/>
      <c r="Q4949" s="18"/>
      <c r="T4949" s="18"/>
      <c r="W4949" s="18"/>
      <c r="AB4949" s="22"/>
      <c r="AC4949" s="23"/>
      <c r="AE4949" s="23"/>
      <c r="AG4949" s="23"/>
      <c r="AN4949" s="22"/>
      <c r="AO4949" s="23"/>
      <c r="AQ4949" s="23"/>
      <c r="AS4949" s="23"/>
    </row>
    <row r="4950" spans="5:45" x14ac:dyDescent="0.3">
      <c r="E4950" s="15"/>
      <c r="H4950" s="15"/>
      <c r="K4950" s="15"/>
      <c r="P4950" s="9"/>
      <c r="Q4950" s="18"/>
      <c r="T4950" s="18"/>
      <c r="W4950" s="18"/>
      <c r="AB4950" s="22"/>
      <c r="AC4950" s="23"/>
      <c r="AE4950" s="23"/>
      <c r="AG4950" s="23"/>
      <c r="AN4950" s="22"/>
      <c r="AO4950" s="23"/>
      <c r="AQ4950" s="23"/>
      <c r="AS4950" s="23"/>
    </row>
    <row r="4951" spans="5:45" x14ac:dyDescent="0.3">
      <c r="E4951" s="15"/>
      <c r="H4951" s="15"/>
      <c r="K4951" s="15"/>
      <c r="P4951" s="9"/>
      <c r="Q4951" s="18"/>
      <c r="T4951" s="18"/>
      <c r="W4951" s="18"/>
      <c r="AB4951" s="22"/>
      <c r="AC4951" s="23"/>
      <c r="AE4951" s="23"/>
      <c r="AG4951" s="23"/>
      <c r="AN4951" s="22"/>
      <c r="AO4951" s="23"/>
      <c r="AQ4951" s="23"/>
      <c r="AS4951" s="23"/>
    </row>
    <row r="4952" spans="5:45" x14ac:dyDescent="0.3">
      <c r="E4952" s="15"/>
      <c r="H4952" s="15"/>
      <c r="K4952" s="15"/>
      <c r="P4952" s="9"/>
      <c r="Q4952" s="18"/>
      <c r="T4952" s="18"/>
      <c r="W4952" s="18"/>
      <c r="AB4952" s="22"/>
      <c r="AC4952" s="23"/>
      <c r="AE4952" s="23"/>
      <c r="AG4952" s="23"/>
      <c r="AN4952" s="22"/>
      <c r="AO4952" s="23"/>
      <c r="AQ4952" s="23"/>
      <c r="AS4952" s="23"/>
    </row>
    <row r="4953" spans="5:45" x14ac:dyDescent="0.3">
      <c r="E4953" s="15"/>
      <c r="H4953" s="15"/>
      <c r="K4953" s="15"/>
      <c r="P4953" s="9"/>
      <c r="Q4953" s="18"/>
      <c r="T4953" s="18"/>
      <c r="W4953" s="18"/>
      <c r="AB4953" s="22"/>
      <c r="AC4953" s="23"/>
      <c r="AE4953" s="23"/>
      <c r="AG4953" s="23"/>
      <c r="AN4953" s="22"/>
      <c r="AO4953" s="23"/>
      <c r="AQ4953" s="23"/>
      <c r="AS4953" s="23"/>
    </row>
    <row r="4954" spans="5:45" x14ac:dyDescent="0.3">
      <c r="E4954" s="15"/>
      <c r="H4954" s="15"/>
      <c r="K4954" s="15"/>
      <c r="P4954" s="9"/>
      <c r="Q4954" s="18"/>
      <c r="T4954" s="18"/>
      <c r="W4954" s="18"/>
      <c r="AB4954" s="22"/>
      <c r="AC4954" s="23"/>
      <c r="AE4954" s="23"/>
      <c r="AG4954" s="23"/>
      <c r="AN4954" s="22"/>
      <c r="AO4954" s="23"/>
      <c r="AQ4954" s="23"/>
      <c r="AS4954" s="23"/>
    </row>
    <row r="4955" spans="5:45" x14ac:dyDescent="0.3">
      <c r="E4955" s="15"/>
      <c r="H4955" s="15"/>
      <c r="K4955" s="15"/>
      <c r="P4955" s="9"/>
      <c r="Q4955" s="18"/>
      <c r="T4955" s="18"/>
      <c r="W4955" s="18"/>
      <c r="AB4955" s="22"/>
      <c r="AC4955" s="23"/>
      <c r="AE4955" s="23"/>
      <c r="AG4955" s="23"/>
      <c r="AN4955" s="22"/>
      <c r="AO4955" s="23"/>
      <c r="AQ4955" s="23"/>
      <c r="AS4955" s="23"/>
    </row>
    <row r="4956" spans="5:45" x14ac:dyDescent="0.3">
      <c r="E4956" s="15"/>
      <c r="H4956" s="15"/>
      <c r="K4956" s="15"/>
      <c r="P4956" s="9"/>
      <c r="Q4956" s="18"/>
      <c r="T4956" s="18"/>
      <c r="W4956" s="18"/>
      <c r="AB4956" s="22"/>
      <c r="AC4956" s="23"/>
      <c r="AE4956" s="23"/>
      <c r="AG4956" s="23"/>
      <c r="AN4956" s="22"/>
      <c r="AO4956" s="23"/>
      <c r="AQ4956" s="23"/>
      <c r="AS4956" s="23"/>
    </row>
    <row r="4957" spans="5:45" x14ac:dyDescent="0.3">
      <c r="E4957" s="15"/>
      <c r="H4957" s="15"/>
      <c r="K4957" s="15"/>
      <c r="P4957" s="9"/>
      <c r="Q4957" s="18"/>
      <c r="T4957" s="18"/>
      <c r="W4957" s="18"/>
      <c r="AB4957" s="22"/>
      <c r="AC4957" s="23"/>
      <c r="AE4957" s="23"/>
      <c r="AG4957" s="23"/>
      <c r="AN4957" s="22"/>
      <c r="AO4957" s="23"/>
      <c r="AQ4957" s="23"/>
      <c r="AS4957" s="23"/>
    </row>
    <row r="4958" spans="5:45" x14ac:dyDescent="0.3">
      <c r="E4958" s="15"/>
      <c r="H4958" s="15"/>
      <c r="K4958" s="15"/>
      <c r="P4958" s="9"/>
      <c r="Q4958" s="18"/>
      <c r="T4958" s="18"/>
      <c r="W4958" s="18"/>
      <c r="AB4958" s="22"/>
      <c r="AC4958" s="23"/>
      <c r="AE4958" s="23"/>
      <c r="AG4958" s="23"/>
      <c r="AN4958" s="22"/>
      <c r="AO4958" s="23"/>
      <c r="AQ4958" s="23"/>
      <c r="AS4958" s="23"/>
    </row>
    <row r="4959" spans="5:45" x14ac:dyDescent="0.3">
      <c r="E4959" s="15"/>
      <c r="H4959" s="15"/>
      <c r="K4959" s="15"/>
      <c r="P4959" s="9"/>
      <c r="Q4959" s="18"/>
      <c r="T4959" s="18"/>
      <c r="W4959" s="18"/>
      <c r="AB4959" s="22"/>
      <c r="AC4959" s="23"/>
      <c r="AE4959" s="23"/>
      <c r="AG4959" s="23"/>
      <c r="AN4959" s="22"/>
      <c r="AO4959" s="23"/>
      <c r="AQ4959" s="23"/>
      <c r="AS4959" s="23"/>
    </row>
    <row r="4960" spans="5:45" x14ac:dyDescent="0.3">
      <c r="E4960" s="15"/>
      <c r="H4960" s="15"/>
      <c r="K4960" s="15"/>
      <c r="P4960" s="9"/>
      <c r="Q4960" s="18"/>
      <c r="T4960" s="18"/>
      <c r="W4960" s="18"/>
      <c r="AB4960" s="22"/>
      <c r="AC4960" s="23"/>
      <c r="AE4960" s="23"/>
      <c r="AG4960" s="23"/>
      <c r="AN4960" s="22"/>
      <c r="AO4960" s="23"/>
      <c r="AQ4960" s="23"/>
      <c r="AS4960" s="23"/>
    </row>
    <row r="4961" spans="5:45" x14ac:dyDescent="0.3">
      <c r="E4961" s="15"/>
      <c r="H4961" s="15"/>
      <c r="K4961" s="15"/>
      <c r="P4961" s="9"/>
      <c r="Q4961" s="18"/>
      <c r="T4961" s="18"/>
      <c r="W4961" s="18"/>
      <c r="AB4961" s="22"/>
      <c r="AC4961" s="23"/>
      <c r="AE4961" s="23"/>
      <c r="AG4961" s="23"/>
      <c r="AN4961" s="22"/>
      <c r="AO4961" s="23"/>
      <c r="AQ4961" s="23"/>
      <c r="AS4961" s="23"/>
    </row>
    <row r="4962" spans="5:45" x14ac:dyDescent="0.3">
      <c r="E4962" s="15"/>
      <c r="H4962" s="15"/>
      <c r="K4962" s="15"/>
      <c r="P4962" s="9"/>
      <c r="Q4962" s="18"/>
      <c r="T4962" s="18"/>
      <c r="W4962" s="18"/>
      <c r="AB4962" s="22"/>
      <c r="AC4962" s="23"/>
      <c r="AE4962" s="23"/>
      <c r="AG4962" s="23"/>
      <c r="AN4962" s="22"/>
      <c r="AO4962" s="23"/>
      <c r="AQ4962" s="23"/>
      <c r="AS4962" s="23"/>
    </row>
    <row r="4963" spans="5:45" x14ac:dyDescent="0.3">
      <c r="E4963" s="15"/>
      <c r="H4963" s="15"/>
      <c r="K4963" s="15"/>
      <c r="P4963" s="9"/>
      <c r="Q4963" s="18"/>
      <c r="T4963" s="18"/>
      <c r="W4963" s="18"/>
      <c r="AB4963" s="22"/>
      <c r="AC4963" s="23"/>
      <c r="AE4963" s="23"/>
      <c r="AG4963" s="23"/>
      <c r="AN4963" s="22"/>
      <c r="AO4963" s="23"/>
      <c r="AQ4963" s="23"/>
      <c r="AS4963" s="23"/>
    </row>
    <row r="4964" spans="5:45" x14ac:dyDescent="0.3">
      <c r="E4964" s="15"/>
      <c r="H4964" s="15"/>
      <c r="K4964" s="15"/>
      <c r="P4964" s="9"/>
      <c r="Q4964" s="18"/>
      <c r="T4964" s="18"/>
      <c r="W4964" s="18"/>
      <c r="AB4964" s="22"/>
      <c r="AC4964" s="23"/>
      <c r="AE4964" s="23"/>
      <c r="AG4964" s="23"/>
      <c r="AN4964" s="22"/>
      <c r="AO4964" s="23"/>
      <c r="AQ4964" s="23"/>
      <c r="AS4964" s="23"/>
    </row>
    <row r="4965" spans="5:45" x14ac:dyDescent="0.3">
      <c r="E4965" s="15"/>
      <c r="H4965" s="15"/>
      <c r="K4965" s="15"/>
      <c r="P4965" s="9"/>
      <c r="Q4965" s="18"/>
      <c r="T4965" s="18"/>
      <c r="W4965" s="18"/>
      <c r="AB4965" s="22"/>
      <c r="AC4965" s="23"/>
      <c r="AE4965" s="23"/>
      <c r="AG4965" s="23"/>
      <c r="AN4965" s="22"/>
      <c r="AO4965" s="23"/>
      <c r="AQ4965" s="23"/>
      <c r="AS4965" s="23"/>
    </row>
    <row r="4966" spans="5:45" x14ac:dyDescent="0.3">
      <c r="E4966" s="15"/>
      <c r="H4966" s="15"/>
      <c r="K4966" s="15"/>
      <c r="P4966" s="9"/>
      <c r="Q4966" s="18"/>
      <c r="T4966" s="18"/>
      <c r="W4966" s="18"/>
      <c r="AB4966" s="22"/>
      <c r="AC4966" s="23"/>
      <c r="AE4966" s="23"/>
      <c r="AG4966" s="23"/>
      <c r="AN4966" s="22"/>
      <c r="AO4966" s="23"/>
      <c r="AQ4966" s="23"/>
      <c r="AS4966" s="23"/>
    </row>
    <row r="4967" spans="5:45" x14ac:dyDescent="0.3">
      <c r="E4967" s="15"/>
      <c r="H4967" s="15"/>
      <c r="K4967" s="15"/>
      <c r="P4967" s="9"/>
      <c r="Q4967" s="18"/>
      <c r="T4967" s="18"/>
      <c r="W4967" s="18"/>
      <c r="AB4967" s="22"/>
      <c r="AC4967" s="23"/>
      <c r="AE4967" s="23"/>
      <c r="AG4967" s="23"/>
      <c r="AN4967" s="22"/>
      <c r="AO4967" s="23"/>
      <c r="AQ4967" s="23"/>
      <c r="AS4967" s="23"/>
    </row>
    <row r="4968" spans="5:45" x14ac:dyDescent="0.3">
      <c r="E4968" s="15"/>
      <c r="H4968" s="15"/>
      <c r="K4968" s="15"/>
      <c r="P4968" s="9"/>
      <c r="Q4968" s="18"/>
      <c r="T4968" s="18"/>
      <c r="W4968" s="18"/>
      <c r="AB4968" s="22"/>
      <c r="AC4968" s="23"/>
      <c r="AE4968" s="23"/>
      <c r="AG4968" s="23"/>
      <c r="AN4968" s="22"/>
      <c r="AO4968" s="23"/>
      <c r="AQ4968" s="23"/>
      <c r="AS4968" s="23"/>
    </row>
    <row r="4969" spans="5:45" x14ac:dyDescent="0.3">
      <c r="E4969" s="15"/>
      <c r="H4969" s="15"/>
      <c r="K4969" s="15"/>
      <c r="P4969" s="9"/>
      <c r="Q4969" s="18"/>
      <c r="T4969" s="18"/>
      <c r="W4969" s="18"/>
      <c r="AB4969" s="22"/>
      <c r="AC4969" s="23"/>
      <c r="AE4969" s="23"/>
      <c r="AG4969" s="23"/>
      <c r="AN4969" s="22"/>
      <c r="AO4969" s="23"/>
      <c r="AQ4969" s="23"/>
      <c r="AS4969" s="23"/>
    </row>
    <row r="4970" spans="5:45" x14ac:dyDescent="0.3">
      <c r="E4970" s="15"/>
      <c r="H4970" s="15"/>
      <c r="K4970" s="15"/>
      <c r="P4970" s="9"/>
      <c r="Q4970" s="18"/>
      <c r="T4970" s="18"/>
      <c r="W4970" s="18"/>
      <c r="AB4970" s="22"/>
      <c r="AC4970" s="23"/>
      <c r="AE4970" s="23"/>
      <c r="AG4970" s="23"/>
      <c r="AN4970" s="22"/>
      <c r="AO4970" s="23"/>
      <c r="AQ4970" s="23"/>
      <c r="AS4970" s="23"/>
    </row>
    <row r="4971" spans="5:45" x14ac:dyDescent="0.3">
      <c r="E4971" s="15"/>
      <c r="H4971" s="15"/>
      <c r="K4971" s="15"/>
      <c r="P4971" s="9"/>
      <c r="Q4971" s="18"/>
      <c r="T4971" s="18"/>
      <c r="W4971" s="18"/>
      <c r="AB4971" s="22"/>
      <c r="AC4971" s="23"/>
      <c r="AE4971" s="23"/>
      <c r="AG4971" s="23"/>
      <c r="AN4971" s="22"/>
      <c r="AO4971" s="23"/>
      <c r="AQ4971" s="23"/>
      <c r="AS4971" s="23"/>
    </row>
    <row r="4972" spans="5:45" x14ac:dyDescent="0.3">
      <c r="E4972" s="15"/>
      <c r="H4972" s="15"/>
      <c r="K4972" s="15"/>
      <c r="P4972" s="9"/>
      <c r="Q4972" s="18"/>
      <c r="T4972" s="18"/>
      <c r="W4972" s="18"/>
      <c r="AB4972" s="22"/>
      <c r="AC4972" s="23"/>
      <c r="AE4972" s="23"/>
      <c r="AG4972" s="23"/>
      <c r="AN4972" s="22"/>
      <c r="AO4972" s="23"/>
      <c r="AQ4972" s="23"/>
      <c r="AS4972" s="23"/>
    </row>
    <row r="4973" spans="5:45" x14ac:dyDescent="0.3">
      <c r="E4973" s="15"/>
      <c r="H4973" s="15"/>
      <c r="K4973" s="15"/>
      <c r="P4973" s="9"/>
      <c r="Q4973" s="18"/>
      <c r="T4973" s="18"/>
      <c r="W4973" s="18"/>
      <c r="AB4973" s="22"/>
      <c r="AC4973" s="23"/>
      <c r="AE4973" s="23"/>
      <c r="AG4973" s="23"/>
      <c r="AN4973" s="22"/>
      <c r="AO4973" s="23"/>
      <c r="AQ4973" s="23"/>
      <c r="AS4973" s="23"/>
    </row>
    <row r="4974" spans="5:45" x14ac:dyDescent="0.3">
      <c r="E4974" s="15"/>
      <c r="H4974" s="15"/>
      <c r="K4974" s="15"/>
      <c r="P4974" s="9"/>
      <c r="Q4974" s="18"/>
      <c r="T4974" s="18"/>
      <c r="W4974" s="18"/>
      <c r="AB4974" s="22"/>
      <c r="AC4974" s="23"/>
      <c r="AE4974" s="23"/>
      <c r="AG4974" s="23"/>
      <c r="AN4974" s="22"/>
      <c r="AO4974" s="23"/>
      <c r="AQ4974" s="23"/>
      <c r="AS4974" s="23"/>
    </row>
    <row r="4975" spans="5:45" x14ac:dyDescent="0.3">
      <c r="E4975" s="15"/>
      <c r="H4975" s="15"/>
      <c r="K4975" s="15"/>
      <c r="P4975" s="9"/>
      <c r="Q4975" s="18"/>
      <c r="T4975" s="18"/>
      <c r="W4975" s="18"/>
      <c r="AB4975" s="22"/>
      <c r="AC4975" s="23"/>
      <c r="AE4975" s="23"/>
      <c r="AG4975" s="23"/>
      <c r="AN4975" s="22"/>
      <c r="AO4975" s="23"/>
      <c r="AQ4975" s="23"/>
      <c r="AS4975" s="23"/>
    </row>
    <row r="4976" spans="5:45" x14ac:dyDescent="0.3">
      <c r="E4976" s="15"/>
      <c r="H4976" s="15"/>
      <c r="K4976" s="15"/>
      <c r="P4976" s="9"/>
      <c r="Q4976" s="18"/>
      <c r="T4976" s="18"/>
      <c r="W4976" s="18"/>
      <c r="AB4976" s="22"/>
      <c r="AC4976" s="23"/>
      <c r="AE4976" s="23"/>
      <c r="AG4976" s="23"/>
      <c r="AN4976" s="22"/>
      <c r="AO4976" s="23"/>
      <c r="AQ4976" s="23"/>
      <c r="AS4976" s="23"/>
    </row>
    <row r="4977" spans="5:45" x14ac:dyDescent="0.3">
      <c r="E4977" s="15"/>
      <c r="H4977" s="15"/>
      <c r="K4977" s="15"/>
      <c r="P4977" s="9"/>
      <c r="Q4977" s="18"/>
      <c r="T4977" s="18"/>
      <c r="W4977" s="18"/>
      <c r="AB4977" s="22"/>
      <c r="AC4977" s="23"/>
      <c r="AE4977" s="23"/>
      <c r="AG4977" s="23"/>
      <c r="AN4977" s="22"/>
      <c r="AO4977" s="23"/>
      <c r="AQ4977" s="23"/>
      <c r="AS4977" s="23"/>
    </row>
    <row r="4978" spans="5:45" x14ac:dyDescent="0.3">
      <c r="E4978" s="15"/>
      <c r="H4978" s="15"/>
      <c r="K4978" s="15"/>
      <c r="P4978" s="9"/>
      <c r="Q4978" s="18"/>
      <c r="T4978" s="18"/>
      <c r="W4978" s="18"/>
      <c r="AB4978" s="22"/>
      <c r="AC4978" s="23"/>
      <c r="AE4978" s="23"/>
      <c r="AG4978" s="23"/>
      <c r="AN4978" s="22"/>
      <c r="AO4978" s="23"/>
      <c r="AQ4978" s="23"/>
      <c r="AS4978" s="23"/>
    </row>
    <row r="4979" spans="5:45" x14ac:dyDescent="0.3">
      <c r="E4979" s="15"/>
      <c r="H4979" s="15"/>
      <c r="K4979" s="15"/>
      <c r="P4979" s="9"/>
      <c r="Q4979" s="18"/>
      <c r="T4979" s="18"/>
      <c r="W4979" s="18"/>
      <c r="AB4979" s="22"/>
      <c r="AC4979" s="23"/>
      <c r="AE4979" s="23"/>
      <c r="AG4979" s="23"/>
      <c r="AN4979" s="22"/>
      <c r="AO4979" s="23"/>
      <c r="AQ4979" s="23"/>
      <c r="AS4979" s="23"/>
    </row>
    <row r="4980" spans="5:45" x14ac:dyDescent="0.3">
      <c r="E4980" s="15"/>
      <c r="H4980" s="15"/>
      <c r="K4980" s="15"/>
      <c r="P4980" s="9"/>
      <c r="Q4980" s="18"/>
      <c r="T4980" s="18"/>
      <c r="W4980" s="18"/>
      <c r="AB4980" s="22"/>
      <c r="AC4980" s="23"/>
      <c r="AE4980" s="23"/>
      <c r="AG4980" s="23"/>
      <c r="AN4980" s="22"/>
      <c r="AO4980" s="23"/>
      <c r="AQ4980" s="23"/>
      <c r="AS4980" s="23"/>
    </row>
    <row r="4981" spans="5:45" x14ac:dyDescent="0.3">
      <c r="E4981" s="15"/>
      <c r="H4981" s="15"/>
      <c r="K4981" s="15"/>
      <c r="P4981" s="9"/>
      <c r="Q4981" s="18"/>
      <c r="T4981" s="18"/>
      <c r="W4981" s="18"/>
      <c r="AB4981" s="22"/>
      <c r="AC4981" s="23"/>
      <c r="AE4981" s="23"/>
      <c r="AG4981" s="23"/>
      <c r="AN4981" s="22"/>
      <c r="AO4981" s="23"/>
      <c r="AQ4981" s="23"/>
      <c r="AS4981" s="23"/>
    </row>
    <row r="4982" spans="5:45" x14ac:dyDescent="0.3">
      <c r="E4982" s="15"/>
      <c r="H4982" s="15"/>
      <c r="K4982" s="15"/>
      <c r="P4982" s="9"/>
      <c r="Q4982" s="18"/>
      <c r="T4982" s="18"/>
      <c r="W4982" s="18"/>
      <c r="AB4982" s="22"/>
      <c r="AC4982" s="23"/>
      <c r="AE4982" s="23"/>
      <c r="AG4982" s="23"/>
      <c r="AN4982" s="22"/>
      <c r="AO4982" s="23"/>
      <c r="AQ4982" s="23"/>
      <c r="AS4982" s="23"/>
    </row>
    <row r="4983" spans="5:45" x14ac:dyDescent="0.3">
      <c r="E4983" s="15"/>
      <c r="H4983" s="15"/>
      <c r="K4983" s="15"/>
      <c r="P4983" s="9"/>
      <c r="Q4983" s="18"/>
      <c r="T4983" s="18"/>
      <c r="W4983" s="18"/>
      <c r="AB4983" s="22"/>
      <c r="AC4983" s="23"/>
      <c r="AE4983" s="23"/>
      <c r="AG4983" s="23"/>
      <c r="AN4983" s="22"/>
      <c r="AO4983" s="23"/>
      <c r="AQ4983" s="23"/>
      <c r="AS4983" s="23"/>
    </row>
    <row r="4984" spans="5:45" x14ac:dyDescent="0.3">
      <c r="E4984" s="15"/>
      <c r="H4984" s="15"/>
      <c r="K4984" s="15"/>
      <c r="P4984" s="9"/>
      <c r="Q4984" s="18"/>
      <c r="T4984" s="18"/>
      <c r="W4984" s="18"/>
      <c r="AB4984" s="22"/>
      <c r="AC4984" s="23"/>
      <c r="AE4984" s="23"/>
      <c r="AG4984" s="23"/>
      <c r="AN4984" s="22"/>
      <c r="AO4984" s="23"/>
      <c r="AQ4984" s="23"/>
      <c r="AS4984" s="23"/>
    </row>
    <row r="4985" spans="5:45" x14ac:dyDescent="0.3">
      <c r="E4985" s="15"/>
      <c r="H4985" s="15"/>
      <c r="K4985" s="15"/>
      <c r="P4985" s="9"/>
      <c r="Q4985" s="18"/>
      <c r="T4985" s="18"/>
      <c r="W4985" s="18"/>
      <c r="AB4985" s="22"/>
      <c r="AC4985" s="23"/>
      <c r="AE4985" s="23"/>
      <c r="AG4985" s="23"/>
      <c r="AN4985" s="22"/>
      <c r="AO4985" s="23"/>
      <c r="AQ4985" s="23"/>
      <c r="AS4985" s="23"/>
    </row>
    <row r="4986" spans="5:45" x14ac:dyDescent="0.3">
      <c r="E4986" s="15"/>
      <c r="H4986" s="15"/>
      <c r="K4986" s="15"/>
      <c r="P4986" s="9"/>
      <c r="Q4986" s="18"/>
      <c r="T4986" s="18"/>
      <c r="W4986" s="18"/>
      <c r="AB4986" s="22"/>
      <c r="AC4986" s="23"/>
      <c r="AE4986" s="23"/>
      <c r="AG4986" s="23"/>
      <c r="AN4986" s="22"/>
      <c r="AO4986" s="23"/>
      <c r="AQ4986" s="23"/>
      <c r="AS4986" s="23"/>
    </row>
    <row r="4987" spans="5:45" x14ac:dyDescent="0.3">
      <c r="E4987" s="15"/>
      <c r="H4987" s="15"/>
      <c r="K4987" s="15"/>
      <c r="P4987" s="9"/>
      <c r="Q4987" s="18"/>
      <c r="T4987" s="18"/>
      <c r="W4987" s="18"/>
      <c r="AB4987" s="22"/>
      <c r="AC4987" s="23"/>
      <c r="AE4987" s="23"/>
      <c r="AG4987" s="23"/>
      <c r="AN4987" s="22"/>
      <c r="AO4987" s="23"/>
      <c r="AQ4987" s="23"/>
      <c r="AS4987" s="23"/>
    </row>
    <row r="4988" spans="5:45" x14ac:dyDescent="0.3">
      <c r="E4988" s="15"/>
      <c r="H4988" s="15"/>
      <c r="K4988" s="15"/>
      <c r="P4988" s="9"/>
      <c r="Q4988" s="18"/>
      <c r="T4988" s="18"/>
      <c r="W4988" s="18"/>
      <c r="AB4988" s="22"/>
      <c r="AC4988" s="23"/>
      <c r="AE4988" s="23"/>
      <c r="AG4988" s="23"/>
      <c r="AN4988" s="22"/>
      <c r="AO4988" s="23"/>
      <c r="AQ4988" s="23"/>
      <c r="AS4988" s="23"/>
    </row>
    <row r="4989" spans="5:45" x14ac:dyDescent="0.3">
      <c r="E4989" s="15"/>
      <c r="H4989" s="15"/>
      <c r="K4989" s="15"/>
      <c r="P4989" s="9"/>
      <c r="Q4989" s="18"/>
      <c r="T4989" s="18"/>
      <c r="W4989" s="18"/>
      <c r="AB4989" s="22"/>
      <c r="AC4989" s="23"/>
      <c r="AE4989" s="23"/>
      <c r="AG4989" s="23"/>
      <c r="AN4989" s="22"/>
      <c r="AO4989" s="23"/>
      <c r="AQ4989" s="23"/>
      <c r="AS4989" s="23"/>
    </row>
    <row r="4990" spans="5:45" x14ac:dyDescent="0.3">
      <c r="E4990" s="15"/>
      <c r="H4990" s="15"/>
      <c r="K4990" s="15"/>
      <c r="P4990" s="9"/>
      <c r="Q4990" s="18"/>
      <c r="T4990" s="18"/>
      <c r="W4990" s="18"/>
      <c r="AB4990" s="22"/>
      <c r="AC4990" s="23"/>
      <c r="AE4990" s="23"/>
      <c r="AG4990" s="23"/>
      <c r="AN4990" s="22"/>
      <c r="AO4990" s="23"/>
      <c r="AQ4990" s="23"/>
      <c r="AS4990" s="23"/>
    </row>
    <row r="4991" spans="5:45" x14ac:dyDescent="0.3">
      <c r="E4991" s="15"/>
      <c r="H4991" s="15"/>
      <c r="K4991" s="15"/>
      <c r="P4991" s="9"/>
      <c r="Q4991" s="18"/>
      <c r="T4991" s="18"/>
      <c r="W4991" s="18"/>
      <c r="AB4991" s="22"/>
      <c r="AC4991" s="23"/>
      <c r="AE4991" s="23"/>
      <c r="AG4991" s="23"/>
      <c r="AN4991" s="22"/>
      <c r="AO4991" s="23"/>
      <c r="AQ4991" s="23"/>
      <c r="AS4991" s="23"/>
    </row>
    <row r="4992" spans="5:45" x14ac:dyDescent="0.3">
      <c r="E4992" s="15"/>
      <c r="H4992" s="15"/>
      <c r="K4992" s="15"/>
      <c r="P4992" s="9"/>
      <c r="Q4992" s="18"/>
      <c r="T4992" s="18"/>
      <c r="W4992" s="18"/>
      <c r="AB4992" s="22"/>
      <c r="AC4992" s="23"/>
      <c r="AE4992" s="23"/>
      <c r="AG4992" s="23"/>
      <c r="AN4992" s="22"/>
      <c r="AO4992" s="23"/>
      <c r="AQ4992" s="23"/>
      <c r="AS4992" s="23"/>
    </row>
    <row r="4993" spans="5:45" x14ac:dyDescent="0.3">
      <c r="E4993" s="15"/>
      <c r="H4993" s="15"/>
      <c r="K4993" s="15"/>
      <c r="P4993" s="9"/>
      <c r="Q4993" s="18"/>
      <c r="T4993" s="18"/>
      <c r="W4993" s="18"/>
      <c r="AB4993" s="22"/>
      <c r="AC4993" s="23"/>
      <c r="AE4993" s="23"/>
      <c r="AG4993" s="23"/>
      <c r="AN4993" s="22"/>
      <c r="AO4993" s="23"/>
      <c r="AQ4993" s="23"/>
      <c r="AS4993" s="23"/>
    </row>
    <row r="4994" spans="5:45" x14ac:dyDescent="0.3">
      <c r="E4994" s="15"/>
      <c r="H4994" s="15"/>
      <c r="K4994" s="15"/>
      <c r="P4994" s="9"/>
      <c r="Q4994" s="18"/>
      <c r="T4994" s="18"/>
      <c r="W4994" s="18"/>
      <c r="AB4994" s="22"/>
      <c r="AC4994" s="23"/>
      <c r="AE4994" s="23"/>
      <c r="AG4994" s="23"/>
      <c r="AN4994" s="22"/>
      <c r="AO4994" s="23"/>
      <c r="AQ4994" s="23"/>
      <c r="AS4994" s="23"/>
    </row>
    <row r="4995" spans="5:45" x14ac:dyDescent="0.3">
      <c r="E4995" s="15"/>
      <c r="H4995" s="15"/>
      <c r="K4995" s="15"/>
      <c r="P4995" s="9"/>
      <c r="Q4995" s="18"/>
      <c r="T4995" s="18"/>
      <c r="W4995" s="18"/>
      <c r="AB4995" s="22"/>
      <c r="AC4995" s="23"/>
      <c r="AE4995" s="23"/>
      <c r="AG4995" s="23"/>
      <c r="AN4995" s="22"/>
      <c r="AO4995" s="23"/>
      <c r="AQ4995" s="23"/>
      <c r="AS4995" s="23"/>
    </row>
    <row r="4996" spans="5:45" x14ac:dyDescent="0.3">
      <c r="E4996" s="15"/>
      <c r="H4996" s="15"/>
      <c r="K4996" s="15"/>
      <c r="P4996" s="9"/>
      <c r="Q4996" s="18"/>
      <c r="T4996" s="18"/>
      <c r="W4996" s="18"/>
      <c r="AB4996" s="22"/>
      <c r="AC4996" s="23"/>
      <c r="AE4996" s="23"/>
      <c r="AG4996" s="23"/>
      <c r="AN4996" s="22"/>
      <c r="AO4996" s="23"/>
      <c r="AQ4996" s="23"/>
      <c r="AS4996" s="23"/>
    </row>
    <row r="4997" spans="5:45" x14ac:dyDescent="0.3">
      <c r="E4997" s="15"/>
      <c r="H4997" s="15"/>
      <c r="K4997" s="15"/>
      <c r="P4997" s="9"/>
      <c r="Q4997" s="18"/>
      <c r="T4997" s="18"/>
      <c r="W4997" s="18"/>
      <c r="AB4997" s="22"/>
      <c r="AC4997" s="23"/>
      <c r="AE4997" s="23"/>
      <c r="AG4997" s="23"/>
      <c r="AN4997" s="22"/>
      <c r="AO4997" s="23"/>
      <c r="AQ4997" s="23"/>
      <c r="AS4997" s="23"/>
    </row>
    <row r="4998" spans="5:45" x14ac:dyDescent="0.3">
      <c r="E4998" s="15"/>
      <c r="H4998" s="15"/>
      <c r="K4998" s="15"/>
      <c r="P4998" s="9"/>
      <c r="Q4998" s="18"/>
      <c r="T4998" s="18"/>
      <c r="W4998" s="18"/>
      <c r="AB4998" s="22"/>
      <c r="AC4998" s="23"/>
      <c r="AE4998" s="23"/>
      <c r="AG4998" s="23"/>
      <c r="AN4998" s="22"/>
      <c r="AO4998" s="23"/>
      <c r="AQ4998" s="23"/>
      <c r="AS4998" s="23"/>
    </row>
    <row r="4999" spans="5:45" x14ac:dyDescent="0.3">
      <c r="E4999" s="15"/>
      <c r="H4999" s="15"/>
      <c r="K4999" s="15"/>
      <c r="P4999" s="9"/>
      <c r="Q4999" s="18"/>
      <c r="T4999" s="18"/>
      <c r="W4999" s="18"/>
      <c r="AB4999" s="22"/>
      <c r="AC4999" s="23"/>
      <c r="AE4999" s="23"/>
      <c r="AG4999" s="23"/>
      <c r="AN4999" s="22"/>
      <c r="AO4999" s="23"/>
      <c r="AQ4999" s="23"/>
      <c r="AS4999" s="23"/>
    </row>
    <row r="5000" spans="5:45" x14ac:dyDescent="0.3">
      <c r="E5000" s="15"/>
      <c r="H5000" s="15"/>
      <c r="K5000" s="15"/>
      <c r="P5000" s="9"/>
      <c r="Q5000" s="18"/>
      <c r="T5000" s="18"/>
      <c r="W5000" s="18"/>
      <c r="AB5000" s="22"/>
      <c r="AC5000" s="23"/>
      <c r="AE5000" s="23"/>
      <c r="AG5000" s="23"/>
      <c r="AN5000" s="22"/>
      <c r="AO5000" s="23"/>
      <c r="AQ5000" s="23"/>
      <c r="AS5000" s="23"/>
    </row>
    <row r="5001" spans="5:45" x14ac:dyDescent="0.3">
      <c r="E5001" s="15"/>
      <c r="H5001" s="15"/>
      <c r="K5001" s="15"/>
      <c r="P5001" s="9"/>
      <c r="Q5001" s="18"/>
      <c r="T5001" s="18"/>
      <c r="W5001" s="18"/>
      <c r="AB5001" s="22"/>
      <c r="AC5001" s="23"/>
      <c r="AE5001" s="23"/>
      <c r="AG5001" s="23"/>
      <c r="AN5001" s="22"/>
      <c r="AO5001" s="23"/>
      <c r="AQ5001" s="23"/>
      <c r="AS5001" s="23"/>
    </row>
    <row r="5002" spans="5:45" x14ac:dyDescent="0.3">
      <c r="E5002" s="15"/>
      <c r="H5002" s="15"/>
      <c r="K5002" s="15"/>
      <c r="P5002" s="9"/>
      <c r="Q5002" s="18"/>
      <c r="T5002" s="18"/>
      <c r="W5002" s="18"/>
      <c r="AB5002" s="22"/>
      <c r="AC5002" s="23"/>
      <c r="AE5002" s="23"/>
      <c r="AG5002" s="23"/>
      <c r="AN5002" s="22"/>
      <c r="AO5002" s="23"/>
      <c r="AQ5002" s="23"/>
      <c r="AS5002" s="23"/>
    </row>
    <row r="5003" spans="5:45" x14ac:dyDescent="0.3">
      <c r="E5003" s="15"/>
      <c r="H5003" s="15"/>
      <c r="K5003" s="15"/>
      <c r="P5003" s="9"/>
      <c r="Q5003" s="18"/>
      <c r="T5003" s="18"/>
      <c r="W5003" s="18"/>
      <c r="AB5003" s="22"/>
      <c r="AC5003" s="23"/>
      <c r="AE5003" s="23"/>
      <c r="AG5003" s="23"/>
      <c r="AN5003" s="22"/>
      <c r="AO5003" s="23"/>
      <c r="AQ5003" s="23"/>
      <c r="AS5003" s="23"/>
    </row>
    <row r="5004" spans="5:45" x14ac:dyDescent="0.3">
      <c r="E5004" s="15"/>
      <c r="H5004" s="15"/>
      <c r="K5004" s="15"/>
      <c r="P5004" s="9"/>
      <c r="Q5004" s="18"/>
      <c r="T5004" s="18"/>
      <c r="W5004" s="18"/>
      <c r="AB5004" s="22"/>
      <c r="AC5004" s="23"/>
      <c r="AE5004" s="23"/>
      <c r="AG5004" s="23"/>
      <c r="AN5004" s="22"/>
      <c r="AO5004" s="23"/>
      <c r="AQ5004" s="23"/>
      <c r="AS5004" s="23"/>
    </row>
    <row r="5005" spans="5:45" x14ac:dyDescent="0.3">
      <c r="E5005" s="15"/>
      <c r="H5005" s="15"/>
      <c r="K5005" s="15"/>
      <c r="P5005" s="9"/>
      <c r="Q5005" s="18"/>
      <c r="T5005" s="18"/>
      <c r="W5005" s="18"/>
      <c r="AB5005" s="22"/>
      <c r="AC5005" s="23"/>
      <c r="AE5005" s="23"/>
      <c r="AG5005" s="23"/>
      <c r="AN5005" s="22"/>
      <c r="AO5005" s="23"/>
      <c r="AQ5005" s="23"/>
      <c r="AS5005" s="23"/>
    </row>
    <row r="5006" spans="5:45" x14ac:dyDescent="0.3">
      <c r="E5006" s="15"/>
      <c r="H5006" s="15"/>
      <c r="K5006" s="15"/>
      <c r="P5006" s="9"/>
      <c r="Q5006" s="18"/>
      <c r="T5006" s="18"/>
      <c r="W5006" s="18"/>
      <c r="AB5006" s="22"/>
      <c r="AC5006" s="23"/>
      <c r="AE5006" s="23"/>
      <c r="AG5006" s="23"/>
      <c r="AN5006" s="22"/>
      <c r="AO5006" s="23"/>
      <c r="AQ5006" s="23"/>
      <c r="AS5006" s="23"/>
    </row>
    <row r="5007" spans="5:45" x14ac:dyDescent="0.3">
      <c r="E5007" s="15"/>
      <c r="H5007" s="15"/>
      <c r="K5007" s="15"/>
      <c r="P5007" s="9"/>
      <c r="Q5007" s="18"/>
      <c r="T5007" s="18"/>
      <c r="W5007" s="18"/>
      <c r="AB5007" s="22"/>
      <c r="AC5007" s="23"/>
      <c r="AE5007" s="23"/>
      <c r="AG5007" s="23"/>
      <c r="AN5007" s="22"/>
      <c r="AO5007" s="23"/>
      <c r="AQ5007" s="23"/>
      <c r="AS5007" s="23"/>
    </row>
    <row r="5008" spans="5:45" x14ac:dyDescent="0.3">
      <c r="E5008" s="15"/>
      <c r="H5008" s="15"/>
      <c r="K5008" s="15"/>
      <c r="P5008" s="9"/>
      <c r="Q5008" s="18"/>
      <c r="T5008" s="18"/>
      <c r="W5008" s="18"/>
      <c r="AB5008" s="22"/>
      <c r="AC5008" s="23"/>
      <c r="AE5008" s="23"/>
      <c r="AG5008" s="23"/>
      <c r="AN5008" s="22"/>
      <c r="AO5008" s="23"/>
      <c r="AQ5008" s="23"/>
      <c r="AS5008" s="23"/>
    </row>
    <row r="5009" spans="5:45" x14ac:dyDescent="0.3">
      <c r="E5009" s="15"/>
      <c r="H5009" s="15"/>
      <c r="K5009" s="15"/>
      <c r="P5009" s="9"/>
      <c r="Q5009" s="18"/>
      <c r="T5009" s="18"/>
      <c r="W5009" s="18"/>
      <c r="AB5009" s="22"/>
      <c r="AC5009" s="23"/>
      <c r="AE5009" s="23"/>
      <c r="AG5009" s="23"/>
      <c r="AN5009" s="22"/>
      <c r="AO5009" s="23"/>
      <c r="AQ5009" s="23"/>
      <c r="AS5009" s="23"/>
    </row>
    <row r="5010" spans="5:45" x14ac:dyDescent="0.3">
      <c r="E5010" s="15"/>
      <c r="H5010" s="15"/>
      <c r="K5010" s="15"/>
      <c r="P5010" s="9"/>
      <c r="Q5010" s="18"/>
      <c r="T5010" s="18"/>
      <c r="W5010" s="18"/>
      <c r="AB5010" s="22"/>
      <c r="AC5010" s="23"/>
      <c r="AE5010" s="23"/>
      <c r="AG5010" s="23"/>
      <c r="AN5010" s="22"/>
      <c r="AO5010" s="23"/>
      <c r="AQ5010" s="23"/>
      <c r="AS5010" s="23"/>
    </row>
    <row r="5011" spans="5:45" x14ac:dyDescent="0.3">
      <c r="E5011" s="15"/>
      <c r="H5011" s="15"/>
      <c r="K5011" s="15"/>
      <c r="P5011" s="9"/>
      <c r="Q5011" s="18"/>
      <c r="T5011" s="18"/>
      <c r="W5011" s="18"/>
      <c r="AB5011" s="22"/>
      <c r="AC5011" s="23"/>
      <c r="AE5011" s="23"/>
      <c r="AG5011" s="23"/>
      <c r="AN5011" s="22"/>
      <c r="AO5011" s="23"/>
      <c r="AQ5011" s="23"/>
      <c r="AS5011" s="23"/>
    </row>
    <row r="5012" spans="5:45" x14ac:dyDescent="0.3">
      <c r="E5012" s="15"/>
      <c r="H5012" s="15"/>
      <c r="K5012" s="15"/>
      <c r="P5012" s="9"/>
      <c r="Q5012" s="18"/>
      <c r="T5012" s="18"/>
      <c r="W5012" s="18"/>
      <c r="AB5012" s="22"/>
      <c r="AC5012" s="23"/>
      <c r="AE5012" s="23"/>
      <c r="AG5012" s="23"/>
      <c r="AN5012" s="22"/>
      <c r="AO5012" s="23"/>
      <c r="AQ5012" s="23"/>
      <c r="AS5012" s="23"/>
    </row>
    <row r="5013" spans="5:45" x14ac:dyDescent="0.3">
      <c r="E5013" s="15"/>
      <c r="H5013" s="15"/>
      <c r="K5013" s="15"/>
      <c r="P5013" s="9"/>
      <c r="Q5013" s="18"/>
      <c r="T5013" s="18"/>
      <c r="W5013" s="18"/>
      <c r="AB5013" s="22"/>
      <c r="AC5013" s="23"/>
      <c r="AE5013" s="23"/>
      <c r="AG5013" s="23"/>
      <c r="AN5013" s="22"/>
      <c r="AO5013" s="23"/>
      <c r="AQ5013" s="23"/>
      <c r="AS5013" s="23"/>
    </row>
    <row r="5014" spans="5:45" x14ac:dyDescent="0.3">
      <c r="E5014" s="15"/>
      <c r="H5014" s="15"/>
      <c r="K5014" s="15"/>
      <c r="P5014" s="9"/>
      <c r="Q5014" s="18"/>
      <c r="T5014" s="18"/>
      <c r="W5014" s="18"/>
      <c r="AB5014" s="22"/>
      <c r="AC5014" s="23"/>
      <c r="AE5014" s="23"/>
      <c r="AG5014" s="23"/>
      <c r="AN5014" s="22"/>
      <c r="AO5014" s="23"/>
      <c r="AQ5014" s="23"/>
      <c r="AS5014" s="23"/>
    </row>
    <row r="5015" spans="5:45" x14ac:dyDescent="0.3">
      <c r="E5015" s="15"/>
      <c r="H5015" s="15"/>
      <c r="K5015" s="15"/>
      <c r="P5015" s="9"/>
      <c r="Q5015" s="18"/>
      <c r="T5015" s="18"/>
      <c r="W5015" s="18"/>
      <c r="AB5015" s="22"/>
      <c r="AC5015" s="23"/>
      <c r="AE5015" s="23"/>
      <c r="AG5015" s="23"/>
      <c r="AN5015" s="22"/>
      <c r="AO5015" s="23"/>
      <c r="AQ5015" s="23"/>
      <c r="AS5015" s="23"/>
    </row>
    <row r="5016" spans="5:45" x14ac:dyDescent="0.3">
      <c r="E5016" s="15"/>
      <c r="H5016" s="15"/>
      <c r="K5016" s="15"/>
      <c r="P5016" s="9"/>
      <c r="Q5016" s="18"/>
      <c r="T5016" s="18"/>
      <c r="W5016" s="18"/>
      <c r="AB5016" s="22"/>
      <c r="AC5016" s="23"/>
      <c r="AE5016" s="23"/>
      <c r="AG5016" s="23"/>
      <c r="AN5016" s="22"/>
      <c r="AO5016" s="23"/>
      <c r="AQ5016" s="23"/>
      <c r="AS5016" s="23"/>
    </row>
    <row r="5017" spans="5:45" x14ac:dyDescent="0.3">
      <c r="E5017" s="15"/>
      <c r="H5017" s="15"/>
      <c r="K5017" s="15"/>
      <c r="P5017" s="9"/>
      <c r="Q5017" s="18"/>
      <c r="T5017" s="18"/>
      <c r="W5017" s="18"/>
      <c r="AB5017" s="22"/>
      <c r="AC5017" s="23"/>
      <c r="AE5017" s="23"/>
      <c r="AG5017" s="23"/>
      <c r="AN5017" s="22"/>
      <c r="AO5017" s="23"/>
      <c r="AQ5017" s="23"/>
      <c r="AS5017" s="23"/>
    </row>
    <row r="5018" spans="5:45" x14ac:dyDescent="0.3">
      <c r="E5018" s="15"/>
      <c r="H5018" s="15"/>
      <c r="K5018" s="15"/>
      <c r="P5018" s="9"/>
      <c r="Q5018" s="18"/>
      <c r="T5018" s="18"/>
      <c r="W5018" s="18"/>
      <c r="AB5018" s="22"/>
      <c r="AC5018" s="23"/>
      <c r="AE5018" s="23"/>
      <c r="AG5018" s="23"/>
      <c r="AN5018" s="22"/>
      <c r="AO5018" s="23"/>
      <c r="AQ5018" s="23"/>
      <c r="AS5018" s="23"/>
    </row>
    <row r="5019" spans="5:45" x14ac:dyDescent="0.3">
      <c r="E5019" s="15"/>
      <c r="H5019" s="15"/>
      <c r="K5019" s="15"/>
      <c r="P5019" s="9"/>
      <c r="Q5019" s="18"/>
      <c r="T5019" s="18"/>
      <c r="W5019" s="18"/>
      <c r="AB5019" s="22"/>
      <c r="AC5019" s="23"/>
      <c r="AE5019" s="23"/>
      <c r="AG5019" s="23"/>
      <c r="AN5019" s="22"/>
      <c r="AO5019" s="23"/>
      <c r="AQ5019" s="23"/>
      <c r="AS5019" s="23"/>
    </row>
    <row r="5020" spans="5:45" x14ac:dyDescent="0.3">
      <c r="E5020" s="15"/>
      <c r="H5020" s="15"/>
      <c r="K5020" s="15"/>
      <c r="P5020" s="9"/>
      <c r="Q5020" s="18"/>
      <c r="T5020" s="18"/>
      <c r="W5020" s="18"/>
      <c r="AB5020" s="22"/>
      <c r="AC5020" s="23"/>
      <c r="AE5020" s="23"/>
      <c r="AG5020" s="23"/>
      <c r="AN5020" s="22"/>
      <c r="AO5020" s="23"/>
      <c r="AQ5020" s="23"/>
      <c r="AS5020" s="23"/>
    </row>
    <row r="5021" spans="5:45" x14ac:dyDescent="0.3">
      <c r="E5021" s="15"/>
      <c r="H5021" s="15"/>
      <c r="K5021" s="15"/>
      <c r="P5021" s="9"/>
      <c r="Q5021" s="18"/>
      <c r="T5021" s="18"/>
      <c r="W5021" s="18"/>
      <c r="AB5021" s="22"/>
      <c r="AC5021" s="23"/>
      <c r="AE5021" s="23"/>
      <c r="AG5021" s="23"/>
      <c r="AN5021" s="22"/>
      <c r="AO5021" s="23"/>
      <c r="AQ5021" s="23"/>
      <c r="AS5021" s="23"/>
    </row>
    <row r="5022" spans="5:45" x14ac:dyDescent="0.3">
      <c r="E5022" s="15"/>
      <c r="H5022" s="15"/>
      <c r="K5022" s="15"/>
      <c r="P5022" s="9"/>
      <c r="Q5022" s="18"/>
      <c r="T5022" s="18"/>
      <c r="W5022" s="18"/>
      <c r="AB5022" s="22"/>
      <c r="AC5022" s="23"/>
      <c r="AE5022" s="23"/>
      <c r="AG5022" s="23"/>
      <c r="AN5022" s="22"/>
      <c r="AO5022" s="23"/>
      <c r="AQ5022" s="23"/>
      <c r="AS5022" s="23"/>
    </row>
    <row r="5023" spans="5:45" x14ac:dyDescent="0.3">
      <c r="E5023" s="15"/>
      <c r="H5023" s="15"/>
      <c r="K5023" s="15"/>
      <c r="P5023" s="9"/>
      <c r="Q5023" s="18"/>
      <c r="T5023" s="18"/>
      <c r="W5023" s="18"/>
      <c r="AB5023" s="22"/>
      <c r="AC5023" s="23"/>
      <c r="AE5023" s="23"/>
      <c r="AG5023" s="23"/>
      <c r="AN5023" s="22"/>
      <c r="AO5023" s="23"/>
      <c r="AQ5023" s="23"/>
      <c r="AS5023" s="23"/>
    </row>
    <row r="5024" spans="5:45" x14ac:dyDescent="0.3">
      <c r="E5024" s="15"/>
      <c r="H5024" s="15"/>
      <c r="K5024" s="15"/>
      <c r="P5024" s="9"/>
      <c r="Q5024" s="18"/>
      <c r="T5024" s="18"/>
      <c r="W5024" s="18"/>
      <c r="AB5024" s="22"/>
      <c r="AC5024" s="23"/>
      <c r="AE5024" s="23"/>
      <c r="AG5024" s="23"/>
      <c r="AN5024" s="22"/>
      <c r="AO5024" s="23"/>
      <c r="AQ5024" s="23"/>
      <c r="AS5024" s="23"/>
    </row>
    <row r="5025" spans="5:45" x14ac:dyDescent="0.3">
      <c r="E5025" s="15"/>
      <c r="H5025" s="15"/>
      <c r="K5025" s="15"/>
      <c r="P5025" s="9"/>
      <c r="Q5025" s="18"/>
      <c r="T5025" s="18"/>
      <c r="W5025" s="18"/>
      <c r="AB5025" s="22"/>
      <c r="AC5025" s="23"/>
      <c r="AE5025" s="23"/>
      <c r="AG5025" s="23"/>
      <c r="AN5025" s="22"/>
      <c r="AO5025" s="23"/>
      <c r="AQ5025" s="23"/>
      <c r="AS5025" s="23"/>
    </row>
    <row r="5026" spans="5:45" x14ac:dyDescent="0.3">
      <c r="E5026" s="15"/>
      <c r="H5026" s="15"/>
      <c r="K5026" s="15"/>
      <c r="P5026" s="9"/>
      <c r="Q5026" s="18"/>
      <c r="T5026" s="18"/>
      <c r="W5026" s="18"/>
      <c r="AB5026" s="22"/>
      <c r="AC5026" s="23"/>
      <c r="AE5026" s="23"/>
      <c r="AG5026" s="23"/>
      <c r="AN5026" s="22"/>
      <c r="AO5026" s="23"/>
      <c r="AQ5026" s="23"/>
      <c r="AS5026" s="23"/>
    </row>
    <row r="5027" spans="5:45" x14ac:dyDescent="0.3">
      <c r="E5027" s="15"/>
      <c r="H5027" s="15"/>
      <c r="K5027" s="15"/>
      <c r="P5027" s="9"/>
      <c r="Q5027" s="18"/>
      <c r="T5027" s="18"/>
      <c r="W5027" s="18"/>
      <c r="AB5027" s="22"/>
      <c r="AC5027" s="23"/>
      <c r="AE5027" s="23"/>
      <c r="AG5027" s="23"/>
      <c r="AN5027" s="22"/>
      <c r="AO5027" s="23"/>
      <c r="AQ5027" s="23"/>
      <c r="AS5027" s="23"/>
    </row>
    <row r="5028" spans="5:45" x14ac:dyDescent="0.3">
      <c r="E5028" s="15"/>
      <c r="H5028" s="15"/>
      <c r="K5028" s="15"/>
      <c r="P5028" s="9"/>
      <c r="Q5028" s="18"/>
      <c r="T5028" s="18"/>
      <c r="W5028" s="18"/>
      <c r="AB5028" s="22"/>
      <c r="AC5028" s="23"/>
      <c r="AE5028" s="23"/>
      <c r="AG5028" s="23"/>
      <c r="AN5028" s="22"/>
      <c r="AO5028" s="23"/>
      <c r="AQ5028" s="23"/>
      <c r="AS5028" s="23"/>
    </row>
    <row r="5029" spans="5:45" x14ac:dyDescent="0.3">
      <c r="E5029" s="15"/>
      <c r="H5029" s="15"/>
      <c r="K5029" s="15"/>
      <c r="P5029" s="9"/>
      <c r="Q5029" s="18"/>
      <c r="T5029" s="18"/>
      <c r="W5029" s="18"/>
      <c r="AB5029" s="22"/>
      <c r="AC5029" s="23"/>
      <c r="AE5029" s="23"/>
      <c r="AG5029" s="23"/>
      <c r="AN5029" s="22"/>
      <c r="AO5029" s="23"/>
      <c r="AQ5029" s="23"/>
      <c r="AS5029" s="23"/>
    </row>
    <row r="5030" spans="5:45" x14ac:dyDescent="0.3">
      <c r="E5030" s="15"/>
      <c r="H5030" s="15"/>
      <c r="K5030" s="15"/>
      <c r="P5030" s="9"/>
      <c r="Q5030" s="18"/>
      <c r="T5030" s="18"/>
      <c r="W5030" s="18"/>
      <c r="AB5030" s="22"/>
      <c r="AC5030" s="23"/>
      <c r="AE5030" s="23"/>
      <c r="AG5030" s="23"/>
      <c r="AN5030" s="22"/>
      <c r="AO5030" s="23"/>
      <c r="AQ5030" s="23"/>
      <c r="AS5030" s="23"/>
    </row>
    <row r="5031" spans="5:45" x14ac:dyDescent="0.3">
      <c r="E5031" s="15"/>
      <c r="H5031" s="15"/>
      <c r="K5031" s="15"/>
      <c r="P5031" s="9"/>
      <c r="Q5031" s="18"/>
      <c r="T5031" s="18"/>
      <c r="W5031" s="18"/>
      <c r="AB5031" s="22"/>
      <c r="AC5031" s="23"/>
      <c r="AE5031" s="23"/>
      <c r="AG5031" s="23"/>
      <c r="AN5031" s="22"/>
      <c r="AO5031" s="23"/>
      <c r="AQ5031" s="23"/>
      <c r="AS5031" s="23"/>
    </row>
    <row r="5032" spans="5:45" x14ac:dyDescent="0.3">
      <c r="E5032" s="15"/>
      <c r="H5032" s="15"/>
      <c r="K5032" s="15"/>
      <c r="P5032" s="9"/>
      <c r="Q5032" s="18"/>
      <c r="T5032" s="18"/>
      <c r="W5032" s="18"/>
      <c r="AB5032" s="22"/>
      <c r="AC5032" s="23"/>
      <c r="AE5032" s="23"/>
      <c r="AG5032" s="23"/>
      <c r="AN5032" s="22"/>
      <c r="AO5032" s="23"/>
      <c r="AQ5032" s="23"/>
      <c r="AS5032" s="23"/>
    </row>
    <row r="5033" spans="5:45" x14ac:dyDescent="0.3">
      <c r="E5033" s="15"/>
      <c r="H5033" s="15"/>
      <c r="K5033" s="15"/>
      <c r="P5033" s="9"/>
      <c r="Q5033" s="18"/>
      <c r="T5033" s="18"/>
      <c r="W5033" s="18"/>
      <c r="AB5033" s="22"/>
      <c r="AC5033" s="23"/>
      <c r="AE5033" s="23"/>
      <c r="AG5033" s="23"/>
      <c r="AN5033" s="22"/>
      <c r="AO5033" s="23"/>
      <c r="AQ5033" s="23"/>
      <c r="AS5033" s="23"/>
    </row>
    <row r="5034" spans="5:45" x14ac:dyDescent="0.3">
      <c r="E5034" s="15"/>
      <c r="H5034" s="15"/>
      <c r="K5034" s="15"/>
      <c r="P5034" s="9"/>
      <c r="Q5034" s="18"/>
      <c r="T5034" s="18"/>
      <c r="W5034" s="18"/>
      <c r="AB5034" s="22"/>
      <c r="AC5034" s="23"/>
      <c r="AE5034" s="23"/>
      <c r="AG5034" s="23"/>
      <c r="AN5034" s="22"/>
      <c r="AO5034" s="23"/>
      <c r="AQ5034" s="23"/>
      <c r="AS5034" s="23"/>
    </row>
    <row r="5035" spans="5:45" x14ac:dyDescent="0.3">
      <c r="E5035" s="15"/>
      <c r="H5035" s="15"/>
      <c r="K5035" s="15"/>
      <c r="P5035" s="9"/>
      <c r="Q5035" s="18"/>
      <c r="T5035" s="18"/>
      <c r="W5035" s="18"/>
      <c r="AB5035" s="22"/>
      <c r="AC5035" s="23"/>
      <c r="AE5035" s="23"/>
      <c r="AG5035" s="23"/>
      <c r="AN5035" s="22"/>
      <c r="AO5035" s="23"/>
      <c r="AQ5035" s="23"/>
      <c r="AS5035" s="23"/>
    </row>
    <row r="5036" spans="5:45" x14ac:dyDescent="0.3">
      <c r="E5036" s="15"/>
      <c r="H5036" s="15"/>
      <c r="K5036" s="15"/>
      <c r="P5036" s="9"/>
      <c r="Q5036" s="18"/>
      <c r="T5036" s="18"/>
      <c r="W5036" s="18"/>
      <c r="AB5036" s="22"/>
      <c r="AC5036" s="23"/>
      <c r="AE5036" s="23"/>
      <c r="AG5036" s="23"/>
      <c r="AN5036" s="22"/>
      <c r="AO5036" s="23"/>
      <c r="AQ5036" s="23"/>
      <c r="AS5036" s="23"/>
    </row>
    <row r="5037" spans="5:45" x14ac:dyDescent="0.3">
      <c r="E5037" s="15"/>
      <c r="H5037" s="15"/>
      <c r="K5037" s="15"/>
      <c r="P5037" s="9"/>
      <c r="Q5037" s="18"/>
      <c r="T5037" s="18"/>
      <c r="W5037" s="18"/>
      <c r="AB5037" s="22"/>
      <c r="AC5037" s="23"/>
      <c r="AE5037" s="23"/>
      <c r="AG5037" s="23"/>
      <c r="AN5037" s="22"/>
      <c r="AO5037" s="23"/>
      <c r="AQ5037" s="23"/>
      <c r="AS5037" s="23"/>
    </row>
    <row r="5038" spans="5:45" x14ac:dyDescent="0.3">
      <c r="E5038" s="15"/>
      <c r="H5038" s="15"/>
      <c r="K5038" s="15"/>
      <c r="P5038" s="9"/>
      <c r="Q5038" s="18"/>
      <c r="T5038" s="18"/>
      <c r="W5038" s="18"/>
      <c r="AB5038" s="22"/>
      <c r="AC5038" s="23"/>
      <c r="AE5038" s="23"/>
      <c r="AG5038" s="23"/>
      <c r="AN5038" s="22"/>
      <c r="AO5038" s="23"/>
      <c r="AQ5038" s="23"/>
      <c r="AS5038" s="23"/>
    </row>
    <row r="5039" spans="5:45" x14ac:dyDescent="0.3">
      <c r="E5039" s="15"/>
      <c r="H5039" s="15"/>
      <c r="K5039" s="15"/>
      <c r="P5039" s="9"/>
      <c r="Q5039" s="18"/>
      <c r="T5039" s="18"/>
      <c r="W5039" s="18"/>
      <c r="AB5039" s="22"/>
      <c r="AC5039" s="23"/>
      <c r="AE5039" s="23"/>
      <c r="AG5039" s="23"/>
      <c r="AN5039" s="22"/>
      <c r="AO5039" s="23"/>
      <c r="AQ5039" s="23"/>
      <c r="AS5039" s="23"/>
    </row>
    <row r="5040" spans="5:45" x14ac:dyDescent="0.3">
      <c r="E5040" s="15"/>
      <c r="H5040" s="15"/>
      <c r="K5040" s="15"/>
      <c r="P5040" s="9"/>
      <c r="Q5040" s="18"/>
      <c r="T5040" s="18"/>
      <c r="W5040" s="18"/>
      <c r="AB5040" s="22"/>
      <c r="AC5040" s="23"/>
      <c r="AE5040" s="23"/>
      <c r="AG5040" s="23"/>
      <c r="AN5040" s="22"/>
      <c r="AO5040" s="23"/>
      <c r="AQ5040" s="23"/>
      <c r="AS5040" s="23"/>
    </row>
    <row r="5041" spans="5:45" x14ac:dyDescent="0.3">
      <c r="E5041" s="15"/>
      <c r="H5041" s="15"/>
      <c r="K5041" s="15"/>
      <c r="P5041" s="9"/>
      <c r="Q5041" s="18"/>
      <c r="T5041" s="18"/>
      <c r="W5041" s="18"/>
      <c r="AB5041" s="22"/>
      <c r="AC5041" s="23"/>
      <c r="AE5041" s="23"/>
      <c r="AG5041" s="23"/>
      <c r="AN5041" s="22"/>
      <c r="AO5041" s="23"/>
      <c r="AQ5041" s="23"/>
      <c r="AS5041" s="23"/>
    </row>
    <row r="5042" spans="5:45" x14ac:dyDescent="0.3">
      <c r="E5042" s="15"/>
      <c r="H5042" s="15"/>
      <c r="K5042" s="15"/>
      <c r="P5042" s="9"/>
      <c r="Q5042" s="18"/>
      <c r="T5042" s="18"/>
      <c r="W5042" s="18"/>
      <c r="AB5042" s="22"/>
      <c r="AC5042" s="23"/>
      <c r="AE5042" s="23"/>
      <c r="AG5042" s="23"/>
      <c r="AN5042" s="22"/>
      <c r="AO5042" s="23"/>
      <c r="AQ5042" s="23"/>
      <c r="AS5042" s="23"/>
    </row>
    <row r="5043" spans="5:45" x14ac:dyDescent="0.3">
      <c r="E5043" s="15"/>
      <c r="H5043" s="15"/>
      <c r="K5043" s="15"/>
      <c r="P5043" s="9"/>
      <c r="Q5043" s="18"/>
      <c r="T5043" s="18"/>
      <c r="W5043" s="18"/>
      <c r="AB5043" s="22"/>
      <c r="AC5043" s="23"/>
      <c r="AE5043" s="23"/>
      <c r="AG5043" s="23"/>
      <c r="AN5043" s="22"/>
      <c r="AO5043" s="23"/>
      <c r="AQ5043" s="23"/>
      <c r="AS5043" s="23"/>
    </row>
    <row r="5044" spans="5:45" x14ac:dyDescent="0.3">
      <c r="E5044" s="15"/>
      <c r="H5044" s="15"/>
      <c r="K5044" s="15"/>
      <c r="P5044" s="9"/>
      <c r="Q5044" s="18"/>
      <c r="T5044" s="18"/>
      <c r="W5044" s="18"/>
      <c r="AB5044" s="22"/>
      <c r="AC5044" s="23"/>
      <c r="AE5044" s="23"/>
      <c r="AG5044" s="23"/>
      <c r="AN5044" s="22"/>
      <c r="AO5044" s="23"/>
      <c r="AQ5044" s="23"/>
      <c r="AS5044" s="23"/>
    </row>
    <row r="5045" spans="5:45" x14ac:dyDescent="0.3">
      <c r="E5045" s="15"/>
      <c r="H5045" s="15"/>
      <c r="K5045" s="15"/>
      <c r="P5045" s="9"/>
      <c r="Q5045" s="18"/>
      <c r="T5045" s="18"/>
      <c r="W5045" s="18"/>
      <c r="AB5045" s="22"/>
      <c r="AC5045" s="23"/>
      <c r="AE5045" s="23"/>
      <c r="AG5045" s="23"/>
      <c r="AN5045" s="22"/>
      <c r="AO5045" s="23"/>
      <c r="AQ5045" s="23"/>
      <c r="AS5045" s="23"/>
    </row>
    <row r="5046" spans="5:45" x14ac:dyDescent="0.3">
      <c r="E5046" s="15"/>
      <c r="H5046" s="15"/>
      <c r="K5046" s="15"/>
      <c r="P5046" s="9"/>
      <c r="Q5046" s="18"/>
      <c r="T5046" s="18"/>
      <c r="W5046" s="18"/>
      <c r="AB5046" s="22"/>
      <c r="AC5046" s="23"/>
      <c r="AE5046" s="23"/>
      <c r="AG5046" s="23"/>
      <c r="AN5046" s="22"/>
      <c r="AO5046" s="23"/>
      <c r="AQ5046" s="23"/>
      <c r="AS5046" s="23"/>
    </row>
    <row r="5047" spans="5:45" x14ac:dyDescent="0.3">
      <c r="E5047" s="15"/>
      <c r="H5047" s="15"/>
      <c r="K5047" s="15"/>
      <c r="P5047" s="9"/>
      <c r="Q5047" s="18"/>
      <c r="T5047" s="18"/>
      <c r="W5047" s="18"/>
      <c r="AB5047" s="22"/>
      <c r="AC5047" s="23"/>
      <c r="AE5047" s="23"/>
      <c r="AG5047" s="23"/>
      <c r="AN5047" s="22"/>
      <c r="AO5047" s="23"/>
      <c r="AQ5047" s="23"/>
      <c r="AS5047" s="23"/>
    </row>
    <row r="5048" spans="5:45" x14ac:dyDescent="0.3">
      <c r="E5048" s="15"/>
      <c r="H5048" s="15"/>
      <c r="K5048" s="15"/>
      <c r="P5048" s="9"/>
      <c r="Q5048" s="18"/>
      <c r="T5048" s="18"/>
      <c r="W5048" s="18"/>
      <c r="AB5048" s="22"/>
      <c r="AC5048" s="23"/>
      <c r="AE5048" s="23"/>
      <c r="AG5048" s="23"/>
      <c r="AN5048" s="22"/>
      <c r="AO5048" s="23"/>
      <c r="AQ5048" s="23"/>
      <c r="AS5048" s="23"/>
    </row>
    <row r="5049" spans="5:45" x14ac:dyDescent="0.3">
      <c r="E5049" s="15"/>
      <c r="H5049" s="15"/>
      <c r="K5049" s="15"/>
      <c r="P5049" s="9"/>
      <c r="Q5049" s="18"/>
      <c r="T5049" s="18"/>
      <c r="W5049" s="18"/>
      <c r="AB5049" s="22"/>
      <c r="AC5049" s="23"/>
      <c r="AE5049" s="23"/>
      <c r="AG5049" s="23"/>
      <c r="AN5049" s="22"/>
      <c r="AO5049" s="23"/>
      <c r="AQ5049" s="23"/>
      <c r="AS5049" s="23"/>
    </row>
    <row r="5050" spans="5:45" x14ac:dyDescent="0.3">
      <c r="E5050" s="15"/>
      <c r="H5050" s="15"/>
      <c r="K5050" s="15"/>
      <c r="P5050" s="9"/>
      <c r="Q5050" s="18"/>
      <c r="T5050" s="18"/>
      <c r="W5050" s="18"/>
      <c r="AB5050" s="22"/>
      <c r="AC5050" s="23"/>
      <c r="AE5050" s="23"/>
      <c r="AG5050" s="23"/>
      <c r="AN5050" s="22"/>
      <c r="AO5050" s="23"/>
      <c r="AQ5050" s="23"/>
      <c r="AS5050" s="23"/>
    </row>
    <row r="5051" spans="5:45" x14ac:dyDescent="0.3">
      <c r="E5051" s="15"/>
      <c r="H5051" s="15"/>
      <c r="K5051" s="15"/>
      <c r="P5051" s="9"/>
      <c r="Q5051" s="18"/>
      <c r="T5051" s="18"/>
      <c r="W5051" s="18"/>
      <c r="AB5051" s="22"/>
      <c r="AC5051" s="23"/>
      <c r="AE5051" s="23"/>
      <c r="AG5051" s="23"/>
      <c r="AN5051" s="22"/>
      <c r="AO5051" s="23"/>
      <c r="AQ5051" s="23"/>
      <c r="AS5051" s="23"/>
    </row>
    <row r="5052" spans="5:45" x14ac:dyDescent="0.3">
      <c r="E5052" s="15"/>
      <c r="H5052" s="15"/>
      <c r="K5052" s="15"/>
      <c r="P5052" s="9"/>
      <c r="Q5052" s="18"/>
      <c r="T5052" s="18"/>
      <c r="W5052" s="18"/>
      <c r="AB5052" s="22"/>
      <c r="AC5052" s="23"/>
      <c r="AE5052" s="23"/>
      <c r="AG5052" s="23"/>
      <c r="AN5052" s="22"/>
      <c r="AO5052" s="23"/>
      <c r="AQ5052" s="23"/>
      <c r="AS5052" s="23"/>
    </row>
    <row r="5053" spans="5:45" x14ac:dyDescent="0.3">
      <c r="E5053" s="15"/>
      <c r="H5053" s="15"/>
      <c r="K5053" s="15"/>
      <c r="P5053" s="9"/>
      <c r="Q5053" s="18"/>
      <c r="T5053" s="18"/>
      <c r="W5053" s="18"/>
      <c r="AB5053" s="22"/>
      <c r="AC5053" s="23"/>
      <c r="AE5053" s="23"/>
      <c r="AG5053" s="23"/>
      <c r="AN5053" s="22"/>
      <c r="AO5053" s="23"/>
      <c r="AQ5053" s="23"/>
      <c r="AS5053" s="23"/>
    </row>
    <row r="5054" spans="5:45" x14ac:dyDescent="0.3">
      <c r="E5054" s="15"/>
      <c r="H5054" s="15"/>
      <c r="K5054" s="15"/>
      <c r="P5054" s="9"/>
      <c r="Q5054" s="18"/>
      <c r="T5054" s="18"/>
      <c r="W5054" s="18"/>
      <c r="AB5054" s="22"/>
      <c r="AC5054" s="23"/>
      <c r="AE5054" s="23"/>
      <c r="AG5054" s="23"/>
      <c r="AN5054" s="22"/>
      <c r="AO5054" s="23"/>
      <c r="AQ5054" s="23"/>
      <c r="AS5054" s="23"/>
    </row>
    <row r="5055" spans="5:45" x14ac:dyDescent="0.3">
      <c r="E5055" s="15"/>
      <c r="H5055" s="15"/>
      <c r="K5055" s="15"/>
      <c r="P5055" s="9"/>
      <c r="Q5055" s="18"/>
      <c r="T5055" s="18"/>
      <c r="W5055" s="18"/>
      <c r="AB5055" s="22"/>
      <c r="AC5055" s="23"/>
      <c r="AE5055" s="23"/>
      <c r="AG5055" s="23"/>
      <c r="AN5055" s="22"/>
      <c r="AO5055" s="23"/>
      <c r="AQ5055" s="23"/>
      <c r="AS5055" s="23"/>
    </row>
    <row r="5056" spans="5:45" x14ac:dyDescent="0.3">
      <c r="E5056" s="15"/>
      <c r="H5056" s="15"/>
      <c r="K5056" s="15"/>
      <c r="P5056" s="9"/>
      <c r="Q5056" s="18"/>
      <c r="T5056" s="18"/>
      <c r="W5056" s="18"/>
      <c r="AB5056" s="22"/>
      <c r="AC5056" s="23"/>
      <c r="AE5056" s="23"/>
      <c r="AG5056" s="23"/>
      <c r="AN5056" s="22"/>
      <c r="AO5056" s="23"/>
      <c r="AQ5056" s="23"/>
      <c r="AS5056" s="23"/>
    </row>
    <row r="5057" spans="5:45" x14ac:dyDescent="0.3">
      <c r="E5057" s="15"/>
      <c r="H5057" s="15"/>
      <c r="K5057" s="15"/>
      <c r="P5057" s="9"/>
      <c r="Q5057" s="18"/>
      <c r="T5057" s="18"/>
      <c r="W5057" s="18"/>
      <c r="AB5057" s="22"/>
      <c r="AC5057" s="23"/>
      <c r="AE5057" s="23"/>
      <c r="AG5057" s="23"/>
      <c r="AN5057" s="22"/>
      <c r="AO5057" s="23"/>
      <c r="AQ5057" s="23"/>
      <c r="AS5057" s="23"/>
    </row>
    <row r="5058" spans="5:45" x14ac:dyDescent="0.3">
      <c r="E5058" s="15"/>
      <c r="H5058" s="15"/>
      <c r="K5058" s="15"/>
      <c r="P5058" s="9"/>
      <c r="Q5058" s="18"/>
      <c r="T5058" s="18"/>
      <c r="W5058" s="18"/>
      <c r="AB5058" s="22"/>
      <c r="AC5058" s="23"/>
      <c r="AE5058" s="23"/>
      <c r="AG5058" s="23"/>
      <c r="AN5058" s="22"/>
      <c r="AO5058" s="23"/>
      <c r="AQ5058" s="23"/>
      <c r="AS5058" s="23"/>
    </row>
    <row r="5059" spans="5:45" x14ac:dyDescent="0.3">
      <c r="E5059" s="15"/>
      <c r="H5059" s="15"/>
      <c r="K5059" s="15"/>
      <c r="P5059" s="9"/>
      <c r="Q5059" s="18"/>
      <c r="T5059" s="18"/>
      <c r="W5059" s="18"/>
      <c r="AB5059" s="22"/>
      <c r="AC5059" s="23"/>
      <c r="AE5059" s="23"/>
      <c r="AG5059" s="23"/>
      <c r="AN5059" s="22"/>
      <c r="AO5059" s="23"/>
      <c r="AQ5059" s="23"/>
      <c r="AS5059" s="23"/>
    </row>
    <row r="5060" spans="5:45" x14ac:dyDescent="0.3">
      <c r="E5060" s="15"/>
      <c r="H5060" s="15"/>
      <c r="K5060" s="15"/>
      <c r="P5060" s="9"/>
      <c r="Q5060" s="18"/>
      <c r="T5060" s="18"/>
      <c r="W5060" s="18"/>
      <c r="AB5060" s="22"/>
      <c r="AC5060" s="23"/>
      <c r="AE5060" s="23"/>
      <c r="AG5060" s="23"/>
      <c r="AN5060" s="22"/>
      <c r="AO5060" s="23"/>
      <c r="AQ5060" s="23"/>
      <c r="AS5060" s="23"/>
    </row>
    <row r="5061" spans="5:45" x14ac:dyDescent="0.3">
      <c r="E5061" s="15"/>
      <c r="H5061" s="15"/>
      <c r="K5061" s="15"/>
      <c r="P5061" s="9"/>
      <c r="Q5061" s="18"/>
      <c r="T5061" s="18"/>
      <c r="W5061" s="18"/>
      <c r="AB5061" s="22"/>
      <c r="AC5061" s="23"/>
      <c r="AE5061" s="23"/>
      <c r="AG5061" s="23"/>
      <c r="AN5061" s="22"/>
      <c r="AO5061" s="23"/>
      <c r="AQ5061" s="23"/>
      <c r="AS5061" s="23"/>
    </row>
    <row r="5062" spans="5:45" x14ac:dyDescent="0.3">
      <c r="E5062" s="15"/>
      <c r="H5062" s="15"/>
      <c r="K5062" s="15"/>
      <c r="P5062" s="9"/>
      <c r="Q5062" s="18"/>
      <c r="T5062" s="18"/>
      <c r="W5062" s="18"/>
      <c r="AB5062" s="22"/>
      <c r="AC5062" s="23"/>
      <c r="AE5062" s="23"/>
      <c r="AG5062" s="23"/>
      <c r="AN5062" s="22"/>
      <c r="AO5062" s="23"/>
      <c r="AQ5062" s="23"/>
      <c r="AS5062" s="23"/>
    </row>
    <row r="5063" spans="5:45" x14ac:dyDescent="0.3">
      <c r="E5063" s="15"/>
      <c r="H5063" s="15"/>
      <c r="K5063" s="15"/>
      <c r="P5063" s="9"/>
      <c r="Q5063" s="18"/>
      <c r="T5063" s="18"/>
      <c r="W5063" s="18"/>
      <c r="AB5063" s="22"/>
      <c r="AC5063" s="23"/>
      <c r="AE5063" s="23"/>
      <c r="AG5063" s="23"/>
      <c r="AN5063" s="22"/>
      <c r="AO5063" s="23"/>
      <c r="AQ5063" s="23"/>
      <c r="AS5063" s="23"/>
    </row>
    <row r="5064" spans="5:45" x14ac:dyDescent="0.3">
      <c r="E5064" s="15"/>
      <c r="H5064" s="15"/>
      <c r="K5064" s="15"/>
      <c r="P5064" s="9"/>
      <c r="Q5064" s="18"/>
      <c r="T5064" s="18"/>
      <c r="W5064" s="18"/>
      <c r="AB5064" s="22"/>
      <c r="AC5064" s="23"/>
      <c r="AE5064" s="23"/>
      <c r="AG5064" s="23"/>
      <c r="AN5064" s="22"/>
      <c r="AO5064" s="23"/>
      <c r="AQ5064" s="23"/>
      <c r="AS5064" s="23"/>
    </row>
    <row r="5065" spans="5:45" x14ac:dyDescent="0.3">
      <c r="E5065" s="15"/>
      <c r="H5065" s="15"/>
      <c r="K5065" s="15"/>
      <c r="P5065" s="9"/>
      <c r="Q5065" s="18"/>
      <c r="T5065" s="18"/>
      <c r="W5065" s="18"/>
      <c r="AB5065" s="22"/>
      <c r="AC5065" s="23"/>
      <c r="AE5065" s="23"/>
      <c r="AG5065" s="23"/>
      <c r="AN5065" s="22"/>
      <c r="AO5065" s="23"/>
      <c r="AQ5065" s="23"/>
      <c r="AS5065" s="23"/>
    </row>
    <row r="5066" spans="5:45" x14ac:dyDescent="0.3">
      <c r="E5066" s="15"/>
      <c r="H5066" s="15"/>
      <c r="K5066" s="15"/>
      <c r="P5066" s="9"/>
      <c r="Q5066" s="18"/>
      <c r="T5066" s="18"/>
      <c r="W5066" s="18"/>
      <c r="AB5066" s="22"/>
      <c r="AC5066" s="23"/>
      <c r="AE5066" s="23"/>
      <c r="AG5066" s="23"/>
      <c r="AN5066" s="22"/>
      <c r="AO5066" s="23"/>
      <c r="AQ5066" s="23"/>
      <c r="AS5066" s="23"/>
    </row>
    <row r="5067" spans="5:45" x14ac:dyDescent="0.3">
      <c r="E5067" s="15"/>
      <c r="H5067" s="15"/>
      <c r="K5067" s="15"/>
      <c r="P5067" s="9"/>
      <c r="Q5067" s="18"/>
      <c r="T5067" s="18"/>
      <c r="W5067" s="18"/>
      <c r="AB5067" s="22"/>
      <c r="AC5067" s="23"/>
      <c r="AE5067" s="23"/>
      <c r="AG5067" s="23"/>
      <c r="AN5067" s="22"/>
      <c r="AO5067" s="23"/>
      <c r="AQ5067" s="23"/>
      <c r="AS5067" s="23"/>
    </row>
    <row r="5068" spans="5:45" x14ac:dyDescent="0.3">
      <c r="E5068" s="15"/>
      <c r="H5068" s="15"/>
      <c r="K5068" s="15"/>
      <c r="P5068" s="9"/>
      <c r="Q5068" s="18"/>
      <c r="T5068" s="18"/>
      <c r="W5068" s="18"/>
      <c r="AB5068" s="22"/>
      <c r="AC5068" s="23"/>
      <c r="AE5068" s="23"/>
      <c r="AG5068" s="23"/>
      <c r="AN5068" s="22"/>
      <c r="AO5068" s="23"/>
      <c r="AQ5068" s="23"/>
      <c r="AS5068" s="23"/>
    </row>
    <row r="5069" spans="5:45" x14ac:dyDescent="0.3">
      <c r="E5069" s="15"/>
      <c r="H5069" s="15"/>
      <c r="K5069" s="15"/>
      <c r="P5069" s="9"/>
      <c r="Q5069" s="18"/>
      <c r="T5069" s="18"/>
      <c r="W5069" s="18"/>
      <c r="AB5069" s="22"/>
      <c r="AC5069" s="23"/>
      <c r="AE5069" s="23"/>
      <c r="AG5069" s="23"/>
      <c r="AN5069" s="22"/>
      <c r="AO5069" s="23"/>
      <c r="AQ5069" s="23"/>
      <c r="AS5069" s="23"/>
    </row>
    <row r="5070" spans="5:45" x14ac:dyDescent="0.3">
      <c r="E5070" s="15"/>
      <c r="H5070" s="15"/>
      <c r="K5070" s="15"/>
      <c r="P5070" s="9"/>
      <c r="Q5070" s="18"/>
      <c r="T5070" s="18"/>
      <c r="W5070" s="18"/>
      <c r="AB5070" s="22"/>
      <c r="AC5070" s="23"/>
      <c r="AE5070" s="23"/>
      <c r="AG5070" s="23"/>
      <c r="AN5070" s="22"/>
      <c r="AO5070" s="23"/>
      <c r="AQ5070" s="23"/>
      <c r="AS5070" s="23"/>
    </row>
    <row r="5071" spans="5:45" x14ac:dyDescent="0.3">
      <c r="E5071" s="15"/>
      <c r="H5071" s="15"/>
      <c r="K5071" s="15"/>
      <c r="P5071" s="9"/>
      <c r="Q5071" s="18"/>
      <c r="T5071" s="18"/>
      <c r="W5071" s="18"/>
      <c r="AB5071" s="22"/>
      <c r="AC5071" s="23"/>
      <c r="AE5071" s="23"/>
      <c r="AG5071" s="23"/>
      <c r="AN5071" s="22"/>
      <c r="AO5071" s="23"/>
      <c r="AQ5071" s="23"/>
      <c r="AS5071" s="23"/>
    </row>
    <row r="5072" spans="5:45" x14ac:dyDescent="0.3">
      <c r="E5072" s="15"/>
      <c r="H5072" s="15"/>
      <c r="K5072" s="15"/>
      <c r="P5072" s="9"/>
      <c r="Q5072" s="18"/>
      <c r="T5072" s="18"/>
      <c r="W5072" s="18"/>
      <c r="AB5072" s="22"/>
      <c r="AC5072" s="23"/>
      <c r="AE5072" s="23"/>
      <c r="AG5072" s="23"/>
      <c r="AN5072" s="22"/>
      <c r="AO5072" s="23"/>
      <c r="AQ5072" s="23"/>
      <c r="AS5072" s="23"/>
    </row>
    <row r="5073" spans="5:45" x14ac:dyDescent="0.3">
      <c r="E5073" s="15"/>
      <c r="H5073" s="15"/>
      <c r="K5073" s="15"/>
      <c r="P5073" s="9"/>
      <c r="Q5073" s="18"/>
      <c r="T5073" s="18"/>
      <c r="W5073" s="18"/>
      <c r="AB5073" s="22"/>
      <c r="AC5073" s="23"/>
      <c r="AE5073" s="23"/>
      <c r="AG5073" s="23"/>
      <c r="AN5073" s="22"/>
      <c r="AO5073" s="23"/>
      <c r="AQ5073" s="23"/>
      <c r="AS5073" s="23"/>
    </row>
    <row r="5074" spans="5:45" x14ac:dyDescent="0.3">
      <c r="E5074" s="15"/>
      <c r="H5074" s="15"/>
      <c r="K5074" s="15"/>
      <c r="P5074" s="9"/>
      <c r="Q5074" s="18"/>
      <c r="T5074" s="18"/>
      <c r="W5074" s="18"/>
      <c r="AB5074" s="22"/>
      <c r="AC5074" s="23"/>
      <c r="AE5074" s="23"/>
      <c r="AG5074" s="23"/>
      <c r="AN5074" s="22"/>
      <c r="AO5074" s="23"/>
      <c r="AQ5074" s="23"/>
      <c r="AS5074" s="23"/>
    </row>
    <row r="5075" spans="5:45" x14ac:dyDescent="0.3">
      <c r="E5075" s="15"/>
      <c r="H5075" s="15"/>
      <c r="K5075" s="15"/>
      <c r="P5075" s="9"/>
      <c r="Q5075" s="18"/>
      <c r="T5075" s="18"/>
      <c r="W5075" s="18"/>
      <c r="AB5075" s="22"/>
      <c r="AC5075" s="23"/>
      <c r="AE5075" s="23"/>
      <c r="AG5075" s="23"/>
      <c r="AN5075" s="22"/>
      <c r="AO5075" s="23"/>
      <c r="AQ5075" s="23"/>
      <c r="AS5075" s="23"/>
    </row>
    <row r="5076" spans="5:45" x14ac:dyDescent="0.3">
      <c r="E5076" s="15"/>
      <c r="H5076" s="15"/>
      <c r="K5076" s="15"/>
      <c r="P5076" s="9"/>
      <c r="Q5076" s="18"/>
      <c r="T5076" s="18"/>
      <c r="W5076" s="18"/>
      <c r="AB5076" s="22"/>
      <c r="AC5076" s="23"/>
      <c r="AE5076" s="23"/>
      <c r="AG5076" s="23"/>
      <c r="AN5076" s="22"/>
      <c r="AO5076" s="23"/>
      <c r="AQ5076" s="23"/>
      <c r="AS5076" s="23"/>
    </row>
    <row r="5077" spans="5:45" x14ac:dyDescent="0.3">
      <c r="E5077" s="15"/>
      <c r="H5077" s="15"/>
      <c r="K5077" s="15"/>
      <c r="P5077" s="9"/>
      <c r="Q5077" s="18"/>
      <c r="T5077" s="18"/>
      <c r="W5077" s="18"/>
      <c r="AB5077" s="22"/>
      <c r="AC5077" s="23"/>
      <c r="AE5077" s="23"/>
      <c r="AG5077" s="23"/>
      <c r="AN5077" s="22"/>
      <c r="AO5077" s="23"/>
      <c r="AQ5077" s="23"/>
      <c r="AS5077" s="23"/>
    </row>
    <row r="5078" spans="5:45" x14ac:dyDescent="0.3">
      <c r="E5078" s="15"/>
      <c r="H5078" s="15"/>
      <c r="K5078" s="15"/>
      <c r="P5078" s="9"/>
      <c r="Q5078" s="18"/>
      <c r="T5078" s="18"/>
      <c r="W5078" s="18"/>
      <c r="AB5078" s="22"/>
      <c r="AC5078" s="23"/>
      <c r="AE5078" s="23"/>
      <c r="AG5078" s="23"/>
      <c r="AN5078" s="22"/>
      <c r="AO5078" s="23"/>
      <c r="AQ5078" s="23"/>
      <c r="AS5078" s="23"/>
    </row>
    <row r="5079" spans="5:45" x14ac:dyDescent="0.3">
      <c r="E5079" s="15"/>
      <c r="H5079" s="15"/>
      <c r="K5079" s="15"/>
      <c r="P5079" s="9"/>
      <c r="Q5079" s="18"/>
      <c r="T5079" s="18"/>
      <c r="W5079" s="18"/>
      <c r="AB5079" s="22"/>
      <c r="AC5079" s="23"/>
      <c r="AE5079" s="23"/>
      <c r="AG5079" s="23"/>
      <c r="AN5079" s="22"/>
      <c r="AO5079" s="23"/>
      <c r="AQ5079" s="23"/>
      <c r="AS5079" s="23"/>
    </row>
    <row r="5080" spans="5:45" x14ac:dyDescent="0.3">
      <c r="E5080" s="15"/>
      <c r="H5080" s="15"/>
      <c r="K5080" s="15"/>
      <c r="P5080" s="9"/>
      <c r="Q5080" s="18"/>
      <c r="T5080" s="18"/>
      <c r="W5080" s="18"/>
      <c r="AB5080" s="22"/>
      <c r="AC5080" s="23"/>
      <c r="AE5080" s="23"/>
      <c r="AG5080" s="23"/>
      <c r="AN5080" s="22"/>
      <c r="AO5080" s="23"/>
      <c r="AQ5080" s="23"/>
      <c r="AS5080" s="23"/>
    </row>
    <row r="5081" spans="5:45" x14ac:dyDescent="0.3">
      <c r="E5081" s="15"/>
      <c r="H5081" s="15"/>
      <c r="K5081" s="15"/>
      <c r="P5081" s="9"/>
      <c r="Q5081" s="18"/>
      <c r="T5081" s="18"/>
      <c r="W5081" s="18"/>
      <c r="AB5081" s="22"/>
      <c r="AC5081" s="23"/>
      <c r="AE5081" s="23"/>
      <c r="AG5081" s="23"/>
      <c r="AN5081" s="22"/>
      <c r="AO5081" s="23"/>
      <c r="AQ5081" s="23"/>
      <c r="AS5081" s="23"/>
    </row>
    <row r="5082" spans="5:45" x14ac:dyDescent="0.3">
      <c r="E5082" s="15"/>
      <c r="H5082" s="15"/>
      <c r="K5082" s="15"/>
      <c r="P5082" s="9"/>
      <c r="Q5082" s="18"/>
      <c r="T5082" s="18"/>
      <c r="W5082" s="18"/>
      <c r="AB5082" s="22"/>
      <c r="AC5082" s="23"/>
      <c r="AE5082" s="23"/>
      <c r="AG5082" s="23"/>
      <c r="AN5082" s="22"/>
      <c r="AO5082" s="23"/>
      <c r="AQ5082" s="23"/>
      <c r="AS5082" s="23"/>
    </row>
    <row r="5083" spans="5:45" x14ac:dyDescent="0.3">
      <c r="E5083" s="15"/>
      <c r="H5083" s="15"/>
      <c r="K5083" s="15"/>
      <c r="P5083" s="9"/>
      <c r="Q5083" s="18"/>
      <c r="T5083" s="18"/>
      <c r="W5083" s="18"/>
      <c r="AB5083" s="22"/>
      <c r="AC5083" s="23"/>
      <c r="AE5083" s="23"/>
      <c r="AG5083" s="23"/>
      <c r="AN5083" s="22"/>
      <c r="AO5083" s="23"/>
      <c r="AQ5083" s="23"/>
      <c r="AS5083" s="23"/>
    </row>
    <row r="5084" spans="5:45" x14ac:dyDescent="0.3">
      <c r="E5084" s="15"/>
      <c r="H5084" s="15"/>
      <c r="K5084" s="15"/>
      <c r="P5084" s="9"/>
      <c r="Q5084" s="18"/>
      <c r="T5084" s="18"/>
      <c r="W5084" s="18"/>
      <c r="AB5084" s="22"/>
      <c r="AC5084" s="23"/>
      <c r="AE5084" s="23"/>
      <c r="AG5084" s="23"/>
      <c r="AN5084" s="22"/>
      <c r="AO5084" s="23"/>
      <c r="AQ5084" s="23"/>
      <c r="AS5084" s="23"/>
    </row>
    <row r="5085" spans="5:45" x14ac:dyDescent="0.3">
      <c r="E5085" s="15"/>
      <c r="H5085" s="15"/>
      <c r="K5085" s="15"/>
      <c r="P5085" s="9"/>
      <c r="Q5085" s="18"/>
      <c r="T5085" s="18"/>
      <c r="W5085" s="18"/>
      <c r="AB5085" s="22"/>
      <c r="AC5085" s="23"/>
      <c r="AE5085" s="23"/>
      <c r="AG5085" s="23"/>
      <c r="AN5085" s="22"/>
      <c r="AO5085" s="23"/>
      <c r="AQ5085" s="23"/>
      <c r="AS5085" s="23"/>
    </row>
    <row r="5086" spans="5:45" x14ac:dyDescent="0.3">
      <c r="E5086" s="15"/>
      <c r="H5086" s="15"/>
      <c r="K5086" s="15"/>
      <c r="P5086" s="9"/>
      <c r="Q5086" s="18"/>
      <c r="T5086" s="18"/>
      <c r="W5086" s="18"/>
      <c r="AB5086" s="22"/>
      <c r="AC5086" s="23"/>
      <c r="AE5086" s="23"/>
      <c r="AG5086" s="23"/>
      <c r="AN5086" s="22"/>
      <c r="AO5086" s="23"/>
      <c r="AQ5086" s="23"/>
      <c r="AS5086" s="23"/>
    </row>
    <row r="5087" spans="5:45" x14ac:dyDescent="0.3">
      <c r="E5087" s="15"/>
      <c r="H5087" s="15"/>
      <c r="K5087" s="15"/>
      <c r="P5087" s="9"/>
      <c r="Q5087" s="18"/>
      <c r="T5087" s="18"/>
      <c r="W5087" s="18"/>
      <c r="AB5087" s="22"/>
      <c r="AC5087" s="23"/>
      <c r="AE5087" s="23"/>
      <c r="AG5087" s="23"/>
      <c r="AN5087" s="22"/>
      <c r="AO5087" s="23"/>
      <c r="AQ5087" s="23"/>
      <c r="AS5087" s="23"/>
    </row>
    <row r="5088" spans="5:45" x14ac:dyDescent="0.3">
      <c r="E5088" s="15"/>
      <c r="H5088" s="15"/>
      <c r="K5088" s="15"/>
      <c r="P5088" s="9"/>
      <c r="Q5088" s="18"/>
      <c r="T5088" s="18"/>
      <c r="W5088" s="18"/>
      <c r="AB5088" s="22"/>
      <c r="AC5088" s="23"/>
      <c r="AE5088" s="23"/>
      <c r="AG5088" s="23"/>
      <c r="AN5088" s="22"/>
      <c r="AO5088" s="23"/>
      <c r="AQ5088" s="23"/>
      <c r="AS5088" s="23"/>
    </row>
    <row r="5089" spans="5:45" x14ac:dyDescent="0.3">
      <c r="E5089" s="15"/>
      <c r="H5089" s="15"/>
      <c r="K5089" s="15"/>
      <c r="P5089" s="9"/>
      <c r="Q5089" s="18"/>
      <c r="T5089" s="18"/>
      <c r="W5089" s="18"/>
      <c r="AB5089" s="22"/>
      <c r="AC5089" s="23"/>
      <c r="AE5089" s="23"/>
      <c r="AG5089" s="23"/>
      <c r="AN5089" s="22"/>
      <c r="AO5089" s="23"/>
      <c r="AQ5089" s="23"/>
      <c r="AS5089" s="23"/>
    </row>
    <row r="5090" spans="5:45" x14ac:dyDescent="0.3">
      <c r="E5090" s="15"/>
      <c r="H5090" s="15"/>
      <c r="K5090" s="15"/>
      <c r="P5090" s="9"/>
      <c r="Q5090" s="18"/>
      <c r="T5090" s="18"/>
      <c r="W5090" s="18"/>
      <c r="AB5090" s="22"/>
      <c r="AC5090" s="23"/>
      <c r="AE5090" s="23"/>
      <c r="AG5090" s="23"/>
      <c r="AN5090" s="22"/>
      <c r="AO5090" s="23"/>
      <c r="AQ5090" s="23"/>
      <c r="AS5090" s="23"/>
    </row>
    <row r="5091" spans="5:45" x14ac:dyDescent="0.3">
      <c r="E5091" s="15"/>
      <c r="H5091" s="15"/>
      <c r="K5091" s="15"/>
      <c r="P5091" s="9"/>
      <c r="Q5091" s="18"/>
      <c r="T5091" s="18"/>
      <c r="W5091" s="18"/>
      <c r="AB5091" s="22"/>
      <c r="AC5091" s="23"/>
      <c r="AE5091" s="23"/>
      <c r="AG5091" s="23"/>
      <c r="AN5091" s="22"/>
      <c r="AO5091" s="23"/>
      <c r="AQ5091" s="23"/>
      <c r="AS5091" s="23"/>
    </row>
    <row r="5092" spans="5:45" x14ac:dyDescent="0.3">
      <c r="E5092" s="15"/>
      <c r="H5092" s="15"/>
      <c r="K5092" s="15"/>
      <c r="P5092" s="9"/>
      <c r="Q5092" s="18"/>
      <c r="T5092" s="18"/>
      <c r="W5092" s="18"/>
      <c r="AB5092" s="22"/>
      <c r="AC5092" s="23"/>
      <c r="AE5092" s="23"/>
      <c r="AG5092" s="23"/>
      <c r="AN5092" s="22"/>
      <c r="AO5092" s="23"/>
      <c r="AQ5092" s="23"/>
      <c r="AS5092" s="23"/>
    </row>
    <row r="5093" spans="5:45" x14ac:dyDescent="0.3">
      <c r="E5093" s="15"/>
      <c r="H5093" s="15"/>
      <c r="K5093" s="15"/>
      <c r="P5093" s="9"/>
      <c r="Q5093" s="18"/>
      <c r="T5093" s="18"/>
      <c r="W5093" s="18"/>
      <c r="AB5093" s="22"/>
      <c r="AC5093" s="23"/>
      <c r="AE5093" s="23"/>
      <c r="AG5093" s="23"/>
      <c r="AN5093" s="22"/>
      <c r="AO5093" s="23"/>
      <c r="AQ5093" s="23"/>
      <c r="AS5093" s="23"/>
    </row>
    <row r="5094" spans="5:45" x14ac:dyDescent="0.3">
      <c r="E5094" s="15"/>
      <c r="H5094" s="15"/>
      <c r="K5094" s="15"/>
      <c r="P5094" s="9"/>
      <c r="Q5094" s="18"/>
      <c r="T5094" s="18"/>
      <c r="W5094" s="18"/>
      <c r="AB5094" s="22"/>
      <c r="AC5094" s="23"/>
      <c r="AE5094" s="23"/>
      <c r="AG5094" s="23"/>
      <c r="AN5094" s="22"/>
      <c r="AO5094" s="23"/>
      <c r="AQ5094" s="23"/>
      <c r="AS5094" s="23"/>
    </row>
    <row r="5095" spans="5:45" x14ac:dyDescent="0.3">
      <c r="E5095" s="15"/>
      <c r="H5095" s="15"/>
      <c r="K5095" s="15"/>
      <c r="P5095" s="9"/>
      <c r="Q5095" s="18"/>
      <c r="T5095" s="18"/>
      <c r="W5095" s="18"/>
      <c r="AB5095" s="22"/>
      <c r="AC5095" s="23"/>
      <c r="AE5095" s="23"/>
      <c r="AG5095" s="23"/>
      <c r="AN5095" s="22"/>
      <c r="AO5095" s="23"/>
      <c r="AQ5095" s="23"/>
      <c r="AS5095" s="23"/>
    </row>
    <row r="5096" spans="5:45" x14ac:dyDescent="0.3">
      <c r="E5096" s="15"/>
      <c r="H5096" s="15"/>
      <c r="K5096" s="15"/>
      <c r="P5096" s="9"/>
      <c r="Q5096" s="18"/>
      <c r="T5096" s="18"/>
      <c r="W5096" s="18"/>
      <c r="AB5096" s="22"/>
      <c r="AC5096" s="23"/>
      <c r="AE5096" s="23"/>
      <c r="AG5096" s="23"/>
      <c r="AN5096" s="22"/>
      <c r="AO5096" s="23"/>
      <c r="AQ5096" s="23"/>
      <c r="AS5096" s="23"/>
    </row>
    <row r="5097" spans="5:45" x14ac:dyDescent="0.3">
      <c r="E5097" s="15"/>
      <c r="H5097" s="15"/>
      <c r="K5097" s="15"/>
      <c r="P5097" s="9"/>
      <c r="Q5097" s="18"/>
      <c r="T5097" s="18"/>
      <c r="W5097" s="18"/>
      <c r="AB5097" s="22"/>
      <c r="AC5097" s="23"/>
      <c r="AE5097" s="23"/>
      <c r="AG5097" s="23"/>
      <c r="AN5097" s="22"/>
      <c r="AO5097" s="23"/>
      <c r="AQ5097" s="23"/>
      <c r="AS5097" s="23"/>
    </row>
    <row r="5098" spans="5:45" x14ac:dyDescent="0.3">
      <c r="E5098" s="15"/>
      <c r="H5098" s="15"/>
      <c r="K5098" s="15"/>
      <c r="P5098" s="9"/>
      <c r="Q5098" s="18"/>
      <c r="T5098" s="18"/>
      <c r="W5098" s="18"/>
      <c r="AB5098" s="22"/>
      <c r="AC5098" s="23"/>
      <c r="AE5098" s="23"/>
      <c r="AG5098" s="23"/>
      <c r="AN5098" s="22"/>
      <c r="AO5098" s="23"/>
      <c r="AQ5098" s="23"/>
      <c r="AS5098" s="23"/>
    </row>
    <row r="5099" spans="5:45" x14ac:dyDescent="0.3">
      <c r="E5099" s="15"/>
      <c r="H5099" s="15"/>
      <c r="K5099" s="15"/>
      <c r="P5099" s="9"/>
      <c r="Q5099" s="18"/>
      <c r="T5099" s="18"/>
      <c r="W5099" s="18"/>
      <c r="AB5099" s="22"/>
      <c r="AC5099" s="23"/>
      <c r="AE5099" s="23"/>
      <c r="AG5099" s="23"/>
      <c r="AN5099" s="22"/>
      <c r="AO5099" s="23"/>
      <c r="AQ5099" s="23"/>
      <c r="AS5099" s="23"/>
    </row>
    <row r="5100" spans="5:45" x14ac:dyDescent="0.3">
      <c r="E5100" s="15"/>
      <c r="H5100" s="15"/>
      <c r="K5100" s="15"/>
      <c r="P5100" s="9"/>
      <c r="Q5100" s="18"/>
      <c r="T5100" s="18"/>
      <c r="W5100" s="18"/>
      <c r="AB5100" s="22"/>
      <c r="AC5100" s="23"/>
      <c r="AE5100" s="23"/>
      <c r="AG5100" s="23"/>
      <c r="AN5100" s="22"/>
      <c r="AO5100" s="23"/>
      <c r="AQ5100" s="23"/>
      <c r="AS5100" s="23"/>
    </row>
    <row r="5101" spans="5:45" x14ac:dyDescent="0.3">
      <c r="E5101" s="15"/>
      <c r="H5101" s="15"/>
      <c r="K5101" s="15"/>
      <c r="P5101" s="9"/>
      <c r="Q5101" s="18"/>
      <c r="T5101" s="18"/>
      <c r="W5101" s="18"/>
      <c r="AB5101" s="22"/>
      <c r="AC5101" s="23"/>
      <c r="AE5101" s="23"/>
      <c r="AG5101" s="23"/>
      <c r="AN5101" s="22"/>
      <c r="AO5101" s="23"/>
      <c r="AQ5101" s="23"/>
      <c r="AS5101" s="23"/>
    </row>
    <row r="5102" spans="5:45" x14ac:dyDescent="0.3">
      <c r="E5102" s="15"/>
      <c r="H5102" s="15"/>
      <c r="K5102" s="15"/>
      <c r="P5102" s="9"/>
      <c r="Q5102" s="18"/>
      <c r="T5102" s="18"/>
      <c r="W5102" s="18"/>
      <c r="AB5102" s="22"/>
      <c r="AC5102" s="23"/>
      <c r="AE5102" s="23"/>
      <c r="AG5102" s="23"/>
      <c r="AN5102" s="22"/>
      <c r="AO5102" s="23"/>
      <c r="AQ5102" s="23"/>
      <c r="AS5102" s="23"/>
    </row>
    <row r="5103" spans="5:45" x14ac:dyDescent="0.3">
      <c r="E5103" s="15"/>
      <c r="H5103" s="15"/>
      <c r="K5103" s="15"/>
      <c r="P5103" s="9"/>
      <c r="Q5103" s="18"/>
      <c r="T5103" s="18"/>
      <c r="W5103" s="18"/>
      <c r="AB5103" s="22"/>
      <c r="AC5103" s="23"/>
      <c r="AE5103" s="23"/>
      <c r="AG5103" s="23"/>
      <c r="AN5103" s="22"/>
      <c r="AO5103" s="23"/>
      <c r="AQ5103" s="23"/>
      <c r="AS5103" s="23"/>
    </row>
    <row r="5104" spans="5:45" x14ac:dyDescent="0.3">
      <c r="E5104" s="15"/>
      <c r="H5104" s="15"/>
      <c r="K5104" s="15"/>
      <c r="P5104" s="9"/>
      <c r="Q5104" s="18"/>
      <c r="T5104" s="18"/>
      <c r="W5104" s="18"/>
      <c r="AB5104" s="22"/>
      <c r="AC5104" s="23"/>
      <c r="AE5104" s="23"/>
      <c r="AG5104" s="23"/>
      <c r="AN5104" s="22"/>
      <c r="AO5104" s="23"/>
      <c r="AQ5104" s="23"/>
      <c r="AS5104" s="23"/>
    </row>
    <row r="5105" spans="5:45" x14ac:dyDescent="0.3">
      <c r="E5105" s="15"/>
      <c r="H5105" s="15"/>
      <c r="K5105" s="15"/>
      <c r="P5105" s="9"/>
      <c r="Q5105" s="18"/>
      <c r="T5105" s="18"/>
      <c r="W5105" s="18"/>
      <c r="AB5105" s="22"/>
      <c r="AC5105" s="23"/>
      <c r="AE5105" s="23"/>
      <c r="AG5105" s="23"/>
      <c r="AN5105" s="22"/>
      <c r="AO5105" s="23"/>
      <c r="AQ5105" s="23"/>
      <c r="AS5105" s="23"/>
    </row>
    <row r="5106" spans="5:45" x14ac:dyDescent="0.3">
      <c r="E5106" s="15"/>
      <c r="H5106" s="15"/>
      <c r="K5106" s="15"/>
      <c r="P5106" s="9"/>
      <c r="Q5106" s="18"/>
      <c r="T5106" s="18"/>
      <c r="W5106" s="18"/>
      <c r="AB5106" s="22"/>
      <c r="AC5106" s="23"/>
      <c r="AE5106" s="23"/>
      <c r="AG5106" s="23"/>
      <c r="AN5106" s="22"/>
      <c r="AO5106" s="23"/>
      <c r="AQ5106" s="23"/>
      <c r="AS5106" s="23"/>
    </row>
    <row r="5107" spans="5:45" x14ac:dyDescent="0.3">
      <c r="E5107" s="15"/>
      <c r="H5107" s="15"/>
      <c r="K5107" s="15"/>
      <c r="P5107" s="9"/>
      <c r="Q5107" s="18"/>
      <c r="T5107" s="18"/>
      <c r="W5107" s="18"/>
      <c r="AB5107" s="22"/>
      <c r="AC5107" s="23"/>
      <c r="AE5107" s="23"/>
      <c r="AG5107" s="23"/>
      <c r="AN5107" s="22"/>
      <c r="AO5107" s="23"/>
      <c r="AQ5107" s="23"/>
      <c r="AS5107" s="23"/>
    </row>
    <row r="5108" spans="5:45" x14ac:dyDescent="0.3">
      <c r="E5108" s="15"/>
      <c r="H5108" s="15"/>
      <c r="K5108" s="15"/>
      <c r="P5108" s="9"/>
      <c r="Q5108" s="18"/>
      <c r="T5108" s="18"/>
      <c r="W5108" s="18"/>
      <c r="AB5108" s="22"/>
      <c r="AC5108" s="23"/>
      <c r="AE5108" s="23"/>
      <c r="AG5108" s="23"/>
      <c r="AN5108" s="22"/>
      <c r="AO5108" s="23"/>
      <c r="AQ5108" s="23"/>
      <c r="AS5108" s="23"/>
    </row>
    <row r="5109" spans="5:45" x14ac:dyDescent="0.3">
      <c r="E5109" s="15"/>
      <c r="H5109" s="15"/>
      <c r="K5109" s="15"/>
      <c r="P5109" s="9"/>
      <c r="Q5109" s="18"/>
      <c r="T5109" s="18"/>
      <c r="W5109" s="18"/>
      <c r="AB5109" s="22"/>
      <c r="AC5109" s="23"/>
      <c r="AE5109" s="23"/>
      <c r="AG5109" s="23"/>
      <c r="AN5109" s="22"/>
      <c r="AO5109" s="23"/>
      <c r="AQ5109" s="23"/>
      <c r="AS5109" s="23"/>
    </row>
    <row r="5110" spans="5:45" x14ac:dyDescent="0.3">
      <c r="E5110" s="15"/>
      <c r="H5110" s="15"/>
      <c r="K5110" s="15"/>
      <c r="P5110" s="9"/>
      <c r="Q5110" s="18"/>
      <c r="T5110" s="18"/>
      <c r="W5110" s="18"/>
      <c r="AB5110" s="22"/>
      <c r="AC5110" s="23"/>
      <c r="AE5110" s="23"/>
      <c r="AG5110" s="23"/>
      <c r="AN5110" s="22"/>
      <c r="AO5110" s="23"/>
      <c r="AQ5110" s="23"/>
      <c r="AS5110" s="23"/>
    </row>
    <row r="5111" spans="5:45" x14ac:dyDescent="0.3">
      <c r="E5111" s="15"/>
      <c r="H5111" s="15"/>
      <c r="K5111" s="15"/>
      <c r="P5111" s="9"/>
      <c r="Q5111" s="18"/>
      <c r="T5111" s="18"/>
      <c r="W5111" s="18"/>
      <c r="AB5111" s="22"/>
      <c r="AC5111" s="23"/>
      <c r="AE5111" s="23"/>
      <c r="AG5111" s="23"/>
      <c r="AN5111" s="22"/>
      <c r="AO5111" s="23"/>
      <c r="AQ5111" s="23"/>
      <c r="AS5111" s="23"/>
    </row>
    <row r="5112" spans="5:45" x14ac:dyDescent="0.3">
      <c r="E5112" s="15"/>
      <c r="H5112" s="15"/>
      <c r="K5112" s="15"/>
      <c r="P5112" s="9"/>
      <c r="Q5112" s="18"/>
      <c r="T5112" s="18"/>
      <c r="W5112" s="18"/>
      <c r="AB5112" s="22"/>
      <c r="AC5112" s="23"/>
      <c r="AE5112" s="23"/>
      <c r="AG5112" s="23"/>
      <c r="AN5112" s="22"/>
      <c r="AO5112" s="23"/>
      <c r="AQ5112" s="23"/>
      <c r="AS5112" s="23"/>
    </row>
    <row r="5113" spans="5:45" x14ac:dyDescent="0.3">
      <c r="E5113" s="15"/>
      <c r="H5113" s="15"/>
      <c r="K5113" s="15"/>
      <c r="P5113" s="9"/>
      <c r="Q5113" s="18"/>
      <c r="T5113" s="18"/>
      <c r="W5113" s="18"/>
      <c r="AB5113" s="22"/>
      <c r="AC5113" s="23"/>
      <c r="AE5113" s="23"/>
      <c r="AG5113" s="23"/>
      <c r="AN5113" s="22"/>
      <c r="AO5113" s="23"/>
      <c r="AQ5113" s="23"/>
      <c r="AS5113" s="23"/>
    </row>
    <row r="5114" spans="5:45" x14ac:dyDescent="0.3">
      <c r="E5114" s="15"/>
      <c r="H5114" s="15"/>
      <c r="K5114" s="15"/>
      <c r="P5114" s="9"/>
      <c r="Q5114" s="18"/>
      <c r="T5114" s="18"/>
      <c r="W5114" s="18"/>
      <c r="AB5114" s="22"/>
      <c r="AC5114" s="23"/>
      <c r="AE5114" s="23"/>
      <c r="AG5114" s="23"/>
      <c r="AN5114" s="22"/>
      <c r="AO5114" s="23"/>
      <c r="AQ5114" s="23"/>
      <c r="AS5114" s="23"/>
    </row>
    <row r="5115" spans="5:45" x14ac:dyDescent="0.3">
      <c r="E5115" s="15"/>
      <c r="H5115" s="15"/>
      <c r="K5115" s="15"/>
      <c r="P5115" s="9"/>
      <c r="Q5115" s="18"/>
      <c r="T5115" s="18"/>
      <c r="W5115" s="18"/>
      <c r="AB5115" s="22"/>
      <c r="AC5115" s="23"/>
      <c r="AE5115" s="23"/>
      <c r="AG5115" s="23"/>
      <c r="AN5115" s="22"/>
      <c r="AO5115" s="23"/>
      <c r="AQ5115" s="23"/>
      <c r="AS5115" s="23"/>
    </row>
    <row r="5116" spans="5:45" x14ac:dyDescent="0.3">
      <c r="E5116" s="15"/>
      <c r="H5116" s="15"/>
      <c r="K5116" s="15"/>
      <c r="P5116" s="9"/>
      <c r="Q5116" s="18"/>
      <c r="T5116" s="18"/>
      <c r="W5116" s="18"/>
      <c r="AB5116" s="22"/>
      <c r="AC5116" s="23"/>
      <c r="AE5116" s="23"/>
      <c r="AG5116" s="23"/>
      <c r="AN5116" s="22"/>
      <c r="AO5116" s="23"/>
      <c r="AQ5116" s="23"/>
      <c r="AS5116" s="23"/>
    </row>
    <row r="5117" spans="5:45" x14ac:dyDescent="0.3">
      <c r="E5117" s="15"/>
      <c r="H5117" s="15"/>
      <c r="K5117" s="15"/>
      <c r="P5117" s="9"/>
      <c r="Q5117" s="18"/>
      <c r="T5117" s="18"/>
      <c r="W5117" s="18"/>
      <c r="AB5117" s="22"/>
      <c r="AC5117" s="23"/>
      <c r="AE5117" s="23"/>
      <c r="AG5117" s="23"/>
      <c r="AN5117" s="22"/>
      <c r="AO5117" s="23"/>
      <c r="AQ5117" s="23"/>
      <c r="AS5117" s="23"/>
    </row>
    <row r="5118" spans="5:45" x14ac:dyDescent="0.3">
      <c r="E5118" s="15"/>
      <c r="H5118" s="15"/>
      <c r="K5118" s="15"/>
      <c r="P5118" s="9"/>
      <c r="Q5118" s="18"/>
      <c r="T5118" s="18"/>
      <c r="W5118" s="18"/>
      <c r="AB5118" s="22"/>
      <c r="AC5118" s="23"/>
      <c r="AE5118" s="23"/>
      <c r="AG5118" s="23"/>
      <c r="AN5118" s="22"/>
      <c r="AO5118" s="23"/>
      <c r="AQ5118" s="23"/>
      <c r="AS5118" s="23"/>
    </row>
    <row r="5119" spans="5:45" x14ac:dyDescent="0.3">
      <c r="E5119" s="15"/>
      <c r="H5119" s="15"/>
      <c r="K5119" s="15"/>
      <c r="P5119" s="9"/>
      <c r="Q5119" s="18"/>
      <c r="T5119" s="18"/>
      <c r="W5119" s="18"/>
      <c r="AB5119" s="22"/>
      <c r="AC5119" s="23"/>
      <c r="AE5119" s="23"/>
      <c r="AG5119" s="23"/>
      <c r="AN5119" s="22"/>
      <c r="AO5119" s="23"/>
      <c r="AQ5119" s="23"/>
      <c r="AS5119" s="23"/>
    </row>
    <row r="5120" spans="5:45" x14ac:dyDescent="0.3">
      <c r="E5120" s="15"/>
      <c r="H5120" s="15"/>
      <c r="K5120" s="15"/>
      <c r="P5120" s="9"/>
      <c r="Q5120" s="18"/>
      <c r="T5120" s="18"/>
      <c r="W5120" s="18"/>
      <c r="AB5120" s="22"/>
      <c r="AC5120" s="23"/>
      <c r="AE5120" s="23"/>
      <c r="AG5120" s="23"/>
      <c r="AN5120" s="22"/>
      <c r="AO5120" s="23"/>
      <c r="AQ5120" s="23"/>
      <c r="AS5120" s="23"/>
    </row>
    <row r="5121" spans="5:45" x14ac:dyDescent="0.3">
      <c r="E5121" s="15"/>
      <c r="H5121" s="15"/>
      <c r="K5121" s="15"/>
      <c r="P5121" s="9"/>
      <c r="Q5121" s="18"/>
      <c r="T5121" s="18"/>
      <c r="W5121" s="18"/>
      <c r="AB5121" s="22"/>
      <c r="AC5121" s="23"/>
      <c r="AE5121" s="23"/>
      <c r="AG5121" s="23"/>
      <c r="AN5121" s="22"/>
      <c r="AO5121" s="23"/>
      <c r="AQ5121" s="23"/>
      <c r="AS5121" s="23"/>
    </row>
    <row r="5122" spans="5:45" x14ac:dyDescent="0.3">
      <c r="E5122" s="15"/>
      <c r="H5122" s="15"/>
      <c r="K5122" s="15"/>
      <c r="P5122" s="9"/>
      <c r="Q5122" s="18"/>
      <c r="T5122" s="18"/>
      <c r="W5122" s="18"/>
      <c r="AB5122" s="22"/>
      <c r="AC5122" s="23"/>
      <c r="AE5122" s="23"/>
      <c r="AG5122" s="23"/>
      <c r="AN5122" s="22"/>
      <c r="AO5122" s="23"/>
      <c r="AQ5122" s="23"/>
      <c r="AS5122" s="23"/>
    </row>
    <row r="5123" spans="5:45" x14ac:dyDescent="0.3">
      <c r="E5123" s="15"/>
      <c r="H5123" s="15"/>
      <c r="K5123" s="15"/>
      <c r="P5123" s="9"/>
      <c r="Q5123" s="18"/>
      <c r="T5123" s="18"/>
      <c r="W5123" s="18"/>
      <c r="AB5123" s="22"/>
      <c r="AC5123" s="23"/>
      <c r="AE5123" s="23"/>
      <c r="AG5123" s="23"/>
      <c r="AN5123" s="22"/>
      <c r="AO5123" s="23"/>
      <c r="AQ5123" s="23"/>
      <c r="AS5123" s="23"/>
    </row>
    <row r="5124" spans="5:45" x14ac:dyDescent="0.3">
      <c r="E5124" s="15"/>
      <c r="H5124" s="15"/>
      <c r="K5124" s="15"/>
      <c r="P5124" s="9"/>
      <c r="Q5124" s="18"/>
      <c r="T5124" s="18"/>
      <c r="W5124" s="18"/>
      <c r="AB5124" s="22"/>
      <c r="AC5124" s="23"/>
      <c r="AE5124" s="23"/>
      <c r="AG5124" s="23"/>
      <c r="AN5124" s="22"/>
      <c r="AO5124" s="23"/>
      <c r="AQ5124" s="23"/>
      <c r="AS5124" s="23"/>
    </row>
    <row r="5125" spans="5:45" x14ac:dyDescent="0.3">
      <c r="E5125" s="15"/>
      <c r="H5125" s="15"/>
      <c r="K5125" s="15"/>
      <c r="P5125" s="9"/>
      <c r="Q5125" s="18"/>
      <c r="T5125" s="18"/>
      <c r="W5125" s="18"/>
      <c r="AB5125" s="22"/>
      <c r="AC5125" s="23"/>
      <c r="AE5125" s="23"/>
      <c r="AG5125" s="23"/>
      <c r="AN5125" s="22"/>
      <c r="AO5125" s="23"/>
      <c r="AQ5125" s="23"/>
      <c r="AS5125" s="23"/>
    </row>
    <row r="5126" spans="5:45" x14ac:dyDescent="0.3">
      <c r="E5126" s="15"/>
      <c r="H5126" s="15"/>
      <c r="K5126" s="15"/>
      <c r="P5126" s="9"/>
      <c r="Q5126" s="18"/>
      <c r="T5126" s="18"/>
      <c r="W5126" s="18"/>
      <c r="AB5126" s="22"/>
      <c r="AC5126" s="23"/>
      <c r="AE5126" s="23"/>
      <c r="AG5126" s="23"/>
      <c r="AN5126" s="22"/>
      <c r="AO5126" s="23"/>
      <c r="AQ5126" s="23"/>
      <c r="AS5126" s="23"/>
    </row>
    <row r="5127" spans="5:45" x14ac:dyDescent="0.3">
      <c r="E5127" s="15"/>
      <c r="H5127" s="15"/>
      <c r="K5127" s="15"/>
      <c r="P5127" s="9"/>
      <c r="Q5127" s="18"/>
      <c r="T5127" s="18"/>
      <c r="W5127" s="18"/>
      <c r="AB5127" s="22"/>
      <c r="AC5127" s="23"/>
      <c r="AE5127" s="23"/>
      <c r="AG5127" s="23"/>
      <c r="AN5127" s="22"/>
      <c r="AO5127" s="23"/>
      <c r="AQ5127" s="23"/>
      <c r="AS5127" s="23"/>
    </row>
    <row r="5128" spans="5:45" x14ac:dyDescent="0.3">
      <c r="E5128" s="15"/>
      <c r="H5128" s="15"/>
      <c r="K5128" s="15"/>
      <c r="P5128" s="9"/>
      <c r="Q5128" s="18"/>
      <c r="T5128" s="18"/>
      <c r="W5128" s="18"/>
      <c r="AB5128" s="22"/>
      <c r="AC5128" s="23"/>
      <c r="AE5128" s="23"/>
      <c r="AG5128" s="23"/>
      <c r="AN5128" s="22"/>
      <c r="AO5128" s="23"/>
      <c r="AQ5128" s="23"/>
      <c r="AS5128" s="23"/>
    </row>
    <row r="5129" spans="5:45" x14ac:dyDescent="0.3">
      <c r="E5129" s="15"/>
      <c r="H5129" s="15"/>
      <c r="K5129" s="15"/>
      <c r="P5129" s="9"/>
      <c r="Q5129" s="18"/>
      <c r="T5129" s="18"/>
      <c r="W5129" s="18"/>
      <c r="AB5129" s="22"/>
      <c r="AC5129" s="23"/>
      <c r="AE5129" s="23"/>
      <c r="AG5129" s="23"/>
      <c r="AN5129" s="22"/>
      <c r="AO5129" s="23"/>
      <c r="AQ5129" s="23"/>
      <c r="AS5129" s="23"/>
    </row>
    <row r="5130" spans="5:45" x14ac:dyDescent="0.3">
      <c r="E5130" s="15"/>
      <c r="H5130" s="15"/>
      <c r="K5130" s="15"/>
      <c r="P5130" s="9"/>
      <c r="Q5130" s="18"/>
      <c r="T5130" s="18"/>
      <c r="W5130" s="18"/>
      <c r="AB5130" s="22"/>
      <c r="AC5130" s="23"/>
      <c r="AE5130" s="23"/>
      <c r="AG5130" s="23"/>
      <c r="AN5130" s="22"/>
      <c r="AO5130" s="23"/>
      <c r="AQ5130" s="23"/>
      <c r="AS5130" s="23"/>
    </row>
    <row r="5131" spans="5:45" x14ac:dyDescent="0.3">
      <c r="E5131" s="15"/>
      <c r="H5131" s="15"/>
      <c r="K5131" s="15"/>
      <c r="P5131" s="9"/>
      <c r="Q5131" s="18"/>
      <c r="T5131" s="18"/>
      <c r="W5131" s="18"/>
      <c r="AB5131" s="22"/>
      <c r="AC5131" s="23"/>
      <c r="AE5131" s="23"/>
      <c r="AG5131" s="23"/>
      <c r="AN5131" s="22"/>
      <c r="AO5131" s="23"/>
      <c r="AQ5131" s="23"/>
      <c r="AS5131" s="23"/>
    </row>
    <row r="5132" spans="5:45" x14ac:dyDescent="0.3">
      <c r="E5132" s="15"/>
      <c r="H5132" s="15"/>
      <c r="K5132" s="15"/>
      <c r="P5132" s="9"/>
      <c r="Q5132" s="18"/>
      <c r="T5132" s="18"/>
      <c r="W5132" s="18"/>
      <c r="AB5132" s="22"/>
      <c r="AC5132" s="23"/>
      <c r="AE5132" s="23"/>
      <c r="AG5132" s="23"/>
      <c r="AN5132" s="22"/>
      <c r="AO5132" s="23"/>
      <c r="AQ5132" s="23"/>
      <c r="AS5132" s="23"/>
    </row>
    <row r="5133" spans="5:45" x14ac:dyDescent="0.3">
      <c r="E5133" s="15"/>
      <c r="H5133" s="15"/>
      <c r="K5133" s="15"/>
      <c r="P5133" s="9"/>
      <c r="Q5133" s="18"/>
      <c r="T5133" s="18"/>
      <c r="W5133" s="18"/>
      <c r="AB5133" s="22"/>
      <c r="AC5133" s="23"/>
      <c r="AE5133" s="23"/>
      <c r="AG5133" s="23"/>
      <c r="AN5133" s="22"/>
      <c r="AO5133" s="23"/>
      <c r="AQ5133" s="23"/>
      <c r="AS5133" s="23"/>
    </row>
    <row r="5134" spans="5:45" x14ac:dyDescent="0.3">
      <c r="E5134" s="15"/>
      <c r="H5134" s="15"/>
      <c r="K5134" s="15"/>
      <c r="P5134" s="9"/>
      <c r="Q5134" s="18"/>
      <c r="T5134" s="18"/>
      <c r="W5134" s="18"/>
      <c r="AB5134" s="22"/>
      <c r="AC5134" s="23"/>
      <c r="AE5134" s="23"/>
      <c r="AG5134" s="23"/>
      <c r="AN5134" s="22"/>
      <c r="AO5134" s="23"/>
      <c r="AQ5134" s="23"/>
      <c r="AS5134" s="23"/>
    </row>
    <row r="5135" spans="5:45" x14ac:dyDescent="0.3">
      <c r="E5135" s="15"/>
      <c r="H5135" s="15"/>
      <c r="K5135" s="15"/>
      <c r="P5135" s="9"/>
      <c r="Q5135" s="18"/>
      <c r="T5135" s="18"/>
      <c r="W5135" s="18"/>
      <c r="AB5135" s="22"/>
      <c r="AC5135" s="23"/>
      <c r="AE5135" s="23"/>
      <c r="AG5135" s="23"/>
      <c r="AN5135" s="22"/>
      <c r="AO5135" s="23"/>
      <c r="AQ5135" s="23"/>
      <c r="AS5135" s="23"/>
    </row>
    <row r="5136" spans="5:45" x14ac:dyDescent="0.3">
      <c r="E5136" s="15"/>
      <c r="H5136" s="15"/>
      <c r="K5136" s="15"/>
      <c r="P5136" s="9"/>
      <c r="Q5136" s="18"/>
      <c r="T5136" s="18"/>
      <c r="W5136" s="18"/>
      <c r="AB5136" s="22"/>
      <c r="AC5136" s="23"/>
      <c r="AE5136" s="23"/>
      <c r="AG5136" s="23"/>
      <c r="AN5136" s="22"/>
      <c r="AO5136" s="23"/>
      <c r="AQ5136" s="23"/>
      <c r="AS5136" s="23"/>
    </row>
    <row r="5137" spans="5:45" x14ac:dyDescent="0.3">
      <c r="E5137" s="15"/>
      <c r="H5137" s="15"/>
      <c r="K5137" s="15"/>
      <c r="P5137" s="9"/>
      <c r="Q5137" s="18"/>
      <c r="T5137" s="18"/>
      <c r="W5137" s="18"/>
      <c r="AB5137" s="22"/>
      <c r="AC5137" s="23"/>
      <c r="AE5137" s="23"/>
      <c r="AG5137" s="23"/>
      <c r="AN5137" s="22"/>
      <c r="AO5137" s="23"/>
      <c r="AQ5137" s="23"/>
      <c r="AS5137" s="23"/>
    </row>
    <row r="5138" spans="5:45" x14ac:dyDescent="0.3">
      <c r="E5138" s="15"/>
      <c r="H5138" s="15"/>
      <c r="K5138" s="15"/>
      <c r="P5138" s="9"/>
      <c r="Q5138" s="18"/>
      <c r="T5138" s="18"/>
      <c r="W5138" s="18"/>
      <c r="AB5138" s="22"/>
      <c r="AC5138" s="23"/>
      <c r="AE5138" s="23"/>
      <c r="AG5138" s="23"/>
      <c r="AN5138" s="22"/>
      <c r="AO5138" s="23"/>
      <c r="AQ5138" s="23"/>
      <c r="AS5138" s="23"/>
    </row>
    <row r="5139" spans="5:45" x14ac:dyDescent="0.3">
      <c r="E5139" s="15"/>
      <c r="H5139" s="15"/>
      <c r="K5139" s="15"/>
      <c r="P5139" s="9"/>
      <c r="Q5139" s="18"/>
      <c r="T5139" s="18"/>
      <c r="W5139" s="18"/>
      <c r="AB5139" s="22"/>
      <c r="AC5139" s="23"/>
      <c r="AE5139" s="23"/>
      <c r="AG5139" s="23"/>
      <c r="AN5139" s="22"/>
      <c r="AO5139" s="23"/>
      <c r="AQ5139" s="23"/>
      <c r="AS5139" s="23"/>
    </row>
    <row r="5140" spans="5:45" x14ac:dyDescent="0.3">
      <c r="E5140" s="15"/>
      <c r="H5140" s="15"/>
      <c r="K5140" s="15"/>
      <c r="P5140" s="9"/>
      <c r="Q5140" s="18"/>
      <c r="T5140" s="18"/>
      <c r="W5140" s="18"/>
      <c r="AB5140" s="22"/>
      <c r="AC5140" s="23"/>
      <c r="AE5140" s="23"/>
      <c r="AG5140" s="23"/>
      <c r="AN5140" s="22"/>
      <c r="AO5140" s="23"/>
      <c r="AQ5140" s="23"/>
      <c r="AS5140" s="23"/>
    </row>
    <row r="5141" spans="5:45" x14ac:dyDescent="0.3">
      <c r="E5141" s="15"/>
      <c r="H5141" s="15"/>
      <c r="K5141" s="15"/>
      <c r="P5141" s="9"/>
      <c r="Q5141" s="18"/>
      <c r="T5141" s="18"/>
      <c r="W5141" s="18"/>
      <c r="AB5141" s="22"/>
      <c r="AC5141" s="23"/>
      <c r="AE5141" s="23"/>
      <c r="AG5141" s="23"/>
      <c r="AN5141" s="22"/>
      <c r="AO5141" s="23"/>
      <c r="AQ5141" s="23"/>
      <c r="AS5141" s="23"/>
    </row>
    <row r="5142" spans="5:45" x14ac:dyDescent="0.3">
      <c r="E5142" s="15"/>
      <c r="H5142" s="15"/>
      <c r="K5142" s="15"/>
      <c r="P5142" s="9"/>
      <c r="Q5142" s="18"/>
      <c r="T5142" s="18"/>
      <c r="W5142" s="18"/>
      <c r="AB5142" s="22"/>
      <c r="AC5142" s="23"/>
      <c r="AE5142" s="23"/>
      <c r="AG5142" s="23"/>
      <c r="AN5142" s="22"/>
      <c r="AO5142" s="23"/>
      <c r="AQ5142" s="23"/>
      <c r="AS5142" s="23"/>
    </row>
    <row r="5143" spans="5:45" x14ac:dyDescent="0.3">
      <c r="E5143" s="15"/>
      <c r="H5143" s="15"/>
      <c r="K5143" s="15"/>
      <c r="P5143" s="9"/>
      <c r="Q5143" s="18"/>
      <c r="T5143" s="18"/>
      <c r="W5143" s="18"/>
      <c r="AB5143" s="22"/>
      <c r="AC5143" s="23"/>
      <c r="AE5143" s="23"/>
      <c r="AG5143" s="23"/>
      <c r="AN5143" s="22"/>
      <c r="AO5143" s="23"/>
      <c r="AQ5143" s="23"/>
      <c r="AS5143" s="23"/>
    </row>
    <row r="5144" spans="5:45" x14ac:dyDescent="0.3">
      <c r="E5144" s="15"/>
      <c r="H5144" s="15"/>
      <c r="K5144" s="15"/>
      <c r="P5144" s="9"/>
      <c r="Q5144" s="18"/>
      <c r="T5144" s="18"/>
      <c r="W5144" s="18"/>
      <c r="AB5144" s="22"/>
      <c r="AC5144" s="23"/>
      <c r="AE5144" s="23"/>
      <c r="AG5144" s="23"/>
      <c r="AN5144" s="22"/>
      <c r="AO5144" s="23"/>
      <c r="AQ5144" s="23"/>
      <c r="AS5144" s="23"/>
    </row>
    <row r="5145" spans="5:45" x14ac:dyDescent="0.3">
      <c r="E5145" s="15"/>
      <c r="H5145" s="15"/>
      <c r="K5145" s="15"/>
      <c r="P5145" s="9"/>
      <c r="Q5145" s="18"/>
      <c r="T5145" s="18"/>
      <c r="W5145" s="18"/>
      <c r="AB5145" s="22"/>
      <c r="AC5145" s="23"/>
      <c r="AE5145" s="23"/>
      <c r="AG5145" s="23"/>
      <c r="AN5145" s="22"/>
      <c r="AO5145" s="23"/>
      <c r="AQ5145" s="23"/>
      <c r="AS5145" s="23"/>
    </row>
    <row r="5146" spans="5:45" x14ac:dyDescent="0.3">
      <c r="E5146" s="15"/>
      <c r="H5146" s="15"/>
      <c r="K5146" s="15"/>
      <c r="P5146" s="9"/>
      <c r="Q5146" s="18"/>
      <c r="T5146" s="18"/>
      <c r="W5146" s="18"/>
      <c r="AB5146" s="22"/>
      <c r="AC5146" s="23"/>
      <c r="AE5146" s="23"/>
      <c r="AG5146" s="23"/>
      <c r="AN5146" s="22"/>
      <c r="AO5146" s="23"/>
      <c r="AQ5146" s="23"/>
      <c r="AS5146" s="23"/>
    </row>
    <row r="5147" spans="5:45" x14ac:dyDescent="0.3">
      <c r="E5147" s="15"/>
      <c r="H5147" s="15"/>
      <c r="K5147" s="15"/>
      <c r="P5147" s="9"/>
      <c r="Q5147" s="18"/>
      <c r="T5147" s="18"/>
      <c r="W5147" s="18"/>
      <c r="AB5147" s="22"/>
      <c r="AC5147" s="23"/>
      <c r="AE5147" s="23"/>
      <c r="AG5147" s="23"/>
      <c r="AN5147" s="22"/>
      <c r="AO5147" s="23"/>
      <c r="AQ5147" s="23"/>
      <c r="AS5147" s="23"/>
    </row>
    <row r="5148" spans="5:45" x14ac:dyDescent="0.3">
      <c r="E5148" s="15"/>
      <c r="H5148" s="15"/>
      <c r="K5148" s="15"/>
      <c r="P5148" s="9"/>
      <c r="Q5148" s="18"/>
      <c r="T5148" s="18"/>
      <c r="W5148" s="18"/>
      <c r="AB5148" s="22"/>
      <c r="AC5148" s="23"/>
      <c r="AE5148" s="23"/>
      <c r="AG5148" s="23"/>
      <c r="AN5148" s="22"/>
      <c r="AO5148" s="23"/>
      <c r="AQ5148" s="23"/>
      <c r="AS5148" s="23"/>
    </row>
    <row r="5149" spans="5:45" x14ac:dyDescent="0.3">
      <c r="E5149" s="15"/>
      <c r="H5149" s="15"/>
      <c r="K5149" s="15"/>
      <c r="P5149" s="9"/>
      <c r="Q5149" s="18"/>
      <c r="T5149" s="18"/>
      <c r="W5149" s="18"/>
      <c r="AB5149" s="22"/>
      <c r="AC5149" s="23"/>
      <c r="AE5149" s="23"/>
      <c r="AG5149" s="23"/>
      <c r="AN5149" s="22"/>
      <c r="AO5149" s="23"/>
      <c r="AQ5149" s="23"/>
      <c r="AS5149" s="23"/>
    </row>
    <row r="5150" spans="5:45" x14ac:dyDescent="0.3">
      <c r="E5150" s="15"/>
      <c r="H5150" s="15"/>
      <c r="K5150" s="15"/>
      <c r="P5150" s="9"/>
      <c r="Q5150" s="18"/>
      <c r="T5150" s="18"/>
      <c r="W5150" s="18"/>
      <c r="AB5150" s="22"/>
      <c r="AC5150" s="23"/>
      <c r="AE5150" s="23"/>
      <c r="AG5150" s="23"/>
      <c r="AN5150" s="22"/>
      <c r="AO5150" s="23"/>
      <c r="AQ5150" s="23"/>
      <c r="AS5150" s="23"/>
    </row>
    <row r="5151" spans="5:45" x14ac:dyDescent="0.3">
      <c r="E5151" s="15"/>
      <c r="H5151" s="15"/>
      <c r="K5151" s="15"/>
      <c r="P5151" s="9"/>
      <c r="Q5151" s="18"/>
      <c r="T5151" s="18"/>
      <c r="W5151" s="18"/>
      <c r="AB5151" s="22"/>
      <c r="AC5151" s="23"/>
      <c r="AE5151" s="23"/>
      <c r="AG5151" s="23"/>
      <c r="AN5151" s="22"/>
      <c r="AO5151" s="23"/>
      <c r="AQ5151" s="23"/>
      <c r="AS5151" s="23"/>
    </row>
    <row r="5152" spans="5:45" x14ac:dyDescent="0.3">
      <c r="E5152" s="15"/>
      <c r="H5152" s="15"/>
      <c r="K5152" s="15"/>
      <c r="P5152" s="9"/>
      <c r="Q5152" s="18"/>
      <c r="T5152" s="18"/>
      <c r="W5152" s="18"/>
      <c r="AB5152" s="22"/>
      <c r="AC5152" s="23"/>
      <c r="AE5152" s="23"/>
      <c r="AG5152" s="23"/>
      <c r="AN5152" s="22"/>
      <c r="AO5152" s="23"/>
      <c r="AQ5152" s="23"/>
      <c r="AS5152" s="23"/>
    </row>
    <row r="5153" spans="5:45" x14ac:dyDescent="0.3">
      <c r="E5153" s="15"/>
      <c r="H5153" s="15"/>
      <c r="K5153" s="15"/>
      <c r="P5153" s="9"/>
      <c r="Q5153" s="18"/>
      <c r="T5153" s="18"/>
      <c r="W5153" s="18"/>
      <c r="AB5153" s="22"/>
      <c r="AC5153" s="23"/>
      <c r="AE5153" s="23"/>
      <c r="AG5153" s="23"/>
      <c r="AN5153" s="22"/>
      <c r="AO5153" s="23"/>
      <c r="AQ5153" s="23"/>
      <c r="AS5153" s="23"/>
    </row>
    <row r="5154" spans="5:45" x14ac:dyDescent="0.3">
      <c r="E5154" s="15"/>
      <c r="H5154" s="15"/>
      <c r="K5154" s="15"/>
      <c r="P5154" s="9"/>
      <c r="Q5154" s="18"/>
      <c r="T5154" s="18"/>
      <c r="W5154" s="18"/>
      <c r="AB5154" s="22"/>
      <c r="AC5154" s="23"/>
      <c r="AE5154" s="23"/>
      <c r="AG5154" s="23"/>
      <c r="AN5154" s="22"/>
      <c r="AO5154" s="23"/>
      <c r="AQ5154" s="23"/>
      <c r="AS5154" s="23"/>
    </row>
    <row r="5155" spans="5:45" x14ac:dyDescent="0.3">
      <c r="E5155" s="15"/>
      <c r="H5155" s="15"/>
      <c r="K5155" s="15"/>
      <c r="P5155" s="9"/>
      <c r="Q5155" s="18"/>
      <c r="T5155" s="18"/>
      <c r="W5155" s="18"/>
      <c r="AB5155" s="22"/>
      <c r="AC5155" s="23"/>
      <c r="AE5155" s="23"/>
      <c r="AG5155" s="23"/>
      <c r="AN5155" s="22"/>
      <c r="AO5155" s="23"/>
      <c r="AQ5155" s="23"/>
      <c r="AS5155" s="23"/>
    </row>
    <row r="5156" spans="5:45" x14ac:dyDescent="0.3">
      <c r="E5156" s="15"/>
      <c r="H5156" s="15"/>
      <c r="K5156" s="15"/>
      <c r="P5156" s="9"/>
      <c r="Q5156" s="18"/>
      <c r="T5156" s="18"/>
      <c r="W5156" s="18"/>
      <c r="AB5156" s="22"/>
      <c r="AC5156" s="23"/>
      <c r="AE5156" s="23"/>
      <c r="AG5156" s="23"/>
      <c r="AN5156" s="22"/>
      <c r="AO5156" s="23"/>
      <c r="AQ5156" s="23"/>
      <c r="AS5156" s="23"/>
    </row>
    <row r="5157" spans="5:45" x14ac:dyDescent="0.3">
      <c r="E5157" s="15"/>
      <c r="H5157" s="15"/>
      <c r="K5157" s="15"/>
      <c r="P5157" s="9"/>
      <c r="Q5157" s="18"/>
      <c r="T5157" s="18"/>
      <c r="W5157" s="18"/>
      <c r="AB5157" s="22"/>
      <c r="AC5157" s="23"/>
      <c r="AE5157" s="23"/>
      <c r="AG5157" s="23"/>
      <c r="AN5157" s="22"/>
      <c r="AO5157" s="23"/>
      <c r="AQ5157" s="23"/>
      <c r="AS5157" s="23"/>
    </row>
    <row r="5158" spans="5:45" x14ac:dyDescent="0.3">
      <c r="E5158" s="15"/>
      <c r="H5158" s="15"/>
      <c r="K5158" s="15"/>
      <c r="P5158" s="9"/>
      <c r="Q5158" s="18"/>
      <c r="T5158" s="18"/>
      <c r="W5158" s="18"/>
      <c r="AB5158" s="22"/>
      <c r="AC5158" s="23"/>
      <c r="AE5158" s="23"/>
      <c r="AG5158" s="23"/>
      <c r="AN5158" s="22"/>
      <c r="AO5158" s="23"/>
      <c r="AQ5158" s="23"/>
      <c r="AS5158" s="23"/>
    </row>
    <row r="5159" spans="5:45" x14ac:dyDescent="0.3">
      <c r="E5159" s="15"/>
      <c r="H5159" s="15"/>
      <c r="K5159" s="15"/>
      <c r="P5159" s="9"/>
      <c r="Q5159" s="18"/>
      <c r="T5159" s="18"/>
      <c r="W5159" s="18"/>
      <c r="AB5159" s="22"/>
      <c r="AC5159" s="23"/>
      <c r="AE5159" s="23"/>
      <c r="AG5159" s="23"/>
      <c r="AN5159" s="22"/>
      <c r="AO5159" s="23"/>
      <c r="AQ5159" s="23"/>
      <c r="AS5159" s="23"/>
    </row>
    <row r="5160" spans="5:45" x14ac:dyDescent="0.3">
      <c r="E5160" s="15"/>
      <c r="H5160" s="15"/>
      <c r="K5160" s="15"/>
      <c r="P5160" s="9"/>
      <c r="Q5160" s="18"/>
      <c r="T5160" s="18"/>
      <c r="W5160" s="18"/>
      <c r="AB5160" s="22"/>
      <c r="AC5160" s="23"/>
      <c r="AE5160" s="23"/>
      <c r="AG5160" s="23"/>
      <c r="AN5160" s="22"/>
      <c r="AO5160" s="23"/>
      <c r="AQ5160" s="23"/>
      <c r="AS5160" s="23"/>
    </row>
    <row r="5161" spans="5:45" x14ac:dyDescent="0.3">
      <c r="E5161" s="15"/>
      <c r="H5161" s="15"/>
      <c r="K5161" s="15"/>
      <c r="P5161" s="9"/>
      <c r="Q5161" s="18"/>
      <c r="T5161" s="18"/>
      <c r="W5161" s="18"/>
      <c r="AB5161" s="22"/>
      <c r="AC5161" s="23"/>
      <c r="AE5161" s="23"/>
      <c r="AG5161" s="23"/>
      <c r="AN5161" s="22"/>
      <c r="AO5161" s="23"/>
      <c r="AQ5161" s="23"/>
      <c r="AS5161" s="23"/>
    </row>
    <row r="5162" spans="5:45" x14ac:dyDescent="0.3">
      <c r="E5162" s="15"/>
      <c r="H5162" s="15"/>
      <c r="K5162" s="15"/>
      <c r="P5162" s="9"/>
      <c r="Q5162" s="18"/>
      <c r="T5162" s="18"/>
      <c r="W5162" s="18"/>
      <c r="AB5162" s="22"/>
      <c r="AC5162" s="23"/>
      <c r="AE5162" s="23"/>
      <c r="AG5162" s="23"/>
      <c r="AN5162" s="22"/>
      <c r="AO5162" s="23"/>
      <c r="AQ5162" s="23"/>
      <c r="AS5162" s="23"/>
    </row>
    <row r="5163" spans="5:45" x14ac:dyDescent="0.3">
      <c r="E5163" s="15"/>
      <c r="H5163" s="15"/>
      <c r="K5163" s="15"/>
      <c r="P5163" s="9"/>
      <c r="Q5163" s="18"/>
      <c r="T5163" s="18"/>
      <c r="W5163" s="18"/>
      <c r="AB5163" s="22"/>
      <c r="AC5163" s="23"/>
      <c r="AE5163" s="23"/>
      <c r="AG5163" s="23"/>
      <c r="AN5163" s="22"/>
      <c r="AO5163" s="23"/>
      <c r="AQ5163" s="23"/>
      <c r="AS5163" s="23"/>
    </row>
    <row r="5164" spans="5:45" x14ac:dyDescent="0.3">
      <c r="E5164" s="15"/>
      <c r="H5164" s="15"/>
      <c r="K5164" s="15"/>
      <c r="P5164" s="9"/>
      <c r="Q5164" s="18"/>
      <c r="T5164" s="18"/>
      <c r="W5164" s="18"/>
      <c r="AB5164" s="22"/>
      <c r="AC5164" s="23"/>
      <c r="AE5164" s="23"/>
      <c r="AG5164" s="23"/>
      <c r="AN5164" s="22"/>
      <c r="AO5164" s="23"/>
      <c r="AQ5164" s="23"/>
      <c r="AS5164" s="23"/>
    </row>
    <row r="5165" spans="5:45" x14ac:dyDescent="0.3">
      <c r="E5165" s="15"/>
      <c r="H5165" s="15"/>
      <c r="K5165" s="15"/>
      <c r="P5165" s="9"/>
      <c r="Q5165" s="18"/>
      <c r="T5165" s="18"/>
      <c r="W5165" s="18"/>
      <c r="AB5165" s="22"/>
      <c r="AC5165" s="23"/>
      <c r="AE5165" s="23"/>
      <c r="AG5165" s="23"/>
      <c r="AN5165" s="22"/>
      <c r="AO5165" s="23"/>
      <c r="AQ5165" s="23"/>
      <c r="AS5165" s="23"/>
    </row>
    <row r="5166" spans="5:45" x14ac:dyDescent="0.3">
      <c r="E5166" s="15"/>
      <c r="H5166" s="15"/>
      <c r="K5166" s="15"/>
      <c r="P5166" s="9"/>
      <c r="Q5166" s="18"/>
      <c r="T5166" s="18"/>
      <c r="W5166" s="18"/>
      <c r="AB5166" s="22"/>
      <c r="AC5166" s="23"/>
      <c r="AE5166" s="23"/>
      <c r="AG5166" s="23"/>
      <c r="AN5166" s="22"/>
      <c r="AO5166" s="23"/>
      <c r="AQ5166" s="23"/>
      <c r="AS5166" s="23"/>
    </row>
    <row r="5167" spans="5:45" x14ac:dyDescent="0.3">
      <c r="E5167" s="15"/>
      <c r="H5167" s="15"/>
      <c r="K5167" s="15"/>
      <c r="P5167" s="9"/>
      <c r="Q5167" s="18"/>
      <c r="T5167" s="18"/>
      <c r="W5167" s="18"/>
      <c r="AB5167" s="22"/>
      <c r="AC5167" s="23"/>
      <c r="AE5167" s="23"/>
      <c r="AG5167" s="23"/>
      <c r="AN5167" s="22"/>
      <c r="AO5167" s="23"/>
      <c r="AQ5167" s="23"/>
      <c r="AS5167" s="23"/>
    </row>
    <row r="5168" spans="5:45" x14ac:dyDescent="0.3">
      <c r="E5168" s="15"/>
      <c r="H5168" s="15"/>
      <c r="K5168" s="15"/>
      <c r="P5168" s="9"/>
      <c r="Q5168" s="18"/>
      <c r="T5168" s="18"/>
      <c r="W5168" s="18"/>
      <c r="AB5168" s="22"/>
      <c r="AC5168" s="23"/>
      <c r="AE5168" s="23"/>
      <c r="AG5168" s="23"/>
      <c r="AN5168" s="22"/>
      <c r="AO5168" s="23"/>
      <c r="AQ5168" s="23"/>
      <c r="AS5168" s="23"/>
    </row>
    <row r="5169" spans="5:45" x14ac:dyDescent="0.3">
      <c r="E5169" s="15"/>
      <c r="H5169" s="15"/>
      <c r="K5169" s="15"/>
      <c r="P5169" s="9"/>
      <c r="Q5169" s="18"/>
      <c r="T5169" s="18"/>
      <c r="W5169" s="18"/>
      <c r="AB5169" s="22"/>
      <c r="AC5169" s="23"/>
      <c r="AE5169" s="23"/>
      <c r="AG5169" s="23"/>
      <c r="AN5169" s="22"/>
      <c r="AO5169" s="23"/>
      <c r="AQ5169" s="23"/>
      <c r="AS5169" s="23"/>
    </row>
    <row r="5170" spans="5:45" x14ac:dyDescent="0.3">
      <c r="E5170" s="15"/>
      <c r="H5170" s="15"/>
      <c r="K5170" s="15"/>
      <c r="P5170" s="9"/>
      <c r="Q5170" s="18"/>
      <c r="T5170" s="18"/>
      <c r="W5170" s="18"/>
      <c r="AB5170" s="22"/>
      <c r="AC5170" s="23"/>
      <c r="AE5170" s="23"/>
      <c r="AG5170" s="23"/>
      <c r="AN5170" s="22"/>
      <c r="AO5170" s="23"/>
      <c r="AQ5170" s="23"/>
      <c r="AS5170" s="23"/>
    </row>
    <row r="5171" spans="5:45" x14ac:dyDescent="0.3">
      <c r="E5171" s="15"/>
      <c r="H5171" s="15"/>
      <c r="K5171" s="15"/>
      <c r="P5171" s="9"/>
      <c r="Q5171" s="18"/>
      <c r="T5171" s="18"/>
      <c r="W5171" s="18"/>
      <c r="AB5171" s="22"/>
      <c r="AC5171" s="23"/>
      <c r="AE5171" s="23"/>
      <c r="AG5171" s="23"/>
      <c r="AN5171" s="22"/>
      <c r="AO5171" s="23"/>
      <c r="AQ5171" s="23"/>
      <c r="AS5171" s="23"/>
    </row>
    <row r="5172" spans="5:45" x14ac:dyDescent="0.3">
      <c r="E5172" s="15"/>
      <c r="H5172" s="15"/>
      <c r="K5172" s="15"/>
      <c r="P5172" s="9"/>
      <c r="Q5172" s="18"/>
      <c r="T5172" s="18"/>
      <c r="W5172" s="18"/>
      <c r="AB5172" s="22"/>
      <c r="AC5172" s="23"/>
      <c r="AE5172" s="23"/>
      <c r="AG5172" s="23"/>
      <c r="AN5172" s="22"/>
      <c r="AO5172" s="23"/>
      <c r="AQ5172" s="23"/>
      <c r="AS5172" s="23"/>
    </row>
    <row r="5173" spans="5:45" x14ac:dyDescent="0.3">
      <c r="E5173" s="15"/>
      <c r="H5173" s="15"/>
      <c r="K5173" s="15"/>
      <c r="P5173" s="9"/>
      <c r="Q5173" s="18"/>
      <c r="T5173" s="18"/>
      <c r="W5173" s="18"/>
      <c r="AB5173" s="22"/>
      <c r="AC5173" s="23"/>
      <c r="AE5173" s="23"/>
      <c r="AG5173" s="23"/>
      <c r="AN5173" s="22"/>
      <c r="AO5173" s="23"/>
      <c r="AQ5173" s="23"/>
      <c r="AS5173" s="23"/>
    </row>
    <row r="5174" spans="5:45" x14ac:dyDescent="0.3">
      <c r="E5174" s="15"/>
      <c r="H5174" s="15"/>
      <c r="K5174" s="15"/>
      <c r="P5174" s="9"/>
      <c r="Q5174" s="18"/>
      <c r="T5174" s="18"/>
      <c r="W5174" s="18"/>
      <c r="AB5174" s="22"/>
      <c r="AC5174" s="23"/>
      <c r="AE5174" s="23"/>
      <c r="AG5174" s="23"/>
      <c r="AN5174" s="22"/>
      <c r="AO5174" s="23"/>
      <c r="AQ5174" s="23"/>
      <c r="AS5174" s="23"/>
    </row>
    <row r="5175" spans="5:45" x14ac:dyDescent="0.3">
      <c r="E5175" s="15"/>
      <c r="H5175" s="15"/>
      <c r="K5175" s="15"/>
      <c r="P5175" s="9"/>
      <c r="Q5175" s="18"/>
      <c r="T5175" s="18"/>
      <c r="W5175" s="18"/>
      <c r="AB5175" s="22"/>
      <c r="AC5175" s="23"/>
      <c r="AE5175" s="23"/>
      <c r="AG5175" s="23"/>
      <c r="AN5175" s="22"/>
      <c r="AO5175" s="23"/>
      <c r="AQ5175" s="23"/>
      <c r="AS5175" s="23"/>
    </row>
    <row r="5176" spans="5:45" x14ac:dyDescent="0.3">
      <c r="E5176" s="15"/>
      <c r="H5176" s="15"/>
      <c r="K5176" s="15"/>
      <c r="P5176" s="9"/>
      <c r="Q5176" s="18"/>
      <c r="T5176" s="18"/>
      <c r="W5176" s="18"/>
      <c r="AB5176" s="22"/>
      <c r="AC5176" s="23"/>
      <c r="AE5176" s="23"/>
      <c r="AG5176" s="23"/>
      <c r="AN5176" s="22"/>
      <c r="AO5176" s="23"/>
      <c r="AQ5176" s="23"/>
      <c r="AS5176" s="23"/>
    </row>
    <row r="5177" spans="5:45" x14ac:dyDescent="0.3">
      <c r="E5177" s="15"/>
      <c r="H5177" s="15"/>
      <c r="K5177" s="15"/>
      <c r="P5177" s="9"/>
      <c r="Q5177" s="18"/>
      <c r="T5177" s="18"/>
      <c r="W5177" s="18"/>
      <c r="AB5177" s="22"/>
      <c r="AC5177" s="23"/>
      <c r="AE5177" s="23"/>
      <c r="AG5177" s="23"/>
      <c r="AN5177" s="22"/>
      <c r="AO5177" s="23"/>
      <c r="AQ5177" s="23"/>
      <c r="AS5177" s="23"/>
    </row>
    <row r="5178" spans="5:45" x14ac:dyDescent="0.3">
      <c r="E5178" s="15"/>
      <c r="H5178" s="15"/>
      <c r="K5178" s="15"/>
      <c r="P5178" s="9"/>
      <c r="Q5178" s="18"/>
      <c r="T5178" s="18"/>
      <c r="W5178" s="18"/>
      <c r="AB5178" s="22"/>
      <c r="AC5178" s="23"/>
      <c r="AE5178" s="23"/>
      <c r="AG5178" s="23"/>
      <c r="AN5178" s="22"/>
      <c r="AO5178" s="23"/>
      <c r="AQ5178" s="23"/>
      <c r="AS5178" s="23"/>
    </row>
    <row r="5179" spans="5:45" x14ac:dyDescent="0.3">
      <c r="E5179" s="15"/>
      <c r="H5179" s="15"/>
      <c r="K5179" s="15"/>
      <c r="P5179" s="9"/>
      <c r="Q5179" s="18"/>
      <c r="T5179" s="18"/>
      <c r="W5179" s="18"/>
      <c r="AB5179" s="22"/>
      <c r="AC5179" s="23"/>
      <c r="AE5179" s="23"/>
      <c r="AG5179" s="23"/>
      <c r="AN5179" s="22"/>
      <c r="AO5179" s="23"/>
      <c r="AQ5179" s="23"/>
      <c r="AS5179" s="23"/>
    </row>
    <row r="5180" spans="5:45" x14ac:dyDescent="0.3">
      <c r="E5180" s="15"/>
      <c r="H5180" s="15"/>
      <c r="K5180" s="15"/>
      <c r="P5180" s="9"/>
      <c r="Q5180" s="18"/>
      <c r="T5180" s="18"/>
      <c r="W5180" s="18"/>
      <c r="AB5180" s="22"/>
      <c r="AC5180" s="23"/>
      <c r="AE5180" s="23"/>
      <c r="AG5180" s="23"/>
      <c r="AN5180" s="22"/>
      <c r="AO5180" s="23"/>
      <c r="AQ5180" s="23"/>
      <c r="AS5180" s="23"/>
    </row>
    <row r="5181" spans="5:45" x14ac:dyDescent="0.3">
      <c r="E5181" s="15"/>
      <c r="H5181" s="15"/>
      <c r="K5181" s="15"/>
      <c r="P5181" s="9"/>
      <c r="Q5181" s="18"/>
      <c r="T5181" s="18"/>
      <c r="W5181" s="18"/>
      <c r="AB5181" s="22"/>
      <c r="AC5181" s="23"/>
      <c r="AE5181" s="23"/>
      <c r="AG5181" s="23"/>
      <c r="AN5181" s="22"/>
      <c r="AO5181" s="23"/>
      <c r="AQ5181" s="23"/>
      <c r="AS5181" s="23"/>
    </row>
    <row r="5182" spans="5:45" x14ac:dyDescent="0.3">
      <c r="E5182" s="15"/>
      <c r="H5182" s="15"/>
      <c r="K5182" s="15"/>
      <c r="P5182" s="9"/>
      <c r="Q5182" s="18"/>
      <c r="T5182" s="18"/>
      <c r="W5182" s="18"/>
      <c r="AB5182" s="22"/>
      <c r="AC5182" s="23"/>
      <c r="AE5182" s="23"/>
      <c r="AG5182" s="23"/>
      <c r="AN5182" s="22"/>
      <c r="AO5182" s="23"/>
      <c r="AQ5182" s="23"/>
      <c r="AS5182" s="23"/>
    </row>
    <row r="5183" spans="5:45" x14ac:dyDescent="0.3">
      <c r="E5183" s="15"/>
      <c r="H5183" s="15"/>
      <c r="K5183" s="15"/>
      <c r="P5183" s="9"/>
      <c r="Q5183" s="18"/>
      <c r="T5183" s="18"/>
      <c r="W5183" s="18"/>
      <c r="AB5183" s="22"/>
      <c r="AC5183" s="23"/>
      <c r="AE5183" s="23"/>
      <c r="AG5183" s="23"/>
      <c r="AN5183" s="22"/>
      <c r="AO5183" s="23"/>
      <c r="AQ5183" s="23"/>
      <c r="AS5183" s="23"/>
    </row>
    <row r="5184" spans="5:45" x14ac:dyDescent="0.3">
      <c r="E5184" s="15"/>
      <c r="H5184" s="15"/>
      <c r="K5184" s="15"/>
      <c r="P5184" s="9"/>
      <c r="Q5184" s="18"/>
      <c r="T5184" s="18"/>
      <c r="W5184" s="18"/>
      <c r="AB5184" s="22"/>
      <c r="AC5184" s="23"/>
      <c r="AE5184" s="23"/>
      <c r="AG5184" s="23"/>
      <c r="AN5184" s="22"/>
      <c r="AO5184" s="23"/>
      <c r="AQ5184" s="23"/>
      <c r="AS5184" s="23"/>
    </row>
    <row r="5185" spans="5:45" x14ac:dyDescent="0.3">
      <c r="E5185" s="15"/>
      <c r="H5185" s="15"/>
      <c r="K5185" s="15"/>
      <c r="P5185" s="9"/>
      <c r="Q5185" s="18"/>
      <c r="T5185" s="18"/>
      <c r="W5185" s="18"/>
      <c r="AB5185" s="22"/>
      <c r="AC5185" s="23"/>
      <c r="AE5185" s="23"/>
      <c r="AG5185" s="23"/>
      <c r="AN5185" s="22"/>
      <c r="AO5185" s="23"/>
      <c r="AQ5185" s="23"/>
      <c r="AS5185" s="23"/>
    </row>
    <row r="5186" spans="5:45" x14ac:dyDescent="0.3">
      <c r="E5186" s="15"/>
      <c r="H5186" s="15"/>
      <c r="K5186" s="15"/>
      <c r="P5186" s="9"/>
      <c r="Q5186" s="18"/>
      <c r="T5186" s="18"/>
      <c r="W5186" s="18"/>
      <c r="AB5186" s="22"/>
      <c r="AC5186" s="23"/>
      <c r="AE5186" s="23"/>
      <c r="AG5186" s="23"/>
      <c r="AN5186" s="22"/>
      <c r="AO5186" s="23"/>
      <c r="AQ5186" s="23"/>
      <c r="AS5186" s="23"/>
    </row>
    <row r="5187" spans="5:45" x14ac:dyDescent="0.3">
      <c r="E5187" s="15"/>
      <c r="H5187" s="15"/>
      <c r="K5187" s="15"/>
      <c r="P5187" s="9"/>
      <c r="Q5187" s="18"/>
      <c r="T5187" s="18"/>
      <c r="W5187" s="18"/>
      <c r="AB5187" s="22"/>
      <c r="AC5187" s="23"/>
      <c r="AE5187" s="23"/>
      <c r="AG5187" s="23"/>
      <c r="AN5187" s="22"/>
      <c r="AO5187" s="23"/>
      <c r="AQ5187" s="23"/>
      <c r="AS5187" s="23"/>
    </row>
    <row r="5188" spans="5:45" x14ac:dyDescent="0.3">
      <c r="E5188" s="15"/>
      <c r="H5188" s="15"/>
      <c r="K5188" s="15"/>
      <c r="P5188" s="9"/>
      <c r="Q5188" s="18"/>
      <c r="T5188" s="18"/>
      <c r="W5188" s="18"/>
      <c r="AB5188" s="22"/>
      <c r="AC5188" s="23"/>
      <c r="AE5188" s="23"/>
      <c r="AG5188" s="23"/>
      <c r="AN5188" s="22"/>
      <c r="AO5188" s="23"/>
      <c r="AQ5188" s="23"/>
      <c r="AS5188" s="23"/>
    </row>
    <row r="5189" spans="5:45" x14ac:dyDescent="0.3">
      <c r="E5189" s="15"/>
      <c r="H5189" s="15"/>
      <c r="K5189" s="15"/>
      <c r="P5189" s="9"/>
      <c r="Q5189" s="18"/>
      <c r="T5189" s="18"/>
      <c r="W5189" s="18"/>
      <c r="AB5189" s="22"/>
      <c r="AC5189" s="23"/>
      <c r="AE5189" s="23"/>
      <c r="AG5189" s="23"/>
      <c r="AN5189" s="22"/>
      <c r="AO5189" s="23"/>
      <c r="AQ5189" s="23"/>
      <c r="AS5189" s="23"/>
    </row>
    <row r="5190" spans="5:45" x14ac:dyDescent="0.3">
      <c r="E5190" s="15"/>
      <c r="H5190" s="15"/>
      <c r="K5190" s="15"/>
      <c r="P5190" s="9"/>
      <c r="Q5190" s="18"/>
      <c r="T5190" s="18"/>
      <c r="W5190" s="18"/>
      <c r="AB5190" s="22"/>
      <c r="AC5190" s="23"/>
      <c r="AE5190" s="23"/>
      <c r="AG5190" s="23"/>
      <c r="AN5190" s="22"/>
      <c r="AO5190" s="23"/>
      <c r="AQ5190" s="23"/>
      <c r="AS5190" s="23"/>
    </row>
    <row r="5191" spans="5:45" x14ac:dyDescent="0.3">
      <c r="E5191" s="15"/>
      <c r="H5191" s="15"/>
      <c r="K5191" s="15"/>
      <c r="P5191" s="9"/>
      <c r="Q5191" s="18"/>
      <c r="T5191" s="18"/>
      <c r="W5191" s="18"/>
      <c r="AB5191" s="22"/>
      <c r="AC5191" s="23"/>
      <c r="AE5191" s="23"/>
      <c r="AG5191" s="23"/>
      <c r="AN5191" s="22"/>
      <c r="AO5191" s="23"/>
      <c r="AQ5191" s="23"/>
      <c r="AS5191" s="23"/>
    </row>
    <row r="5192" spans="5:45" x14ac:dyDescent="0.3">
      <c r="E5192" s="15"/>
      <c r="H5192" s="15"/>
      <c r="K5192" s="15"/>
      <c r="P5192" s="9"/>
      <c r="Q5192" s="18"/>
      <c r="T5192" s="18"/>
      <c r="W5192" s="18"/>
      <c r="AB5192" s="22"/>
      <c r="AC5192" s="23"/>
      <c r="AE5192" s="23"/>
      <c r="AG5192" s="23"/>
      <c r="AN5192" s="22"/>
      <c r="AO5192" s="23"/>
      <c r="AQ5192" s="23"/>
      <c r="AS5192" s="23"/>
    </row>
    <row r="5193" spans="5:45" x14ac:dyDescent="0.3">
      <c r="E5193" s="15"/>
      <c r="H5193" s="15"/>
      <c r="K5193" s="15"/>
      <c r="P5193" s="9"/>
      <c r="Q5193" s="18"/>
      <c r="T5193" s="18"/>
      <c r="W5193" s="18"/>
      <c r="AB5193" s="22"/>
      <c r="AC5193" s="23"/>
      <c r="AE5193" s="23"/>
      <c r="AG5193" s="23"/>
      <c r="AN5193" s="22"/>
      <c r="AO5193" s="23"/>
      <c r="AQ5193" s="23"/>
      <c r="AS5193" s="23"/>
    </row>
    <row r="5194" spans="5:45" x14ac:dyDescent="0.3">
      <c r="E5194" s="15"/>
      <c r="H5194" s="15"/>
      <c r="K5194" s="15"/>
      <c r="P5194" s="9"/>
      <c r="Q5194" s="18"/>
      <c r="T5194" s="18"/>
      <c r="W5194" s="18"/>
      <c r="AB5194" s="22"/>
      <c r="AC5194" s="23"/>
      <c r="AE5194" s="23"/>
      <c r="AG5194" s="23"/>
      <c r="AN5194" s="22"/>
      <c r="AO5194" s="23"/>
      <c r="AQ5194" s="23"/>
      <c r="AS5194" s="23"/>
    </row>
    <row r="5195" spans="5:45" x14ac:dyDescent="0.3">
      <c r="E5195" s="15"/>
      <c r="H5195" s="15"/>
      <c r="K5195" s="15"/>
      <c r="P5195" s="9"/>
      <c r="Q5195" s="18"/>
      <c r="T5195" s="18"/>
      <c r="W5195" s="18"/>
      <c r="AB5195" s="22"/>
      <c r="AC5195" s="23"/>
      <c r="AE5195" s="23"/>
      <c r="AG5195" s="23"/>
      <c r="AN5195" s="22"/>
      <c r="AO5195" s="23"/>
      <c r="AQ5195" s="23"/>
      <c r="AS5195" s="23"/>
    </row>
    <row r="5196" spans="5:45" x14ac:dyDescent="0.3">
      <c r="E5196" s="15"/>
      <c r="H5196" s="15"/>
      <c r="K5196" s="15"/>
      <c r="P5196" s="9"/>
      <c r="Q5196" s="18"/>
      <c r="T5196" s="18"/>
      <c r="W5196" s="18"/>
      <c r="AB5196" s="22"/>
      <c r="AC5196" s="23"/>
      <c r="AE5196" s="23"/>
      <c r="AG5196" s="23"/>
      <c r="AN5196" s="22"/>
      <c r="AO5196" s="23"/>
      <c r="AQ5196" s="23"/>
      <c r="AS5196" s="23"/>
    </row>
    <row r="5197" spans="5:45" x14ac:dyDescent="0.3">
      <c r="E5197" s="15"/>
      <c r="H5197" s="15"/>
      <c r="K5197" s="15"/>
      <c r="P5197" s="9"/>
      <c r="Q5197" s="18"/>
      <c r="T5197" s="18"/>
      <c r="W5197" s="18"/>
      <c r="AB5197" s="22"/>
      <c r="AC5197" s="23"/>
      <c r="AE5197" s="23"/>
      <c r="AG5197" s="23"/>
      <c r="AN5197" s="22"/>
      <c r="AO5197" s="23"/>
      <c r="AQ5197" s="23"/>
      <c r="AS5197" s="23"/>
    </row>
    <row r="5198" spans="5:45" x14ac:dyDescent="0.3">
      <c r="E5198" s="15"/>
      <c r="H5198" s="15"/>
      <c r="K5198" s="15"/>
      <c r="P5198" s="9"/>
      <c r="Q5198" s="18"/>
      <c r="T5198" s="18"/>
      <c r="W5198" s="18"/>
      <c r="AB5198" s="22"/>
      <c r="AC5198" s="23"/>
      <c r="AE5198" s="23"/>
      <c r="AG5198" s="23"/>
      <c r="AN5198" s="22"/>
      <c r="AO5198" s="23"/>
      <c r="AQ5198" s="23"/>
      <c r="AS5198" s="23"/>
    </row>
    <row r="5199" spans="5:45" x14ac:dyDescent="0.3">
      <c r="E5199" s="15"/>
      <c r="H5199" s="15"/>
      <c r="K5199" s="15"/>
      <c r="P5199" s="9"/>
      <c r="Q5199" s="18"/>
      <c r="T5199" s="18"/>
      <c r="W5199" s="18"/>
      <c r="AB5199" s="22"/>
      <c r="AC5199" s="23"/>
      <c r="AE5199" s="23"/>
      <c r="AG5199" s="23"/>
      <c r="AN5199" s="22"/>
      <c r="AO5199" s="23"/>
      <c r="AQ5199" s="23"/>
      <c r="AS5199" s="23"/>
    </row>
    <row r="5200" spans="5:45" x14ac:dyDescent="0.3">
      <c r="E5200" s="15"/>
      <c r="H5200" s="15"/>
      <c r="K5200" s="15"/>
      <c r="P5200" s="9"/>
      <c r="Q5200" s="18"/>
      <c r="T5200" s="18"/>
      <c r="W5200" s="18"/>
      <c r="AB5200" s="22"/>
      <c r="AC5200" s="23"/>
      <c r="AE5200" s="23"/>
      <c r="AG5200" s="23"/>
      <c r="AN5200" s="22"/>
      <c r="AO5200" s="23"/>
      <c r="AQ5200" s="23"/>
      <c r="AS5200" s="23"/>
    </row>
    <row r="5201" spans="5:45" x14ac:dyDescent="0.3">
      <c r="E5201" s="15"/>
      <c r="H5201" s="15"/>
      <c r="K5201" s="15"/>
      <c r="P5201" s="9"/>
      <c r="Q5201" s="18"/>
      <c r="T5201" s="18"/>
      <c r="W5201" s="18"/>
      <c r="AB5201" s="22"/>
      <c r="AC5201" s="23"/>
      <c r="AE5201" s="23"/>
      <c r="AG5201" s="23"/>
      <c r="AN5201" s="22"/>
      <c r="AO5201" s="23"/>
      <c r="AQ5201" s="23"/>
      <c r="AS5201" s="23"/>
    </row>
    <row r="5202" spans="5:45" x14ac:dyDescent="0.3">
      <c r="E5202" s="15"/>
      <c r="H5202" s="15"/>
      <c r="K5202" s="15"/>
      <c r="P5202" s="9"/>
      <c r="Q5202" s="18"/>
      <c r="T5202" s="18"/>
      <c r="W5202" s="18"/>
      <c r="AB5202" s="22"/>
      <c r="AC5202" s="23"/>
      <c r="AE5202" s="23"/>
      <c r="AG5202" s="23"/>
      <c r="AN5202" s="22"/>
      <c r="AO5202" s="23"/>
      <c r="AQ5202" s="23"/>
      <c r="AS5202" s="23"/>
    </row>
    <row r="5203" spans="5:45" x14ac:dyDescent="0.3">
      <c r="E5203" s="15"/>
      <c r="H5203" s="15"/>
      <c r="K5203" s="15"/>
      <c r="P5203" s="9"/>
      <c r="Q5203" s="18"/>
      <c r="T5203" s="18"/>
      <c r="W5203" s="18"/>
      <c r="AB5203" s="22"/>
      <c r="AC5203" s="23"/>
      <c r="AE5203" s="23"/>
      <c r="AG5203" s="23"/>
      <c r="AN5203" s="22"/>
      <c r="AO5203" s="23"/>
      <c r="AQ5203" s="23"/>
      <c r="AS5203" s="23"/>
    </row>
    <row r="5204" spans="5:45" x14ac:dyDescent="0.3">
      <c r="E5204" s="15"/>
      <c r="H5204" s="15"/>
      <c r="K5204" s="15"/>
      <c r="P5204" s="9"/>
      <c r="Q5204" s="18"/>
      <c r="T5204" s="18"/>
      <c r="W5204" s="18"/>
      <c r="AB5204" s="22"/>
      <c r="AC5204" s="23"/>
      <c r="AE5204" s="23"/>
      <c r="AG5204" s="23"/>
      <c r="AN5204" s="22"/>
      <c r="AO5204" s="23"/>
      <c r="AQ5204" s="23"/>
      <c r="AS5204" s="23"/>
    </row>
    <row r="5205" spans="5:45" x14ac:dyDescent="0.3">
      <c r="E5205" s="15"/>
      <c r="H5205" s="15"/>
      <c r="K5205" s="15"/>
      <c r="P5205" s="9"/>
      <c r="Q5205" s="18"/>
      <c r="T5205" s="18"/>
      <c r="W5205" s="18"/>
      <c r="AB5205" s="22"/>
      <c r="AC5205" s="23"/>
      <c r="AE5205" s="23"/>
      <c r="AG5205" s="23"/>
      <c r="AN5205" s="22"/>
      <c r="AO5205" s="23"/>
      <c r="AQ5205" s="23"/>
      <c r="AS5205" s="23"/>
    </row>
    <row r="5206" spans="5:45" x14ac:dyDescent="0.3">
      <c r="E5206" s="15"/>
      <c r="H5206" s="15"/>
      <c r="K5206" s="15"/>
      <c r="P5206" s="9"/>
      <c r="Q5206" s="18"/>
      <c r="T5206" s="18"/>
      <c r="W5206" s="18"/>
      <c r="AB5206" s="22"/>
      <c r="AC5206" s="23"/>
      <c r="AE5206" s="23"/>
      <c r="AG5206" s="23"/>
      <c r="AN5206" s="22"/>
      <c r="AO5206" s="23"/>
      <c r="AQ5206" s="23"/>
      <c r="AS5206" s="23"/>
    </row>
    <row r="5207" spans="5:45" x14ac:dyDescent="0.3">
      <c r="E5207" s="15"/>
      <c r="H5207" s="15"/>
      <c r="K5207" s="15"/>
      <c r="P5207" s="9"/>
      <c r="Q5207" s="18"/>
      <c r="T5207" s="18"/>
      <c r="W5207" s="18"/>
      <c r="AB5207" s="22"/>
      <c r="AC5207" s="23"/>
      <c r="AE5207" s="23"/>
      <c r="AG5207" s="23"/>
      <c r="AN5207" s="22"/>
      <c r="AO5207" s="23"/>
      <c r="AQ5207" s="23"/>
      <c r="AS5207" s="23"/>
    </row>
    <row r="5208" spans="5:45" x14ac:dyDescent="0.3">
      <c r="E5208" s="15"/>
      <c r="H5208" s="15"/>
      <c r="K5208" s="15"/>
      <c r="P5208" s="9"/>
      <c r="Q5208" s="18"/>
      <c r="T5208" s="18"/>
      <c r="W5208" s="18"/>
      <c r="AB5208" s="22"/>
      <c r="AC5208" s="23"/>
      <c r="AE5208" s="23"/>
      <c r="AG5208" s="23"/>
      <c r="AN5208" s="22"/>
      <c r="AO5208" s="23"/>
      <c r="AQ5208" s="23"/>
      <c r="AS5208" s="23"/>
    </row>
    <row r="5209" spans="5:45" x14ac:dyDescent="0.3">
      <c r="E5209" s="15"/>
      <c r="H5209" s="15"/>
      <c r="K5209" s="15"/>
      <c r="P5209" s="9"/>
      <c r="Q5209" s="18"/>
      <c r="T5209" s="18"/>
      <c r="W5209" s="18"/>
      <c r="AB5209" s="22"/>
      <c r="AC5209" s="23"/>
      <c r="AE5209" s="23"/>
      <c r="AG5209" s="23"/>
      <c r="AN5209" s="22"/>
      <c r="AO5209" s="23"/>
      <c r="AQ5209" s="23"/>
      <c r="AS5209" s="23"/>
    </row>
    <row r="5210" spans="5:45" x14ac:dyDescent="0.3">
      <c r="E5210" s="15"/>
      <c r="H5210" s="15"/>
      <c r="K5210" s="15"/>
      <c r="P5210" s="9"/>
      <c r="Q5210" s="18"/>
      <c r="T5210" s="18"/>
      <c r="W5210" s="18"/>
      <c r="AB5210" s="22"/>
      <c r="AC5210" s="23"/>
      <c r="AE5210" s="23"/>
      <c r="AG5210" s="23"/>
      <c r="AN5210" s="22"/>
      <c r="AO5210" s="23"/>
      <c r="AQ5210" s="23"/>
      <c r="AS5210" s="23"/>
    </row>
    <row r="5211" spans="5:45" x14ac:dyDescent="0.3">
      <c r="E5211" s="15"/>
      <c r="H5211" s="15"/>
      <c r="K5211" s="15"/>
      <c r="P5211" s="9"/>
      <c r="Q5211" s="18"/>
      <c r="T5211" s="18"/>
      <c r="W5211" s="18"/>
      <c r="AB5211" s="22"/>
      <c r="AC5211" s="23"/>
      <c r="AE5211" s="23"/>
      <c r="AG5211" s="23"/>
      <c r="AN5211" s="22"/>
      <c r="AO5211" s="23"/>
      <c r="AQ5211" s="23"/>
      <c r="AS5211" s="23"/>
    </row>
    <row r="5212" spans="5:45" x14ac:dyDescent="0.3">
      <c r="E5212" s="15"/>
      <c r="H5212" s="15"/>
      <c r="K5212" s="15"/>
      <c r="P5212" s="9"/>
      <c r="Q5212" s="18"/>
      <c r="T5212" s="18"/>
      <c r="W5212" s="18"/>
      <c r="AB5212" s="22"/>
      <c r="AC5212" s="23"/>
      <c r="AE5212" s="23"/>
      <c r="AG5212" s="23"/>
      <c r="AN5212" s="22"/>
      <c r="AO5212" s="23"/>
      <c r="AQ5212" s="23"/>
      <c r="AS5212" s="23"/>
    </row>
    <row r="5213" spans="5:45" x14ac:dyDescent="0.3">
      <c r="E5213" s="15"/>
      <c r="H5213" s="15"/>
      <c r="K5213" s="15"/>
      <c r="P5213" s="9"/>
      <c r="Q5213" s="18"/>
      <c r="T5213" s="18"/>
      <c r="W5213" s="18"/>
      <c r="AB5213" s="22"/>
      <c r="AC5213" s="23"/>
      <c r="AE5213" s="23"/>
      <c r="AG5213" s="23"/>
      <c r="AN5213" s="22"/>
      <c r="AO5213" s="23"/>
      <c r="AQ5213" s="23"/>
      <c r="AS5213" s="23"/>
    </row>
    <row r="5214" spans="5:45" x14ac:dyDescent="0.3">
      <c r="E5214" s="15"/>
      <c r="H5214" s="15"/>
      <c r="K5214" s="15"/>
      <c r="P5214" s="9"/>
      <c r="Q5214" s="18"/>
      <c r="T5214" s="18"/>
      <c r="W5214" s="18"/>
      <c r="AB5214" s="22"/>
      <c r="AC5214" s="23"/>
      <c r="AE5214" s="23"/>
      <c r="AG5214" s="23"/>
      <c r="AN5214" s="22"/>
      <c r="AO5214" s="23"/>
      <c r="AQ5214" s="23"/>
      <c r="AS5214" s="23"/>
    </row>
    <row r="5215" spans="5:45" x14ac:dyDescent="0.3">
      <c r="E5215" s="15"/>
      <c r="H5215" s="15"/>
      <c r="K5215" s="15"/>
      <c r="P5215" s="9"/>
      <c r="Q5215" s="18"/>
      <c r="T5215" s="18"/>
      <c r="W5215" s="18"/>
      <c r="AB5215" s="22"/>
      <c r="AC5215" s="23"/>
      <c r="AE5215" s="23"/>
      <c r="AG5215" s="23"/>
      <c r="AN5215" s="22"/>
      <c r="AO5215" s="23"/>
      <c r="AQ5215" s="23"/>
      <c r="AS5215" s="23"/>
    </row>
    <row r="5216" spans="5:45" x14ac:dyDescent="0.3">
      <c r="E5216" s="15"/>
      <c r="H5216" s="15"/>
      <c r="K5216" s="15"/>
      <c r="P5216" s="9"/>
      <c r="Q5216" s="18"/>
      <c r="T5216" s="18"/>
      <c r="W5216" s="18"/>
      <c r="AB5216" s="22"/>
      <c r="AC5216" s="23"/>
      <c r="AE5216" s="23"/>
      <c r="AG5216" s="23"/>
      <c r="AN5216" s="22"/>
      <c r="AO5216" s="23"/>
      <c r="AQ5216" s="23"/>
      <c r="AS5216" s="23"/>
    </row>
    <row r="5217" spans="5:45" x14ac:dyDescent="0.3">
      <c r="E5217" s="15"/>
      <c r="H5217" s="15"/>
      <c r="K5217" s="15"/>
      <c r="P5217" s="9"/>
      <c r="Q5217" s="18"/>
      <c r="T5217" s="18"/>
      <c r="W5217" s="18"/>
      <c r="AB5217" s="22"/>
      <c r="AC5217" s="23"/>
      <c r="AE5217" s="23"/>
      <c r="AG5217" s="23"/>
      <c r="AN5217" s="22"/>
      <c r="AO5217" s="23"/>
      <c r="AQ5217" s="23"/>
      <c r="AS5217" s="23"/>
    </row>
    <row r="5218" spans="5:45" x14ac:dyDescent="0.3">
      <c r="E5218" s="15"/>
      <c r="H5218" s="15"/>
      <c r="K5218" s="15"/>
      <c r="P5218" s="9"/>
      <c r="Q5218" s="18"/>
      <c r="T5218" s="18"/>
      <c r="W5218" s="18"/>
      <c r="AB5218" s="22"/>
      <c r="AC5218" s="23"/>
      <c r="AE5218" s="23"/>
      <c r="AG5218" s="23"/>
      <c r="AN5218" s="22"/>
      <c r="AO5218" s="23"/>
      <c r="AQ5218" s="23"/>
      <c r="AS5218" s="23"/>
    </row>
    <row r="5219" spans="5:45" x14ac:dyDescent="0.3">
      <c r="E5219" s="15"/>
      <c r="H5219" s="15"/>
      <c r="K5219" s="15"/>
      <c r="P5219" s="9"/>
      <c r="Q5219" s="18"/>
      <c r="T5219" s="18"/>
      <c r="W5219" s="18"/>
      <c r="AB5219" s="22"/>
      <c r="AC5219" s="23"/>
      <c r="AE5219" s="23"/>
      <c r="AG5219" s="23"/>
      <c r="AN5219" s="22"/>
      <c r="AO5219" s="23"/>
      <c r="AQ5219" s="23"/>
      <c r="AS5219" s="23"/>
    </row>
    <row r="5220" spans="5:45" x14ac:dyDescent="0.3">
      <c r="E5220" s="15"/>
      <c r="H5220" s="15"/>
      <c r="K5220" s="15"/>
      <c r="P5220" s="9"/>
      <c r="Q5220" s="18"/>
      <c r="T5220" s="18"/>
      <c r="W5220" s="18"/>
      <c r="AB5220" s="22"/>
      <c r="AC5220" s="23"/>
      <c r="AE5220" s="23"/>
      <c r="AG5220" s="23"/>
      <c r="AN5220" s="22"/>
      <c r="AO5220" s="23"/>
      <c r="AQ5220" s="23"/>
      <c r="AS5220" s="23"/>
    </row>
    <row r="5221" spans="5:45" x14ac:dyDescent="0.3">
      <c r="E5221" s="15"/>
      <c r="H5221" s="15"/>
      <c r="K5221" s="15"/>
      <c r="P5221" s="9"/>
      <c r="Q5221" s="18"/>
      <c r="T5221" s="18"/>
      <c r="W5221" s="18"/>
      <c r="AB5221" s="22"/>
      <c r="AC5221" s="23"/>
      <c r="AE5221" s="23"/>
      <c r="AG5221" s="23"/>
      <c r="AN5221" s="22"/>
      <c r="AO5221" s="23"/>
      <c r="AQ5221" s="23"/>
      <c r="AS5221" s="23"/>
    </row>
    <row r="5222" spans="5:45" x14ac:dyDescent="0.3">
      <c r="E5222" s="15"/>
      <c r="H5222" s="15"/>
      <c r="K5222" s="15"/>
      <c r="P5222" s="9"/>
      <c r="Q5222" s="18"/>
      <c r="T5222" s="18"/>
      <c r="W5222" s="18"/>
      <c r="AB5222" s="22"/>
      <c r="AC5222" s="23"/>
      <c r="AE5222" s="23"/>
      <c r="AG5222" s="23"/>
      <c r="AN5222" s="22"/>
      <c r="AO5222" s="23"/>
      <c r="AQ5222" s="23"/>
      <c r="AS5222" s="23"/>
    </row>
    <row r="5223" spans="5:45" x14ac:dyDescent="0.3">
      <c r="E5223" s="15"/>
      <c r="H5223" s="15"/>
      <c r="K5223" s="15"/>
      <c r="P5223" s="9"/>
      <c r="Q5223" s="18"/>
      <c r="T5223" s="18"/>
      <c r="W5223" s="18"/>
      <c r="AB5223" s="22"/>
      <c r="AC5223" s="23"/>
      <c r="AE5223" s="23"/>
      <c r="AG5223" s="23"/>
      <c r="AN5223" s="22"/>
      <c r="AO5223" s="23"/>
      <c r="AQ5223" s="23"/>
      <c r="AS5223" s="23"/>
    </row>
    <row r="5224" spans="5:45" x14ac:dyDescent="0.3">
      <c r="E5224" s="15"/>
      <c r="H5224" s="15"/>
      <c r="K5224" s="15"/>
      <c r="P5224" s="9"/>
      <c r="Q5224" s="18"/>
      <c r="T5224" s="18"/>
      <c r="W5224" s="18"/>
      <c r="AB5224" s="22"/>
      <c r="AC5224" s="23"/>
      <c r="AE5224" s="23"/>
      <c r="AG5224" s="23"/>
      <c r="AN5224" s="22"/>
      <c r="AO5224" s="23"/>
      <c r="AQ5224" s="23"/>
      <c r="AS5224" s="23"/>
    </row>
    <row r="5225" spans="5:45" x14ac:dyDescent="0.3">
      <c r="E5225" s="15"/>
      <c r="H5225" s="15"/>
      <c r="K5225" s="15"/>
      <c r="P5225" s="9"/>
      <c r="Q5225" s="18"/>
      <c r="T5225" s="18"/>
      <c r="W5225" s="18"/>
      <c r="AB5225" s="22"/>
      <c r="AC5225" s="23"/>
      <c r="AE5225" s="23"/>
      <c r="AG5225" s="23"/>
      <c r="AN5225" s="22"/>
      <c r="AO5225" s="23"/>
      <c r="AQ5225" s="23"/>
      <c r="AS5225" s="23"/>
    </row>
    <row r="5226" spans="5:45" x14ac:dyDescent="0.3">
      <c r="E5226" s="15"/>
      <c r="H5226" s="15"/>
      <c r="K5226" s="15"/>
      <c r="P5226" s="9"/>
      <c r="Q5226" s="18"/>
      <c r="T5226" s="18"/>
      <c r="W5226" s="18"/>
      <c r="AB5226" s="22"/>
      <c r="AC5226" s="23"/>
      <c r="AE5226" s="23"/>
      <c r="AG5226" s="23"/>
      <c r="AN5226" s="22"/>
      <c r="AO5226" s="23"/>
      <c r="AQ5226" s="23"/>
      <c r="AS5226" s="23"/>
    </row>
    <row r="5227" spans="5:45" x14ac:dyDescent="0.3">
      <c r="E5227" s="15"/>
      <c r="H5227" s="15"/>
      <c r="K5227" s="15"/>
      <c r="P5227" s="9"/>
      <c r="Q5227" s="18"/>
      <c r="T5227" s="18"/>
      <c r="W5227" s="18"/>
      <c r="AB5227" s="22"/>
      <c r="AC5227" s="23"/>
      <c r="AE5227" s="23"/>
      <c r="AG5227" s="23"/>
      <c r="AN5227" s="22"/>
      <c r="AO5227" s="23"/>
      <c r="AQ5227" s="23"/>
      <c r="AS5227" s="23"/>
    </row>
    <row r="5228" spans="5:45" x14ac:dyDescent="0.3">
      <c r="E5228" s="15"/>
      <c r="H5228" s="15"/>
      <c r="K5228" s="15"/>
      <c r="P5228" s="9"/>
      <c r="Q5228" s="18"/>
      <c r="T5228" s="18"/>
      <c r="W5228" s="18"/>
      <c r="AB5228" s="22"/>
      <c r="AC5228" s="23"/>
      <c r="AE5228" s="23"/>
      <c r="AG5228" s="23"/>
      <c r="AN5228" s="22"/>
      <c r="AO5228" s="23"/>
      <c r="AQ5228" s="23"/>
      <c r="AS5228" s="23"/>
    </row>
    <row r="5229" spans="5:45" x14ac:dyDescent="0.3">
      <c r="E5229" s="15"/>
      <c r="H5229" s="15"/>
      <c r="K5229" s="15"/>
      <c r="P5229" s="9"/>
      <c r="Q5229" s="18"/>
      <c r="T5229" s="18"/>
      <c r="W5229" s="18"/>
      <c r="AB5229" s="22"/>
      <c r="AC5229" s="23"/>
      <c r="AE5229" s="23"/>
      <c r="AG5229" s="23"/>
      <c r="AN5229" s="22"/>
      <c r="AO5229" s="23"/>
      <c r="AQ5229" s="23"/>
      <c r="AS5229" s="23"/>
    </row>
    <row r="5230" spans="5:45" x14ac:dyDescent="0.3">
      <c r="E5230" s="15"/>
      <c r="H5230" s="15"/>
      <c r="K5230" s="15"/>
      <c r="P5230" s="9"/>
      <c r="Q5230" s="18"/>
      <c r="T5230" s="18"/>
      <c r="W5230" s="18"/>
      <c r="AB5230" s="22"/>
      <c r="AC5230" s="23"/>
      <c r="AE5230" s="23"/>
      <c r="AG5230" s="23"/>
      <c r="AN5230" s="22"/>
      <c r="AO5230" s="23"/>
      <c r="AQ5230" s="23"/>
      <c r="AS5230" s="23"/>
    </row>
    <row r="5231" spans="5:45" x14ac:dyDescent="0.3">
      <c r="E5231" s="15"/>
      <c r="H5231" s="15"/>
      <c r="K5231" s="15"/>
      <c r="P5231" s="9"/>
      <c r="Q5231" s="18"/>
      <c r="T5231" s="18"/>
      <c r="W5231" s="18"/>
      <c r="AB5231" s="22"/>
      <c r="AC5231" s="23"/>
      <c r="AE5231" s="23"/>
      <c r="AG5231" s="23"/>
      <c r="AN5231" s="22"/>
      <c r="AO5231" s="23"/>
      <c r="AQ5231" s="23"/>
      <c r="AS5231" s="23"/>
    </row>
    <row r="5232" spans="5:45" x14ac:dyDescent="0.3">
      <c r="E5232" s="15"/>
      <c r="H5232" s="15"/>
      <c r="K5232" s="15"/>
      <c r="P5232" s="9"/>
      <c r="Q5232" s="18"/>
      <c r="T5232" s="18"/>
      <c r="W5232" s="18"/>
      <c r="AB5232" s="22"/>
      <c r="AC5232" s="23"/>
      <c r="AE5232" s="23"/>
      <c r="AG5232" s="23"/>
      <c r="AN5232" s="22"/>
      <c r="AO5232" s="23"/>
      <c r="AQ5232" s="23"/>
      <c r="AS5232" s="23"/>
    </row>
    <row r="5233" spans="5:45" x14ac:dyDescent="0.3">
      <c r="E5233" s="15"/>
      <c r="H5233" s="15"/>
      <c r="K5233" s="15"/>
      <c r="P5233" s="9"/>
      <c r="Q5233" s="18"/>
      <c r="T5233" s="18"/>
      <c r="W5233" s="18"/>
      <c r="AB5233" s="22"/>
      <c r="AC5233" s="23"/>
      <c r="AE5233" s="23"/>
      <c r="AG5233" s="23"/>
      <c r="AN5233" s="22"/>
      <c r="AO5233" s="23"/>
      <c r="AQ5233" s="23"/>
      <c r="AS5233" s="23"/>
    </row>
    <row r="5234" spans="5:45" x14ac:dyDescent="0.3">
      <c r="E5234" s="15"/>
      <c r="H5234" s="15"/>
      <c r="K5234" s="15"/>
      <c r="P5234" s="9"/>
      <c r="Q5234" s="18"/>
      <c r="T5234" s="18"/>
      <c r="W5234" s="18"/>
      <c r="AB5234" s="22"/>
      <c r="AC5234" s="23"/>
      <c r="AE5234" s="23"/>
      <c r="AG5234" s="23"/>
      <c r="AN5234" s="22"/>
      <c r="AO5234" s="23"/>
      <c r="AQ5234" s="23"/>
      <c r="AS5234" s="23"/>
    </row>
    <row r="5235" spans="5:45" x14ac:dyDescent="0.3">
      <c r="E5235" s="15"/>
      <c r="H5235" s="15"/>
      <c r="K5235" s="15"/>
      <c r="P5235" s="9"/>
      <c r="Q5235" s="18"/>
      <c r="T5235" s="18"/>
      <c r="W5235" s="18"/>
      <c r="AB5235" s="22"/>
      <c r="AC5235" s="23"/>
      <c r="AE5235" s="23"/>
      <c r="AG5235" s="23"/>
      <c r="AN5235" s="22"/>
      <c r="AO5235" s="23"/>
      <c r="AQ5235" s="23"/>
      <c r="AS5235" s="23"/>
    </row>
    <row r="5236" spans="5:45" x14ac:dyDescent="0.3">
      <c r="E5236" s="15"/>
      <c r="H5236" s="15"/>
      <c r="K5236" s="15"/>
      <c r="P5236" s="9"/>
      <c r="Q5236" s="18"/>
      <c r="T5236" s="18"/>
      <c r="W5236" s="18"/>
      <c r="AB5236" s="22"/>
      <c r="AC5236" s="23"/>
      <c r="AE5236" s="23"/>
      <c r="AG5236" s="23"/>
      <c r="AN5236" s="22"/>
      <c r="AO5236" s="23"/>
      <c r="AQ5236" s="23"/>
      <c r="AS5236" s="23"/>
    </row>
    <row r="5237" spans="5:45" x14ac:dyDescent="0.3">
      <c r="E5237" s="15"/>
      <c r="H5237" s="15"/>
      <c r="K5237" s="15"/>
      <c r="P5237" s="9"/>
      <c r="Q5237" s="18"/>
      <c r="T5237" s="18"/>
      <c r="W5237" s="18"/>
      <c r="AB5237" s="22"/>
      <c r="AC5237" s="23"/>
      <c r="AE5237" s="23"/>
      <c r="AG5237" s="23"/>
      <c r="AN5237" s="22"/>
      <c r="AO5237" s="23"/>
      <c r="AQ5237" s="23"/>
      <c r="AS5237" s="23"/>
    </row>
    <row r="5238" spans="5:45" x14ac:dyDescent="0.3">
      <c r="E5238" s="15"/>
      <c r="H5238" s="15"/>
      <c r="K5238" s="15"/>
      <c r="P5238" s="9"/>
      <c r="Q5238" s="18"/>
      <c r="T5238" s="18"/>
      <c r="W5238" s="18"/>
      <c r="AB5238" s="22"/>
      <c r="AC5238" s="23"/>
      <c r="AE5238" s="23"/>
      <c r="AG5238" s="23"/>
      <c r="AN5238" s="22"/>
      <c r="AO5238" s="23"/>
      <c r="AQ5238" s="23"/>
      <c r="AS5238" s="23"/>
    </row>
    <row r="5239" spans="5:45" x14ac:dyDescent="0.3">
      <c r="E5239" s="15"/>
      <c r="H5239" s="15"/>
      <c r="K5239" s="15"/>
      <c r="P5239" s="9"/>
      <c r="Q5239" s="18"/>
      <c r="T5239" s="18"/>
      <c r="W5239" s="18"/>
      <c r="AB5239" s="22"/>
      <c r="AC5239" s="23"/>
      <c r="AE5239" s="23"/>
      <c r="AG5239" s="23"/>
      <c r="AN5239" s="22"/>
      <c r="AO5239" s="23"/>
      <c r="AQ5239" s="23"/>
      <c r="AS5239" s="23"/>
    </row>
    <row r="5240" spans="5:45" x14ac:dyDescent="0.3">
      <c r="E5240" s="15"/>
      <c r="H5240" s="15"/>
      <c r="K5240" s="15"/>
      <c r="P5240" s="9"/>
      <c r="Q5240" s="18"/>
      <c r="T5240" s="18"/>
      <c r="W5240" s="18"/>
      <c r="AB5240" s="22"/>
      <c r="AC5240" s="23"/>
      <c r="AE5240" s="23"/>
      <c r="AG5240" s="23"/>
      <c r="AN5240" s="22"/>
      <c r="AO5240" s="23"/>
      <c r="AQ5240" s="23"/>
      <c r="AS5240" s="23"/>
    </row>
    <row r="5241" spans="5:45" x14ac:dyDescent="0.3">
      <c r="E5241" s="15"/>
      <c r="H5241" s="15"/>
      <c r="K5241" s="15"/>
      <c r="P5241" s="9"/>
      <c r="Q5241" s="18"/>
      <c r="T5241" s="18"/>
      <c r="W5241" s="18"/>
      <c r="AB5241" s="22"/>
      <c r="AC5241" s="23"/>
      <c r="AE5241" s="23"/>
      <c r="AG5241" s="23"/>
      <c r="AN5241" s="22"/>
      <c r="AO5241" s="23"/>
      <c r="AQ5241" s="23"/>
      <c r="AS5241" s="23"/>
    </row>
    <row r="5242" spans="5:45" x14ac:dyDescent="0.3">
      <c r="E5242" s="15"/>
      <c r="H5242" s="15"/>
      <c r="K5242" s="15"/>
      <c r="P5242" s="9"/>
      <c r="Q5242" s="18"/>
      <c r="T5242" s="18"/>
      <c r="W5242" s="18"/>
      <c r="AB5242" s="22"/>
      <c r="AC5242" s="23"/>
      <c r="AE5242" s="23"/>
      <c r="AG5242" s="23"/>
      <c r="AN5242" s="22"/>
      <c r="AO5242" s="23"/>
      <c r="AQ5242" s="23"/>
      <c r="AS5242" s="23"/>
    </row>
    <row r="5243" spans="5:45" x14ac:dyDescent="0.3">
      <c r="E5243" s="15"/>
      <c r="H5243" s="15"/>
      <c r="K5243" s="15"/>
      <c r="P5243" s="9"/>
      <c r="Q5243" s="18"/>
      <c r="T5243" s="18"/>
      <c r="W5243" s="18"/>
      <c r="AB5243" s="22"/>
      <c r="AC5243" s="23"/>
      <c r="AE5243" s="23"/>
      <c r="AG5243" s="23"/>
      <c r="AN5243" s="22"/>
      <c r="AO5243" s="23"/>
      <c r="AQ5243" s="23"/>
      <c r="AS5243" s="23"/>
    </row>
    <row r="5244" spans="5:45" x14ac:dyDescent="0.3">
      <c r="E5244" s="15"/>
      <c r="H5244" s="15"/>
      <c r="K5244" s="15"/>
      <c r="P5244" s="9"/>
      <c r="Q5244" s="18"/>
      <c r="T5244" s="18"/>
      <c r="W5244" s="18"/>
      <c r="AB5244" s="22"/>
      <c r="AC5244" s="23"/>
      <c r="AE5244" s="23"/>
      <c r="AG5244" s="23"/>
      <c r="AN5244" s="22"/>
      <c r="AO5244" s="23"/>
      <c r="AQ5244" s="23"/>
      <c r="AS5244" s="23"/>
    </row>
    <row r="5245" spans="5:45" x14ac:dyDescent="0.3">
      <c r="E5245" s="15"/>
      <c r="H5245" s="15"/>
      <c r="K5245" s="15"/>
      <c r="P5245" s="9"/>
      <c r="Q5245" s="18"/>
      <c r="T5245" s="18"/>
      <c r="W5245" s="18"/>
      <c r="AB5245" s="22"/>
      <c r="AC5245" s="23"/>
      <c r="AE5245" s="23"/>
      <c r="AG5245" s="23"/>
      <c r="AN5245" s="22"/>
      <c r="AO5245" s="23"/>
      <c r="AQ5245" s="23"/>
      <c r="AS5245" s="23"/>
    </row>
    <row r="5246" spans="5:45" x14ac:dyDescent="0.3">
      <c r="E5246" s="15"/>
      <c r="H5246" s="15"/>
      <c r="K5246" s="15"/>
      <c r="P5246" s="9"/>
      <c r="Q5246" s="18"/>
      <c r="T5246" s="18"/>
      <c r="W5246" s="18"/>
      <c r="AB5246" s="22"/>
      <c r="AC5246" s="23"/>
      <c r="AE5246" s="23"/>
      <c r="AG5246" s="23"/>
      <c r="AN5246" s="22"/>
      <c r="AO5246" s="23"/>
      <c r="AQ5246" s="23"/>
      <c r="AS5246" s="23"/>
    </row>
    <row r="5247" spans="5:45" x14ac:dyDescent="0.3">
      <c r="E5247" s="15"/>
      <c r="H5247" s="15"/>
      <c r="K5247" s="15"/>
      <c r="P5247" s="9"/>
      <c r="Q5247" s="18"/>
      <c r="T5247" s="18"/>
      <c r="W5247" s="18"/>
      <c r="AB5247" s="22"/>
      <c r="AC5247" s="23"/>
      <c r="AE5247" s="23"/>
      <c r="AG5247" s="23"/>
      <c r="AN5247" s="22"/>
      <c r="AO5247" s="23"/>
      <c r="AQ5247" s="23"/>
      <c r="AS5247" s="23"/>
    </row>
    <row r="5248" spans="5:45" x14ac:dyDescent="0.3">
      <c r="E5248" s="15"/>
      <c r="H5248" s="15"/>
      <c r="K5248" s="15"/>
      <c r="P5248" s="9"/>
      <c r="Q5248" s="18"/>
      <c r="T5248" s="18"/>
      <c r="W5248" s="18"/>
      <c r="AB5248" s="22"/>
      <c r="AC5248" s="23"/>
      <c r="AE5248" s="23"/>
      <c r="AG5248" s="23"/>
      <c r="AN5248" s="22"/>
      <c r="AO5248" s="23"/>
      <c r="AQ5248" s="23"/>
      <c r="AS5248" s="23"/>
    </row>
    <row r="5249" spans="5:45" x14ac:dyDescent="0.3">
      <c r="E5249" s="15"/>
      <c r="H5249" s="15"/>
      <c r="K5249" s="15"/>
      <c r="P5249" s="9"/>
      <c r="Q5249" s="18"/>
      <c r="T5249" s="18"/>
      <c r="W5249" s="18"/>
      <c r="AB5249" s="22"/>
      <c r="AC5249" s="23"/>
      <c r="AE5249" s="23"/>
      <c r="AG5249" s="23"/>
      <c r="AN5249" s="22"/>
      <c r="AO5249" s="23"/>
      <c r="AQ5249" s="23"/>
      <c r="AS5249" s="23"/>
    </row>
    <row r="5250" spans="5:45" x14ac:dyDescent="0.3">
      <c r="E5250" s="15"/>
      <c r="H5250" s="15"/>
      <c r="K5250" s="15"/>
      <c r="P5250" s="9"/>
      <c r="Q5250" s="18"/>
      <c r="T5250" s="18"/>
      <c r="W5250" s="18"/>
      <c r="AB5250" s="22"/>
      <c r="AC5250" s="23"/>
      <c r="AE5250" s="23"/>
      <c r="AG5250" s="23"/>
      <c r="AN5250" s="22"/>
      <c r="AO5250" s="23"/>
      <c r="AQ5250" s="23"/>
      <c r="AS5250" s="23"/>
    </row>
    <row r="5251" spans="5:45" x14ac:dyDescent="0.3">
      <c r="E5251" s="15"/>
      <c r="H5251" s="15"/>
      <c r="K5251" s="15"/>
      <c r="P5251" s="9"/>
      <c r="Q5251" s="18"/>
      <c r="T5251" s="18"/>
      <c r="W5251" s="18"/>
      <c r="AB5251" s="22"/>
      <c r="AC5251" s="23"/>
      <c r="AE5251" s="23"/>
      <c r="AG5251" s="23"/>
      <c r="AN5251" s="22"/>
      <c r="AO5251" s="23"/>
      <c r="AQ5251" s="23"/>
      <c r="AS5251" s="23"/>
    </row>
    <row r="5252" spans="5:45" x14ac:dyDescent="0.3">
      <c r="E5252" s="15"/>
      <c r="H5252" s="15"/>
      <c r="K5252" s="15"/>
      <c r="P5252" s="9"/>
      <c r="Q5252" s="18"/>
      <c r="T5252" s="18"/>
      <c r="W5252" s="18"/>
      <c r="AB5252" s="22"/>
      <c r="AC5252" s="23"/>
      <c r="AE5252" s="23"/>
      <c r="AG5252" s="23"/>
      <c r="AN5252" s="22"/>
      <c r="AO5252" s="23"/>
      <c r="AQ5252" s="23"/>
      <c r="AS5252" s="23"/>
    </row>
    <row r="5253" spans="5:45" x14ac:dyDescent="0.3">
      <c r="E5253" s="15"/>
      <c r="H5253" s="15"/>
      <c r="K5253" s="15"/>
      <c r="P5253" s="9"/>
      <c r="Q5253" s="18"/>
      <c r="T5253" s="18"/>
      <c r="W5253" s="18"/>
      <c r="AB5253" s="22"/>
      <c r="AC5253" s="23"/>
      <c r="AE5253" s="23"/>
      <c r="AG5253" s="23"/>
      <c r="AN5253" s="22"/>
      <c r="AO5253" s="23"/>
      <c r="AQ5253" s="23"/>
      <c r="AS5253" s="23"/>
    </row>
    <row r="5254" spans="5:45" x14ac:dyDescent="0.3">
      <c r="E5254" s="15"/>
      <c r="H5254" s="15"/>
      <c r="K5254" s="15"/>
      <c r="P5254" s="9"/>
      <c r="Q5254" s="18"/>
      <c r="T5254" s="18"/>
      <c r="W5254" s="18"/>
      <c r="AB5254" s="22"/>
      <c r="AC5254" s="23"/>
      <c r="AE5254" s="23"/>
      <c r="AG5254" s="23"/>
      <c r="AN5254" s="22"/>
      <c r="AO5254" s="23"/>
      <c r="AQ5254" s="23"/>
      <c r="AS5254" s="23"/>
    </row>
    <row r="5255" spans="5:45" x14ac:dyDescent="0.3">
      <c r="E5255" s="15"/>
      <c r="H5255" s="15"/>
      <c r="K5255" s="15"/>
      <c r="P5255" s="9"/>
      <c r="Q5255" s="18"/>
      <c r="T5255" s="18"/>
      <c r="W5255" s="18"/>
      <c r="AB5255" s="22"/>
      <c r="AC5255" s="23"/>
      <c r="AE5255" s="23"/>
      <c r="AG5255" s="23"/>
      <c r="AN5255" s="22"/>
      <c r="AO5255" s="23"/>
      <c r="AQ5255" s="23"/>
      <c r="AS5255" s="23"/>
    </row>
    <row r="5256" spans="5:45" x14ac:dyDescent="0.3">
      <c r="E5256" s="15"/>
      <c r="H5256" s="15"/>
      <c r="K5256" s="15"/>
      <c r="P5256" s="9"/>
      <c r="Q5256" s="18"/>
      <c r="T5256" s="18"/>
      <c r="W5256" s="18"/>
      <c r="AB5256" s="22"/>
      <c r="AC5256" s="23"/>
      <c r="AE5256" s="23"/>
      <c r="AG5256" s="23"/>
      <c r="AN5256" s="22"/>
      <c r="AO5256" s="23"/>
      <c r="AQ5256" s="23"/>
      <c r="AS5256" s="23"/>
    </row>
    <row r="5257" spans="5:45" x14ac:dyDescent="0.3">
      <c r="E5257" s="15"/>
      <c r="H5257" s="15"/>
      <c r="K5257" s="15"/>
      <c r="P5257" s="9"/>
      <c r="Q5257" s="18"/>
      <c r="T5257" s="18"/>
      <c r="W5257" s="18"/>
      <c r="AB5257" s="22"/>
      <c r="AC5257" s="23"/>
      <c r="AE5257" s="23"/>
      <c r="AG5257" s="23"/>
      <c r="AN5257" s="22"/>
      <c r="AO5257" s="23"/>
      <c r="AQ5257" s="23"/>
      <c r="AS5257" s="23"/>
    </row>
    <row r="5258" spans="5:45" x14ac:dyDescent="0.3">
      <c r="E5258" s="15"/>
      <c r="H5258" s="15"/>
      <c r="K5258" s="15"/>
      <c r="P5258" s="9"/>
      <c r="Q5258" s="18"/>
      <c r="T5258" s="18"/>
      <c r="W5258" s="18"/>
      <c r="AB5258" s="22"/>
      <c r="AC5258" s="23"/>
      <c r="AE5258" s="23"/>
      <c r="AG5258" s="23"/>
      <c r="AN5258" s="22"/>
      <c r="AO5258" s="23"/>
      <c r="AQ5258" s="23"/>
      <c r="AS5258" s="23"/>
    </row>
    <row r="5259" spans="5:45" x14ac:dyDescent="0.3">
      <c r="E5259" s="15"/>
      <c r="H5259" s="15"/>
      <c r="K5259" s="15"/>
      <c r="P5259" s="9"/>
      <c r="Q5259" s="18"/>
      <c r="T5259" s="18"/>
      <c r="W5259" s="18"/>
      <c r="AB5259" s="22"/>
      <c r="AC5259" s="23"/>
      <c r="AE5259" s="23"/>
      <c r="AG5259" s="23"/>
      <c r="AN5259" s="22"/>
      <c r="AO5259" s="23"/>
      <c r="AQ5259" s="23"/>
      <c r="AS5259" s="23"/>
    </row>
    <row r="5260" spans="5:45" x14ac:dyDescent="0.3">
      <c r="E5260" s="15"/>
      <c r="H5260" s="15"/>
      <c r="K5260" s="15"/>
      <c r="P5260" s="9"/>
      <c r="Q5260" s="18"/>
      <c r="T5260" s="18"/>
      <c r="W5260" s="18"/>
      <c r="AB5260" s="22"/>
      <c r="AC5260" s="23"/>
      <c r="AE5260" s="23"/>
      <c r="AG5260" s="23"/>
      <c r="AN5260" s="22"/>
      <c r="AO5260" s="23"/>
      <c r="AQ5260" s="23"/>
      <c r="AS5260" s="23"/>
    </row>
    <row r="5261" spans="5:45" x14ac:dyDescent="0.3">
      <c r="E5261" s="15"/>
      <c r="H5261" s="15"/>
      <c r="K5261" s="15"/>
      <c r="P5261" s="9"/>
      <c r="Q5261" s="18"/>
      <c r="T5261" s="18"/>
      <c r="W5261" s="18"/>
      <c r="AB5261" s="22"/>
      <c r="AC5261" s="23"/>
      <c r="AE5261" s="23"/>
      <c r="AG5261" s="23"/>
      <c r="AN5261" s="22"/>
      <c r="AO5261" s="23"/>
      <c r="AQ5261" s="23"/>
      <c r="AS5261" s="23"/>
    </row>
    <row r="5262" spans="5:45" x14ac:dyDescent="0.3">
      <c r="E5262" s="15"/>
      <c r="H5262" s="15"/>
      <c r="K5262" s="15"/>
      <c r="P5262" s="9"/>
      <c r="Q5262" s="18"/>
      <c r="T5262" s="18"/>
      <c r="W5262" s="18"/>
      <c r="AB5262" s="22"/>
      <c r="AC5262" s="23"/>
      <c r="AE5262" s="23"/>
      <c r="AG5262" s="23"/>
      <c r="AN5262" s="22"/>
      <c r="AO5262" s="23"/>
      <c r="AQ5262" s="23"/>
      <c r="AS5262" s="23"/>
    </row>
    <row r="5263" spans="5:45" x14ac:dyDescent="0.3">
      <c r="E5263" s="15"/>
      <c r="H5263" s="15"/>
      <c r="K5263" s="15"/>
      <c r="P5263" s="9"/>
      <c r="Q5263" s="18"/>
      <c r="T5263" s="18"/>
      <c r="W5263" s="18"/>
      <c r="AB5263" s="22"/>
      <c r="AC5263" s="23"/>
      <c r="AE5263" s="23"/>
      <c r="AG5263" s="23"/>
      <c r="AN5263" s="22"/>
      <c r="AO5263" s="23"/>
      <c r="AQ5263" s="23"/>
      <c r="AS5263" s="23"/>
    </row>
    <row r="5264" spans="5:45" x14ac:dyDescent="0.3">
      <c r="E5264" s="15"/>
      <c r="H5264" s="15"/>
      <c r="K5264" s="15"/>
      <c r="P5264" s="9"/>
      <c r="Q5264" s="18"/>
      <c r="T5264" s="18"/>
      <c r="W5264" s="18"/>
      <c r="AB5264" s="22"/>
      <c r="AC5264" s="23"/>
      <c r="AE5264" s="23"/>
      <c r="AG5264" s="23"/>
      <c r="AN5264" s="22"/>
      <c r="AO5264" s="23"/>
      <c r="AQ5264" s="23"/>
      <c r="AS5264" s="23"/>
    </row>
    <row r="5265" spans="5:45" x14ac:dyDescent="0.3">
      <c r="E5265" s="15"/>
      <c r="H5265" s="15"/>
      <c r="K5265" s="15"/>
      <c r="P5265" s="9"/>
      <c r="Q5265" s="18"/>
      <c r="T5265" s="18"/>
      <c r="W5265" s="18"/>
      <c r="AB5265" s="22"/>
      <c r="AC5265" s="23"/>
      <c r="AE5265" s="23"/>
      <c r="AG5265" s="23"/>
      <c r="AN5265" s="22"/>
      <c r="AO5265" s="23"/>
      <c r="AQ5265" s="23"/>
      <c r="AS5265" s="23"/>
    </row>
    <row r="5266" spans="5:45" x14ac:dyDescent="0.3">
      <c r="E5266" s="15"/>
      <c r="H5266" s="15"/>
      <c r="K5266" s="15"/>
      <c r="P5266" s="9"/>
      <c r="Q5266" s="18"/>
      <c r="T5266" s="18"/>
      <c r="W5266" s="18"/>
      <c r="AB5266" s="22"/>
      <c r="AC5266" s="23"/>
      <c r="AE5266" s="23"/>
      <c r="AG5266" s="23"/>
      <c r="AN5266" s="22"/>
      <c r="AO5266" s="23"/>
      <c r="AQ5266" s="23"/>
      <c r="AS5266" s="23"/>
    </row>
    <row r="5267" spans="5:45" x14ac:dyDescent="0.3">
      <c r="E5267" s="15"/>
      <c r="H5267" s="15"/>
      <c r="K5267" s="15"/>
      <c r="P5267" s="9"/>
      <c r="Q5267" s="18"/>
      <c r="T5267" s="18"/>
      <c r="W5267" s="18"/>
      <c r="AB5267" s="22"/>
      <c r="AC5267" s="23"/>
      <c r="AE5267" s="23"/>
      <c r="AG5267" s="23"/>
      <c r="AN5267" s="22"/>
      <c r="AO5267" s="23"/>
      <c r="AQ5267" s="23"/>
      <c r="AS5267" s="23"/>
    </row>
    <row r="5268" spans="5:45" x14ac:dyDescent="0.3">
      <c r="E5268" s="15"/>
      <c r="H5268" s="15"/>
      <c r="K5268" s="15"/>
      <c r="P5268" s="9"/>
      <c r="Q5268" s="18"/>
      <c r="T5268" s="18"/>
      <c r="W5268" s="18"/>
      <c r="AB5268" s="22"/>
      <c r="AC5268" s="23"/>
      <c r="AE5268" s="23"/>
      <c r="AG5268" s="23"/>
      <c r="AN5268" s="22"/>
      <c r="AO5268" s="23"/>
      <c r="AQ5268" s="23"/>
      <c r="AS5268" s="23"/>
    </row>
    <row r="5269" spans="5:45" x14ac:dyDescent="0.3">
      <c r="E5269" s="15"/>
      <c r="H5269" s="15"/>
      <c r="K5269" s="15"/>
      <c r="P5269" s="9"/>
      <c r="Q5269" s="18"/>
      <c r="T5269" s="18"/>
      <c r="W5269" s="18"/>
      <c r="AB5269" s="22"/>
      <c r="AC5269" s="23"/>
      <c r="AE5269" s="23"/>
      <c r="AG5269" s="23"/>
      <c r="AN5269" s="22"/>
      <c r="AO5269" s="23"/>
      <c r="AQ5269" s="23"/>
      <c r="AS5269" s="23"/>
    </row>
    <row r="5270" spans="5:45" x14ac:dyDescent="0.3">
      <c r="E5270" s="15"/>
      <c r="H5270" s="15"/>
      <c r="K5270" s="15"/>
      <c r="P5270" s="9"/>
      <c r="Q5270" s="18"/>
      <c r="T5270" s="18"/>
      <c r="W5270" s="18"/>
      <c r="AB5270" s="22"/>
      <c r="AC5270" s="23"/>
      <c r="AE5270" s="23"/>
      <c r="AG5270" s="23"/>
      <c r="AN5270" s="22"/>
      <c r="AO5270" s="23"/>
      <c r="AQ5270" s="23"/>
      <c r="AS5270" s="23"/>
    </row>
    <row r="5271" spans="5:45" x14ac:dyDescent="0.3">
      <c r="E5271" s="15"/>
      <c r="H5271" s="15"/>
      <c r="K5271" s="15"/>
      <c r="P5271" s="9"/>
      <c r="Q5271" s="18"/>
      <c r="T5271" s="18"/>
      <c r="W5271" s="18"/>
      <c r="AB5271" s="22"/>
      <c r="AC5271" s="23"/>
      <c r="AE5271" s="23"/>
      <c r="AG5271" s="23"/>
      <c r="AN5271" s="22"/>
      <c r="AO5271" s="23"/>
      <c r="AQ5271" s="23"/>
      <c r="AS5271" s="23"/>
    </row>
    <row r="5272" spans="5:45" x14ac:dyDescent="0.3">
      <c r="E5272" s="15"/>
      <c r="H5272" s="15"/>
      <c r="K5272" s="15"/>
      <c r="P5272" s="9"/>
      <c r="Q5272" s="18"/>
      <c r="T5272" s="18"/>
      <c r="W5272" s="18"/>
      <c r="AB5272" s="22"/>
      <c r="AC5272" s="23"/>
      <c r="AE5272" s="23"/>
      <c r="AG5272" s="23"/>
      <c r="AN5272" s="22"/>
      <c r="AO5272" s="23"/>
      <c r="AQ5272" s="23"/>
      <c r="AS5272" s="23"/>
    </row>
    <row r="5273" spans="5:45" x14ac:dyDescent="0.3">
      <c r="E5273" s="15"/>
      <c r="H5273" s="15"/>
      <c r="K5273" s="15"/>
      <c r="P5273" s="9"/>
      <c r="Q5273" s="18"/>
      <c r="T5273" s="18"/>
      <c r="W5273" s="18"/>
      <c r="AB5273" s="22"/>
      <c r="AC5273" s="23"/>
      <c r="AE5273" s="23"/>
      <c r="AG5273" s="23"/>
      <c r="AN5273" s="22"/>
      <c r="AO5273" s="23"/>
      <c r="AQ5273" s="23"/>
      <c r="AS5273" s="23"/>
    </row>
    <row r="5274" spans="5:45" x14ac:dyDescent="0.3">
      <c r="E5274" s="15"/>
      <c r="H5274" s="15"/>
      <c r="K5274" s="15"/>
      <c r="P5274" s="9"/>
      <c r="Q5274" s="18"/>
      <c r="T5274" s="18"/>
      <c r="W5274" s="18"/>
      <c r="AB5274" s="22"/>
      <c r="AC5274" s="23"/>
      <c r="AE5274" s="23"/>
      <c r="AG5274" s="23"/>
      <c r="AN5274" s="22"/>
      <c r="AO5274" s="23"/>
      <c r="AQ5274" s="23"/>
      <c r="AS5274" s="23"/>
    </row>
    <row r="5275" spans="5:45" x14ac:dyDescent="0.3">
      <c r="E5275" s="15"/>
      <c r="H5275" s="15"/>
      <c r="K5275" s="15"/>
      <c r="P5275" s="9"/>
      <c r="Q5275" s="18"/>
      <c r="T5275" s="18"/>
      <c r="W5275" s="18"/>
      <c r="AB5275" s="22"/>
      <c r="AC5275" s="23"/>
      <c r="AE5275" s="23"/>
      <c r="AG5275" s="23"/>
      <c r="AN5275" s="22"/>
      <c r="AO5275" s="23"/>
      <c r="AQ5275" s="23"/>
      <c r="AS5275" s="23"/>
    </row>
    <row r="5276" spans="5:45" x14ac:dyDescent="0.3">
      <c r="E5276" s="15"/>
      <c r="H5276" s="15"/>
      <c r="K5276" s="15"/>
      <c r="P5276" s="9"/>
      <c r="Q5276" s="18"/>
      <c r="T5276" s="18"/>
      <c r="W5276" s="18"/>
      <c r="AB5276" s="22"/>
      <c r="AC5276" s="23"/>
      <c r="AE5276" s="23"/>
      <c r="AG5276" s="23"/>
      <c r="AN5276" s="22"/>
      <c r="AO5276" s="23"/>
      <c r="AQ5276" s="23"/>
      <c r="AS5276" s="23"/>
    </row>
    <row r="5277" spans="5:45" x14ac:dyDescent="0.3">
      <c r="E5277" s="15"/>
      <c r="H5277" s="15"/>
      <c r="K5277" s="15"/>
      <c r="P5277" s="9"/>
      <c r="Q5277" s="18"/>
      <c r="T5277" s="18"/>
      <c r="W5277" s="18"/>
      <c r="AB5277" s="22"/>
      <c r="AC5277" s="23"/>
      <c r="AE5277" s="23"/>
      <c r="AG5277" s="23"/>
      <c r="AN5277" s="22"/>
      <c r="AO5277" s="23"/>
      <c r="AQ5277" s="23"/>
      <c r="AS5277" s="23"/>
    </row>
    <row r="5278" spans="5:45" x14ac:dyDescent="0.3">
      <c r="E5278" s="15"/>
      <c r="H5278" s="15"/>
      <c r="K5278" s="15"/>
      <c r="P5278" s="9"/>
      <c r="Q5278" s="18"/>
      <c r="T5278" s="18"/>
      <c r="W5278" s="18"/>
      <c r="AB5278" s="22"/>
      <c r="AC5278" s="23"/>
      <c r="AE5278" s="23"/>
      <c r="AG5278" s="23"/>
      <c r="AN5278" s="22"/>
      <c r="AO5278" s="23"/>
      <c r="AQ5278" s="23"/>
      <c r="AS5278" s="23"/>
    </row>
    <row r="5279" spans="5:45" x14ac:dyDescent="0.3">
      <c r="E5279" s="15"/>
      <c r="H5279" s="15"/>
      <c r="K5279" s="15"/>
      <c r="P5279" s="9"/>
      <c r="Q5279" s="18"/>
      <c r="T5279" s="18"/>
      <c r="W5279" s="18"/>
      <c r="AB5279" s="22"/>
      <c r="AC5279" s="23"/>
      <c r="AE5279" s="23"/>
      <c r="AG5279" s="23"/>
      <c r="AN5279" s="22"/>
      <c r="AO5279" s="23"/>
      <c r="AQ5279" s="23"/>
      <c r="AS5279" s="23"/>
    </row>
    <row r="5280" spans="5:45" x14ac:dyDescent="0.3">
      <c r="E5280" s="15"/>
      <c r="H5280" s="15"/>
      <c r="K5280" s="15"/>
      <c r="P5280" s="9"/>
      <c r="Q5280" s="18"/>
      <c r="T5280" s="18"/>
      <c r="W5280" s="18"/>
      <c r="AB5280" s="22"/>
      <c r="AC5280" s="23"/>
      <c r="AE5280" s="23"/>
      <c r="AG5280" s="23"/>
      <c r="AN5280" s="22"/>
      <c r="AO5280" s="23"/>
      <c r="AQ5280" s="23"/>
      <c r="AS5280" s="23"/>
    </row>
    <row r="5281" spans="5:45" x14ac:dyDescent="0.3">
      <c r="E5281" s="15"/>
      <c r="H5281" s="15"/>
      <c r="K5281" s="15"/>
      <c r="P5281" s="9"/>
      <c r="Q5281" s="18"/>
      <c r="T5281" s="18"/>
      <c r="W5281" s="18"/>
      <c r="AB5281" s="22"/>
      <c r="AC5281" s="23"/>
      <c r="AE5281" s="23"/>
      <c r="AG5281" s="23"/>
      <c r="AN5281" s="22"/>
      <c r="AO5281" s="23"/>
      <c r="AQ5281" s="23"/>
      <c r="AS5281" s="23"/>
    </row>
    <row r="5282" spans="5:45" x14ac:dyDescent="0.3">
      <c r="E5282" s="15"/>
      <c r="H5282" s="15"/>
      <c r="K5282" s="15"/>
      <c r="P5282" s="9"/>
      <c r="Q5282" s="18"/>
      <c r="T5282" s="18"/>
      <c r="W5282" s="18"/>
      <c r="AB5282" s="22"/>
      <c r="AC5282" s="23"/>
      <c r="AE5282" s="23"/>
      <c r="AG5282" s="23"/>
      <c r="AN5282" s="22"/>
      <c r="AO5282" s="23"/>
      <c r="AQ5282" s="23"/>
      <c r="AS5282" s="23"/>
    </row>
    <row r="5283" spans="5:45" x14ac:dyDescent="0.3">
      <c r="E5283" s="15"/>
      <c r="H5283" s="15"/>
      <c r="K5283" s="15"/>
      <c r="P5283" s="9"/>
      <c r="Q5283" s="18"/>
      <c r="T5283" s="18"/>
      <c r="W5283" s="18"/>
      <c r="AB5283" s="22"/>
      <c r="AC5283" s="23"/>
      <c r="AE5283" s="23"/>
      <c r="AG5283" s="23"/>
      <c r="AN5283" s="22"/>
      <c r="AO5283" s="23"/>
      <c r="AQ5283" s="23"/>
      <c r="AS5283" s="23"/>
    </row>
    <row r="5284" spans="5:45" x14ac:dyDescent="0.3">
      <c r="E5284" s="15"/>
      <c r="H5284" s="15"/>
      <c r="K5284" s="15"/>
      <c r="P5284" s="9"/>
      <c r="Q5284" s="18"/>
      <c r="T5284" s="18"/>
      <c r="W5284" s="18"/>
      <c r="AB5284" s="22"/>
      <c r="AC5284" s="23"/>
      <c r="AE5284" s="23"/>
      <c r="AG5284" s="23"/>
      <c r="AN5284" s="22"/>
      <c r="AO5284" s="23"/>
      <c r="AQ5284" s="23"/>
      <c r="AS5284" s="23"/>
    </row>
    <row r="5285" spans="5:45" x14ac:dyDescent="0.3">
      <c r="E5285" s="15"/>
      <c r="H5285" s="15"/>
      <c r="K5285" s="15"/>
      <c r="P5285" s="9"/>
      <c r="Q5285" s="18"/>
      <c r="T5285" s="18"/>
      <c r="W5285" s="18"/>
      <c r="AB5285" s="22"/>
      <c r="AC5285" s="23"/>
      <c r="AE5285" s="23"/>
      <c r="AG5285" s="23"/>
      <c r="AN5285" s="22"/>
      <c r="AO5285" s="23"/>
      <c r="AQ5285" s="23"/>
      <c r="AS5285" s="23"/>
    </row>
    <row r="5286" spans="5:45" x14ac:dyDescent="0.3">
      <c r="E5286" s="15"/>
      <c r="H5286" s="15"/>
      <c r="K5286" s="15"/>
      <c r="P5286" s="9"/>
      <c r="Q5286" s="18"/>
      <c r="T5286" s="18"/>
      <c r="W5286" s="18"/>
      <c r="AB5286" s="22"/>
      <c r="AC5286" s="23"/>
      <c r="AE5286" s="23"/>
      <c r="AG5286" s="23"/>
      <c r="AN5286" s="22"/>
      <c r="AO5286" s="23"/>
      <c r="AQ5286" s="23"/>
      <c r="AS5286" s="23"/>
    </row>
    <row r="5287" spans="5:45" x14ac:dyDescent="0.3">
      <c r="E5287" s="15"/>
      <c r="H5287" s="15"/>
      <c r="K5287" s="15"/>
      <c r="P5287" s="9"/>
      <c r="Q5287" s="18"/>
      <c r="T5287" s="18"/>
      <c r="W5287" s="18"/>
      <c r="AB5287" s="22"/>
      <c r="AC5287" s="23"/>
      <c r="AE5287" s="23"/>
      <c r="AG5287" s="23"/>
      <c r="AN5287" s="22"/>
      <c r="AO5287" s="23"/>
      <c r="AQ5287" s="23"/>
      <c r="AS5287" s="23"/>
    </row>
    <row r="5288" spans="5:45" x14ac:dyDescent="0.3">
      <c r="E5288" s="15"/>
      <c r="H5288" s="15"/>
      <c r="K5288" s="15"/>
      <c r="P5288" s="9"/>
      <c r="Q5288" s="18"/>
      <c r="T5288" s="18"/>
      <c r="W5288" s="18"/>
      <c r="AB5288" s="22"/>
      <c r="AC5288" s="23"/>
      <c r="AE5288" s="23"/>
      <c r="AG5288" s="23"/>
      <c r="AN5288" s="22"/>
      <c r="AO5288" s="23"/>
      <c r="AQ5288" s="23"/>
      <c r="AS5288" s="23"/>
    </row>
    <row r="5289" spans="5:45" x14ac:dyDescent="0.3">
      <c r="E5289" s="15"/>
      <c r="H5289" s="15"/>
      <c r="K5289" s="15"/>
      <c r="P5289" s="9"/>
      <c r="Q5289" s="18"/>
      <c r="T5289" s="18"/>
      <c r="W5289" s="18"/>
      <c r="AB5289" s="22"/>
      <c r="AC5289" s="23"/>
      <c r="AE5289" s="23"/>
      <c r="AG5289" s="23"/>
      <c r="AN5289" s="22"/>
      <c r="AO5289" s="23"/>
      <c r="AQ5289" s="23"/>
      <c r="AS5289" s="23"/>
    </row>
    <row r="5290" spans="5:45" x14ac:dyDescent="0.3">
      <c r="E5290" s="15"/>
      <c r="H5290" s="15"/>
      <c r="K5290" s="15"/>
      <c r="P5290" s="9"/>
      <c r="Q5290" s="18"/>
      <c r="T5290" s="18"/>
      <c r="W5290" s="18"/>
      <c r="AB5290" s="22"/>
      <c r="AC5290" s="23"/>
      <c r="AE5290" s="23"/>
      <c r="AG5290" s="23"/>
      <c r="AN5290" s="22"/>
      <c r="AO5290" s="23"/>
      <c r="AQ5290" s="23"/>
      <c r="AS5290" s="23"/>
    </row>
    <row r="5291" spans="5:45" x14ac:dyDescent="0.3">
      <c r="E5291" s="15"/>
      <c r="H5291" s="15"/>
      <c r="K5291" s="15"/>
      <c r="P5291" s="9"/>
      <c r="Q5291" s="18"/>
      <c r="T5291" s="18"/>
      <c r="W5291" s="18"/>
      <c r="AB5291" s="22"/>
      <c r="AC5291" s="23"/>
      <c r="AE5291" s="23"/>
      <c r="AG5291" s="23"/>
      <c r="AN5291" s="22"/>
      <c r="AO5291" s="23"/>
      <c r="AQ5291" s="23"/>
      <c r="AS5291" s="23"/>
    </row>
    <row r="5292" spans="5:45" x14ac:dyDescent="0.3">
      <c r="E5292" s="15"/>
      <c r="H5292" s="15"/>
      <c r="K5292" s="15"/>
      <c r="P5292" s="9"/>
      <c r="Q5292" s="18"/>
      <c r="T5292" s="18"/>
      <c r="W5292" s="18"/>
      <c r="AB5292" s="22"/>
      <c r="AC5292" s="23"/>
      <c r="AE5292" s="23"/>
      <c r="AG5292" s="23"/>
      <c r="AN5292" s="22"/>
      <c r="AO5292" s="23"/>
      <c r="AQ5292" s="23"/>
      <c r="AS5292" s="23"/>
    </row>
    <row r="5293" spans="5:45" x14ac:dyDescent="0.3">
      <c r="E5293" s="15"/>
      <c r="H5293" s="15"/>
      <c r="K5293" s="15"/>
      <c r="P5293" s="9"/>
      <c r="Q5293" s="18"/>
      <c r="T5293" s="18"/>
      <c r="W5293" s="18"/>
      <c r="AB5293" s="22"/>
      <c r="AC5293" s="23"/>
      <c r="AE5293" s="23"/>
      <c r="AG5293" s="23"/>
      <c r="AN5293" s="22"/>
      <c r="AO5293" s="23"/>
      <c r="AQ5293" s="23"/>
      <c r="AS5293" s="23"/>
    </row>
    <row r="5294" spans="5:45" x14ac:dyDescent="0.3">
      <c r="E5294" s="15"/>
      <c r="H5294" s="15"/>
      <c r="K5294" s="15"/>
      <c r="P5294" s="9"/>
      <c r="Q5294" s="18"/>
      <c r="T5294" s="18"/>
      <c r="W5294" s="18"/>
      <c r="AB5294" s="22"/>
      <c r="AC5294" s="23"/>
      <c r="AE5294" s="23"/>
      <c r="AG5294" s="23"/>
      <c r="AN5294" s="22"/>
      <c r="AO5294" s="23"/>
      <c r="AQ5294" s="23"/>
      <c r="AS5294" s="23"/>
    </row>
    <row r="5295" spans="5:45" x14ac:dyDescent="0.3">
      <c r="E5295" s="15"/>
      <c r="H5295" s="15"/>
      <c r="K5295" s="15"/>
      <c r="P5295" s="9"/>
      <c r="Q5295" s="18"/>
      <c r="T5295" s="18"/>
      <c r="W5295" s="18"/>
      <c r="AB5295" s="22"/>
      <c r="AC5295" s="23"/>
      <c r="AE5295" s="23"/>
      <c r="AG5295" s="23"/>
      <c r="AN5295" s="22"/>
      <c r="AO5295" s="23"/>
      <c r="AQ5295" s="23"/>
      <c r="AS5295" s="23"/>
    </row>
    <row r="5296" spans="5:45" x14ac:dyDescent="0.3">
      <c r="E5296" s="15"/>
      <c r="H5296" s="15"/>
      <c r="K5296" s="15"/>
      <c r="P5296" s="9"/>
      <c r="Q5296" s="18"/>
      <c r="T5296" s="18"/>
      <c r="W5296" s="18"/>
      <c r="AB5296" s="22"/>
      <c r="AC5296" s="23"/>
      <c r="AE5296" s="23"/>
      <c r="AG5296" s="23"/>
      <c r="AN5296" s="22"/>
      <c r="AO5296" s="23"/>
      <c r="AQ5296" s="23"/>
      <c r="AS5296" s="23"/>
    </row>
    <row r="5297" spans="5:45" x14ac:dyDescent="0.3">
      <c r="E5297" s="15"/>
      <c r="H5297" s="15"/>
      <c r="K5297" s="15"/>
      <c r="P5297" s="9"/>
      <c r="Q5297" s="18"/>
      <c r="T5297" s="18"/>
      <c r="W5297" s="18"/>
      <c r="AB5297" s="22"/>
      <c r="AC5297" s="23"/>
      <c r="AE5297" s="23"/>
      <c r="AG5297" s="23"/>
      <c r="AN5297" s="22"/>
      <c r="AO5297" s="23"/>
      <c r="AQ5297" s="23"/>
      <c r="AS5297" s="23"/>
    </row>
    <row r="5298" spans="5:45" x14ac:dyDescent="0.3">
      <c r="E5298" s="15"/>
      <c r="H5298" s="15"/>
      <c r="K5298" s="15"/>
      <c r="P5298" s="9"/>
      <c r="Q5298" s="18"/>
      <c r="T5298" s="18"/>
      <c r="W5298" s="18"/>
      <c r="AB5298" s="22"/>
      <c r="AC5298" s="23"/>
      <c r="AE5298" s="23"/>
      <c r="AG5298" s="23"/>
      <c r="AN5298" s="22"/>
      <c r="AO5298" s="23"/>
      <c r="AQ5298" s="23"/>
      <c r="AS5298" s="23"/>
    </row>
    <row r="5299" spans="5:45" x14ac:dyDescent="0.3">
      <c r="E5299" s="15"/>
      <c r="H5299" s="15"/>
      <c r="K5299" s="15"/>
      <c r="P5299" s="9"/>
      <c r="Q5299" s="18"/>
      <c r="T5299" s="18"/>
      <c r="W5299" s="18"/>
      <c r="AB5299" s="22"/>
      <c r="AC5299" s="23"/>
      <c r="AE5299" s="23"/>
      <c r="AG5299" s="23"/>
      <c r="AN5299" s="22"/>
      <c r="AO5299" s="23"/>
      <c r="AQ5299" s="23"/>
      <c r="AS5299" s="23"/>
    </row>
    <row r="5300" spans="5:45" x14ac:dyDescent="0.3">
      <c r="E5300" s="15"/>
      <c r="H5300" s="15"/>
      <c r="K5300" s="15"/>
      <c r="P5300" s="9"/>
      <c r="Q5300" s="18"/>
      <c r="T5300" s="18"/>
      <c r="W5300" s="18"/>
      <c r="AB5300" s="22"/>
      <c r="AC5300" s="23"/>
      <c r="AE5300" s="23"/>
      <c r="AG5300" s="23"/>
      <c r="AN5300" s="22"/>
      <c r="AO5300" s="23"/>
      <c r="AQ5300" s="23"/>
      <c r="AS5300" s="23"/>
    </row>
    <row r="5301" spans="5:45" x14ac:dyDescent="0.3">
      <c r="E5301" s="15"/>
      <c r="H5301" s="15"/>
      <c r="K5301" s="15"/>
      <c r="P5301" s="9"/>
      <c r="Q5301" s="18"/>
      <c r="T5301" s="18"/>
      <c r="W5301" s="18"/>
      <c r="AB5301" s="22"/>
      <c r="AC5301" s="23"/>
      <c r="AE5301" s="23"/>
      <c r="AG5301" s="23"/>
      <c r="AN5301" s="22"/>
      <c r="AO5301" s="23"/>
      <c r="AQ5301" s="23"/>
      <c r="AS5301" s="23"/>
    </row>
    <row r="5302" spans="5:45" x14ac:dyDescent="0.3">
      <c r="E5302" s="15"/>
      <c r="H5302" s="15"/>
      <c r="K5302" s="15"/>
      <c r="P5302" s="9"/>
      <c r="Q5302" s="18"/>
      <c r="T5302" s="18"/>
      <c r="W5302" s="18"/>
      <c r="AB5302" s="22"/>
      <c r="AC5302" s="23"/>
      <c r="AE5302" s="23"/>
      <c r="AG5302" s="23"/>
      <c r="AN5302" s="22"/>
      <c r="AO5302" s="23"/>
      <c r="AQ5302" s="23"/>
      <c r="AS5302" s="23"/>
    </row>
    <row r="5303" spans="5:45" x14ac:dyDescent="0.3">
      <c r="E5303" s="15"/>
      <c r="H5303" s="15"/>
      <c r="K5303" s="15"/>
      <c r="P5303" s="9"/>
      <c r="Q5303" s="18"/>
      <c r="T5303" s="18"/>
      <c r="W5303" s="18"/>
      <c r="AB5303" s="22"/>
      <c r="AC5303" s="23"/>
      <c r="AE5303" s="23"/>
      <c r="AG5303" s="23"/>
      <c r="AN5303" s="22"/>
      <c r="AO5303" s="23"/>
      <c r="AQ5303" s="23"/>
      <c r="AS5303" s="23"/>
    </row>
    <row r="5304" spans="5:45" x14ac:dyDescent="0.3">
      <c r="E5304" s="15"/>
      <c r="H5304" s="15"/>
      <c r="K5304" s="15"/>
      <c r="P5304" s="9"/>
      <c r="Q5304" s="18"/>
      <c r="T5304" s="18"/>
      <c r="W5304" s="18"/>
      <c r="AB5304" s="22"/>
      <c r="AC5304" s="23"/>
      <c r="AE5304" s="23"/>
      <c r="AG5304" s="23"/>
      <c r="AN5304" s="22"/>
      <c r="AO5304" s="23"/>
      <c r="AQ5304" s="23"/>
      <c r="AS5304" s="23"/>
    </row>
    <row r="5305" spans="5:45" x14ac:dyDescent="0.3">
      <c r="E5305" s="15"/>
      <c r="H5305" s="15"/>
      <c r="K5305" s="15"/>
      <c r="P5305" s="9"/>
      <c r="Q5305" s="18"/>
      <c r="T5305" s="18"/>
      <c r="W5305" s="18"/>
      <c r="AB5305" s="22"/>
      <c r="AC5305" s="23"/>
      <c r="AE5305" s="23"/>
      <c r="AG5305" s="23"/>
      <c r="AN5305" s="22"/>
      <c r="AO5305" s="23"/>
      <c r="AQ5305" s="23"/>
      <c r="AS5305" s="23"/>
    </row>
    <row r="5306" spans="5:45" x14ac:dyDescent="0.3">
      <c r="E5306" s="15"/>
      <c r="H5306" s="15"/>
      <c r="K5306" s="15"/>
      <c r="P5306" s="9"/>
      <c r="Q5306" s="18"/>
      <c r="T5306" s="18"/>
      <c r="W5306" s="18"/>
      <c r="AB5306" s="22"/>
      <c r="AC5306" s="23"/>
      <c r="AE5306" s="23"/>
      <c r="AG5306" s="23"/>
      <c r="AN5306" s="22"/>
      <c r="AO5306" s="23"/>
      <c r="AQ5306" s="23"/>
      <c r="AS5306" s="23"/>
    </row>
    <row r="5307" spans="5:45" x14ac:dyDescent="0.3">
      <c r="E5307" s="15"/>
      <c r="H5307" s="15"/>
      <c r="K5307" s="15"/>
      <c r="P5307" s="9"/>
      <c r="Q5307" s="18"/>
      <c r="T5307" s="18"/>
      <c r="W5307" s="18"/>
      <c r="AB5307" s="22"/>
      <c r="AC5307" s="23"/>
      <c r="AE5307" s="23"/>
      <c r="AG5307" s="23"/>
      <c r="AN5307" s="22"/>
      <c r="AO5307" s="23"/>
      <c r="AQ5307" s="23"/>
      <c r="AS5307" s="23"/>
    </row>
    <row r="5308" spans="5:45" x14ac:dyDescent="0.3">
      <c r="E5308" s="15"/>
      <c r="H5308" s="15"/>
      <c r="K5308" s="15"/>
      <c r="P5308" s="9"/>
      <c r="Q5308" s="18"/>
      <c r="T5308" s="18"/>
      <c r="W5308" s="18"/>
      <c r="AB5308" s="22"/>
      <c r="AC5308" s="23"/>
      <c r="AE5308" s="23"/>
      <c r="AG5308" s="23"/>
      <c r="AN5308" s="22"/>
      <c r="AO5308" s="23"/>
      <c r="AQ5308" s="23"/>
      <c r="AS5308" s="23"/>
    </row>
    <row r="5309" spans="5:45" x14ac:dyDescent="0.3">
      <c r="E5309" s="15"/>
      <c r="H5309" s="15"/>
      <c r="K5309" s="15"/>
      <c r="P5309" s="9"/>
      <c r="Q5309" s="18"/>
      <c r="T5309" s="18"/>
      <c r="W5309" s="18"/>
      <c r="AB5309" s="22"/>
      <c r="AC5309" s="23"/>
      <c r="AE5309" s="23"/>
      <c r="AG5309" s="23"/>
      <c r="AN5309" s="22"/>
      <c r="AO5309" s="23"/>
      <c r="AQ5309" s="23"/>
      <c r="AS5309" s="23"/>
    </row>
    <row r="5310" spans="5:45" x14ac:dyDescent="0.3">
      <c r="E5310" s="15"/>
      <c r="H5310" s="15"/>
      <c r="K5310" s="15"/>
      <c r="P5310" s="9"/>
      <c r="Q5310" s="18"/>
      <c r="T5310" s="18"/>
      <c r="W5310" s="18"/>
      <c r="AB5310" s="22"/>
      <c r="AC5310" s="23"/>
      <c r="AE5310" s="23"/>
      <c r="AG5310" s="23"/>
      <c r="AN5310" s="22"/>
      <c r="AO5310" s="23"/>
      <c r="AQ5310" s="23"/>
      <c r="AS5310" s="23"/>
    </row>
    <row r="5311" spans="5:45" x14ac:dyDescent="0.3">
      <c r="E5311" s="15"/>
      <c r="H5311" s="15"/>
      <c r="K5311" s="15"/>
      <c r="P5311" s="9"/>
      <c r="Q5311" s="18"/>
      <c r="T5311" s="18"/>
      <c r="W5311" s="18"/>
      <c r="AB5311" s="22"/>
      <c r="AC5311" s="23"/>
      <c r="AE5311" s="23"/>
      <c r="AG5311" s="23"/>
      <c r="AN5311" s="22"/>
      <c r="AO5311" s="23"/>
      <c r="AQ5311" s="23"/>
      <c r="AS5311" s="23"/>
    </row>
    <row r="5312" spans="5:45" x14ac:dyDescent="0.3">
      <c r="E5312" s="15"/>
      <c r="H5312" s="15"/>
      <c r="K5312" s="15"/>
      <c r="P5312" s="9"/>
      <c r="Q5312" s="18"/>
      <c r="T5312" s="18"/>
      <c r="W5312" s="18"/>
      <c r="AB5312" s="22"/>
      <c r="AC5312" s="23"/>
      <c r="AE5312" s="23"/>
      <c r="AG5312" s="23"/>
      <c r="AN5312" s="22"/>
      <c r="AO5312" s="23"/>
      <c r="AQ5312" s="23"/>
      <c r="AS5312" s="23"/>
    </row>
    <row r="5313" spans="5:45" x14ac:dyDescent="0.3">
      <c r="E5313" s="15"/>
      <c r="H5313" s="15"/>
      <c r="K5313" s="15"/>
      <c r="P5313" s="9"/>
      <c r="Q5313" s="18"/>
      <c r="T5313" s="18"/>
      <c r="W5313" s="18"/>
      <c r="AB5313" s="22"/>
      <c r="AC5313" s="23"/>
      <c r="AE5313" s="23"/>
      <c r="AG5313" s="23"/>
      <c r="AN5313" s="22"/>
      <c r="AO5313" s="23"/>
      <c r="AQ5313" s="23"/>
      <c r="AS5313" s="23"/>
    </row>
    <row r="5314" spans="5:45" x14ac:dyDescent="0.3">
      <c r="E5314" s="15"/>
      <c r="H5314" s="15"/>
      <c r="K5314" s="15"/>
      <c r="P5314" s="9"/>
      <c r="Q5314" s="18"/>
      <c r="T5314" s="18"/>
      <c r="W5314" s="18"/>
      <c r="AB5314" s="22"/>
      <c r="AC5314" s="23"/>
      <c r="AE5314" s="23"/>
      <c r="AG5314" s="23"/>
      <c r="AN5314" s="22"/>
      <c r="AO5314" s="23"/>
      <c r="AQ5314" s="23"/>
      <c r="AS5314" s="23"/>
    </row>
    <row r="5315" spans="5:45" x14ac:dyDescent="0.3">
      <c r="E5315" s="15"/>
      <c r="H5315" s="15"/>
      <c r="K5315" s="15"/>
      <c r="P5315" s="9"/>
      <c r="Q5315" s="18"/>
      <c r="T5315" s="18"/>
      <c r="W5315" s="18"/>
      <c r="AB5315" s="22"/>
      <c r="AC5315" s="23"/>
      <c r="AE5315" s="23"/>
      <c r="AG5315" s="23"/>
      <c r="AN5315" s="22"/>
      <c r="AO5315" s="23"/>
      <c r="AQ5315" s="23"/>
      <c r="AS5315" s="23"/>
    </row>
    <row r="5316" spans="5:45" x14ac:dyDescent="0.3">
      <c r="E5316" s="15"/>
      <c r="H5316" s="15"/>
      <c r="K5316" s="15"/>
      <c r="P5316" s="9"/>
      <c r="Q5316" s="18"/>
      <c r="T5316" s="18"/>
      <c r="W5316" s="18"/>
      <c r="AB5316" s="22"/>
      <c r="AC5316" s="23"/>
      <c r="AE5316" s="23"/>
      <c r="AG5316" s="23"/>
      <c r="AN5316" s="22"/>
      <c r="AO5316" s="23"/>
      <c r="AQ5316" s="23"/>
      <c r="AS5316" s="23"/>
    </row>
    <row r="5317" spans="5:45" x14ac:dyDescent="0.3">
      <c r="E5317" s="15"/>
      <c r="H5317" s="15"/>
      <c r="K5317" s="15"/>
      <c r="P5317" s="9"/>
      <c r="Q5317" s="18"/>
      <c r="T5317" s="18"/>
      <c r="W5317" s="18"/>
      <c r="AB5317" s="22"/>
      <c r="AC5317" s="23"/>
      <c r="AE5317" s="23"/>
      <c r="AG5317" s="23"/>
      <c r="AN5317" s="22"/>
      <c r="AO5317" s="23"/>
      <c r="AQ5317" s="23"/>
      <c r="AS5317" s="23"/>
    </row>
    <row r="5318" spans="5:45" x14ac:dyDescent="0.3">
      <c r="E5318" s="15"/>
      <c r="H5318" s="15"/>
      <c r="K5318" s="15"/>
      <c r="P5318" s="9"/>
      <c r="Q5318" s="18"/>
      <c r="T5318" s="18"/>
      <c r="W5318" s="18"/>
      <c r="AB5318" s="22"/>
      <c r="AC5318" s="23"/>
      <c r="AE5318" s="23"/>
      <c r="AG5318" s="23"/>
      <c r="AN5318" s="22"/>
      <c r="AO5318" s="23"/>
      <c r="AQ5318" s="23"/>
      <c r="AS5318" s="23"/>
    </row>
    <row r="5319" spans="5:45" x14ac:dyDescent="0.3">
      <c r="E5319" s="15"/>
      <c r="H5319" s="15"/>
      <c r="K5319" s="15"/>
      <c r="P5319" s="9"/>
      <c r="Q5319" s="18"/>
      <c r="T5319" s="18"/>
      <c r="W5319" s="18"/>
      <c r="AB5319" s="22"/>
      <c r="AC5319" s="23"/>
      <c r="AE5319" s="23"/>
      <c r="AG5319" s="23"/>
      <c r="AN5319" s="22"/>
      <c r="AO5319" s="23"/>
      <c r="AQ5319" s="23"/>
      <c r="AS5319" s="23"/>
    </row>
    <row r="5320" spans="5:45" x14ac:dyDescent="0.3">
      <c r="E5320" s="15"/>
      <c r="H5320" s="15"/>
      <c r="K5320" s="15"/>
      <c r="P5320" s="9"/>
      <c r="Q5320" s="18"/>
      <c r="T5320" s="18"/>
      <c r="W5320" s="18"/>
      <c r="AB5320" s="22"/>
      <c r="AC5320" s="23"/>
      <c r="AE5320" s="23"/>
      <c r="AG5320" s="23"/>
      <c r="AN5320" s="22"/>
      <c r="AO5320" s="23"/>
      <c r="AQ5320" s="23"/>
      <c r="AS5320" s="23"/>
    </row>
    <row r="5321" spans="5:45" x14ac:dyDescent="0.3">
      <c r="E5321" s="15"/>
      <c r="H5321" s="15"/>
      <c r="K5321" s="15"/>
      <c r="P5321" s="9"/>
      <c r="Q5321" s="18"/>
      <c r="T5321" s="18"/>
      <c r="W5321" s="18"/>
      <c r="AB5321" s="22"/>
      <c r="AC5321" s="23"/>
      <c r="AE5321" s="23"/>
      <c r="AG5321" s="23"/>
      <c r="AN5321" s="22"/>
      <c r="AO5321" s="23"/>
      <c r="AQ5321" s="23"/>
      <c r="AS5321" s="23"/>
    </row>
    <row r="5322" spans="5:45" x14ac:dyDescent="0.3">
      <c r="E5322" s="15"/>
      <c r="H5322" s="15"/>
      <c r="K5322" s="15"/>
      <c r="P5322" s="9"/>
      <c r="Q5322" s="18"/>
      <c r="T5322" s="18"/>
      <c r="W5322" s="18"/>
      <c r="AB5322" s="22"/>
      <c r="AC5322" s="23"/>
      <c r="AE5322" s="23"/>
      <c r="AG5322" s="23"/>
      <c r="AN5322" s="22"/>
      <c r="AO5322" s="23"/>
      <c r="AQ5322" s="23"/>
      <c r="AS5322" s="23"/>
    </row>
    <row r="5323" spans="5:45" x14ac:dyDescent="0.3">
      <c r="E5323" s="15"/>
      <c r="H5323" s="15"/>
      <c r="K5323" s="15"/>
      <c r="P5323" s="9"/>
      <c r="Q5323" s="18"/>
      <c r="T5323" s="18"/>
      <c r="W5323" s="18"/>
      <c r="AB5323" s="22"/>
      <c r="AC5323" s="23"/>
      <c r="AE5323" s="23"/>
      <c r="AG5323" s="23"/>
      <c r="AN5323" s="22"/>
      <c r="AO5323" s="23"/>
      <c r="AQ5323" s="23"/>
      <c r="AS5323" s="23"/>
    </row>
    <row r="5324" spans="5:45" x14ac:dyDescent="0.3">
      <c r="E5324" s="15"/>
      <c r="H5324" s="15"/>
      <c r="K5324" s="15"/>
      <c r="P5324" s="9"/>
      <c r="Q5324" s="18"/>
      <c r="T5324" s="18"/>
      <c r="W5324" s="18"/>
      <c r="AB5324" s="22"/>
      <c r="AC5324" s="23"/>
      <c r="AE5324" s="23"/>
      <c r="AG5324" s="23"/>
      <c r="AN5324" s="22"/>
      <c r="AO5324" s="23"/>
      <c r="AQ5324" s="23"/>
      <c r="AS5324" s="23"/>
    </row>
    <row r="5325" spans="5:45" x14ac:dyDescent="0.3">
      <c r="E5325" s="15"/>
      <c r="H5325" s="15"/>
      <c r="K5325" s="15"/>
      <c r="P5325" s="9"/>
      <c r="Q5325" s="18"/>
      <c r="T5325" s="18"/>
      <c r="W5325" s="18"/>
      <c r="AB5325" s="22"/>
      <c r="AC5325" s="23"/>
      <c r="AE5325" s="23"/>
      <c r="AG5325" s="23"/>
      <c r="AN5325" s="22"/>
      <c r="AO5325" s="23"/>
      <c r="AQ5325" s="23"/>
      <c r="AS5325" s="23"/>
    </row>
    <row r="5326" spans="5:45" x14ac:dyDescent="0.3">
      <c r="E5326" s="15"/>
      <c r="H5326" s="15"/>
      <c r="K5326" s="15"/>
      <c r="P5326" s="9"/>
      <c r="Q5326" s="18"/>
      <c r="T5326" s="18"/>
      <c r="W5326" s="18"/>
      <c r="AB5326" s="22"/>
      <c r="AC5326" s="23"/>
      <c r="AE5326" s="23"/>
      <c r="AG5326" s="23"/>
      <c r="AN5326" s="22"/>
      <c r="AO5326" s="23"/>
      <c r="AQ5326" s="23"/>
      <c r="AS5326" s="23"/>
    </row>
    <row r="5327" spans="5:45" x14ac:dyDescent="0.3">
      <c r="E5327" s="15"/>
      <c r="H5327" s="15"/>
      <c r="K5327" s="15"/>
      <c r="P5327" s="9"/>
      <c r="Q5327" s="18"/>
      <c r="T5327" s="18"/>
      <c r="W5327" s="18"/>
      <c r="AB5327" s="22"/>
      <c r="AC5327" s="23"/>
      <c r="AE5327" s="23"/>
      <c r="AG5327" s="23"/>
      <c r="AN5327" s="22"/>
      <c r="AO5327" s="23"/>
      <c r="AQ5327" s="23"/>
      <c r="AS5327" s="23"/>
    </row>
    <row r="5328" spans="5:45" x14ac:dyDescent="0.3">
      <c r="E5328" s="15"/>
      <c r="H5328" s="15"/>
      <c r="K5328" s="15"/>
      <c r="P5328" s="9"/>
      <c r="Q5328" s="18"/>
      <c r="T5328" s="18"/>
      <c r="W5328" s="18"/>
      <c r="AB5328" s="22"/>
      <c r="AC5328" s="23"/>
      <c r="AE5328" s="23"/>
      <c r="AG5328" s="23"/>
      <c r="AN5328" s="22"/>
      <c r="AO5328" s="23"/>
      <c r="AQ5328" s="23"/>
      <c r="AS5328" s="23"/>
    </row>
    <row r="5329" spans="5:45" x14ac:dyDescent="0.3">
      <c r="E5329" s="15"/>
      <c r="H5329" s="15"/>
      <c r="K5329" s="15"/>
      <c r="P5329" s="9"/>
      <c r="Q5329" s="18"/>
      <c r="T5329" s="18"/>
      <c r="W5329" s="18"/>
      <c r="AB5329" s="22"/>
      <c r="AC5329" s="23"/>
      <c r="AE5329" s="23"/>
      <c r="AG5329" s="23"/>
      <c r="AN5329" s="22"/>
      <c r="AO5329" s="23"/>
      <c r="AQ5329" s="23"/>
      <c r="AS5329" s="23"/>
    </row>
    <row r="5330" spans="5:45" x14ac:dyDescent="0.3">
      <c r="E5330" s="15"/>
      <c r="H5330" s="15"/>
      <c r="K5330" s="15"/>
      <c r="P5330" s="9"/>
      <c r="Q5330" s="18"/>
      <c r="T5330" s="18"/>
      <c r="W5330" s="18"/>
      <c r="AB5330" s="22"/>
      <c r="AC5330" s="23"/>
      <c r="AE5330" s="23"/>
      <c r="AG5330" s="23"/>
      <c r="AN5330" s="22"/>
      <c r="AO5330" s="23"/>
      <c r="AQ5330" s="23"/>
      <c r="AS5330" s="23"/>
    </row>
    <row r="5331" spans="5:45" x14ac:dyDescent="0.3">
      <c r="E5331" s="15"/>
      <c r="H5331" s="15"/>
      <c r="K5331" s="15"/>
      <c r="P5331" s="9"/>
      <c r="Q5331" s="18"/>
      <c r="T5331" s="18"/>
      <c r="W5331" s="18"/>
      <c r="AB5331" s="22"/>
      <c r="AC5331" s="23"/>
      <c r="AE5331" s="23"/>
      <c r="AG5331" s="23"/>
      <c r="AN5331" s="22"/>
      <c r="AO5331" s="23"/>
      <c r="AQ5331" s="23"/>
      <c r="AS5331" s="23"/>
    </row>
    <row r="5332" spans="5:45" x14ac:dyDescent="0.3">
      <c r="E5332" s="15"/>
      <c r="H5332" s="15"/>
      <c r="K5332" s="15"/>
      <c r="P5332" s="9"/>
      <c r="Q5332" s="18"/>
      <c r="T5332" s="18"/>
      <c r="W5332" s="18"/>
      <c r="AB5332" s="22"/>
      <c r="AC5332" s="23"/>
      <c r="AE5332" s="23"/>
      <c r="AG5332" s="23"/>
      <c r="AN5332" s="22"/>
      <c r="AO5332" s="23"/>
      <c r="AQ5332" s="23"/>
      <c r="AS5332" s="23"/>
    </row>
    <row r="5333" spans="5:45" x14ac:dyDescent="0.3">
      <c r="E5333" s="15"/>
      <c r="H5333" s="15"/>
      <c r="K5333" s="15"/>
      <c r="P5333" s="9"/>
      <c r="Q5333" s="18"/>
      <c r="T5333" s="18"/>
      <c r="W5333" s="18"/>
      <c r="AB5333" s="22"/>
      <c r="AC5333" s="23"/>
      <c r="AE5333" s="23"/>
      <c r="AG5333" s="23"/>
      <c r="AN5333" s="22"/>
      <c r="AO5333" s="23"/>
      <c r="AQ5333" s="23"/>
      <c r="AS5333" s="23"/>
    </row>
    <row r="5334" spans="5:45" x14ac:dyDescent="0.3">
      <c r="E5334" s="15"/>
      <c r="H5334" s="15"/>
      <c r="K5334" s="15"/>
      <c r="P5334" s="9"/>
      <c r="Q5334" s="18"/>
      <c r="T5334" s="18"/>
      <c r="W5334" s="18"/>
      <c r="AB5334" s="22"/>
      <c r="AC5334" s="23"/>
      <c r="AE5334" s="23"/>
      <c r="AG5334" s="23"/>
      <c r="AN5334" s="22"/>
      <c r="AO5334" s="23"/>
      <c r="AQ5334" s="23"/>
      <c r="AS5334" s="23"/>
    </row>
    <row r="5335" spans="5:45" x14ac:dyDescent="0.3">
      <c r="E5335" s="15"/>
      <c r="H5335" s="15"/>
      <c r="K5335" s="15"/>
      <c r="P5335" s="9"/>
      <c r="Q5335" s="18"/>
      <c r="T5335" s="18"/>
      <c r="W5335" s="18"/>
      <c r="AB5335" s="22"/>
      <c r="AC5335" s="23"/>
      <c r="AE5335" s="23"/>
      <c r="AG5335" s="23"/>
      <c r="AN5335" s="22"/>
      <c r="AO5335" s="23"/>
      <c r="AQ5335" s="23"/>
      <c r="AS5335" s="23"/>
    </row>
    <row r="5336" spans="5:45" x14ac:dyDescent="0.3">
      <c r="E5336" s="15"/>
      <c r="H5336" s="15"/>
      <c r="K5336" s="15"/>
      <c r="P5336" s="9"/>
      <c r="Q5336" s="18"/>
      <c r="T5336" s="18"/>
      <c r="W5336" s="18"/>
      <c r="AB5336" s="22"/>
      <c r="AC5336" s="23"/>
      <c r="AE5336" s="23"/>
      <c r="AG5336" s="23"/>
      <c r="AN5336" s="22"/>
      <c r="AO5336" s="23"/>
      <c r="AQ5336" s="23"/>
      <c r="AS5336" s="23"/>
    </row>
    <row r="5337" spans="5:45" x14ac:dyDescent="0.3">
      <c r="E5337" s="15"/>
      <c r="H5337" s="15"/>
      <c r="K5337" s="15"/>
      <c r="P5337" s="9"/>
      <c r="Q5337" s="18"/>
      <c r="T5337" s="18"/>
      <c r="W5337" s="18"/>
      <c r="AB5337" s="22"/>
      <c r="AC5337" s="23"/>
      <c r="AE5337" s="23"/>
      <c r="AG5337" s="23"/>
      <c r="AN5337" s="22"/>
      <c r="AO5337" s="23"/>
      <c r="AQ5337" s="23"/>
      <c r="AS5337" s="23"/>
    </row>
    <row r="5338" spans="5:45" x14ac:dyDescent="0.3">
      <c r="E5338" s="15"/>
      <c r="H5338" s="15"/>
      <c r="K5338" s="15"/>
      <c r="P5338" s="9"/>
      <c r="Q5338" s="18"/>
      <c r="T5338" s="18"/>
      <c r="W5338" s="18"/>
      <c r="AB5338" s="22"/>
      <c r="AC5338" s="23"/>
      <c r="AE5338" s="23"/>
      <c r="AG5338" s="23"/>
      <c r="AN5338" s="22"/>
      <c r="AO5338" s="23"/>
      <c r="AQ5338" s="23"/>
      <c r="AS5338" s="23"/>
    </row>
    <row r="5339" spans="5:45" x14ac:dyDescent="0.3">
      <c r="E5339" s="15"/>
      <c r="H5339" s="15"/>
      <c r="K5339" s="15"/>
      <c r="P5339" s="9"/>
      <c r="Q5339" s="18"/>
      <c r="T5339" s="18"/>
      <c r="W5339" s="18"/>
      <c r="AB5339" s="22"/>
      <c r="AC5339" s="23"/>
      <c r="AE5339" s="23"/>
      <c r="AG5339" s="23"/>
      <c r="AN5339" s="22"/>
      <c r="AO5339" s="23"/>
      <c r="AQ5339" s="23"/>
      <c r="AS5339" s="23"/>
    </row>
    <row r="5340" spans="5:45" x14ac:dyDescent="0.3">
      <c r="E5340" s="15"/>
      <c r="H5340" s="15"/>
      <c r="K5340" s="15"/>
      <c r="P5340" s="9"/>
      <c r="Q5340" s="18"/>
      <c r="T5340" s="18"/>
      <c r="W5340" s="18"/>
      <c r="AB5340" s="22"/>
      <c r="AC5340" s="23"/>
      <c r="AE5340" s="23"/>
      <c r="AG5340" s="23"/>
      <c r="AN5340" s="22"/>
      <c r="AO5340" s="23"/>
      <c r="AQ5340" s="23"/>
      <c r="AS5340" s="23"/>
    </row>
    <row r="5341" spans="5:45" x14ac:dyDescent="0.3">
      <c r="E5341" s="15"/>
      <c r="H5341" s="15"/>
      <c r="K5341" s="15"/>
      <c r="P5341" s="9"/>
      <c r="Q5341" s="18"/>
      <c r="T5341" s="18"/>
      <c r="W5341" s="18"/>
      <c r="AB5341" s="22"/>
      <c r="AC5341" s="23"/>
      <c r="AE5341" s="23"/>
      <c r="AG5341" s="23"/>
      <c r="AN5341" s="22"/>
      <c r="AO5341" s="23"/>
      <c r="AQ5341" s="23"/>
      <c r="AS5341" s="23"/>
    </row>
    <row r="5342" spans="5:45" x14ac:dyDescent="0.3">
      <c r="E5342" s="15"/>
      <c r="H5342" s="15"/>
      <c r="K5342" s="15"/>
      <c r="P5342" s="9"/>
      <c r="Q5342" s="18"/>
      <c r="T5342" s="18"/>
      <c r="W5342" s="18"/>
      <c r="AB5342" s="22"/>
      <c r="AC5342" s="23"/>
      <c r="AE5342" s="23"/>
      <c r="AG5342" s="23"/>
      <c r="AN5342" s="22"/>
      <c r="AO5342" s="23"/>
      <c r="AQ5342" s="23"/>
      <c r="AS5342" s="23"/>
    </row>
    <row r="5343" spans="5:45" x14ac:dyDescent="0.3">
      <c r="E5343" s="15"/>
      <c r="H5343" s="15"/>
      <c r="K5343" s="15"/>
      <c r="P5343" s="9"/>
      <c r="Q5343" s="18"/>
      <c r="T5343" s="18"/>
      <c r="W5343" s="18"/>
      <c r="AB5343" s="22"/>
      <c r="AC5343" s="23"/>
      <c r="AE5343" s="23"/>
      <c r="AG5343" s="23"/>
      <c r="AN5343" s="22"/>
      <c r="AO5343" s="23"/>
      <c r="AQ5343" s="23"/>
      <c r="AS5343" s="23"/>
    </row>
    <row r="5344" spans="5:45" x14ac:dyDescent="0.3">
      <c r="E5344" s="15"/>
      <c r="H5344" s="15"/>
      <c r="K5344" s="15"/>
      <c r="P5344" s="9"/>
      <c r="Q5344" s="18"/>
      <c r="T5344" s="18"/>
      <c r="W5344" s="18"/>
      <c r="AB5344" s="22"/>
      <c r="AC5344" s="23"/>
      <c r="AE5344" s="23"/>
      <c r="AG5344" s="23"/>
      <c r="AN5344" s="22"/>
      <c r="AO5344" s="23"/>
      <c r="AQ5344" s="23"/>
      <c r="AS5344" s="23"/>
    </row>
    <row r="5345" spans="5:45" x14ac:dyDescent="0.3">
      <c r="E5345" s="15"/>
      <c r="H5345" s="15"/>
      <c r="K5345" s="15"/>
      <c r="P5345" s="9"/>
      <c r="Q5345" s="18"/>
      <c r="T5345" s="18"/>
      <c r="W5345" s="18"/>
      <c r="AB5345" s="22"/>
      <c r="AC5345" s="23"/>
      <c r="AE5345" s="23"/>
      <c r="AG5345" s="23"/>
      <c r="AN5345" s="22"/>
      <c r="AO5345" s="23"/>
      <c r="AQ5345" s="23"/>
      <c r="AS5345" s="23"/>
    </row>
    <row r="5346" spans="5:45" x14ac:dyDescent="0.3">
      <c r="E5346" s="15"/>
      <c r="H5346" s="15"/>
      <c r="K5346" s="15"/>
      <c r="P5346" s="9"/>
      <c r="Q5346" s="18"/>
      <c r="T5346" s="18"/>
      <c r="W5346" s="18"/>
      <c r="AB5346" s="22"/>
      <c r="AC5346" s="23"/>
      <c r="AE5346" s="23"/>
      <c r="AG5346" s="23"/>
      <c r="AN5346" s="22"/>
      <c r="AO5346" s="23"/>
      <c r="AQ5346" s="23"/>
      <c r="AS5346" s="23"/>
    </row>
    <row r="5347" spans="5:45" x14ac:dyDescent="0.3">
      <c r="E5347" s="15"/>
      <c r="H5347" s="15"/>
      <c r="K5347" s="15"/>
      <c r="P5347" s="9"/>
      <c r="Q5347" s="18"/>
      <c r="T5347" s="18"/>
      <c r="W5347" s="18"/>
      <c r="AB5347" s="22"/>
      <c r="AC5347" s="23"/>
      <c r="AE5347" s="23"/>
      <c r="AG5347" s="23"/>
      <c r="AN5347" s="22"/>
      <c r="AO5347" s="23"/>
      <c r="AQ5347" s="23"/>
      <c r="AS5347" s="23"/>
    </row>
    <row r="5348" spans="5:45" x14ac:dyDescent="0.3">
      <c r="E5348" s="15"/>
      <c r="H5348" s="15"/>
      <c r="K5348" s="15"/>
      <c r="P5348" s="9"/>
      <c r="Q5348" s="18"/>
      <c r="T5348" s="18"/>
      <c r="W5348" s="18"/>
      <c r="AB5348" s="22"/>
      <c r="AC5348" s="23"/>
      <c r="AE5348" s="23"/>
      <c r="AG5348" s="23"/>
      <c r="AN5348" s="22"/>
      <c r="AO5348" s="23"/>
      <c r="AQ5348" s="23"/>
      <c r="AS5348" s="23"/>
    </row>
    <row r="5349" spans="5:45" x14ac:dyDescent="0.3">
      <c r="E5349" s="15"/>
      <c r="H5349" s="15"/>
      <c r="K5349" s="15"/>
      <c r="P5349" s="9"/>
      <c r="Q5349" s="18"/>
      <c r="T5349" s="18"/>
      <c r="W5349" s="18"/>
      <c r="AB5349" s="22"/>
      <c r="AC5349" s="23"/>
      <c r="AE5349" s="23"/>
      <c r="AG5349" s="23"/>
      <c r="AN5349" s="22"/>
      <c r="AO5349" s="23"/>
      <c r="AQ5349" s="23"/>
      <c r="AS5349" s="23"/>
    </row>
    <row r="5350" spans="5:45" x14ac:dyDescent="0.3">
      <c r="E5350" s="15"/>
      <c r="H5350" s="15"/>
      <c r="K5350" s="15"/>
      <c r="P5350" s="9"/>
      <c r="Q5350" s="18"/>
      <c r="T5350" s="18"/>
      <c r="W5350" s="18"/>
      <c r="AB5350" s="22"/>
      <c r="AC5350" s="23"/>
      <c r="AE5350" s="23"/>
      <c r="AG5350" s="23"/>
      <c r="AN5350" s="22"/>
      <c r="AO5350" s="23"/>
      <c r="AQ5350" s="23"/>
      <c r="AS5350" s="23"/>
    </row>
    <row r="5351" spans="5:45" x14ac:dyDescent="0.3">
      <c r="E5351" s="15"/>
      <c r="H5351" s="15"/>
      <c r="K5351" s="15"/>
      <c r="P5351" s="9"/>
      <c r="Q5351" s="18"/>
      <c r="T5351" s="18"/>
      <c r="W5351" s="18"/>
      <c r="AB5351" s="22"/>
      <c r="AC5351" s="23"/>
      <c r="AE5351" s="23"/>
      <c r="AG5351" s="23"/>
      <c r="AN5351" s="22"/>
      <c r="AO5351" s="23"/>
      <c r="AQ5351" s="23"/>
      <c r="AS5351" s="23"/>
    </row>
    <row r="5352" spans="5:45" x14ac:dyDescent="0.3">
      <c r="E5352" s="15"/>
      <c r="H5352" s="15"/>
      <c r="K5352" s="15"/>
      <c r="P5352" s="9"/>
      <c r="Q5352" s="18"/>
      <c r="T5352" s="18"/>
      <c r="W5352" s="18"/>
      <c r="AB5352" s="22"/>
      <c r="AC5352" s="23"/>
      <c r="AE5352" s="23"/>
      <c r="AG5352" s="23"/>
      <c r="AN5352" s="22"/>
      <c r="AO5352" s="23"/>
      <c r="AQ5352" s="23"/>
      <c r="AS5352" s="23"/>
    </row>
    <row r="5353" spans="5:45" x14ac:dyDescent="0.3">
      <c r="E5353" s="15"/>
      <c r="H5353" s="15"/>
      <c r="K5353" s="15"/>
      <c r="P5353" s="9"/>
      <c r="Q5353" s="18"/>
      <c r="T5353" s="18"/>
      <c r="W5353" s="18"/>
      <c r="AB5353" s="22"/>
      <c r="AC5353" s="23"/>
      <c r="AE5353" s="23"/>
      <c r="AG5353" s="23"/>
      <c r="AN5353" s="22"/>
      <c r="AO5353" s="23"/>
      <c r="AQ5353" s="23"/>
      <c r="AS5353" s="23"/>
    </row>
    <row r="5354" spans="5:45" x14ac:dyDescent="0.3">
      <c r="E5354" s="15"/>
      <c r="H5354" s="15"/>
      <c r="K5354" s="15"/>
      <c r="P5354" s="9"/>
      <c r="Q5354" s="18"/>
      <c r="T5354" s="18"/>
      <c r="W5354" s="18"/>
      <c r="AB5354" s="22"/>
      <c r="AC5354" s="23"/>
      <c r="AE5354" s="23"/>
      <c r="AG5354" s="23"/>
      <c r="AN5354" s="22"/>
      <c r="AO5354" s="23"/>
      <c r="AQ5354" s="23"/>
      <c r="AS5354" s="23"/>
    </row>
    <row r="5355" spans="5:45" x14ac:dyDescent="0.3">
      <c r="E5355" s="15"/>
      <c r="H5355" s="15"/>
      <c r="K5355" s="15"/>
      <c r="P5355" s="9"/>
      <c r="Q5355" s="18"/>
      <c r="T5355" s="18"/>
      <c r="W5355" s="18"/>
      <c r="AB5355" s="22"/>
      <c r="AC5355" s="23"/>
      <c r="AE5355" s="23"/>
      <c r="AG5355" s="23"/>
      <c r="AN5355" s="22"/>
      <c r="AO5355" s="23"/>
      <c r="AQ5355" s="23"/>
      <c r="AS5355" s="23"/>
    </row>
    <row r="5356" spans="5:45" x14ac:dyDescent="0.3">
      <c r="E5356" s="15"/>
      <c r="H5356" s="15"/>
      <c r="K5356" s="15"/>
      <c r="P5356" s="9"/>
      <c r="Q5356" s="18"/>
      <c r="T5356" s="18"/>
      <c r="W5356" s="18"/>
      <c r="AB5356" s="22"/>
      <c r="AC5356" s="23"/>
      <c r="AE5356" s="23"/>
      <c r="AG5356" s="23"/>
      <c r="AN5356" s="22"/>
      <c r="AO5356" s="23"/>
      <c r="AQ5356" s="23"/>
      <c r="AS5356" s="23"/>
    </row>
    <row r="5357" spans="5:45" x14ac:dyDescent="0.3">
      <c r="E5357" s="15"/>
      <c r="H5357" s="15"/>
      <c r="K5357" s="15"/>
      <c r="P5357" s="9"/>
      <c r="Q5357" s="18"/>
      <c r="T5357" s="18"/>
      <c r="W5357" s="18"/>
      <c r="AB5357" s="22"/>
      <c r="AC5357" s="23"/>
      <c r="AE5357" s="23"/>
      <c r="AG5357" s="23"/>
      <c r="AN5357" s="22"/>
      <c r="AO5357" s="23"/>
      <c r="AQ5357" s="23"/>
      <c r="AS5357" s="23"/>
    </row>
    <row r="5358" spans="5:45" x14ac:dyDescent="0.3">
      <c r="E5358" s="15"/>
      <c r="H5358" s="15"/>
      <c r="K5358" s="15"/>
      <c r="P5358" s="9"/>
      <c r="Q5358" s="18"/>
      <c r="T5358" s="18"/>
      <c r="W5358" s="18"/>
      <c r="AB5358" s="22"/>
      <c r="AC5358" s="23"/>
      <c r="AE5358" s="23"/>
      <c r="AG5358" s="23"/>
      <c r="AN5358" s="22"/>
      <c r="AO5358" s="23"/>
      <c r="AQ5358" s="23"/>
      <c r="AS5358" s="23"/>
    </row>
    <row r="5359" spans="5:45" x14ac:dyDescent="0.3">
      <c r="E5359" s="15"/>
      <c r="H5359" s="15"/>
      <c r="K5359" s="15"/>
      <c r="P5359" s="9"/>
      <c r="Q5359" s="18"/>
      <c r="T5359" s="18"/>
      <c r="W5359" s="18"/>
      <c r="AB5359" s="22"/>
      <c r="AC5359" s="23"/>
      <c r="AE5359" s="23"/>
      <c r="AG5359" s="23"/>
      <c r="AN5359" s="22"/>
      <c r="AO5359" s="23"/>
      <c r="AQ5359" s="23"/>
      <c r="AS5359" s="23"/>
    </row>
    <row r="5360" spans="5:45" x14ac:dyDescent="0.3">
      <c r="E5360" s="15"/>
      <c r="H5360" s="15"/>
      <c r="K5360" s="15"/>
      <c r="P5360" s="9"/>
      <c r="Q5360" s="18"/>
      <c r="T5360" s="18"/>
      <c r="W5360" s="18"/>
      <c r="AB5360" s="22"/>
      <c r="AC5360" s="23"/>
      <c r="AE5360" s="23"/>
      <c r="AG5360" s="23"/>
      <c r="AN5360" s="22"/>
      <c r="AO5360" s="23"/>
      <c r="AQ5360" s="23"/>
      <c r="AS5360" s="23"/>
    </row>
    <row r="5361" spans="5:45" x14ac:dyDescent="0.3">
      <c r="E5361" s="15"/>
      <c r="H5361" s="15"/>
      <c r="K5361" s="15"/>
      <c r="P5361" s="9"/>
      <c r="Q5361" s="18"/>
      <c r="T5361" s="18"/>
      <c r="W5361" s="18"/>
      <c r="AB5361" s="22"/>
      <c r="AC5361" s="23"/>
      <c r="AE5361" s="23"/>
      <c r="AG5361" s="23"/>
      <c r="AN5361" s="22"/>
      <c r="AO5361" s="23"/>
      <c r="AQ5361" s="23"/>
      <c r="AS5361" s="23"/>
    </row>
    <row r="5362" spans="5:45" x14ac:dyDescent="0.3">
      <c r="E5362" s="15"/>
      <c r="H5362" s="15"/>
      <c r="K5362" s="15"/>
      <c r="P5362" s="9"/>
      <c r="Q5362" s="18"/>
      <c r="T5362" s="18"/>
      <c r="W5362" s="18"/>
      <c r="AB5362" s="22"/>
      <c r="AC5362" s="23"/>
      <c r="AE5362" s="23"/>
      <c r="AG5362" s="23"/>
      <c r="AN5362" s="22"/>
      <c r="AO5362" s="23"/>
      <c r="AQ5362" s="23"/>
      <c r="AS5362" s="23"/>
    </row>
    <row r="5363" spans="5:45" x14ac:dyDescent="0.3">
      <c r="E5363" s="15"/>
      <c r="H5363" s="15"/>
      <c r="K5363" s="15"/>
      <c r="P5363" s="9"/>
      <c r="Q5363" s="18"/>
      <c r="T5363" s="18"/>
      <c r="W5363" s="18"/>
      <c r="AB5363" s="22"/>
      <c r="AC5363" s="23"/>
      <c r="AE5363" s="23"/>
      <c r="AG5363" s="23"/>
      <c r="AN5363" s="22"/>
      <c r="AO5363" s="23"/>
      <c r="AQ5363" s="23"/>
      <c r="AS5363" s="23"/>
    </row>
    <row r="5364" spans="5:45" x14ac:dyDescent="0.3">
      <c r="E5364" s="15"/>
      <c r="H5364" s="15"/>
      <c r="K5364" s="15"/>
      <c r="P5364" s="9"/>
      <c r="Q5364" s="18"/>
      <c r="T5364" s="18"/>
      <c r="W5364" s="18"/>
      <c r="AB5364" s="22"/>
      <c r="AC5364" s="23"/>
      <c r="AE5364" s="23"/>
      <c r="AG5364" s="23"/>
      <c r="AN5364" s="22"/>
      <c r="AO5364" s="23"/>
      <c r="AQ5364" s="23"/>
      <c r="AS5364" s="23"/>
    </row>
    <row r="5365" spans="5:45" x14ac:dyDescent="0.3">
      <c r="E5365" s="15"/>
      <c r="H5365" s="15"/>
      <c r="K5365" s="15"/>
      <c r="P5365" s="9"/>
      <c r="Q5365" s="18"/>
      <c r="T5365" s="18"/>
      <c r="W5365" s="18"/>
      <c r="AB5365" s="22"/>
      <c r="AC5365" s="23"/>
      <c r="AE5365" s="23"/>
      <c r="AG5365" s="23"/>
      <c r="AN5365" s="22"/>
      <c r="AO5365" s="23"/>
      <c r="AQ5365" s="23"/>
      <c r="AS5365" s="23"/>
    </row>
    <row r="5366" spans="5:45" x14ac:dyDescent="0.3">
      <c r="E5366" s="15"/>
      <c r="H5366" s="15"/>
      <c r="K5366" s="15"/>
      <c r="P5366" s="9"/>
      <c r="Q5366" s="18"/>
      <c r="T5366" s="18"/>
      <c r="W5366" s="18"/>
      <c r="AB5366" s="22"/>
      <c r="AC5366" s="23"/>
      <c r="AE5366" s="23"/>
      <c r="AG5366" s="23"/>
      <c r="AN5366" s="22"/>
      <c r="AO5366" s="23"/>
      <c r="AQ5366" s="23"/>
      <c r="AS5366" s="23"/>
    </row>
    <row r="5367" spans="5:45" x14ac:dyDescent="0.3">
      <c r="E5367" s="15"/>
      <c r="H5367" s="15"/>
      <c r="K5367" s="15"/>
      <c r="P5367" s="9"/>
      <c r="Q5367" s="18"/>
      <c r="T5367" s="18"/>
      <c r="W5367" s="18"/>
      <c r="AB5367" s="22"/>
      <c r="AC5367" s="23"/>
      <c r="AE5367" s="23"/>
      <c r="AG5367" s="23"/>
      <c r="AN5367" s="22"/>
      <c r="AO5367" s="23"/>
      <c r="AQ5367" s="23"/>
      <c r="AS5367" s="23"/>
    </row>
    <row r="5368" spans="5:45" x14ac:dyDescent="0.3">
      <c r="E5368" s="15"/>
      <c r="H5368" s="15"/>
      <c r="K5368" s="15"/>
      <c r="P5368" s="9"/>
      <c r="Q5368" s="18"/>
      <c r="T5368" s="18"/>
      <c r="W5368" s="18"/>
      <c r="AB5368" s="22"/>
      <c r="AC5368" s="23"/>
      <c r="AE5368" s="23"/>
      <c r="AG5368" s="23"/>
      <c r="AN5368" s="22"/>
      <c r="AO5368" s="23"/>
      <c r="AQ5368" s="23"/>
      <c r="AS5368" s="23"/>
    </row>
    <row r="5369" spans="5:45" x14ac:dyDescent="0.3">
      <c r="E5369" s="15"/>
      <c r="H5369" s="15"/>
      <c r="K5369" s="15"/>
      <c r="P5369" s="9"/>
      <c r="Q5369" s="18"/>
      <c r="T5369" s="18"/>
      <c r="W5369" s="18"/>
      <c r="AB5369" s="22"/>
      <c r="AC5369" s="23"/>
      <c r="AE5369" s="23"/>
      <c r="AG5369" s="23"/>
      <c r="AN5369" s="22"/>
      <c r="AO5369" s="23"/>
      <c r="AQ5369" s="23"/>
      <c r="AS5369" s="23"/>
    </row>
    <row r="5370" spans="5:45" x14ac:dyDescent="0.3">
      <c r="E5370" s="15"/>
      <c r="H5370" s="15"/>
      <c r="K5370" s="15"/>
      <c r="P5370" s="9"/>
      <c r="Q5370" s="18"/>
      <c r="T5370" s="18"/>
      <c r="W5370" s="18"/>
      <c r="AB5370" s="22"/>
      <c r="AC5370" s="23"/>
      <c r="AE5370" s="23"/>
      <c r="AG5370" s="23"/>
      <c r="AN5370" s="22"/>
      <c r="AO5370" s="23"/>
      <c r="AQ5370" s="23"/>
      <c r="AS5370" s="23"/>
    </row>
    <row r="5371" spans="5:45" x14ac:dyDescent="0.3">
      <c r="E5371" s="15"/>
      <c r="H5371" s="15"/>
      <c r="K5371" s="15"/>
      <c r="P5371" s="9"/>
      <c r="Q5371" s="18"/>
      <c r="T5371" s="18"/>
      <c r="W5371" s="18"/>
      <c r="AB5371" s="22"/>
      <c r="AC5371" s="23"/>
      <c r="AE5371" s="23"/>
      <c r="AG5371" s="23"/>
      <c r="AN5371" s="22"/>
      <c r="AO5371" s="23"/>
      <c r="AQ5371" s="23"/>
      <c r="AS5371" s="23"/>
    </row>
    <row r="5372" spans="5:45" x14ac:dyDescent="0.3">
      <c r="E5372" s="15"/>
      <c r="H5372" s="15"/>
      <c r="K5372" s="15"/>
      <c r="P5372" s="9"/>
      <c r="Q5372" s="18"/>
      <c r="T5372" s="18"/>
      <c r="W5372" s="18"/>
      <c r="AB5372" s="22"/>
      <c r="AC5372" s="23"/>
      <c r="AE5372" s="23"/>
      <c r="AG5372" s="23"/>
      <c r="AN5372" s="22"/>
      <c r="AO5372" s="23"/>
      <c r="AQ5372" s="23"/>
      <c r="AS5372" s="23"/>
    </row>
    <row r="5373" spans="5:45" x14ac:dyDescent="0.3">
      <c r="E5373" s="15"/>
      <c r="H5373" s="15"/>
      <c r="K5373" s="15"/>
      <c r="P5373" s="9"/>
      <c r="Q5373" s="18"/>
      <c r="T5373" s="18"/>
      <c r="W5373" s="18"/>
      <c r="AB5373" s="22"/>
      <c r="AC5373" s="23"/>
      <c r="AE5373" s="23"/>
      <c r="AG5373" s="23"/>
      <c r="AN5373" s="22"/>
      <c r="AO5373" s="23"/>
      <c r="AQ5373" s="23"/>
      <c r="AS5373" s="23"/>
    </row>
    <row r="5374" spans="5:45" x14ac:dyDescent="0.3">
      <c r="E5374" s="15"/>
      <c r="H5374" s="15"/>
      <c r="K5374" s="15"/>
      <c r="P5374" s="9"/>
      <c r="Q5374" s="18"/>
      <c r="T5374" s="18"/>
      <c r="W5374" s="18"/>
      <c r="AB5374" s="22"/>
      <c r="AC5374" s="23"/>
      <c r="AE5374" s="23"/>
      <c r="AG5374" s="23"/>
      <c r="AN5374" s="22"/>
      <c r="AO5374" s="23"/>
      <c r="AQ5374" s="23"/>
      <c r="AS5374" s="23"/>
    </row>
    <row r="5375" spans="5:45" x14ac:dyDescent="0.3">
      <c r="E5375" s="15"/>
      <c r="H5375" s="15"/>
      <c r="K5375" s="15"/>
      <c r="P5375" s="9"/>
      <c r="Q5375" s="18"/>
      <c r="T5375" s="18"/>
      <c r="W5375" s="18"/>
      <c r="AB5375" s="22"/>
      <c r="AC5375" s="23"/>
      <c r="AE5375" s="23"/>
      <c r="AG5375" s="23"/>
      <c r="AN5375" s="22"/>
      <c r="AO5375" s="23"/>
      <c r="AQ5375" s="23"/>
      <c r="AS5375" s="23"/>
    </row>
    <row r="5376" spans="5:45" x14ac:dyDescent="0.3">
      <c r="E5376" s="15"/>
      <c r="H5376" s="15"/>
      <c r="K5376" s="15"/>
      <c r="P5376" s="9"/>
      <c r="Q5376" s="18"/>
      <c r="T5376" s="18"/>
      <c r="W5376" s="18"/>
      <c r="AB5376" s="22"/>
      <c r="AC5376" s="23"/>
      <c r="AE5376" s="23"/>
      <c r="AG5376" s="23"/>
      <c r="AN5376" s="22"/>
      <c r="AO5376" s="23"/>
      <c r="AQ5376" s="23"/>
      <c r="AS5376" s="23"/>
    </row>
    <row r="5377" spans="5:45" x14ac:dyDescent="0.3">
      <c r="E5377" s="15"/>
      <c r="H5377" s="15"/>
      <c r="K5377" s="15"/>
      <c r="P5377" s="9"/>
      <c r="Q5377" s="18"/>
      <c r="T5377" s="18"/>
      <c r="W5377" s="18"/>
      <c r="AB5377" s="22"/>
      <c r="AC5377" s="23"/>
      <c r="AE5377" s="23"/>
      <c r="AG5377" s="23"/>
      <c r="AN5377" s="22"/>
      <c r="AO5377" s="23"/>
      <c r="AQ5377" s="23"/>
      <c r="AS5377" s="23"/>
    </row>
    <row r="5378" spans="5:45" x14ac:dyDescent="0.3">
      <c r="E5378" s="15"/>
      <c r="H5378" s="15"/>
      <c r="K5378" s="15"/>
      <c r="P5378" s="9"/>
      <c r="Q5378" s="18"/>
      <c r="T5378" s="18"/>
      <c r="W5378" s="18"/>
      <c r="AB5378" s="22"/>
      <c r="AC5378" s="23"/>
      <c r="AE5378" s="23"/>
      <c r="AG5378" s="23"/>
      <c r="AN5378" s="22"/>
      <c r="AO5378" s="23"/>
      <c r="AQ5378" s="23"/>
      <c r="AS5378" s="23"/>
    </row>
    <row r="5379" spans="5:45" x14ac:dyDescent="0.3">
      <c r="E5379" s="15"/>
      <c r="H5379" s="15"/>
      <c r="K5379" s="15"/>
      <c r="P5379" s="9"/>
      <c r="Q5379" s="18"/>
      <c r="T5379" s="18"/>
      <c r="W5379" s="18"/>
      <c r="AB5379" s="22"/>
      <c r="AC5379" s="23"/>
      <c r="AE5379" s="23"/>
      <c r="AG5379" s="23"/>
      <c r="AN5379" s="22"/>
      <c r="AO5379" s="23"/>
      <c r="AQ5379" s="23"/>
      <c r="AS5379" s="23"/>
    </row>
    <row r="5380" spans="5:45" x14ac:dyDescent="0.3">
      <c r="E5380" s="15"/>
      <c r="H5380" s="15"/>
      <c r="K5380" s="15"/>
      <c r="P5380" s="9"/>
      <c r="Q5380" s="18"/>
      <c r="T5380" s="18"/>
      <c r="W5380" s="18"/>
      <c r="AB5380" s="22"/>
      <c r="AC5380" s="23"/>
      <c r="AE5380" s="23"/>
      <c r="AG5380" s="23"/>
      <c r="AN5380" s="22"/>
      <c r="AO5380" s="23"/>
      <c r="AQ5380" s="23"/>
      <c r="AS5380" s="23"/>
    </row>
    <row r="5381" spans="5:45" x14ac:dyDescent="0.3">
      <c r="E5381" s="15"/>
      <c r="H5381" s="15"/>
      <c r="K5381" s="15"/>
      <c r="P5381" s="9"/>
      <c r="Q5381" s="18"/>
      <c r="T5381" s="18"/>
      <c r="W5381" s="18"/>
      <c r="AB5381" s="22"/>
      <c r="AC5381" s="23"/>
      <c r="AE5381" s="23"/>
      <c r="AG5381" s="23"/>
      <c r="AN5381" s="22"/>
      <c r="AO5381" s="23"/>
      <c r="AQ5381" s="23"/>
      <c r="AS5381" s="23"/>
    </row>
    <row r="5382" spans="5:45" x14ac:dyDescent="0.3">
      <c r="E5382" s="15"/>
      <c r="H5382" s="15"/>
      <c r="K5382" s="15"/>
      <c r="P5382" s="9"/>
      <c r="Q5382" s="18"/>
      <c r="T5382" s="18"/>
      <c r="W5382" s="18"/>
      <c r="AB5382" s="22"/>
      <c r="AC5382" s="23"/>
      <c r="AE5382" s="23"/>
      <c r="AG5382" s="23"/>
      <c r="AN5382" s="22"/>
      <c r="AO5382" s="23"/>
      <c r="AQ5382" s="23"/>
      <c r="AS5382" s="23"/>
    </row>
    <row r="5383" spans="5:45" x14ac:dyDescent="0.3">
      <c r="E5383" s="15"/>
      <c r="H5383" s="15"/>
      <c r="K5383" s="15"/>
      <c r="P5383" s="9"/>
      <c r="Q5383" s="18"/>
      <c r="T5383" s="18"/>
      <c r="W5383" s="18"/>
      <c r="AB5383" s="22"/>
      <c r="AC5383" s="23"/>
      <c r="AE5383" s="23"/>
      <c r="AG5383" s="23"/>
      <c r="AN5383" s="22"/>
      <c r="AO5383" s="23"/>
      <c r="AQ5383" s="23"/>
      <c r="AS5383" s="23"/>
    </row>
    <row r="5384" spans="5:45" x14ac:dyDescent="0.3">
      <c r="E5384" s="15"/>
      <c r="H5384" s="15"/>
      <c r="K5384" s="15"/>
      <c r="P5384" s="9"/>
      <c r="Q5384" s="18"/>
      <c r="T5384" s="18"/>
      <c r="W5384" s="18"/>
      <c r="AB5384" s="22"/>
      <c r="AC5384" s="23"/>
      <c r="AE5384" s="23"/>
      <c r="AG5384" s="23"/>
      <c r="AN5384" s="22"/>
      <c r="AO5384" s="23"/>
      <c r="AQ5384" s="23"/>
      <c r="AS5384" s="23"/>
    </row>
    <row r="5385" spans="5:45" x14ac:dyDescent="0.3">
      <c r="E5385" s="15"/>
      <c r="H5385" s="15"/>
      <c r="K5385" s="15"/>
      <c r="P5385" s="9"/>
      <c r="Q5385" s="18"/>
      <c r="T5385" s="18"/>
      <c r="W5385" s="18"/>
      <c r="AB5385" s="22"/>
      <c r="AC5385" s="23"/>
      <c r="AE5385" s="23"/>
      <c r="AG5385" s="23"/>
      <c r="AN5385" s="22"/>
      <c r="AO5385" s="23"/>
      <c r="AQ5385" s="23"/>
      <c r="AS5385" s="23"/>
    </row>
    <row r="5386" spans="5:45" x14ac:dyDescent="0.3">
      <c r="E5386" s="15"/>
      <c r="H5386" s="15"/>
      <c r="K5386" s="15"/>
      <c r="P5386" s="9"/>
      <c r="Q5386" s="18"/>
      <c r="T5386" s="18"/>
      <c r="W5386" s="18"/>
      <c r="AB5386" s="22"/>
      <c r="AC5386" s="23"/>
      <c r="AE5386" s="23"/>
      <c r="AG5386" s="23"/>
      <c r="AN5386" s="22"/>
      <c r="AO5386" s="23"/>
      <c r="AQ5386" s="23"/>
      <c r="AS5386" s="23"/>
    </row>
    <row r="5387" spans="5:45" x14ac:dyDescent="0.3">
      <c r="E5387" s="15"/>
      <c r="H5387" s="15"/>
      <c r="K5387" s="15"/>
      <c r="P5387" s="9"/>
      <c r="Q5387" s="18"/>
      <c r="T5387" s="18"/>
      <c r="W5387" s="18"/>
      <c r="AB5387" s="22"/>
      <c r="AC5387" s="23"/>
      <c r="AE5387" s="23"/>
      <c r="AG5387" s="23"/>
      <c r="AN5387" s="22"/>
      <c r="AO5387" s="23"/>
      <c r="AQ5387" s="23"/>
      <c r="AS5387" s="23"/>
    </row>
    <row r="5388" spans="5:45" x14ac:dyDescent="0.3">
      <c r="E5388" s="15"/>
      <c r="H5388" s="15"/>
      <c r="K5388" s="15"/>
      <c r="P5388" s="9"/>
      <c r="Q5388" s="18"/>
      <c r="T5388" s="18"/>
      <c r="W5388" s="18"/>
      <c r="AB5388" s="22"/>
      <c r="AC5388" s="23"/>
      <c r="AE5388" s="23"/>
      <c r="AG5388" s="23"/>
      <c r="AN5388" s="22"/>
      <c r="AO5388" s="23"/>
      <c r="AQ5388" s="23"/>
      <c r="AS5388" s="23"/>
    </row>
    <row r="5389" spans="5:45" x14ac:dyDescent="0.3">
      <c r="E5389" s="15"/>
      <c r="H5389" s="15"/>
      <c r="K5389" s="15"/>
      <c r="P5389" s="9"/>
      <c r="Q5389" s="18"/>
      <c r="T5389" s="18"/>
      <c r="W5389" s="18"/>
      <c r="AB5389" s="22"/>
      <c r="AC5389" s="23"/>
      <c r="AE5389" s="23"/>
      <c r="AG5389" s="23"/>
      <c r="AN5389" s="22"/>
      <c r="AO5389" s="23"/>
      <c r="AQ5389" s="23"/>
      <c r="AS5389" s="23"/>
    </row>
    <row r="5390" spans="5:45" x14ac:dyDescent="0.3">
      <c r="E5390" s="15"/>
      <c r="H5390" s="15"/>
      <c r="K5390" s="15"/>
      <c r="P5390" s="9"/>
      <c r="Q5390" s="18"/>
      <c r="T5390" s="18"/>
      <c r="W5390" s="18"/>
      <c r="AB5390" s="22"/>
      <c r="AC5390" s="23"/>
      <c r="AE5390" s="23"/>
      <c r="AG5390" s="23"/>
      <c r="AN5390" s="22"/>
      <c r="AO5390" s="23"/>
      <c r="AQ5390" s="23"/>
      <c r="AS5390" s="23"/>
    </row>
    <row r="5391" spans="5:45" x14ac:dyDescent="0.3">
      <c r="E5391" s="15"/>
      <c r="H5391" s="15"/>
      <c r="K5391" s="15"/>
      <c r="P5391" s="9"/>
      <c r="Q5391" s="18"/>
      <c r="T5391" s="18"/>
      <c r="W5391" s="18"/>
      <c r="AB5391" s="22"/>
      <c r="AC5391" s="23"/>
      <c r="AE5391" s="23"/>
      <c r="AG5391" s="23"/>
      <c r="AN5391" s="22"/>
      <c r="AO5391" s="23"/>
      <c r="AQ5391" s="23"/>
      <c r="AS5391" s="23"/>
    </row>
    <row r="5392" spans="5:45" x14ac:dyDescent="0.3">
      <c r="E5392" s="15"/>
      <c r="H5392" s="15"/>
      <c r="K5392" s="15"/>
      <c r="P5392" s="9"/>
      <c r="Q5392" s="18"/>
      <c r="T5392" s="18"/>
      <c r="W5392" s="18"/>
      <c r="AB5392" s="22"/>
      <c r="AC5392" s="23"/>
      <c r="AE5392" s="23"/>
      <c r="AG5392" s="23"/>
      <c r="AN5392" s="22"/>
      <c r="AO5392" s="23"/>
      <c r="AQ5392" s="23"/>
      <c r="AS5392" s="23"/>
    </row>
    <row r="5393" spans="5:45" x14ac:dyDescent="0.3">
      <c r="E5393" s="15"/>
      <c r="H5393" s="15"/>
      <c r="K5393" s="15"/>
      <c r="P5393" s="9"/>
      <c r="Q5393" s="18"/>
      <c r="T5393" s="18"/>
      <c r="W5393" s="18"/>
      <c r="AB5393" s="22"/>
      <c r="AC5393" s="23"/>
      <c r="AE5393" s="23"/>
      <c r="AG5393" s="23"/>
      <c r="AN5393" s="22"/>
      <c r="AO5393" s="23"/>
      <c r="AQ5393" s="23"/>
      <c r="AS5393" s="23"/>
    </row>
    <row r="5394" spans="5:45" x14ac:dyDescent="0.3">
      <c r="E5394" s="15"/>
      <c r="H5394" s="15"/>
      <c r="K5394" s="15"/>
      <c r="P5394" s="9"/>
      <c r="Q5394" s="18"/>
      <c r="T5394" s="18"/>
      <c r="W5394" s="18"/>
      <c r="AB5394" s="22"/>
      <c r="AC5394" s="23"/>
      <c r="AE5394" s="23"/>
      <c r="AG5394" s="23"/>
      <c r="AN5394" s="22"/>
      <c r="AO5394" s="23"/>
      <c r="AQ5394" s="23"/>
      <c r="AS5394" s="23"/>
    </row>
    <row r="5395" spans="5:45" x14ac:dyDescent="0.3">
      <c r="E5395" s="15"/>
      <c r="H5395" s="15"/>
      <c r="K5395" s="15"/>
      <c r="P5395" s="9"/>
      <c r="Q5395" s="18"/>
      <c r="T5395" s="18"/>
      <c r="W5395" s="18"/>
      <c r="AB5395" s="22"/>
      <c r="AC5395" s="23"/>
      <c r="AE5395" s="23"/>
      <c r="AG5395" s="23"/>
      <c r="AN5395" s="22"/>
      <c r="AO5395" s="23"/>
      <c r="AQ5395" s="23"/>
      <c r="AS5395" s="23"/>
    </row>
    <row r="5396" spans="5:45" x14ac:dyDescent="0.3">
      <c r="E5396" s="15"/>
      <c r="H5396" s="15"/>
      <c r="K5396" s="15"/>
      <c r="P5396" s="9"/>
      <c r="Q5396" s="18"/>
      <c r="T5396" s="18"/>
      <c r="W5396" s="18"/>
      <c r="AB5396" s="22"/>
      <c r="AC5396" s="23"/>
      <c r="AE5396" s="23"/>
      <c r="AG5396" s="23"/>
      <c r="AN5396" s="22"/>
      <c r="AO5396" s="23"/>
      <c r="AQ5396" s="23"/>
      <c r="AS5396" s="23"/>
    </row>
    <row r="5397" spans="5:45" x14ac:dyDescent="0.3">
      <c r="E5397" s="15"/>
      <c r="H5397" s="15"/>
      <c r="K5397" s="15"/>
      <c r="P5397" s="9"/>
      <c r="Q5397" s="18"/>
      <c r="T5397" s="18"/>
      <c r="W5397" s="18"/>
      <c r="AB5397" s="22"/>
      <c r="AC5397" s="23"/>
      <c r="AE5397" s="23"/>
      <c r="AG5397" s="23"/>
      <c r="AN5397" s="22"/>
      <c r="AO5397" s="23"/>
      <c r="AQ5397" s="23"/>
      <c r="AS5397" s="23"/>
    </row>
    <row r="5398" spans="5:45" x14ac:dyDescent="0.3">
      <c r="E5398" s="15"/>
      <c r="H5398" s="15"/>
      <c r="K5398" s="15"/>
      <c r="P5398" s="9"/>
      <c r="Q5398" s="18"/>
      <c r="T5398" s="18"/>
      <c r="W5398" s="18"/>
      <c r="AB5398" s="22"/>
      <c r="AC5398" s="23"/>
      <c r="AE5398" s="23"/>
      <c r="AG5398" s="23"/>
      <c r="AN5398" s="22"/>
      <c r="AO5398" s="23"/>
      <c r="AQ5398" s="23"/>
      <c r="AS5398" s="23"/>
    </row>
    <row r="5399" spans="5:45" x14ac:dyDescent="0.3">
      <c r="E5399" s="15"/>
      <c r="H5399" s="15"/>
      <c r="K5399" s="15"/>
      <c r="P5399" s="9"/>
      <c r="Q5399" s="18"/>
      <c r="T5399" s="18"/>
      <c r="W5399" s="18"/>
      <c r="AB5399" s="22"/>
      <c r="AC5399" s="23"/>
      <c r="AE5399" s="23"/>
      <c r="AG5399" s="23"/>
      <c r="AN5399" s="22"/>
      <c r="AO5399" s="23"/>
      <c r="AQ5399" s="23"/>
      <c r="AS5399" s="23"/>
    </row>
    <row r="5400" spans="5:45" x14ac:dyDescent="0.3">
      <c r="E5400" s="15"/>
      <c r="H5400" s="15"/>
      <c r="K5400" s="15"/>
      <c r="P5400" s="9"/>
      <c r="Q5400" s="18"/>
      <c r="T5400" s="18"/>
      <c r="W5400" s="18"/>
      <c r="AB5400" s="22"/>
      <c r="AC5400" s="23"/>
      <c r="AE5400" s="23"/>
      <c r="AG5400" s="23"/>
      <c r="AN5400" s="22"/>
      <c r="AO5400" s="23"/>
      <c r="AQ5400" s="23"/>
      <c r="AS5400" s="23"/>
    </row>
    <row r="5401" spans="5:45" x14ac:dyDescent="0.3">
      <c r="E5401" s="15"/>
      <c r="H5401" s="15"/>
      <c r="K5401" s="15"/>
      <c r="P5401" s="9"/>
      <c r="Q5401" s="18"/>
      <c r="T5401" s="18"/>
      <c r="W5401" s="18"/>
      <c r="AB5401" s="22"/>
      <c r="AC5401" s="23"/>
      <c r="AE5401" s="23"/>
      <c r="AG5401" s="23"/>
      <c r="AN5401" s="22"/>
      <c r="AO5401" s="23"/>
      <c r="AQ5401" s="23"/>
      <c r="AS5401" s="23"/>
    </row>
    <row r="5402" spans="5:45" x14ac:dyDescent="0.3">
      <c r="E5402" s="15"/>
      <c r="H5402" s="15"/>
      <c r="K5402" s="15"/>
      <c r="P5402" s="9"/>
      <c r="Q5402" s="18"/>
      <c r="T5402" s="18"/>
      <c r="W5402" s="18"/>
      <c r="AB5402" s="22"/>
      <c r="AC5402" s="23"/>
      <c r="AE5402" s="23"/>
      <c r="AG5402" s="23"/>
      <c r="AN5402" s="22"/>
      <c r="AO5402" s="23"/>
      <c r="AQ5402" s="23"/>
      <c r="AS5402" s="23"/>
    </row>
    <row r="5403" spans="5:45" x14ac:dyDescent="0.3">
      <c r="E5403" s="15"/>
      <c r="H5403" s="15"/>
      <c r="K5403" s="15"/>
      <c r="P5403" s="9"/>
      <c r="Q5403" s="18"/>
      <c r="T5403" s="18"/>
      <c r="W5403" s="18"/>
      <c r="AB5403" s="22"/>
      <c r="AC5403" s="23"/>
      <c r="AE5403" s="23"/>
      <c r="AG5403" s="23"/>
      <c r="AN5403" s="22"/>
      <c r="AO5403" s="23"/>
      <c r="AQ5403" s="23"/>
      <c r="AS5403" s="23"/>
    </row>
    <row r="5404" spans="5:45" x14ac:dyDescent="0.3">
      <c r="E5404" s="15"/>
      <c r="H5404" s="15"/>
      <c r="K5404" s="15"/>
      <c r="P5404" s="9"/>
      <c r="Q5404" s="18"/>
      <c r="T5404" s="18"/>
      <c r="W5404" s="18"/>
      <c r="AB5404" s="22"/>
      <c r="AC5404" s="23"/>
      <c r="AE5404" s="23"/>
      <c r="AG5404" s="23"/>
      <c r="AN5404" s="22"/>
      <c r="AO5404" s="23"/>
      <c r="AQ5404" s="23"/>
      <c r="AS5404" s="23"/>
    </row>
    <row r="5405" spans="5:45" x14ac:dyDescent="0.3">
      <c r="E5405" s="15"/>
      <c r="H5405" s="15"/>
      <c r="K5405" s="15"/>
      <c r="P5405" s="9"/>
      <c r="Q5405" s="18"/>
      <c r="T5405" s="18"/>
      <c r="W5405" s="18"/>
      <c r="AB5405" s="22"/>
      <c r="AC5405" s="23"/>
      <c r="AE5405" s="23"/>
      <c r="AG5405" s="23"/>
      <c r="AN5405" s="22"/>
      <c r="AO5405" s="23"/>
      <c r="AQ5405" s="23"/>
      <c r="AS5405" s="23"/>
    </row>
    <row r="5406" spans="5:45" x14ac:dyDescent="0.3">
      <c r="E5406" s="15"/>
      <c r="H5406" s="15"/>
      <c r="K5406" s="15"/>
      <c r="P5406" s="9"/>
      <c r="Q5406" s="18"/>
      <c r="T5406" s="18"/>
      <c r="W5406" s="18"/>
      <c r="AB5406" s="22"/>
      <c r="AC5406" s="23"/>
      <c r="AE5406" s="23"/>
      <c r="AG5406" s="23"/>
      <c r="AN5406" s="22"/>
      <c r="AO5406" s="23"/>
      <c r="AQ5406" s="23"/>
      <c r="AS5406" s="23"/>
    </row>
    <row r="5407" spans="5:45" x14ac:dyDescent="0.3">
      <c r="E5407" s="15"/>
      <c r="H5407" s="15"/>
      <c r="K5407" s="15"/>
      <c r="P5407" s="9"/>
      <c r="Q5407" s="18"/>
      <c r="T5407" s="18"/>
      <c r="W5407" s="18"/>
      <c r="AB5407" s="22"/>
      <c r="AC5407" s="23"/>
      <c r="AE5407" s="23"/>
      <c r="AG5407" s="23"/>
      <c r="AN5407" s="22"/>
      <c r="AO5407" s="23"/>
      <c r="AQ5407" s="23"/>
      <c r="AS5407" s="23"/>
    </row>
    <row r="5408" spans="5:45" x14ac:dyDescent="0.3">
      <c r="E5408" s="15"/>
      <c r="H5408" s="15"/>
      <c r="K5408" s="15"/>
      <c r="P5408" s="9"/>
      <c r="Q5408" s="18"/>
      <c r="T5408" s="18"/>
      <c r="W5408" s="18"/>
      <c r="AB5408" s="22"/>
      <c r="AC5408" s="23"/>
      <c r="AE5408" s="23"/>
      <c r="AG5408" s="23"/>
      <c r="AN5408" s="22"/>
      <c r="AO5408" s="23"/>
      <c r="AQ5408" s="23"/>
      <c r="AS5408" s="23"/>
    </row>
    <row r="5409" spans="5:45" x14ac:dyDescent="0.3">
      <c r="E5409" s="15"/>
      <c r="H5409" s="15"/>
      <c r="K5409" s="15"/>
      <c r="P5409" s="9"/>
      <c r="Q5409" s="18"/>
      <c r="T5409" s="18"/>
      <c r="W5409" s="18"/>
      <c r="AB5409" s="22"/>
      <c r="AC5409" s="23"/>
      <c r="AE5409" s="23"/>
      <c r="AG5409" s="23"/>
      <c r="AN5409" s="22"/>
      <c r="AO5409" s="23"/>
      <c r="AQ5409" s="23"/>
      <c r="AS5409" s="23"/>
    </row>
    <row r="5410" spans="5:45" x14ac:dyDescent="0.3">
      <c r="E5410" s="15"/>
      <c r="H5410" s="15"/>
      <c r="K5410" s="15"/>
      <c r="P5410" s="9"/>
      <c r="Q5410" s="18"/>
      <c r="T5410" s="18"/>
      <c r="W5410" s="18"/>
      <c r="AB5410" s="22"/>
      <c r="AC5410" s="23"/>
      <c r="AE5410" s="23"/>
      <c r="AG5410" s="23"/>
      <c r="AN5410" s="22"/>
      <c r="AO5410" s="23"/>
      <c r="AQ5410" s="23"/>
      <c r="AS5410" s="23"/>
    </row>
    <row r="5411" spans="5:45" x14ac:dyDescent="0.3">
      <c r="E5411" s="15"/>
      <c r="H5411" s="15"/>
      <c r="K5411" s="15"/>
      <c r="P5411" s="9"/>
      <c r="Q5411" s="18"/>
      <c r="T5411" s="18"/>
      <c r="W5411" s="18"/>
      <c r="AB5411" s="22"/>
      <c r="AC5411" s="23"/>
      <c r="AE5411" s="23"/>
      <c r="AG5411" s="23"/>
      <c r="AN5411" s="22"/>
      <c r="AO5411" s="23"/>
      <c r="AQ5411" s="23"/>
      <c r="AS5411" s="23"/>
    </row>
    <row r="5412" spans="5:45" x14ac:dyDescent="0.3">
      <c r="E5412" s="15"/>
      <c r="H5412" s="15"/>
      <c r="K5412" s="15"/>
      <c r="P5412" s="9"/>
      <c r="Q5412" s="18"/>
      <c r="T5412" s="18"/>
      <c r="W5412" s="18"/>
      <c r="AB5412" s="22"/>
      <c r="AC5412" s="23"/>
      <c r="AE5412" s="23"/>
      <c r="AG5412" s="23"/>
      <c r="AN5412" s="22"/>
      <c r="AO5412" s="23"/>
      <c r="AQ5412" s="23"/>
      <c r="AS5412" s="23"/>
    </row>
    <row r="5413" spans="5:45" x14ac:dyDescent="0.3">
      <c r="E5413" s="15"/>
      <c r="H5413" s="15"/>
      <c r="K5413" s="15"/>
      <c r="P5413" s="9"/>
      <c r="Q5413" s="18"/>
      <c r="T5413" s="18"/>
      <c r="W5413" s="18"/>
      <c r="AB5413" s="22"/>
      <c r="AC5413" s="23"/>
      <c r="AE5413" s="23"/>
      <c r="AG5413" s="23"/>
      <c r="AN5413" s="22"/>
      <c r="AO5413" s="23"/>
      <c r="AQ5413" s="23"/>
      <c r="AS5413" s="23"/>
    </row>
    <row r="5414" spans="5:45" x14ac:dyDescent="0.3">
      <c r="E5414" s="15"/>
      <c r="H5414" s="15"/>
      <c r="K5414" s="15"/>
      <c r="P5414" s="9"/>
      <c r="Q5414" s="18"/>
      <c r="T5414" s="18"/>
      <c r="W5414" s="18"/>
      <c r="AB5414" s="22"/>
      <c r="AC5414" s="23"/>
      <c r="AE5414" s="23"/>
      <c r="AG5414" s="23"/>
      <c r="AN5414" s="22"/>
      <c r="AO5414" s="23"/>
      <c r="AQ5414" s="23"/>
      <c r="AS5414" s="23"/>
    </row>
    <row r="5415" spans="5:45" x14ac:dyDescent="0.3">
      <c r="E5415" s="15"/>
      <c r="H5415" s="15"/>
      <c r="K5415" s="15"/>
      <c r="P5415" s="9"/>
      <c r="Q5415" s="18"/>
      <c r="T5415" s="18"/>
      <c r="W5415" s="18"/>
      <c r="AB5415" s="22"/>
      <c r="AC5415" s="23"/>
      <c r="AE5415" s="23"/>
      <c r="AG5415" s="23"/>
      <c r="AN5415" s="22"/>
      <c r="AO5415" s="23"/>
      <c r="AQ5415" s="23"/>
      <c r="AS5415" s="23"/>
    </row>
    <row r="5416" spans="5:45" x14ac:dyDescent="0.3">
      <c r="E5416" s="15"/>
      <c r="H5416" s="15"/>
      <c r="K5416" s="15"/>
      <c r="P5416" s="9"/>
      <c r="Q5416" s="18"/>
      <c r="T5416" s="18"/>
      <c r="W5416" s="18"/>
      <c r="AB5416" s="22"/>
      <c r="AC5416" s="23"/>
      <c r="AE5416" s="23"/>
      <c r="AG5416" s="23"/>
      <c r="AN5416" s="22"/>
      <c r="AO5416" s="23"/>
      <c r="AQ5416" s="23"/>
      <c r="AS5416" s="23"/>
    </row>
    <row r="5417" spans="5:45" x14ac:dyDescent="0.3">
      <c r="E5417" s="15"/>
      <c r="H5417" s="15"/>
      <c r="K5417" s="15"/>
      <c r="P5417" s="9"/>
      <c r="Q5417" s="18"/>
      <c r="T5417" s="18"/>
      <c r="W5417" s="18"/>
      <c r="AB5417" s="22"/>
      <c r="AC5417" s="23"/>
      <c r="AE5417" s="23"/>
      <c r="AG5417" s="23"/>
      <c r="AN5417" s="22"/>
      <c r="AO5417" s="23"/>
      <c r="AQ5417" s="23"/>
      <c r="AS5417" s="23"/>
    </row>
    <row r="5418" spans="5:45" x14ac:dyDescent="0.3">
      <c r="E5418" s="15"/>
      <c r="H5418" s="15"/>
      <c r="K5418" s="15"/>
      <c r="P5418" s="9"/>
      <c r="Q5418" s="18"/>
      <c r="T5418" s="18"/>
      <c r="W5418" s="18"/>
      <c r="AB5418" s="22"/>
      <c r="AC5418" s="23"/>
      <c r="AE5418" s="23"/>
      <c r="AG5418" s="23"/>
      <c r="AN5418" s="22"/>
      <c r="AO5418" s="23"/>
      <c r="AQ5418" s="23"/>
      <c r="AS5418" s="23"/>
    </row>
    <row r="5419" spans="5:45" x14ac:dyDescent="0.3">
      <c r="E5419" s="15"/>
      <c r="H5419" s="15"/>
      <c r="K5419" s="15"/>
      <c r="P5419" s="9"/>
      <c r="Q5419" s="18"/>
      <c r="T5419" s="18"/>
      <c r="W5419" s="18"/>
      <c r="AB5419" s="22"/>
      <c r="AC5419" s="23"/>
      <c r="AE5419" s="23"/>
      <c r="AG5419" s="23"/>
      <c r="AN5419" s="22"/>
      <c r="AO5419" s="23"/>
      <c r="AQ5419" s="23"/>
      <c r="AS5419" s="23"/>
    </row>
    <row r="5420" spans="5:45" x14ac:dyDescent="0.3">
      <c r="E5420" s="15"/>
      <c r="H5420" s="15"/>
      <c r="K5420" s="15"/>
      <c r="P5420" s="9"/>
      <c r="Q5420" s="18"/>
      <c r="T5420" s="18"/>
      <c r="W5420" s="18"/>
      <c r="AB5420" s="22"/>
      <c r="AC5420" s="23"/>
      <c r="AE5420" s="23"/>
      <c r="AG5420" s="23"/>
      <c r="AN5420" s="22"/>
      <c r="AO5420" s="23"/>
      <c r="AQ5420" s="23"/>
      <c r="AS5420" s="23"/>
    </row>
    <row r="5421" spans="5:45" x14ac:dyDescent="0.3">
      <c r="E5421" s="15"/>
      <c r="H5421" s="15"/>
      <c r="K5421" s="15"/>
      <c r="P5421" s="9"/>
      <c r="Q5421" s="18"/>
      <c r="T5421" s="18"/>
      <c r="W5421" s="18"/>
      <c r="AB5421" s="22"/>
      <c r="AC5421" s="23"/>
      <c r="AE5421" s="23"/>
      <c r="AG5421" s="23"/>
      <c r="AN5421" s="22"/>
      <c r="AO5421" s="23"/>
      <c r="AQ5421" s="23"/>
      <c r="AS5421" s="23"/>
    </row>
    <row r="5422" spans="5:45" x14ac:dyDescent="0.3">
      <c r="E5422" s="15"/>
      <c r="H5422" s="15"/>
      <c r="K5422" s="15"/>
      <c r="P5422" s="9"/>
      <c r="Q5422" s="18"/>
      <c r="T5422" s="18"/>
      <c r="W5422" s="18"/>
      <c r="AB5422" s="22"/>
      <c r="AC5422" s="23"/>
      <c r="AE5422" s="23"/>
      <c r="AG5422" s="23"/>
      <c r="AN5422" s="22"/>
      <c r="AO5422" s="23"/>
      <c r="AQ5422" s="23"/>
      <c r="AS5422" s="23"/>
    </row>
    <row r="5423" spans="5:45" x14ac:dyDescent="0.3">
      <c r="E5423" s="15"/>
      <c r="H5423" s="15"/>
      <c r="K5423" s="15"/>
      <c r="P5423" s="9"/>
      <c r="Q5423" s="18"/>
      <c r="T5423" s="18"/>
      <c r="W5423" s="18"/>
      <c r="AB5423" s="22"/>
      <c r="AC5423" s="23"/>
      <c r="AE5423" s="23"/>
      <c r="AG5423" s="23"/>
      <c r="AN5423" s="22"/>
      <c r="AO5423" s="23"/>
      <c r="AQ5423" s="23"/>
      <c r="AS5423" s="23"/>
    </row>
    <row r="5424" spans="5:45" x14ac:dyDescent="0.3">
      <c r="E5424" s="15"/>
      <c r="H5424" s="15"/>
      <c r="K5424" s="15"/>
      <c r="P5424" s="9"/>
      <c r="Q5424" s="18"/>
      <c r="T5424" s="18"/>
      <c r="W5424" s="18"/>
      <c r="AB5424" s="22"/>
      <c r="AC5424" s="23"/>
      <c r="AE5424" s="23"/>
      <c r="AG5424" s="23"/>
      <c r="AN5424" s="22"/>
      <c r="AO5424" s="23"/>
      <c r="AQ5424" s="23"/>
      <c r="AS5424" s="23"/>
    </row>
    <row r="5425" spans="5:45" x14ac:dyDescent="0.3">
      <c r="E5425" s="15"/>
      <c r="H5425" s="15"/>
      <c r="K5425" s="15"/>
      <c r="P5425" s="9"/>
      <c r="Q5425" s="18"/>
      <c r="T5425" s="18"/>
      <c r="W5425" s="18"/>
      <c r="AB5425" s="22"/>
      <c r="AC5425" s="23"/>
      <c r="AE5425" s="23"/>
      <c r="AG5425" s="23"/>
      <c r="AN5425" s="22"/>
      <c r="AO5425" s="23"/>
      <c r="AQ5425" s="23"/>
      <c r="AS5425" s="23"/>
    </row>
    <row r="5426" spans="5:45" x14ac:dyDescent="0.3">
      <c r="E5426" s="15"/>
      <c r="H5426" s="15"/>
      <c r="K5426" s="15"/>
      <c r="P5426" s="9"/>
      <c r="Q5426" s="18"/>
      <c r="T5426" s="18"/>
      <c r="W5426" s="18"/>
      <c r="AB5426" s="22"/>
      <c r="AC5426" s="23"/>
      <c r="AE5426" s="23"/>
      <c r="AG5426" s="23"/>
      <c r="AN5426" s="22"/>
      <c r="AO5426" s="23"/>
      <c r="AQ5426" s="23"/>
      <c r="AS5426" s="23"/>
    </row>
    <row r="5427" spans="5:45" x14ac:dyDescent="0.3">
      <c r="E5427" s="15"/>
      <c r="H5427" s="15"/>
      <c r="K5427" s="15"/>
      <c r="P5427" s="9"/>
      <c r="Q5427" s="18"/>
      <c r="T5427" s="18"/>
      <c r="W5427" s="18"/>
      <c r="AB5427" s="22"/>
      <c r="AC5427" s="23"/>
      <c r="AE5427" s="23"/>
      <c r="AG5427" s="23"/>
      <c r="AN5427" s="22"/>
      <c r="AO5427" s="23"/>
      <c r="AQ5427" s="23"/>
      <c r="AS5427" s="23"/>
    </row>
    <row r="5428" spans="5:45" x14ac:dyDescent="0.3">
      <c r="E5428" s="15"/>
      <c r="H5428" s="15"/>
      <c r="K5428" s="15"/>
      <c r="P5428" s="9"/>
      <c r="Q5428" s="18"/>
      <c r="T5428" s="18"/>
      <c r="W5428" s="18"/>
      <c r="AB5428" s="22"/>
      <c r="AC5428" s="23"/>
      <c r="AE5428" s="23"/>
      <c r="AG5428" s="23"/>
      <c r="AN5428" s="22"/>
      <c r="AO5428" s="23"/>
      <c r="AQ5428" s="23"/>
      <c r="AS5428" s="23"/>
    </row>
    <row r="5429" spans="5:45" x14ac:dyDescent="0.3">
      <c r="E5429" s="15"/>
      <c r="H5429" s="15"/>
      <c r="K5429" s="15"/>
      <c r="P5429" s="9"/>
      <c r="Q5429" s="18"/>
      <c r="T5429" s="18"/>
      <c r="W5429" s="18"/>
      <c r="AB5429" s="22"/>
      <c r="AC5429" s="23"/>
      <c r="AE5429" s="23"/>
      <c r="AG5429" s="23"/>
      <c r="AN5429" s="22"/>
      <c r="AO5429" s="23"/>
      <c r="AQ5429" s="23"/>
      <c r="AS5429" s="23"/>
    </row>
    <row r="5430" spans="5:45" x14ac:dyDescent="0.3">
      <c r="E5430" s="15"/>
      <c r="H5430" s="15"/>
      <c r="K5430" s="15"/>
      <c r="P5430" s="9"/>
      <c r="Q5430" s="18"/>
      <c r="T5430" s="18"/>
      <c r="W5430" s="18"/>
      <c r="AB5430" s="22"/>
      <c r="AC5430" s="23"/>
      <c r="AE5430" s="23"/>
      <c r="AG5430" s="23"/>
      <c r="AN5430" s="22"/>
      <c r="AO5430" s="23"/>
      <c r="AQ5430" s="23"/>
      <c r="AS5430" s="23"/>
    </row>
    <row r="5431" spans="5:45" x14ac:dyDescent="0.3">
      <c r="E5431" s="15"/>
      <c r="H5431" s="15"/>
      <c r="K5431" s="15"/>
      <c r="P5431" s="9"/>
      <c r="Q5431" s="18"/>
      <c r="T5431" s="18"/>
      <c r="W5431" s="18"/>
      <c r="AB5431" s="22"/>
      <c r="AC5431" s="23"/>
      <c r="AE5431" s="23"/>
      <c r="AG5431" s="23"/>
      <c r="AN5431" s="22"/>
      <c r="AO5431" s="23"/>
      <c r="AQ5431" s="23"/>
      <c r="AS5431" s="23"/>
    </row>
    <row r="5432" spans="5:45" x14ac:dyDescent="0.3">
      <c r="E5432" s="15"/>
      <c r="H5432" s="15"/>
      <c r="K5432" s="15"/>
      <c r="P5432" s="9"/>
      <c r="Q5432" s="18"/>
      <c r="T5432" s="18"/>
      <c r="W5432" s="18"/>
      <c r="AB5432" s="22"/>
      <c r="AC5432" s="23"/>
      <c r="AE5432" s="23"/>
      <c r="AG5432" s="23"/>
      <c r="AN5432" s="22"/>
      <c r="AO5432" s="23"/>
      <c r="AQ5432" s="23"/>
      <c r="AS5432" s="23"/>
    </row>
    <row r="5433" spans="5:45" x14ac:dyDescent="0.3">
      <c r="E5433" s="15"/>
      <c r="H5433" s="15"/>
      <c r="K5433" s="15"/>
      <c r="P5433" s="9"/>
      <c r="Q5433" s="18"/>
      <c r="T5433" s="18"/>
      <c r="W5433" s="18"/>
      <c r="AB5433" s="22"/>
      <c r="AC5433" s="23"/>
      <c r="AE5433" s="23"/>
      <c r="AG5433" s="23"/>
      <c r="AN5433" s="22"/>
      <c r="AO5433" s="23"/>
      <c r="AQ5433" s="23"/>
      <c r="AS5433" s="23"/>
    </row>
    <row r="5434" spans="5:45" x14ac:dyDescent="0.3">
      <c r="E5434" s="15"/>
      <c r="H5434" s="15"/>
      <c r="K5434" s="15"/>
      <c r="P5434" s="9"/>
      <c r="Q5434" s="18"/>
      <c r="T5434" s="18"/>
      <c r="W5434" s="18"/>
      <c r="AB5434" s="22"/>
      <c r="AC5434" s="23"/>
      <c r="AE5434" s="23"/>
      <c r="AG5434" s="23"/>
      <c r="AN5434" s="22"/>
      <c r="AO5434" s="23"/>
      <c r="AQ5434" s="23"/>
      <c r="AS5434" s="23"/>
    </row>
    <row r="5435" spans="5:45" x14ac:dyDescent="0.3">
      <c r="E5435" s="15"/>
      <c r="H5435" s="15"/>
      <c r="K5435" s="15"/>
      <c r="P5435" s="9"/>
      <c r="Q5435" s="18"/>
      <c r="T5435" s="18"/>
      <c r="W5435" s="18"/>
      <c r="AB5435" s="22"/>
      <c r="AC5435" s="23"/>
      <c r="AE5435" s="23"/>
      <c r="AG5435" s="23"/>
      <c r="AN5435" s="22"/>
      <c r="AO5435" s="23"/>
      <c r="AQ5435" s="23"/>
      <c r="AS5435" s="23"/>
    </row>
    <row r="5436" spans="5:45" x14ac:dyDescent="0.3">
      <c r="E5436" s="15"/>
      <c r="H5436" s="15"/>
      <c r="K5436" s="15"/>
      <c r="P5436" s="9"/>
      <c r="Q5436" s="18"/>
      <c r="T5436" s="18"/>
      <c r="W5436" s="18"/>
      <c r="AB5436" s="22"/>
      <c r="AC5436" s="23"/>
      <c r="AE5436" s="23"/>
      <c r="AG5436" s="23"/>
      <c r="AN5436" s="22"/>
      <c r="AO5436" s="23"/>
      <c r="AQ5436" s="23"/>
      <c r="AS5436" s="23"/>
    </row>
    <row r="5437" spans="5:45" x14ac:dyDescent="0.3">
      <c r="E5437" s="15"/>
      <c r="H5437" s="15"/>
      <c r="K5437" s="15"/>
      <c r="P5437" s="9"/>
      <c r="Q5437" s="18"/>
      <c r="T5437" s="18"/>
      <c r="W5437" s="18"/>
      <c r="AB5437" s="22"/>
      <c r="AC5437" s="23"/>
      <c r="AE5437" s="23"/>
      <c r="AG5437" s="23"/>
      <c r="AN5437" s="22"/>
      <c r="AO5437" s="23"/>
      <c r="AQ5437" s="23"/>
      <c r="AS5437" s="23"/>
    </row>
    <row r="5438" spans="5:45" x14ac:dyDescent="0.3">
      <c r="E5438" s="15"/>
      <c r="H5438" s="15"/>
      <c r="K5438" s="15"/>
      <c r="P5438" s="9"/>
      <c r="Q5438" s="18"/>
      <c r="T5438" s="18"/>
      <c r="W5438" s="18"/>
      <c r="AB5438" s="22"/>
      <c r="AC5438" s="23"/>
      <c r="AE5438" s="23"/>
      <c r="AG5438" s="23"/>
      <c r="AN5438" s="22"/>
      <c r="AO5438" s="23"/>
      <c r="AQ5438" s="23"/>
      <c r="AS5438" s="23"/>
    </row>
    <row r="5439" spans="5:45" x14ac:dyDescent="0.3">
      <c r="E5439" s="15"/>
      <c r="H5439" s="15"/>
      <c r="K5439" s="15"/>
      <c r="P5439" s="9"/>
      <c r="Q5439" s="18"/>
      <c r="T5439" s="18"/>
      <c r="W5439" s="18"/>
      <c r="AB5439" s="22"/>
      <c r="AC5439" s="23"/>
      <c r="AE5439" s="23"/>
      <c r="AG5439" s="23"/>
      <c r="AN5439" s="22"/>
      <c r="AO5439" s="23"/>
      <c r="AQ5439" s="23"/>
      <c r="AS5439" s="23"/>
    </row>
    <row r="5440" spans="5:45" x14ac:dyDescent="0.3">
      <c r="E5440" s="15"/>
      <c r="H5440" s="15"/>
      <c r="K5440" s="15"/>
      <c r="P5440" s="9"/>
      <c r="Q5440" s="18"/>
      <c r="T5440" s="18"/>
      <c r="W5440" s="18"/>
      <c r="AB5440" s="22"/>
      <c r="AC5440" s="23"/>
      <c r="AE5440" s="23"/>
      <c r="AG5440" s="23"/>
      <c r="AN5440" s="22"/>
      <c r="AO5440" s="23"/>
      <c r="AQ5440" s="23"/>
      <c r="AS5440" s="23"/>
    </row>
    <row r="5441" spans="5:45" x14ac:dyDescent="0.3">
      <c r="E5441" s="15"/>
      <c r="H5441" s="15"/>
      <c r="K5441" s="15"/>
      <c r="P5441" s="9"/>
      <c r="Q5441" s="18"/>
      <c r="T5441" s="18"/>
      <c r="W5441" s="18"/>
      <c r="AB5441" s="22"/>
      <c r="AC5441" s="23"/>
      <c r="AE5441" s="23"/>
      <c r="AG5441" s="23"/>
      <c r="AN5441" s="22"/>
      <c r="AO5441" s="23"/>
      <c r="AQ5441" s="23"/>
      <c r="AS5441" s="23"/>
    </row>
    <row r="5442" spans="5:45" x14ac:dyDescent="0.3">
      <c r="E5442" s="15"/>
      <c r="H5442" s="15"/>
      <c r="K5442" s="15"/>
      <c r="P5442" s="9"/>
      <c r="Q5442" s="18"/>
      <c r="T5442" s="18"/>
      <c r="W5442" s="18"/>
      <c r="AB5442" s="22"/>
      <c r="AC5442" s="23"/>
      <c r="AE5442" s="23"/>
      <c r="AG5442" s="23"/>
      <c r="AN5442" s="22"/>
      <c r="AO5442" s="23"/>
      <c r="AQ5442" s="23"/>
      <c r="AS5442" s="23"/>
    </row>
    <row r="5443" spans="5:45" x14ac:dyDescent="0.3">
      <c r="E5443" s="15"/>
      <c r="H5443" s="15"/>
      <c r="K5443" s="15"/>
      <c r="P5443" s="9"/>
      <c r="Q5443" s="18"/>
      <c r="T5443" s="18"/>
      <c r="W5443" s="18"/>
      <c r="AB5443" s="22"/>
      <c r="AC5443" s="23"/>
      <c r="AE5443" s="23"/>
      <c r="AG5443" s="23"/>
      <c r="AN5443" s="22"/>
      <c r="AO5443" s="23"/>
      <c r="AQ5443" s="23"/>
      <c r="AS5443" s="23"/>
    </row>
    <row r="5444" spans="5:45" x14ac:dyDescent="0.3">
      <c r="E5444" s="15"/>
      <c r="H5444" s="15"/>
      <c r="K5444" s="15"/>
      <c r="P5444" s="9"/>
      <c r="Q5444" s="18"/>
      <c r="T5444" s="18"/>
      <c r="W5444" s="18"/>
      <c r="AB5444" s="22"/>
      <c r="AC5444" s="23"/>
      <c r="AE5444" s="23"/>
      <c r="AG5444" s="23"/>
      <c r="AN5444" s="22"/>
      <c r="AO5444" s="23"/>
      <c r="AQ5444" s="23"/>
      <c r="AS5444" s="23"/>
    </row>
    <row r="5445" spans="5:45" x14ac:dyDescent="0.3">
      <c r="E5445" s="15"/>
      <c r="H5445" s="15"/>
      <c r="K5445" s="15"/>
      <c r="P5445" s="9"/>
      <c r="Q5445" s="18"/>
      <c r="T5445" s="18"/>
      <c r="W5445" s="18"/>
      <c r="AB5445" s="22"/>
      <c r="AC5445" s="23"/>
      <c r="AE5445" s="23"/>
      <c r="AG5445" s="23"/>
      <c r="AN5445" s="22"/>
      <c r="AO5445" s="23"/>
      <c r="AQ5445" s="23"/>
      <c r="AS5445" s="23"/>
    </row>
    <row r="5446" spans="5:45" x14ac:dyDescent="0.3">
      <c r="E5446" s="15"/>
      <c r="H5446" s="15"/>
      <c r="K5446" s="15"/>
      <c r="P5446" s="9"/>
      <c r="Q5446" s="18"/>
      <c r="T5446" s="18"/>
      <c r="W5446" s="18"/>
      <c r="AB5446" s="22"/>
      <c r="AC5446" s="23"/>
      <c r="AE5446" s="23"/>
      <c r="AG5446" s="23"/>
      <c r="AN5446" s="22"/>
      <c r="AO5446" s="23"/>
      <c r="AQ5446" s="23"/>
      <c r="AS5446" s="23"/>
    </row>
    <row r="5447" spans="5:45" x14ac:dyDescent="0.3">
      <c r="E5447" s="15"/>
      <c r="H5447" s="15"/>
      <c r="K5447" s="15"/>
      <c r="P5447" s="9"/>
      <c r="Q5447" s="18"/>
      <c r="T5447" s="18"/>
      <c r="W5447" s="18"/>
      <c r="AB5447" s="22"/>
      <c r="AC5447" s="23"/>
      <c r="AE5447" s="23"/>
      <c r="AG5447" s="23"/>
      <c r="AN5447" s="22"/>
      <c r="AO5447" s="23"/>
      <c r="AQ5447" s="23"/>
      <c r="AS5447" s="23"/>
    </row>
    <row r="5448" spans="5:45" x14ac:dyDescent="0.3">
      <c r="E5448" s="15"/>
      <c r="H5448" s="15"/>
      <c r="K5448" s="15"/>
      <c r="P5448" s="9"/>
      <c r="Q5448" s="18"/>
      <c r="T5448" s="18"/>
      <c r="W5448" s="18"/>
      <c r="AB5448" s="22"/>
      <c r="AC5448" s="23"/>
      <c r="AE5448" s="23"/>
      <c r="AG5448" s="23"/>
      <c r="AN5448" s="22"/>
      <c r="AO5448" s="23"/>
      <c r="AQ5448" s="23"/>
      <c r="AS5448" s="23"/>
    </row>
    <row r="5449" spans="5:45" x14ac:dyDescent="0.3">
      <c r="E5449" s="15"/>
      <c r="H5449" s="15"/>
      <c r="K5449" s="15"/>
      <c r="P5449" s="9"/>
      <c r="Q5449" s="18"/>
      <c r="T5449" s="18"/>
      <c r="W5449" s="18"/>
      <c r="AB5449" s="22"/>
      <c r="AC5449" s="23"/>
      <c r="AE5449" s="23"/>
      <c r="AG5449" s="23"/>
      <c r="AN5449" s="22"/>
      <c r="AO5449" s="23"/>
      <c r="AQ5449" s="23"/>
      <c r="AS5449" s="23"/>
    </row>
    <row r="5450" spans="5:45" x14ac:dyDescent="0.3">
      <c r="E5450" s="15"/>
      <c r="H5450" s="15"/>
      <c r="K5450" s="15"/>
      <c r="P5450" s="9"/>
      <c r="Q5450" s="18"/>
      <c r="T5450" s="18"/>
      <c r="W5450" s="18"/>
      <c r="AB5450" s="22"/>
      <c r="AC5450" s="23"/>
      <c r="AE5450" s="23"/>
      <c r="AG5450" s="23"/>
      <c r="AN5450" s="22"/>
      <c r="AO5450" s="23"/>
      <c r="AQ5450" s="23"/>
      <c r="AS5450" s="23"/>
    </row>
    <row r="5451" spans="5:45" x14ac:dyDescent="0.3">
      <c r="E5451" s="15"/>
      <c r="H5451" s="15"/>
      <c r="K5451" s="15"/>
      <c r="P5451" s="9"/>
      <c r="Q5451" s="18"/>
      <c r="T5451" s="18"/>
      <c r="W5451" s="18"/>
      <c r="AB5451" s="22"/>
      <c r="AC5451" s="23"/>
      <c r="AE5451" s="23"/>
      <c r="AG5451" s="23"/>
      <c r="AN5451" s="22"/>
      <c r="AO5451" s="23"/>
      <c r="AQ5451" s="23"/>
      <c r="AS5451" s="23"/>
    </row>
    <row r="5452" spans="5:45" x14ac:dyDescent="0.3">
      <c r="E5452" s="15"/>
      <c r="H5452" s="15"/>
      <c r="K5452" s="15"/>
      <c r="P5452" s="9"/>
      <c r="Q5452" s="18"/>
      <c r="T5452" s="18"/>
      <c r="W5452" s="18"/>
      <c r="AB5452" s="22"/>
      <c r="AC5452" s="23"/>
      <c r="AE5452" s="23"/>
      <c r="AG5452" s="23"/>
      <c r="AN5452" s="22"/>
      <c r="AO5452" s="23"/>
      <c r="AQ5452" s="23"/>
      <c r="AS5452" s="23"/>
    </row>
    <row r="5453" spans="5:45" x14ac:dyDescent="0.3">
      <c r="E5453" s="15"/>
      <c r="H5453" s="15"/>
      <c r="K5453" s="15"/>
      <c r="P5453" s="9"/>
      <c r="Q5453" s="18"/>
      <c r="T5453" s="18"/>
      <c r="W5453" s="18"/>
      <c r="AB5453" s="22"/>
      <c r="AC5453" s="23"/>
      <c r="AE5453" s="23"/>
      <c r="AG5453" s="23"/>
      <c r="AN5453" s="22"/>
      <c r="AO5453" s="23"/>
      <c r="AQ5453" s="23"/>
      <c r="AS5453" s="23"/>
    </row>
    <row r="5454" spans="5:45" x14ac:dyDescent="0.3">
      <c r="E5454" s="15"/>
      <c r="H5454" s="15"/>
      <c r="K5454" s="15"/>
      <c r="P5454" s="9"/>
      <c r="Q5454" s="18"/>
      <c r="T5454" s="18"/>
      <c r="W5454" s="18"/>
      <c r="AB5454" s="22"/>
      <c r="AC5454" s="23"/>
      <c r="AE5454" s="23"/>
      <c r="AG5454" s="23"/>
      <c r="AN5454" s="22"/>
      <c r="AO5454" s="23"/>
      <c r="AQ5454" s="23"/>
      <c r="AS5454" s="23"/>
    </row>
    <row r="5455" spans="5:45" x14ac:dyDescent="0.3">
      <c r="E5455" s="15"/>
      <c r="H5455" s="15"/>
      <c r="K5455" s="15"/>
      <c r="P5455" s="9"/>
      <c r="Q5455" s="18"/>
      <c r="T5455" s="18"/>
      <c r="W5455" s="18"/>
      <c r="AB5455" s="22"/>
      <c r="AC5455" s="23"/>
      <c r="AE5455" s="23"/>
      <c r="AG5455" s="23"/>
      <c r="AN5455" s="22"/>
      <c r="AO5455" s="23"/>
      <c r="AQ5455" s="23"/>
      <c r="AS5455" s="23"/>
    </row>
    <row r="5456" spans="5:45" x14ac:dyDescent="0.3">
      <c r="E5456" s="15"/>
      <c r="H5456" s="15"/>
      <c r="K5456" s="15"/>
      <c r="P5456" s="9"/>
      <c r="Q5456" s="18"/>
      <c r="T5456" s="18"/>
      <c r="W5456" s="18"/>
      <c r="AB5456" s="22"/>
      <c r="AC5456" s="23"/>
      <c r="AE5456" s="23"/>
      <c r="AG5456" s="23"/>
      <c r="AN5456" s="22"/>
      <c r="AO5456" s="23"/>
      <c r="AQ5456" s="23"/>
      <c r="AS5456" s="23"/>
    </row>
    <row r="5457" spans="5:45" x14ac:dyDescent="0.3">
      <c r="E5457" s="15"/>
      <c r="H5457" s="15"/>
      <c r="K5457" s="15"/>
      <c r="P5457" s="9"/>
      <c r="Q5457" s="18"/>
      <c r="T5457" s="18"/>
      <c r="W5457" s="18"/>
      <c r="AB5457" s="22"/>
      <c r="AC5457" s="23"/>
      <c r="AE5457" s="23"/>
      <c r="AG5457" s="23"/>
      <c r="AN5457" s="22"/>
      <c r="AO5457" s="23"/>
      <c r="AQ5457" s="23"/>
      <c r="AS5457" s="23"/>
    </row>
    <row r="5458" spans="5:45" x14ac:dyDescent="0.3">
      <c r="E5458" s="15"/>
      <c r="H5458" s="15"/>
      <c r="K5458" s="15"/>
      <c r="P5458" s="9"/>
      <c r="Q5458" s="18"/>
      <c r="T5458" s="18"/>
      <c r="W5458" s="18"/>
      <c r="AB5458" s="22"/>
      <c r="AC5458" s="23"/>
      <c r="AE5458" s="23"/>
      <c r="AG5458" s="23"/>
      <c r="AN5458" s="22"/>
      <c r="AO5458" s="23"/>
      <c r="AQ5458" s="23"/>
      <c r="AS5458" s="23"/>
    </row>
    <row r="5459" spans="5:45" x14ac:dyDescent="0.3">
      <c r="E5459" s="15"/>
      <c r="H5459" s="15"/>
      <c r="K5459" s="15"/>
      <c r="P5459" s="9"/>
      <c r="Q5459" s="18"/>
      <c r="T5459" s="18"/>
      <c r="W5459" s="18"/>
      <c r="AB5459" s="22"/>
      <c r="AC5459" s="23"/>
      <c r="AE5459" s="23"/>
      <c r="AG5459" s="23"/>
      <c r="AN5459" s="22"/>
      <c r="AO5459" s="23"/>
      <c r="AQ5459" s="23"/>
      <c r="AS5459" s="23"/>
    </row>
    <row r="5460" spans="5:45" x14ac:dyDescent="0.3">
      <c r="E5460" s="15"/>
      <c r="H5460" s="15"/>
      <c r="K5460" s="15"/>
      <c r="P5460" s="9"/>
      <c r="Q5460" s="18"/>
      <c r="T5460" s="18"/>
      <c r="W5460" s="18"/>
      <c r="AB5460" s="22"/>
      <c r="AC5460" s="23"/>
      <c r="AE5460" s="23"/>
      <c r="AG5460" s="23"/>
      <c r="AN5460" s="22"/>
      <c r="AO5460" s="23"/>
      <c r="AQ5460" s="23"/>
      <c r="AS5460" s="23"/>
    </row>
    <row r="5461" spans="5:45" x14ac:dyDescent="0.3">
      <c r="E5461" s="15"/>
      <c r="H5461" s="15"/>
      <c r="K5461" s="15"/>
      <c r="P5461" s="9"/>
      <c r="Q5461" s="18"/>
      <c r="T5461" s="18"/>
      <c r="W5461" s="18"/>
      <c r="AB5461" s="22"/>
      <c r="AC5461" s="23"/>
      <c r="AE5461" s="23"/>
      <c r="AG5461" s="23"/>
      <c r="AN5461" s="22"/>
      <c r="AO5461" s="23"/>
      <c r="AQ5461" s="23"/>
      <c r="AS5461" s="23"/>
    </row>
    <row r="5462" spans="5:45" x14ac:dyDescent="0.3">
      <c r="E5462" s="15"/>
      <c r="H5462" s="15"/>
      <c r="K5462" s="15"/>
      <c r="P5462" s="9"/>
      <c r="Q5462" s="18"/>
      <c r="T5462" s="18"/>
      <c r="W5462" s="18"/>
      <c r="AB5462" s="22"/>
      <c r="AC5462" s="23"/>
      <c r="AE5462" s="23"/>
      <c r="AG5462" s="23"/>
      <c r="AN5462" s="22"/>
      <c r="AO5462" s="23"/>
      <c r="AQ5462" s="23"/>
      <c r="AS5462" s="23"/>
    </row>
    <row r="5463" spans="5:45" x14ac:dyDescent="0.3">
      <c r="E5463" s="15"/>
      <c r="H5463" s="15"/>
      <c r="K5463" s="15"/>
      <c r="P5463" s="9"/>
      <c r="Q5463" s="18"/>
      <c r="T5463" s="18"/>
      <c r="W5463" s="18"/>
      <c r="AB5463" s="22"/>
      <c r="AC5463" s="23"/>
      <c r="AE5463" s="23"/>
      <c r="AG5463" s="23"/>
      <c r="AN5463" s="22"/>
      <c r="AO5463" s="23"/>
      <c r="AQ5463" s="23"/>
      <c r="AS5463" s="23"/>
    </row>
    <row r="5464" spans="5:45" x14ac:dyDescent="0.3">
      <c r="E5464" s="15"/>
      <c r="H5464" s="15"/>
      <c r="K5464" s="15"/>
      <c r="P5464" s="9"/>
      <c r="Q5464" s="18"/>
      <c r="T5464" s="18"/>
      <c r="W5464" s="18"/>
      <c r="AB5464" s="22"/>
      <c r="AC5464" s="23"/>
      <c r="AE5464" s="23"/>
      <c r="AG5464" s="23"/>
      <c r="AN5464" s="22"/>
      <c r="AO5464" s="23"/>
      <c r="AQ5464" s="23"/>
      <c r="AS5464" s="23"/>
    </row>
    <row r="5465" spans="5:45" x14ac:dyDescent="0.3">
      <c r="E5465" s="15"/>
      <c r="H5465" s="15"/>
      <c r="K5465" s="15"/>
      <c r="P5465" s="9"/>
      <c r="Q5465" s="18"/>
      <c r="T5465" s="18"/>
      <c r="W5465" s="18"/>
      <c r="AB5465" s="22"/>
      <c r="AC5465" s="23"/>
      <c r="AE5465" s="23"/>
      <c r="AG5465" s="23"/>
      <c r="AN5465" s="22"/>
      <c r="AO5465" s="23"/>
      <c r="AQ5465" s="23"/>
      <c r="AS5465" s="23"/>
    </row>
    <row r="5466" spans="5:45" x14ac:dyDescent="0.3">
      <c r="E5466" s="15"/>
      <c r="H5466" s="15"/>
      <c r="K5466" s="15"/>
      <c r="P5466" s="9"/>
      <c r="Q5466" s="18"/>
      <c r="T5466" s="18"/>
      <c r="W5466" s="18"/>
      <c r="AB5466" s="22"/>
      <c r="AC5466" s="23"/>
      <c r="AE5466" s="23"/>
      <c r="AG5466" s="23"/>
      <c r="AN5466" s="22"/>
      <c r="AO5466" s="23"/>
      <c r="AQ5466" s="23"/>
      <c r="AS5466" s="23"/>
    </row>
    <row r="5467" spans="5:45" x14ac:dyDescent="0.3">
      <c r="E5467" s="15"/>
      <c r="H5467" s="15"/>
      <c r="K5467" s="15"/>
      <c r="P5467" s="9"/>
      <c r="Q5467" s="18"/>
      <c r="T5467" s="18"/>
      <c r="W5467" s="18"/>
      <c r="AB5467" s="22"/>
      <c r="AC5467" s="23"/>
      <c r="AE5467" s="23"/>
      <c r="AG5467" s="23"/>
      <c r="AN5467" s="22"/>
      <c r="AO5467" s="23"/>
      <c r="AQ5467" s="23"/>
      <c r="AS5467" s="23"/>
    </row>
    <row r="5468" spans="5:45" x14ac:dyDescent="0.3">
      <c r="E5468" s="15"/>
      <c r="H5468" s="15"/>
      <c r="K5468" s="15"/>
      <c r="P5468" s="9"/>
      <c r="Q5468" s="18"/>
      <c r="T5468" s="18"/>
      <c r="W5468" s="18"/>
      <c r="AB5468" s="22"/>
      <c r="AC5468" s="23"/>
      <c r="AE5468" s="23"/>
      <c r="AG5468" s="23"/>
      <c r="AN5468" s="22"/>
      <c r="AO5468" s="23"/>
      <c r="AQ5468" s="23"/>
      <c r="AS5468" s="23"/>
    </row>
    <row r="5469" spans="5:45" x14ac:dyDescent="0.3">
      <c r="E5469" s="15"/>
      <c r="H5469" s="15"/>
      <c r="K5469" s="15"/>
      <c r="P5469" s="9"/>
      <c r="Q5469" s="18"/>
      <c r="T5469" s="18"/>
      <c r="W5469" s="18"/>
      <c r="AB5469" s="22"/>
      <c r="AC5469" s="23"/>
      <c r="AE5469" s="23"/>
      <c r="AG5469" s="23"/>
      <c r="AN5469" s="22"/>
      <c r="AO5469" s="23"/>
      <c r="AQ5469" s="23"/>
      <c r="AS5469" s="23"/>
    </row>
    <row r="5470" spans="5:45" x14ac:dyDescent="0.3">
      <c r="E5470" s="15"/>
      <c r="H5470" s="15"/>
      <c r="K5470" s="15"/>
      <c r="P5470" s="9"/>
      <c r="Q5470" s="18"/>
      <c r="T5470" s="18"/>
      <c r="W5470" s="18"/>
      <c r="AB5470" s="22"/>
      <c r="AC5470" s="23"/>
      <c r="AE5470" s="23"/>
      <c r="AG5470" s="23"/>
      <c r="AN5470" s="22"/>
      <c r="AO5470" s="23"/>
      <c r="AQ5470" s="23"/>
      <c r="AS5470" s="23"/>
    </row>
    <row r="5471" spans="5:45" x14ac:dyDescent="0.3">
      <c r="E5471" s="15"/>
      <c r="H5471" s="15"/>
      <c r="K5471" s="15"/>
      <c r="P5471" s="9"/>
      <c r="Q5471" s="18"/>
      <c r="T5471" s="18"/>
      <c r="W5471" s="18"/>
      <c r="AB5471" s="22"/>
      <c r="AC5471" s="23"/>
      <c r="AE5471" s="23"/>
      <c r="AG5471" s="23"/>
      <c r="AN5471" s="22"/>
      <c r="AO5471" s="23"/>
      <c r="AQ5471" s="23"/>
      <c r="AS5471" s="23"/>
    </row>
    <row r="5472" spans="5:45" x14ac:dyDescent="0.3">
      <c r="E5472" s="15"/>
      <c r="H5472" s="15"/>
      <c r="K5472" s="15"/>
      <c r="P5472" s="9"/>
      <c r="Q5472" s="18"/>
      <c r="T5472" s="18"/>
      <c r="W5472" s="18"/>
      <c r="AB5472" s="22"/>
      <c r="AC5472" s="23"/>
      <c r="AE5472" s="23"/>
      <c r="AG5472" s="23"/>
      <c r="AN5472" s="22"/>
      <c r="AO5472" s="23"/>
      <c r="AQ5472" s="23"/>
      <c r="AS5472" s="23"/>
    </row>
    <row r="5473" spans="5:45" x14ac:dyDescent="0.3">
      <c r="E5473" s="15"/>
      <c r="H5473" s="15"/>
      <c r="K5473" s="15"/>
      <c r="P5473" s="9"/>
      <c r="Q5473" s="18"/>
      <c r="T5473" s="18"/>
      <c r="W5473" s="18"/>
      <c r="AB5473" s="22"/>
      <c r="AC5473" s="23"/>
      <c r="AE5473" s="23"/>
      <c r="AG5473" s="23"/>
      <c r="AN5473" s="22"/>
      <c r="AO5473" s="23"/>
      <c r="AQ5473" s="23"/>
      <c r="AS5473" s="23"/>
    </row>
    <row r="5474" spans="5:45" x14ac:dyDescent="0.3">
      <c r="E5474" s="15"/>
      <c r="H5474" s="15"/>
      <c r="K5474" s="15"/>
      <c r="P5474" s="9"/>
      <c r="Q5474" s="18"/>
      <c r="T5474" s="18"/>
      <c r="W5474" s="18"/>
      <c r="AB5474" s="22"/>
      <c r="AC5474" s="23"/>
      <c r="AE5474" s="23"/>
      <c r="AG5474" s="23"/>
      <c r="AN5474" s="22"/>
      <c r="AO5474" s="23"/>
      <c r="AQ5474" s="23"/>
      <c r="AS5474" s="23"/>
    </row>
    <row r="5475" spans="5:45" x14ac:dyDescent="0.3">
      <c r="E5475" s="15"/>
      <c r="H5475" s="15"/>
      <c r="K5475" s="15"/>
      <c r="P5475" s="9"/>
      <c r="Q5475" s="18"/>
      <c r="T5475" s="18"/>
      <c r="W5475" s="18"/>
      <c r="AB5475" s="22"/>
      <c r="AC5475" s="23"/>
      <c r="AE5475" s="23"/>
      <c r="AG5475" s="23"/>
      <c r="AN5475" s="22"/>
      <c r="AO5475" s="23"/>
      <c r="AQ5475" s="23"/>
      <c r="AS5475" s="23"/>
    </row>
    <row r="5476" spans="5:45" x14ac:dyDescent="0.3">
      <c r="E5476" s="15"/>
      <c r="H5476" s="15"/>
      <c r="K5476" s="15"/>
      <c r="P5476" s="9"/>
      <c r="Q5476" s="18"/>
      <c r="T5476" s="18"/>
      <c r="W5476" s="18"/>
      <c r="AB5476" s="22"/>
      <c r="AC5476" s="23"/>
      <c r="AE5476" s="23"/>
      <c r="AG5476" s="23"/>
      <c r="AN5476" s="22"/>
      <c r="AO5476" s="23"/>
      <c r="AQ5476" s="23"/>
      <c r="AS5476" s="23"/>
    </row>
    <row r="5477" spans="5:45" x14ac:dyDescent="0.3">
      <c r="E5477" s="15"/>
      <c r="H5477" s="15"/>
      <c r="K5477" s="15"/>
      <c r="P5477" s="9"/>
      <c r="Q5477" s="18"/>
      <c r="T5477" s="18"/>
      <c r="W5477" s="18"/>
      <c r="AB5477" s="22"/>
      <c r="AC5477" s="23"/>
      <c r="AE5477" s="23"/>
      <c r="AG5477" s="23"/>
      <c r="AN5477" s="22"/>
      <c r="AO5477" s="23"/>
      <c r="AQ5477" s="23"/>
      <c r="AS5477" s="23"/>
    </row>
    <row r="5478" spans="5:45" x14ac:dyDescent="0.3">
      <c r="E5478" s="15"/>
      <c r="H5478" s="15"/>
      <c r="K5478" s="15"/>
      <c r="P5478" s="9"/>
      <c r="Q5478" s="18"/>
      <c r="T5478" s="18"/>
      <c r="W5478" s="18"/>
      <c r="AB5478" s="22"/>
      <c r="AC5478" s="23"/>
      <c r="AE5478" s="23"/>
      <c r="AG5478" s="23"/>
      <c r="AN5478" s="22"/>
      <c r="AO5478" s="23"/>
      <c r="AQ5478" s="23"/>
      <c r="AS5478" s="23"/>
    </row>
    <row r="5479" spans="5:45" x14ac:dyDescent="0.3">
      <c r="E5479" s="15"/>
      <c r="H5479" s="15"/>
      <c r="K5479" s="15"/>
      <c r="P5479" s="9"/>
      <c r="Q5479" s="18"/>
      <c r="T5479" s="18"/>
      <c r="W5479" s="18"/>
      <c r="AB5479" s="22"/>
      <c r="AC5479" s="23"/>
      <c r="AE5479" s="23"/>
      <c r="AG5479" s="23"/>
      <c r="AN5479" s="22"/>
      <c r="AO5479" s="23"/>
      <c r="AQ5479" s="23"/>
      <c r="AS5479" s="23"/>
    </row>
    <row r="5480" spans="5:45" x14ac:dyDescent="0.3">
      <c r="E5480" s="15"/>
      <c r="H5480" s="15"/>
      <c r="K5480" s="15"/>
      <c r="P5480" s="9"/>
      <c r="Q5480" s="18"/>
      <c r="T5480" s="18"/>
      <c r="W5480" s="18"/>
      <c r="AB5480" s="22"/>
      <c r="AC5480" s="23"/>
      <c r="AE5480" s="23"/>
      <c r="AG5480" s="23"/>
      <c r="AN5480" s="22"/>
      <c r="AO5480" s="23"/>
      <c r="AQ5480" s="23"/>
      <c r="AS5480" s="23"/>
    </row>
    <row r="5481" spans="5:45" x14ac:dyDescent="0.3">
      <c r="E5481" s="15"/>
      <c r="H5481" s="15"/>
      <c r="K5481" s="15"/>
      <c r="P5481" s="9"/>
      <c r="Q5481" s="18"/>
      <c r="T5481" s="18"/>
      <c r="W5481" s="18"/>
      <c r="AB5481" s="22"/>
      <c r="AC5481" s="23"/>
      <c r="AE5481" s="23"/>
      <c r="AG5481" s="23"/>
      <c r="AN5481" s="22"/>
      <c r="AO5481" s="23"/>
      <c r="AQ5481" s="23"/>
      <c r="AS5481" s="23"/>
    </row>
    <row r="5482" spans="5:45" x14ac:dyDescent="0.3">
      <c r="E5482" s="15"/>
      <c r="H5482" s="15"/>
      <c r="K5482" s="15"/>
      <c r="P5482" s="9"/>
      <c r="Q5482" s="18"/>
      <c r="T5482" s="18"/>
      <c r="W5482" s="18"/>
      <c r="AB5482" s="22"/>
      <c r="AC5482" s="23"/>
      <c r="AE5482" s="23"/>
      <c r="AG5482" s="23"/>
      <c r="AN5482" s="22"/>
      <c r="AO5482" s="23"/>
      <c r="AQ5482" s="23"/>
      <c r="AS5482" s="23"/>
    </row>
    <row r="5483" spans="5:45" x14ac:dyDescent="0.3">
      <c r="E5483" s="15"/>
      <c r="H5483" s="15"/>
      <c r="K5483" s="15"/>
      <c r="P5483" s="9"/>
      <c r="Q5483" s="18"/>
      <c r="T5483" s="18"/>
      <c r="W5483" s="18"/>
      <c r="AB5483" s="22"/>
      <c r="AC5483" s="23"/>
      <c r="AE5483" s="23"/>
      <c r="AG5483" s="23"/>
      <c r="AN5483" s="22"/>
      <c r="AO5483" s="23"/>
      <c r="AQ5483" s="23"/>
      <c r="AS5483" s="23"/>
    </row>
    <row r="5484" spans="5:45" x14ac:dyDescent="0.3">
      <c r="E5484" s="15"/>
      <c r="H5484" s="15"/>
      <c r="K5484" s="15"/>
      <c r="P5484" s="9"/>
      <c r="Q5484" s="18"/>
      <c r="T5484" s="18"/>
      <c r="W5484" s="18"/>
      <c r="AB5484" s="22"/>
      <c r="AC5484" s="23"/>
      <c r="AE5484" s="23"/>
      <c r="AG5484" s="23"/>
      <c r="AN5484" s="22"/>
      <c r="AO5484" s="23"/>
      <c r="AQ5484" s="23"/>
      <c r="AS5484" s="23"/>
    </row>
    <row r="5485" spans="5:45" x14ac:dyDescent="0.3">
      <c r="E5485" s="15"/>
      <c r="H5485" s="15"/>
      <c r="K5485" s="15"/>
      <c r="P5485" s="9"/>
      <c r="Q5485" s="18"/>
      <c r="T5485" s="18"/>
      <c r="W5485" s="18"/>
      <c r="AB5485" s="22"/>
      <c r="AC5485" s="23"/>
      <c r="AE5485" s="23"/>
      <c r="AG5485" s="23"/>
      <c r="AN5485" s="22"/>
      <c r="AO5485" s="23"/>
      <c r="AQ5485" s="23"/>
      <c r="AS5485" s="23"/>
    </row>
    <row r="5486" spans="5:45" x14ac:dyDescent="0.3">
      <c r="E5486" s="15"/>
      <c r="H5486" s="15"/>
      <c r="K5486" s="15"/>
      <c r="P5486" s="9"/>
      <c r="Q5486" s="18"/>
      <c r="T5486" s="18"/>
      <c r="W5486" s="18"/>
      <c r="AB5486" s="22"/>
      <c r="AC5486" s="23"/>
      <c r="AE5486" s="23"/>
      <c r="AG5486" s="23"/>
      <c r="AN5486" s="22"/>
      <c r="AO5486" s="23"/>
      <c r="AQ5486" s="23"/>
      <c r="AS5486" s="23"/>
    </row>
    <row r="5487" spans="5:45" x14ac:dyDescent="0.3">
      <c r="E5487" s="15"/>
      <c r="H5487" s="15"/>
      <c r="K5487" s="15"/>
      <c r="P5487" s="9"/>
      <c r="Q5487" s="18"/>
      <c r="T5487" s="18"/>
      <c r="W5487" s="18"/>
      <c r="AB5487" s="22"/>
      <c r="AC5487" s="23"/>
      <c r="AE5487" s="23"/>
      <c r="AG5487" s="23"/>
      <c r="AN5487" s="22"/>
      <c r="AO5487" s="23"/>
      <c r="AQ5487" s="23"/>
      <c r="AS5487" s="23"/>
    </row>
    <row r="5488" spans="5:45" x14ac:dyDescent="0.3">
      <c r="E5488" s="15"/>
      <c r="H5488" s="15"/>
      <c r="K5488" s="15"/>
      <c r="P5488" s="9"/>
      <c r="Q5488" s="18"/>
      <c r="T5488" s="18"/>
      <c r="W5488" s="18"/>
      <c r="AB5488" s="22"/>
      <c r="AC5488" s="23"/>
      <c r="AE5488" s="23"/>
      <c r="AG5488" s="23"/>
      <c r="AN5488" s="22"/>
      <c r="AO5488" s="23"/>
      <c r="AQ5488" s="23"/>
      <c r="AS5488" s="23"/>
    </row>
    <row r="5489" spans="5:45" x14ac:dyDescent="0.3">
      <c r="E5489" s="15"/>
      <c r="H5489" s="15"/>
      <c r="K5489" s="15"/>
      <c r="P5489" s="9"/>
      <c r="Q5489" s="18"/>
      <c r="T5489" s="18"/>
      <c r="W5489" s="18"/>
      <c r="AB5489" s="22"/>
      <c r="AC5489" s="23"/>
      <c r="AE5489" s="23"/>
      <c r="AG5489" s="23"/>
      <c r="AN5489" s="22"/>
      <c r="AO5489" s="23"/>
      <c r="AQ5489" s="23"/>
      <c r="AS5489" s="23"/>
    </row>
    <row r="5490" spans="5:45" x14ac:dyDescent="0.3">
      <c r="E5490" s="15"/>
      <c r="H5490" s="15"/>
      <c r="K5490" s="15"/>
      <c r="P5490" s="9"/>
      <c r="Q5490" s="18"/>
      <c r="T5490" s="18"/>
      <c r="W5490" s="18"/>
      <c r="AB5490" s="22"/>
      <c r="AC5490" s="23"/>
      <c r="AE5490" s="23"/>
      <c r="AG5490" s="23"/>
      <c r="AN5490" s="22"/>
      <c r="AO5490" s="23"/>
      <c r="AQ5490" s="23"/>
      <c r="AS5490" s="23"/>
    </row>
    <row r="5491" spans="5:45" x14ac:dyDescent="0.3">
      <c r="E5491" s="15"/>
      <c r="H5491" s="15"/>
      <c r="K5491" s="15"/>
      <c r="P5491" s="9"/>
      <c r="Q5491" s="18"/>
      <c r="T5491" s="18"/>
      <c r="W5491" s="18"/>
      <c r="AB5491" s="22"/>
      <c r="AC5491" s="23"/>
      <c r="AE5491" s="23"/>
      <c r="AG5491" s="23"/>
      <c r="AN5491" s="22"/>
      <c r="AO5491" s="23"/>
      <c r="AQ5491" s="23"/>
      <c r="AS5491" s="23"/>
    </row>
    <row r="5492" spans="5:45" x14ac:dyDescent="0.3">
      <c r="E5492" s="15"/>
      <c r="H5492" s="15"/>
      <c r="K5492" s="15"/>
      <c r="P5492" s="9"/>
      <c r="Q5492" s="18"/>
      <c r="T5492" s="18"/>
      <c r="W5492" s="18"/>
      <c r="AB5492" s="22"/>
      <c r="AC5492" s="23"/>
      <c r="AE5492" s="23"/>
      <c r="AG5492" s="23"/>
      <c r="AN5492" s="22"/>
      <c r="AO5492" s="23"/>
      <c r="AQ5492" s="23"/>
      <c r="AS5492" s="23"/>
    </row>
    <row r="5493" spans="5:45" x14ac:dyDescent="0.3">
      <c r="E5493" s="15"/>
      <c r="H5493" s="15"/>
      <c r="K5493" s="15"/>
      <c r="P5493" s="9"/>
      <c r="Q5493" s="18"/>
      <c r="T5493" s="18"/>
      <c r="W5493" s="18"/>
      <c r="AB5493" s="22"/>
      <c r="AC5493" s="23"/>
      <c r="AE5493" s="23"/>
      <c r="AG5493" s="23"/>
      <c r="AN5493" s="22"/>
      <c r="AO5493" s="23"/>
      <c r="AQ5493" s="23"/>
      <c r="AS5493" s="23"/>
    </row>
    <row r="5494" spans="5:45" x14ac:dyDescent="0.3">
      <c r="E5494" s="15"/>
      <c r="H5494" s="15"/>
      <c r="K5494" s="15"/>
      <c r="P5494" s="9"/>
      <c r="Q5494" s="18"/>
      <c r="T5494" s="18"/>
      <c r="W5494" s="18"/>
      <c r="AB5494" s="22"/>
      <c r="AC5494" s="23"/>
      <c r="AE5494" s="23"/>
      <c r="AG5494" s="23"/>
      <c r="AN5494" s="22"/>
      <c r="AO5494" s="23"/>
      <c r="AQ5494" s="23"/>
      <c r="AS5494" s="23"/>
    </row>
    <row r="5495" spans="5:45" x14ac:dyDescent="0.3">
      <c r="E5495" s="15"/>
      <c r="H5495" s="15"/>
      <c r="K5495" s="15"/>
      <c r="P5495" s="9"/>
      <c r="Q5495" s="18"/>
      <c r="T5495" s="18"/>
      <c r="W5495" s="18"/>
      <c r="AB5495" s="22"/>
      <c r="AC5495" s="23"/>
      <c r="AE5495" s="23"/>
      <c r="AG5495" s="23"/>
      <c r="AN5495" s="22"/>
      <c r="AO5495" s="23"/>
      <c r="AQ5495" s="23"/>
      <c r="AS5495" s="23"/>
    </row>
    <row r="5496" spans="5:45" x14ac:dyDescent="0.3">
      <c r="E5496" s="15"/>
      <c r="H5496" s="15"/>
      <c r="K5496" s="15"/>
      <c r="P5496" s="9"/>
      <c r="Q5496" s="18"/>
      <c r="T5496" s="18"/>
      <c r="W5496" s="18"/>
      <c r="AB5496" s="22"/>
      <c r="AC5496" s="23"/>
      <c r="AE5496" s="23"/>
      <c r="AG5496" s="23"/>
      <c r="AN5496" s="22"/>
      <c r="AO5496" s="23"/>
      <c r="AQ5496" s="23"/>
      <c r="AS5496" s="23"/>
    </row>
    <row r="5497" spans="5:45" x14ac:dyDescent="0.3">
      <c r="E5497" s="15"/>
      <c r="H5497" s="15"/>
      <c r="K5497" s="15"/>
      <c r="P5497" s="9"/>
      <c r="Q5497" s="18"/>
      <c r="T5497" s="18"/>
      <c r="W5497" s="18"/>
      <c r="AB5497" s="22"/>
      <c r="AC5497" s="23"/>
      <c r="AE5497" s="23"/>
      <c r="AG5497" s="23"/>
      <c r="AN5497" s="22"/>
      <c r="AO5497" s="23"/>
      <c r="AQ5497" s="23"/>
      <c r="AS5497" s="23"/>
    </row>
    <row r="5498" spans="5:45" x14ac:dyDescent="0.3">
      <c r="E5498" s="15"/>
      <c r="H5498" s="15"/>
      <c r="K5498" s="15"/>
      <c r="P5498" s="9"/>
      <c r="Q5498" s="18"/>
      <c r="T5498" s="18"/>
      <c r="W5498" s="18"/>
      <c r="AB5498" s="22"/>
      <c r="AC5498" s="23"/>
      <c r="AE5498" s="23"/>
      <c r="AG5498" s="23"/>
      <c r="AN5498" s="22"/>
      <c r="AO5498" s="23"/>
      <c r="AQ5498" s="23"/>
      <c r="AS5498" s="23"/>
    </row>
    <row r="5499" spans="5:45" x14ac:dyDescent="0.3">
      <c r="E5499" s="15"/>
      <c r="H5499" s="15"/>
      <c r="K5499" s="15"/>
      <c r="P5499" s="9"/>
      <c r="Q5499" s="18"/>
      <c r="T5499" s="18"/>
      <c r="W5499" s="18"/>
      <c r="AB5499" s="22"/>
      <c r="AC5499" s="23"/>
      <c r="AE5499" s="23"/>
      <c r="AG5499" s="23"/>
      <c r="AN5499" s="22"/>
      <c r="AO5499" s="23"/>
      <c r="AQ5499" s="23"/>
      <c r="AS5499" s="23"/>
    </row>
    <row r="5500" spans="5:45" x14ac:dyDescent="0.3">
      <c r="E5500" s="15"/>
      <c r="H5500" s="15"/>
      <c r="K5500" s="15"/>
      <c r="P5500" s="9"/>
      <c r="Q5500" s="18"/>
      <c r="T5500" s="18"/>
      <c r="W5500" s="18"/>
      <c r="AB5500" s="22"/>
      <c r="AC5500" s="23"/>
      <c r="AE5500" s="23"/>
      <c r="AG5500" s="23"/>
      <c r="AN5500" s="22"/>
      <c r="AO5500" s="23"/>
      <c r="AQ5500" s="23"/>
      <c r="AS5500" s="23"/>
    </row>
    <row r="5501" spans="5:45" x14ac:dyDescent="0.3">
      <c r="E5501" s="15"/>
      <c r="H5501" s="15"/>
      <c r="K5501" s="15"/>
      <c r="P5501" s="9"/>
      <c r="Q5501" s="18"/>
      <c r="T5501" s="18"/>
      <c r="W5501" s="18"/>
      <c r="AB5501" s="22"/>
      <c r="AC5501" s="23"/>
      <c r="AE5501" s="23"/>
      <c r="AG5501" s="23"/>
      <c r="AN5501" s="22"/>
      <c r="AO5501" s="23"/>
      <c r="AQ5501" s="23"/>
      <c r="AS5501" s="23"/>
    </row>
    <row r="5502" spans="5:45" x14ac:dyDescent="0.3">
      <c r="E5502" s="15"/>
      <c r="H5502" s="15"/>
      <c r="K5502" s="15"/>
      <c r="P5502" s="9"/>
      <c r="Q5502" s="18"/>
      <c r="T5502" s="18"/>
      <c r="W5502" s="18"/>
      <c r="AB5502" s="22"/>
      <c r="AC5502" s="23"/>
      <c r="AE5502" s="23"/>
      <c r="AG5502" s="23"/>
      <c r="AN5502" s="22"/>
      <c r="AO5502" s="23"/>
      <c r="AQ5502" s="23"/>
      <c r="AS5502" s="23"/>
    </row>
    <row r="5503" spans="5:45" x14ac:dyDescent="0.3">
      <c r="E5503" s="15"/>
      <c r="H5503" s="15"/>
      <c r="K5503" s="15"/>
      <c r="P5503" s="9"/>
      <c r="Q5503" s="18"/>
      <c r="T5503" s="18"/>
      <c r="W5503" s="18"/>
      <c r="AB5503" s="22"/>
      <c r="AC5503" s="23"/>
      <c r="AE5503" s="23"/>
      <c r="AG5503" s="23"/>
      <c r="AN5503" s="22"/>
      <c r="AO5503" s="23"/>
      <c r="AQ5503" s="23"/>
      <c r="AS5503" s="23"/>
    </row>
    <row r="5504" spans="5:45" x14ac:dyDescent="0.3">
      <c r="E5504" s="15"/>
      <c r="H5504" s="15"/>
      <c r="K5504" s="15"/>
      <c r="P5504" s="9"/>
      <c r="Q5504" s="18"/>
      <c r="T5504" s="18"/>
      <c r="W5504" s="18"/>
      <c r="AB5504" s="22"/>
      <c r="AC5504" s="23"/>
      <c r="AE5504" s="23"/>
      <c r="AG5504" s="23"/>
      <c r="AN5504" s="22"/>
      <c r="AO5504" s="23"/>
      <c r="AQ5504" s="23"/>
      <c r="AS5504" s="23"/>
    </row>
    <row r="5505" spans="5:45" x14ac:dyDescent="0.3">
      <c r="E5505" s="15"/>
      <c r="H5505" s="15"/>
      <c r="K5505" s="15"/>
      <c r="P5505" s="9"/>
      <c r="Q5505" s="18"/>
      <c r="T5505" s="18"/>
      <c r="W5505" s="18"/>
      <c r="AB5505" s="22"/>
      <c r="AC5505" s="23"/>
      <c r="AE5505" s="23"/>
      <c r="AG5505" s="23"/>
      <c r="AN5505" s="22"/>
      <c r="AO5505" s="23"/>
      <c r="AQ5505" s="23"/>
      <c r="AS5505" s="23"/>
    </row>
    <row r="5506" spans="5:45" x14ac:dyDescent="0.3">
      <c r="E5506" s="15"/>
      <c r="H5506" s="15"/>
      <c r="K5506" s="15"/>
      <c r="P5506" s="9"/>
      <c r="Q5506" s="18"/>
      <c r="T5506" s="18"/>
      <c r="W5506" s="18"/>
      <c r="AB5506" s="22"/>
      <c r="AC5506" s="23"/>
      <c r="AE5506" s="23"/>
      <c r="AG5506" s="23"/>
      <c r="AN5506" s="22"/>
      <c r="AO5506" s="23"/>
      <c r="AQ5506" s="23"/>
      <c r="AS5506" s="23"/>
    </row>
    <row r="5507" spans="5:45" x14ac:dyDescent="0.3">
      <c r="E5507" s="15"/>
      <c r="H5507" s="15"/>
      <c r="K5507" s="15"/>
      <c r="P5507" s="9"/>
      <c r="Q5507" s="18"/>
      <c r="T5507" s="18"/>
      <c r="W5507" s="18"/>
      <c r="AB5507" s="22"/>
      <c r="AC5507" s="23"/>
      <c r="AE5507" s="23"/>
      <c r="AG5507" s="23"/>
      <c r="AN5507" s="22"/>
      <c r="AO5507" s="23"/>
      <c r="AQ5507" s="23"/>
      <c r="AS5507" s="23"/>
    </row>
    <row r="5508" spans="5:45" x14ac:dyDescent="0.3">
      <c r="E5508" s="15"/>
      <c r="H5508" s="15"/>
      <c r="K5508" s="15"/>
      <c r="P5508" s="9"/>
      <c r="Q5508" s="18"/>
      <c r="T5508" s="18"/>
      <c r="W5508" s="18"/>
      <c r="AB5508" s="22"/>
      <c r="AC5508" s="23"/>
      <c r="AE5508" s="23"/>
      <c r="AG5508" s="23"/>
      <c r="AN5508" s="22"/>
      <c r="AO5508" s="23"/>
      <c r="AQ5508" s="23"/>
      <c r="AS5508" s="23"/>
    </row>
    <row r="5509" spans="5:45" x14ac:dyDescent="0.3">
      <c r="E5509" s="15"/>
      <c r="H5509" s="15"/>
      <c r="K5509" s="15"/>
      <c r="P5509" s="9"/>
      <c r="Q5509" s="18"/>
      <c r="T5509" s="18"/>
      <c r="W5509" s="18"/>
      <c r="AB5509" s="22"/>
      <c r="AC5509" s="23"/>
      <c r="AE5509" s="23"/>
      <c r="AG5509" s="23"/>
      <c r="AN5509" s="22"/>
      <c r="AO5509" s="23"/>
      <c r="AQ5509" s="23"/>
      <c r="AS5509" s="23"/>
    </row>
    <row r="5510" spans="5:45" x14ac:dyDescent="0.3">
      <c r="E5510" s="15"/>
      <c r="H5510" s="15"/>
      <c r="K5510" s="15"/>
      <c r="P5510" s="9"/>
      <c r="Q5510" s="18"/>
      <c r="T5510" s="18"/>
      <c r="W5510" s="18"/>
      <c r="AB5510" s="22"/>
      <c r="AC5510" s="23"/>
      <c r="AE5510" s="23"/>
      <c r="AG5510" s="23"/>
      <c r="AN5510" s="22"/>
      <c r="AO5510" s="23"/>
      <c r="AQ5510" s="23"/>
      <c r="AS5510" s="23"/>
    </row>
    <row r="5511" spans="5:45" x14ac:dyDescent="0.3">
      <c r="E5511" s="15"/>
      <c r="H5511" s="15"/>
      <c r="K5511" s="15"/>
      <c r="P5511" s="9"/>
      <c r="Q5511" s="18"/>
      <c r="T5511" s="18"/>
      <c r="W5511" s="18"/>
      <c r="AB5511" s="22"/>
      <c r="AC5511" s="23"/>
      <c r="AE5511" s="23"/>
      <c r="AG5511" s="23"/>
      <c r="AN5511" s="22"/>
      <c r="AO5511" s="23"/>
      <c r="AQ5511" s="23"/>
      <c r="AS5511" s="23"/>
    </row>
    <row r="5512" spans="5:45" x14ac:dyDescent="0.3">
      <c r="E5512" s="15"/>
      <c r="H5512" s="15"/>
      <c r="K5512" s="15"/>
      <c r="P5512" s="9"/>
      <c r="Q5512" s="18"/>
      <c r="T5512" s="18"/>
      <c r="W5512" s="18"/>
      <c r="AB5512" s="22"/>
      <c r="AC5512" s="23"/>
      <c r="AE5512" s="23"/>
      <c r="AG5512" s="23"/>
      <c r="AN5512" s="22"/>
      <c r="AO5512" s="23"/>
      <c r="AQ5512" s="23"/>
      <c r="AS5512" s="23"/>
    </row>
    <row r="5513" spans="5:45" x14ac:dyDescent="0.3">
      <c r="E5513" s="15"/>
      <c r="H5513" s="15"/>
      <c r="K5513" s="15"/>
      <c r="P5513" s="9"/>
      <c r="Q5513" s="18"/>
      <c r="T5513" s="18"/>
      <c r="W5513" s="18"/>
      <c r="AB5513" s="22"/>
      <c r="AC5513" s="23"/>
      <c r="AE5513" s="23"/>
      <c r="AG5513" s="23"/>
      <c r="AN5513" s="22"/>
      <c r="AO5513" s="23"/>
      <c r="AQ5513" s="23"/>
      <c r="AS5513" s="23"/>
    </row>
    <row r="5514" spans="5:45" x14ac:dyDescent="0.3">
      <c r="E5514" s="15"/>
      <c r="H5514" s="15"/>
      <c r="K5514" s="15"/>
      <c r="P5514" s="9"/>
      <c r="Q5514" s="18"/>
      <c r="T5514" s="18"/>
      <c r="W5514" s="18"/>
      <c r="AB5514" s="22"/>
      <c r="AC5514" s="23"/>
      <c r="AE5514" s="23"/>
      <c r="AG5514" s="23"/>
      <c r="AN5514" s="22"/>
      <c r="AO5514" s="23"/>
      <c r="AQ5514" s="23"/>
      <c r="AS5514" s="23"/>
    </row>
    <row r="5515" spans="5:45" x14ac:dyDescent="0.3">
      <c r="E5515" s="15"/>
      <c r="H5515" s="15"/>
      <c r="K5515" s="15"/>
      <c r="P5515" s="9"/>
      <c r="Q5515" s="18"/>
      <c r="T5515" s="18"/>
      <c r="W5515" s="18"/>
      <c r="AB5515" s="22"/>
      <c r="AC5515" s="23"/>
      <c r="AE5515" s="23"/>
      <c r="AG5515" s="23"/>
      <c r="AN5515" s="22"/>
      <c r="AO5515" s="23"/>
      <c r="AQ5515" s="23"/>
      <c r="AS5515" s="23"/>
    </row>
    <row r="5516" spans="5:45" x14ac:dyDescent="0.3">
      <c r="E5516" s="15"/>
      <c r="H5516" s="15"/>
      <c r="K5516" s="15"/>
      <c r="P5516" s="9"/>
      <c r="Q5516" s="18"/>
      <c r="T5516" s="18"/>
      <c r="W5516" s="18"/>
      <c r="AB5516" s="22"/>
      <c r="AC5516" s="23"/>
      <c r="AE5516" s="23"/>
      <c r="AG5516" s="23"/>
      <c r="AN5516" s="22"/>
      <c r="AO5516" s="23"/>
      <c r="AQ5516" s="23"/>
      <c r="AS5516" s="23"/>
    </row>
    <row r="5517" spans="5:45" x14ac:dyDescent="0.3">
      <c r="E5517" s="15"/>
      <c r="H5517" s="15"/>
      <c r="K5517" s="15"/>
      <c r="P5517" s="9"/>
      <c r="Q5517" s="18"/>
      <c r="T5517" s="18"/>
      <c r="W5517" s="18"/>
      <c r="AB5517" s="22"/>
      <c r="AC5517" s="23"/>
      <c r="AE5517" s="23"/>
      <c r="AG5517" s="23"/>
      <c r="AN5517" s="22"/>
      <c r="AO5517" s="23"/>
      <c r="AQ5517" s="23"/>
      <c r="AS5517" s="23"/>
    </row>
    <row r="5518" spans="5:45" x14ac:dyDescent="0.3">
      <c r="E5518" s="15"/>
      <c r="H5518" s="15"/>
      <c r="K5518" s="15"/>
      <c r="P5518" s="9"/>
      <c r="Q5518" s="18"/>
      <c r="T5518" s="18"/>
      <c r="W5518" s="18"/>
      <c r="AB5518" s="22"/>
      <c r="AC5518" s="23"/>
      <c r="AE5518" s="23"/>
      <c r="AG5518" s="23"/>
      <c r="AN5518" s="22"/>
      <c r="AO5518" s="23"/>
      <c r="AQ5518" s="23"/>
      <c r="AS5518" s="23"/>
    </row>
    <row r="5519" spans="5:45" x14ac:dyDescent="0.3">
      <c r="E5519" s="15"/>
      <c r="H5519" s="15"/>
      <c r="K5519" s="15"/>
      <c r="P5519" s="9"/>
      <c r="Q5519" s="18"/>
      <c r="T5519" s="18"/>
      <c r="W5519" s="18"/>
      <c r="AB5519" s="22"/>
      <c r="AC5519" s="23"/>
      <c r="AE5519" s="23"/>
      <c r="AG5519" s="23"/>
      <c r="AN5519" s="22"/>
      <c r="AO5519" s="23"/>
      <c r="AQ5519" s="23"/>
      <c r="AS5519" s="23"/>
    </row>
    <row r="5520" spans="5:45" x14ac:dyDescent="0.3">
      <c r="E5520" s="15"/>
      <c r="H5520" s="15"/>
      <c r="K5520" s="15"/>
      <c r="P5520" s="9"/>
      <c r="Q5520" s="18"/>
      <c r="T5520" s="18"/>
      <c r="W5520" s="18"/>
      <c r="AB5520" s="22"/>
      <c r="AC5520" s="23"/>
      <c r="AE5520" s="23"/>
      <c r="AG5520" s="23"/>
      <c r="AN5520" s="22"/>
      <c r="AO5520" s="23"/>
      <c r="AQ5520" s="23"/>
      <c r="AS5520" s="23"/>
    </row>
    <row r="5521" spans="5:45" x14ac:dyDescent="0.3">
      <c r="E5521" s="15"/>
      <c r="H5521" s="15"/>
      <c r="K5521" s="15"/>
      <c r="P5521" s="9"/>
      <c r="Q5521" s="18"/>
      <c r="T5521" s="18"/>
      <c r="W5521" s="18"/>
      <c r="AB5521" s="22"/>
      <c r="AC5521" s="23"/>
      <c r="AE5521" s="23"/>
      <c r="AG5521" s="23"/>
      <c r="AN5521" s="22"/>
      <c r="AO5521" s="23"/>
      <c r="AQ5521" s="23"/>
      <c r="AS5521" s="23"/>
    </row>
    <row r="5522" spans="5:45" x14ac:dyDescent="0.3">
      <c r="E5522" s="15"/>
      <c r="H5522" s="15"/>
      <c r="K5522" s="15"/>
      <c r="P5522" s="9"/>
      <c r="Q5522" s="18"/>
      <c r="T5522" s="18"/>
      <c r="W5522" s="18"/>
      <c r="AB5522" s="22"/>
      <c r="AC5522" s="23"/>
      <c r="AE5522" s="23"/>
      <c r="AG5522" s="23"/>
      <c r="AN5522" s="22"/>
      <c r="AO5522" s="23"/>
      <c r="AQ5522" s="23"/>
      <c r="AS5522" s="23"/>
    </row>
    <row r="5523" spans="5:45" x14ac:dyDescent="0.3">
      <c r="E5523" s="15"/>
      <c r="H5523" s="15"/>
      <c r="K5523" s="15"/>
      <c r="P5523" s="9"/>
      <c r="Q5523" s="18"/>
      <c r="T5523" s="18"/>
      <c r="W5523" s="18"/>
      <c r="AB5523" s="22"/>
      <c r="AC5523" s="23"/>
      <c r="AE5523" s="23"/>
      <c r="AG5523" s="23"/>
      <c r="AN5523" s="22"/>
      <c r="AO5523" s="23"/>
      <c r="AQ5523" s="23"/>
      <c r="AS5523" s="23"/>
    </row>
    <row r="5524" spans="5:45" x14ac:dyDescent="0.3">
      <c r="E5524" s="15"/>
      <c r="H5524" s="15"/>
      <c r="K5524" s="15"/>
      <c r="P5524" s="9"/>
      <c r="Q5524" s="18"/>
      <c r="T5524" s="18"/>
      <c r="W5524" s="18"/>
      <c r="AB5524" s="22"/>
      <c r="AC5524" s="23"/>
      <c r="AE5524" s="23"/>
      <c r="AG5524" s="23"/>
      <c r="AN5524" s="22"/>
      <c r="AO5524" s="23"/>
      <c r="AQ5524" s="23"/>
      <c r="AS5524" s="23"/>
    </row>
    <row r="5525" spans="5:45" x14ac:dyDescent="0.3">
      <c r="E5525" s="15"/>
      <c r="H5525" s="15"/>
      <c r="K5525" s="15"/>
      <c r="P5525" s="9"/>
      <c r="Q5525" s="18"/>
      <c r="T5525" s="18"/>
      <c r="W5525" s="18"/>
      <c r="AB5525" s="22"/>
      <c r="AC5525" s="23"/>
      <c r="AE5525" s="23"/>
      <c r="AG5525" s="23"/>
      <c r="AN5525" s="22"/>
      <c r="AO5525" s="23"/>
      <c r="AQ5525" s="23"/>
      <c r="AS5525" s="23"/>
    </row>
    <row r="5526" spans="5:45" x14ac:dyDescent="0.3">
      <c r="E5526" s="15"/>
      <c r="H5526" s="15"/>
      <c r="K5526" s="15"/>
      <c r="P5526" s="9"/>
      <c r="Q5526" s="18"/>
      <c r="T5526" s="18"/>
      <c r="W5526" s="18"/>
      <c r="AB5526" s="22"/>
      <c r="AC5526" s="23"/>
      <c r="AE5526" s="23"/>
      <c r="AG5526" s="23"/>
      <c r="AN5526" s="22"/>
      <c r="AO5526" s="23"/>
      <c r="AQ5526" s="23"/>
      <c r="AS5526" s="23"/>
    </row>
    <row r="5527" spans="5:45" x14ac:dyDescent="0.3">
      <c r="E5527" s="15"/>
      <c r="H5527" s="15"/>
      <c r="K5527" s="15"/>
      <c r="P5527" s="9"/>
      <c r="Q5527" s="18"/>
      <c r="T5527" s="18"/>
      <c r="W5527" s="18"/>
      <c r="AB5527" s="22"/>
      <c r="AC5527" s="23"/>
      <c r="AE5527" s="23"/>
      <c r="AG5527" s="23"/>
      <c r="AN5527" s="22"/>
      <c r="AO5527" s="23"/>
      <c r="AQ5527" s="23"/>
      <c r="AS5527" s="23"/>
    </row>
    <row r="5528" spans="5:45" x14ac:dyDescent="0.3">
      <c r="E5528" s="15"/>
      <c r="H5528" s="15"/>
      <c r="K5528" s="15"/>
      <c r="P5528" s="9"/>
      <c r="Q5528" s="18"/>
      <c r="T5528" s="18"/>
      <c r="W5528" s="18"/>
      <c r="AB5528" s="22"/>
      <c r="AC5528" s="23"/>
      <c r="AE5528" s="23"/>
      <c r="AG5528" s="23"/>
      <c r="AN5528" s="22"/>
      <c r="AO5528" s="23"/>
      <c r="AQ5528" s="23"/>
      <c r="AS5528" s="23"/>
    </row>
    <row r="5529" spans="5:45" x14ac:dyDescent="0.3">
      <c r="E5529" s="15"/>
      <c r="H5529" s="15"/>
      <c r="K5529" s="15"/>
      <c r="P5529" s="9"/>
      <c r="Q5529" s="18"/>
      <c r="T5529" s="18"/>
      <c r="W5529" s="18"/>
      <c r="AB5529" s="22"/>
      <c r="AC5529" s="23"/>
      <c r="AE5529" s="23"/>
      <c r="AG5529" s="23"/>
      <c r="AN5529" s="22"/>
      <c r="AO5529" s="23"/>
      <c r="AQ5529" s="23"/>
      <c r="AS5529" s="23"/>
    </row>
    <row r="5530" spans="5:45" x14ac:dyDescent="0.3">
      <c r="E5530" s="15"/>
      <c r="H5530" s="15"/>
      <c r="K5530" s="15"/>
      <c r="P5530" s="9"/>
      <c r="Q5530" s="18"/>
      <c r="T5530" s="18"/>
      <c r="W5530" s="18"/>
      <c r="AB5530" s="22"/>
      <c r="AC5530" s="23"/>
      <c r="AE5530" s="23"/>
      <c r="AG5530" s="23"/>
      <c r="AN5530" s="22"/>
      <c r="AO5530" s="23"/>
      <c r="AQ5530" s="23"/>
      <c r="AS5530" s="23"/>
    </row>
    <row r="5531" spans="5:45" x14ac:dyDescent="0.3">
      <c r="E5531" s="15"/>
      <c r="H5531" s="15"/>
      <c r="K5531" s="15"/>
      <c r="P5531" s="9"/>
      <c r="Q5531" s="18"/>
      <c r="T5531" s="18"/>
      <c r="W5531" s="18"/>
      <c r="AB5531" s="22"/>
      <c r="AC5531" s="23"/>
      <c r="AE5531" s="23"/>
      <c r="AG5531" s="23"/>
      <c r="AN5531" s="22"/>
      <c r="AO5531" s="23"/>
      <c r="AQ5531" s="23"/>
      <c r="AS5531" s="23"/>
    </row>
    <row r="5532" spans="5:45" x14ac:dyDescent="0.3">
      <c r="E5532" s="15"/>
      <c r="H5532" s="15"/>
      <c r="K5532" s="15"/>
      <c r="P5532" s="9"/>
      <c r="Q5532" s="18"/>
      <c r="T5532" s="18"/>
      <c r="W5532" s="18"/>
      <c r="AB5532" s="22"/>
      <c r="AC5532" s="23"/>
      <c r="AE5532" s="23"/>
      <c r="AG5532" s="23"/>
      <c r="AN5532" s="22"/>
      <c r="AO5532" s="23"/>
      <c r="AQ5532" s="23"/>
      <c r="AS5532" s="23"/>
    </row>
    <row r="5533" spans="5:45" x14ac:dyDescent="0.3">
      <c r="E5533" s="15"/>
      <c r="H5533" s="15"/>
      <c r="K5533" s="15"/>
      <c r="P5533" s="9"/>
      <c r="Q5533" s="18"/>
      <c r="T5533" s="18"/>
      <c r="W5533" s="18"/>
      <c r="AB5533" s="22"/>
      <c r="AC5533" s="23"/>
      <c r="AE5533" s="23"/>
      <c r="AG5533" s="23"/>
      <c r="AN5533" s="22"/>
      <c r="AO5533" s="23"/>
      <c r="AQ5533" s="23"/>
      <c r="AS5533" s="23"/>
    </row>
    <row r="5534" spans="5:45" x14ac:dyDescent="0.3">
      <c r="E5534" s="15"/>
      <c r="H5534" s="15"/>
      <c r="K5534" s="15"/>
      <c r="P5534" s="9"/>
      <c r="Q5534" s="18"/>
      <c r="T5534" s="18"/>
      <c r="W5534" s="18"/>
      <c r="AB5534" s="22"/>
      <c r="AC5534" s="23"/>
      <c r="AE5534" s="23"/>
      <c r="AG5534" s="23"/>
      <c r="AN5534" s="22"/>
      <c r="AO5534" s="23"/>
      <c r="AQ5534" s="23"/>
      <c r="AS5534" s="23"/>
    </row>
    <row r="5535" spans="5:45" x14ac:dyDescent="0.3">
      <c r="E5535" s="15"/>
      <c r="H5535" s="15"/>
      <c r="K5535" s="15"/>
      <c r="P5535" s="9"/>
      <c r="Q5535" s="18"/>
      <c r="T5535" s="18"/>
      <c r="W5535" s="18"/>
      <c r="AB5535" s="22"/>
      <c r="AC5535" s="23"/>
      <c r="AE5535" s="23"/>
      <c r="AG5535" s="23"/>
      <c r="AN5535" s="22"/>
      <c r="AO5535" s="23"/>
      <c r="AQ5535" s="23"/>
      <c r="AS5535" s="23"/>
    </row>
    <row r="5536" spans="5:45" x14ac:dyDescent="0.3">
      <c r="E5536" s="15"/>
      <c r="H5536" s="15"/>
      <c r="K5536" s="15"/>
      <c r="P5536" s="9"/>
      <c r="Q5536" s="18"/>
      <c r="T5536" s="18"/>
      <c r="W5536" s="18"/>
      <c r="AB5536" s="22"/>
      <c r="AC5536" s="23"/>
      <c r="AE5536" s="23"/>
      <c r="AG5536" s="23"/>
      <c r="AN5536" s="22"/>
      <c r="AO5536" s="23"/>
      <c r="AQ5536" s="23"/>
      <c r="AS5536" s="23"/>
    </row>
    <row r="5537" spans="5:45" x14ac:dyDescent="0.3">
      <c r="E5537" s="15"/>
      <c r="H5537" s="15"/>
      <c r="K5537" s="15"/>
      <c r="P5537" s="9"/>
      <c r="Q5537" s="18"/>
      <c r="T5537" s="18"/>
      <c r="W5537" s="18"/>
      <c r="AB5537" s="22"/>
      <c r="AC5537" s="23"/>
      <c r="AE5537" s="23"/>
      <c r="AG5537" s="23"/>
      <c r="AN5537" s="22"/>
      <c r="AO5537" s="23"/>
      <c r="AQ5537" s="23"/>
      <c r="AS5537" s="23"/>
    </row>
    <row r="5538" spans="5:45" x14ac:dyDescent="0.3">
      <c r="E5538" s="15"/>
      <c r="H5538" s="15"/>
      <c r="K5538" s="15"/>
      <c r="P5538" s="9"/>
      <c r="Q5538" s="18"/>
      <c r="T5538" s="18"/>
      <c r="W5538" s="18"/>
      <c r="AB5538" s="22"/>
      <c r="AC5538" s="23"/>
      <c r="AE5538" s="23"/>
      <c r="AG5538" s="23"/>
      <c r="AN5538" s="22"/>
      <c r="AO5538" s="23"/>
      <c r="AQ5538" s="23"/>
      <c r="AS5538" s="23"/>
    </row>
    <row r="5539" spans="5:45" x14ac:dyDescent="0.3">
      <c r="E5539" s="15"/>
      <c r="H5539" s="15"/>
      <c r="K5539" s="15"/>
      <c r="P5539" s="9"/>
      <c r="Q5539" s="18"/>
      <c r="T5539" s="18"/>
      <c r="W5539" s="18"/>
      <c r="AB5539" s="22"/>
      <c r="AC5539" s="23"/>
      <c r="AE5539" s="23"/>
      <c r="AG5539" s="23"/>
      <c r="AN5539" s="22"/>
      <c r="AO5539" s="23"/>
      <c r="AQ5539" s="23"/>
      <c r="AS5539" s="23"/>
    </row>
    <row r="5540" spans="5:45" x14ac:dyDescent="0.3">
      <c r="E5540" s="15"/>
      <c r="H5540" s="15"/>
      <c r="K5540" s="15"/>
      <c r="P5540" s="9"/>
      <c r="Q5540" s="18"/>
      <c r="T5540" s="18"/>
      <c r="W5540" s="18"/>
      <c r="AB5540" s="22"/>
      <c r="AC5540" s="23"/>
      <c r="AE5540" s="23"/>
      <c r="AG5540" s="23"/>
      <c r="AN5540" s="22"/>
      <c r="AO5540" s="23"/>
      <c r="AQ5540" s="23"/>
      <c r="AS5540" s="23"/>
    </row>
    <row r="5541" spans="5:45" x14ac:dyDescent="0.3">
      <c r="E5541" s="15"/>
      <c r="H5541" s="15"/>
      <c r="K5541" s="15"/>
      <c r="P5541" s="9"/>
      <c r="Q5541" s="18"/>
      <c r="T5541" s="18"/>
      <c r="W5541" s="18"/>
      <c r="AB5541" s="22"/>
      <c r="AC5541" s="23"/>
      <c r="AE5541" s="23"/>
      <c r="AG5541" s="23"/>
      <c r="AN5541" s="22"/>
      <c r="AO5541" s="23"/>
      <c r="AQ5541" s="23"/>
      <c r="AS5541" s="23"/>
    </row>
    <row r="5542" spans="5:45" x14ac:dyDescent="0.3">
      <c r="E5542" s="15"/>
      <c r="H5542" s="15"/>
      <c r="K5542" s="15"/>
      <c r="P5542" s="9"/>
      <c r="Q5542" s="18"/>
      <c r="T5542" s="18"/>
      <c r="W5542" s="18"/>
      <c r="AB5542" s="22"/>
      <c r="AC5542" s="23"/>
      <c r="AE5542" s="23"/>
      <c r="AG5542" s="23"/>
      <c r="AN5542" s="22"/>
      <c r="AO5542" s="23"/>
      <c r="AQ5542" s="23"/>
      <c r="AS5542" s="23"/>
    </row>
    <row r="5543" spans="5:45" x14ac:dyDescent="0.3">
      <c r="E5543" s="15"/>
      <c r="H5543" s="15"/>
      <c r="K5543" s="15"/>
      <c r="P5543" s="9"/>
      <c r="Q5543" s="18"/>
      <c r="T5543" s="18"/>
      <c r="W5543" s="18"/>
      <c r="AB5543" s="22"/>
      <c r="AC5543" s="23"/>
      <c r="AE5543" s="23"/>
      <c r="AG5543" s="23"/>
      <c r="AN5543" s="22"/>
      <c r="AO5543" s="23"/>
      <c r="AQ5543" s="23"/>
      <c r="AS5543" s="23"/>
    </row>
    <row r="5544" spans="5:45" x14ac:dyDescent="0.3">
      <c r="E5544" s="15"/>
      <c r="H5544" s="15"/>
      <c r="K5544" s="15"/>
      <c r="P5544" s="9"/>
      <c r="Q5544" s="18"/>
      <c r="T5544" s="18"/>
      <c r="W5544" s="18"/>
      <c r="AB5544" s="22"/>
      <c r="AC5544" s="23"/>
      <c r="AE5544" s="23"/>
      <c r="AG5544" s="23"/>
      <c r="AN5544" s="22"/>
      <c r="AO5544" s="23"/>
      <c r="AQ5544" s="23"/>
      <c r="AS5544" s="23"/>
    </row>
    <row r="5545" spans="5:45" x14ac:dyDescent="0.3">
      <c r="E5545" s="15"/>
      <c r="H5545" s="15"/>
      <c r="K5545" s="15"/>
      <c r="P5545" s="9"/>
      <c r="Q5545" s="18"/>
      <c r="T5545" s="18"/>
      <c r="W5545" s="18"/>
      <c r="AB5545" s="22"/>
      <c r="AC5545" s="23"/>
      <c r="AE5545" s="23"/>
      <c r="AG5545" s="23"/>
      <c r="AN5545" s="22"/>
      <c r="AO5545" s="23"/>
      <c r="AQ5545" s="23"/>
      <c r="AS5545" s="23"/>
    </row>
    <row r="5546" spans="5:45" x14ac:dyDescent="0.3">
      <c r="E5546" s="15"/>
      <c r="H5546" s="15"/>
      <c r="K5546" s="15"/>
      <c r="P5546" s="9"/>
      <c r="Q5546" s="18"/>
      <c r="T5546" s="18"/>
      <c r="W5546" s="18"/>
      <c r="AB5546" s="22"/>
      <c r="AC5546" s="23"/>
      <c r="AE5546" s="23"/>
      <c r="AG5546" s="23"/>
      <c r="AN5546" s="22"/>
      <c r="AO5546" s="23"/>
      <c r="AQ5546" s="23"/>
      <c r="AS5546" s="23"/>
    </row>
    <row r="5547" spans="5:45" x14ac:dyDescent="0.3">
      <c r="E5547" s="15"/>
      <c r="H5547" s="15"/>
      <c r="K5547" s="15"/>
      <c r="P5547" s="9"/>
      <c r="Q5547" s="18"/>
      <c r="T5547" s="18"/>
      <c r="W5547" s="18"/>
      <c r="AB5547" s="22"/>
      <c r="AC5547" s="23"/>
      <c r="AE5547" s="23"/>
      <c r="AG5547" s="23"/>
      <c r="AN5547" s="22"/>
      <c r="AO5547" s="23"/>
      <c r="AQ5547" s="23"/>
      <c r="AS5547" s="23"/>
    </row>
    <row r="5548" spans="5:45" x14ac:dyDescent="0.3">
      <c r="E5548" s="15"/>
      <c r="H5548" s="15"/>
      <c r="K5548" s="15"/>
      <c r="P5548" s="9"/>
      <c r="Q5548" s="18"/>
      <c r="T5548" s="18"/>
      <c r="W5548" s="18"/>
      <c r="AB5548" s="22"/>
      <c r="AC5548" s="23"/>
      <c r="AE5548" s="23"/>
      <c r="AG5548" s="23"/>
      <c r="AN5548" s="22"/>
      <c r="AO5548" s="23"/>
      <c r="AQ5548" s="23"/>
      <c r="AS5548" s="23"/>
    </row>
    <row r="5549" spans="5:45" x14ac:dyDescent="0.3">
      <c r="E5549" s="15"/>
      <c r="H5549" s="15"/>
      <c r="K5549" s="15"/>
      <c r="P5549" s="9"/>
      <c r="Q5549" s="18"/>
      <c r="T5549" s="18"/>
      <c r="W5549" s="18"/>
      <c r="AB5549" s="22"/>
      <c r="AC5549" s="23"/>
      <c r="AE5549" s="23"/>
      <c r="AG5549" s="23"/>
      <c r="AN5549" s="22"/>
      <c r="AO5549" s="23"/>
      <c r="AQ5549" s="23"/>
      <c r="AS5549" s="23"/>
    </row>
    <row r="5550" spans="5:45" x14ac:dyDescent="0.3">
      <c r="E5550" s="15"/>
      <c r="H5550" s="15"/>
      <c r="K5550" s="15"/>
      <c r="P5550" s="9"/>
      <c r="Q5550" s="18"/>
      <c r="T5550" s="18"/>
      <c r="W5550" s="18"/>
      <c r="AB5550" s="22"/>
      <c r="AC5550" s="23"/>
      <c r="AE5550" s="23"/>
      <c r="AG5550" s="23"/>
      <c r="AN5550" s="22"/>
      <c r="AO5550" s="23"/>
      <c r="AQ5550" s="23"/>
      <c r="AS5550" s="23"/>
    </row>
    <row r="5551" spans="5:45" x14ac:dyDescent="0.3">
      <c r="E5551" s="15"/>
      <c r="H5551" s="15"/>
      <c r="K5551" s="15"/>
      <c r="P5551" s="9"/>
      <c r="Q5551" s="18"/>
      <c r="T5551" s="18"/>
      <c r="W5551" s="18"/>
      <c r="AB5551" s="22"/>
      <c r="AC5551" s="23"/>
      <c r="AE5551" s="23"/>
      <c r="AG5551" s="23"/>
      <c r="AN5551" s="22"/>
      <c r="AO5551" s="23"/>
      <c r="AQ5551" s="23"/>
      <c r="AS5551" s="23"/>
    </row>
    <row r="5552" spans="5:45" x14ac:dyDescent="0.3">
      <c r="E5552" s="15"/>
      <c r="H5552" s="15"/>
      <c r="K5552" s="15"/>
      <c r="P5552" s="9"/>
      <c r="Q5552" s="18"/>
      <c r="T5552" s="18"/>
      <c r="W5552" s="18"/>
      <c r="AB5552" s="22"/>
      <c r="AC5552" s="23"/>
      <c r="AE5552" s="23"/>
      <c r="AG5552" s="23"/>
      <c r="AN5552" s="22"/>
      <c r="AO5552" s="23"/>
      <c r="AQ5552" s="23"/>
      <c r="AS5552" s="23"/>
    </row>
    <row r="5553" spans="5:45" x14ac:dyDescent="0.3">
      <c r="E5553" s="15"/>
      <c r="H5553" s="15"/>
      <c r="K5553" s="15"/>
      <c r="P5553" s="9"/>
      <c r="Q5553" s="18"/>
      <c r="T5553" s="18"/>
      <c r="W5553" s="18"/>
      <c r="AB5553" s="22"/>
      <c r="AC5553" s="23"/>
      <c r="AE5553" s="23"/>
      <c r="AG5553" s="23"/>
      <c r="AN5553" s="22"/>
      <c r="AO5553" s="23"/>
      <c r="AQ5553" s="23"/>
      <c r="AS5553" s="23"/>
    </row>
    <row r="5554" spans="5:45" x14ac:dyDescent="0.3">
      <c r="E5554" s="15"/>
      <c r="H5554" s="15"/>
      <c r="K5554" s="15"/>
      <c r="P5554" s="9"/>
      <c r="Q5554" s="18"/>
      <c r="T5554" s="18"/>
      <c r="W5554" s="18"/>
      <c r="AB5554" s="22"/>
      <c r="AC5554" s="23"/>
      <c r="AE5554" s="23"/>
      <c r="AG5554" s="23"/>
      <c r="AN5554" s="22"/>
      <c r="AO5554" s="23"/>
      <c r="AQ5554" s="23"/>
      <c r="AS5554" s="23"/>
    </row>
    <row r="5555" spans="5:45" x14ac:dyDescent="0.3">
      <c r="E5555" s="15"/>
      <c r="H5555" s="15"/>
      <c r="K5555" s="15"/>
      <c r="P5555" s="9"/>
      <c r="Q5555" s="18"/>
      <c r="T5555" s="18"/>
      <c r="W5555" s="18"/>
      <c r="AB5555" s="22"/>
      <c r="AC5555" s="23"/>
      <c r="AE5555" s="23"/>
      <c r="AG5555" s="23"/>
      <c r="AN5555" s="22"/>
      <c r="AO5555" s="23"/>
      <c r="AQ5555" s="23"/>
      <c r="AS5555" s="23"/>
    </row>
    <row r="5556" spans="5:45" x14ac:dyDescent="0.3">
      <c r="E5556" s="15"/>
      <c r="H5556" s="15"/>
      <c r="K5556" s="15"/>
      <c r="P5556" s="9"/>
      <c r="Q5556" s="18"/>
      <c r="T5556" s="18"/>
      <c r="W5556" s="18"/>
      <c r="AB5556" s="22"/>
      <c r="AC5556" s="23"/>
      <c r="AE5556" s="23"/>
      <c r="AG5556" s="23"/>
      <c r="AN5556" s="22"/>
      <c r="AO5556" s="23"/>
      <c r="AQ5556" s="23"/>
      <c r="AS5556" s="23"/>
    </row>
    <row r="5557" spans="5:45" x14ac:dyDescent="0.3">
      <c r="E5557" s="15"/>
      <c r="H5557" s="15"/>
      <c r="K5557" s="15"/>
      <c r="P5557" s="9"/>
      <c r="Q5557" s="18"/>
      <c r="T5557" s="18"/>
      <c r="W5557" s="18"/>
      <c r="AB5557" s="22"/>
      <c r="AC5557" s="23"/>
      <c r="AE5557" s="23"/>
      <c r="AG5557" s="23"/>
      <c r="AN5557" s="22"/>
      <c r="AO5557" s="23"/>
      <c r="AQ5557" s="23"/>
      <c r="AS5557" s="23"/>
    </row>
    <row r="5558" spans="5:45" x14ac:dyDescent="0.3">
      <c r="E5558" s="15"/>
      <c r="H5558" s="15"/>
      <c r="K5558" s="15"/>
      <c r="P5558" s="9"/>
      <c r="Q5558" s="18"/>
      <c r="T5558" s="18"/>
      <c r="W5558" s="18"/>
      <c r="AB5558" s="22"/>
      <c r="AC5558" s="23"/>
      <c r="AE5558" s="23"/>
      <c r="AG5558" s="23"/>
      <c r="AN5558" s="22"/>
      <c r="AO5558" s="23"/>
      <c r="AQ5558" s="23"/>
      <c r="AS5558" s="23"/>
    </row>
    <row r="5559" spans="5:45" x14ac:dyDescent="0.3">
      <c r="E5559" s="15"/>
      <c r="H5559" s="15"/>
      <c r="K5559" s="15"/>
      <c r="P5559" s="9"/>
      <c r="Q5559" s="18"/>
      <c r="T5559" s="18"/>
      <c r="W5559" s="18"/>
      <c r="AB5559" s="22"/>
      <c r="AC5559" s="23"/>
      <c r="AE5559" s="23"/>
      <c r="AG5559" s="23"/>
      <c r="AN5559" s="22"/>
      <c r="AO5559" s="23"/>
      <c r="AQ5559" s="23"/>
      <c r="AS5559" s="23"/>
    </row>
    <row r="5560" spans="5:45" x14ac:dyDescent="0.3">
      <c r="E5560" s="15"/>
      <c r="H5560" s="15"/>
      <c r="K5560" s="15"/>
      <c r="P5560" s="9"/>
      <c r="Q5560" s="18"/>
      <c r="T5560" s="18"/>
      <c r="W5560" s="18"/>
      <c r="AB5560" s="22"/>
      <c r="AC5560" s="23"/>
      <c r="AE5560" s="23"/>
      <c r="AG5560" s="23"/>
      <c r="AN5560" s="22"/>
      <c r="AO5560" s="23"/>
      <c r="AQ5560" s="23"/>
      <c r="AS5560" s="23"/>
    </row>
    <row r="5561" spans="5:45" x14ac:dyDescent="0.3">
      <c r="E5561" s="15"/>
      <c r="H5561" s="15"/>
      <c r="K5561" s="15"/>
      <c r="P5561" s="9"/>
      <c r="Q5561" s="18"/>
      <c r="T5561" s="18"/>
      <c r="W5561" s="18"/>
      <c r="AB5561" s="22"/>
      <c r="AC5561" s="23"/>
      <c r="AE5561" s="23"/>
      <c r="AG5561" s="23"/>
      <c r="AN5561" s="22"/>
      <c r="AO5561" s="23"/>
      <c r="AQ5561" s="23"/>
      <c r="AS5561" s="23"/>
    </row>
    <row r="5562" spans="5:45" x14ac:dyDescent="0.3">
      <c r="E5562" s="15"/>
      <c r="H5562" s="15"/>
      <c r="K5562" s="15"/>
      <c r="P5562" s="9"/>
      <c r="Q5562" s="18"/>
      <c r="T5562" s="18"/>
      <c r="W5562" s="18"/>
      <c r="AB5562" s="22"/>
      <c r="AC5562" s="23"/>
      <c r="AE5562" s="23"/>
      <c r="AG5562" s="23"/>
      <c r="AN5562" s="22"/>
      <c r="AO5562" s="23"/>
      <c r="AQ5562" s="23"/>
      <c r="AS5562" s="23"/>
    </row>
    <row r="5563" spans="5:45" x14ac:dyDescent="0.3">
      <c r="E5563" s="15"/>
      <c r="H5563" s="15"/>
      <c r="K5563" s="15"/>
      <c r="P5563" s="9"/>
      <c r="Q5563" s="18"/>
      <c r="T5563" s="18"/>
      <c r="W5563" s="18"/>
      <c r="AB5563" s="22"/>
      <c r="AC5563" s="23"/>
      <c r="AE5563" s="23"/>
      <c r="AG5563" s="23"/>
      <c r="AN5563" s="22"/>
      <c r="AO5563" s="23"/>
      <c r="AQ5563" s="23"/>
      <c r="AS5563" s="23"/>
    </row>
    <row r="5564" spans="5:45" x14ac:dyDescent="0.3">
      <c r="E5564" s="15"/>
      <c r="H5564" s="15"/>
      <c r="K5564" s="15"/>
      <c r="P5564" s="9"/>
      <c r="Q5564" s="18"/>
      <c r="T5564" s="18"/>
      <c r="W5564" s="18"/>
      <c r="AB5564" s="22"/>
      <c r="AC5564" s="23"/>
      <c r="AE5564" s="23"/>
      <c r="AG5564" s="23"/>
      <c r="AN5564" s="22"/>
      <c r="AO5564" s="23"/>
      <c r="AQ5564" s="23"/>
      <c r="AS5564" s="23"/>
    </row>
    <row r="5565" spans="5:45" x14ac:dyDescent="0.3">
      <c r="E5565" s="15"/>
      <c r="H5565" s="15"/>
      <c r="K5565" s="15"/>
      <c r="P5565" s="9"/>
      <c r="Q5565" s="18"/>
      <c r="T5565" s="18"/>
      <c r="W5565" s="18"/>
      <c r="AB5565" s="22"/>
      <c r="AC5565" s="23"/>
      <c r="AE5565" s="23"/>
      <c r="AG5565" s="23"/>
      <c r="AN5565" s="22"/>
      <c r="AO5565" s="23"/>
      <c r="AQ5565" s="23"/>
      <c r="AS5565" s="23"/>
    </row>
    <row r="5566" spans="5:45" x14ac:dyDescent="0.3">
      <c r="E5566" s="15"/>
      <c r="H5566" s="15"/>
      <c r="K5566" s="15"/>
      <c r="P5566" s="9"/>
      <c r="Q5566" s="18"/>
      <c r="T5566" s="18"/>
      <c r="W5566" s="18"/>
      <c r="AB5566" s="22"/>
      <c r="AC5566" s="23"/>
      <c r="AE5566" s="23"/>
      <c r="AG5566" s="23"/>
      <c r="AN5566" s="22"/>
      <c r="AO5566" s="23"/>
      <c r="AQ5566" s="23"/>
      <c r="AS5566" s="23"/>
    </row>
    <row r="5567" spans="5:45" x14ac:dyDescent="0.3">
      <c r="E5567" s="15"/>
      <c r="H5567" s="15"/>
      <c r="K5567" s="15"/>
      <c r="P5567" s="9"/>
      <c r="Q5567" s="18"/>
      <c r="T5567" s="18"/>
      <c r="W5567" s="18"/>
      <c r="AB5567" s="22"/>
      <c r="AC5567" s="23"/>
      <c r="AE5567" s="23"/>
      <c r="AG5567" s="23"/>
      <c r="AN5567" s="22"/>
      <c r="AO5567" s="23"/>
      <c r="AQ5567" s="23"/>
      <c r="AS5567" s="23"/>
    </row>
    <row r="5568" spans="5:45" x14ac:dyDescent="0.3">
      <c r="E5568" s="15"/>
      <c r="H5568" s="15"/>
      <c r="K5568" s="15"/>
      <c r="P5568" s="9"/>
      <c r="Q5568" s="18"/>
      <c r="T5568" s="18"/>
      <c r="W5568" s="18"/>
      <c r="AB5568" s="22"/>
      <c r="AC5568" s="23"/>
      <c r="AE5568" s="23"/>
      <c r="AG5568" s="23"/>
      <c r="AN5568" s="22"/>
      <c r="AO5568" s="23"/>
      <c r="AQ5568" s="23"/>
      <c r="AS5568" s="23"/>
    </row>
    <row r="5569" spans="5:45" x14ac:dyDescent="0.3">
      <c r="E5569" s="15"/>
      <c r="H5569" s="15"/>
      <c r="K5569" s="15"/>
      <c r="P5569" s="9"/>
      <c r="Q5569" s="18"/>
      <c r="T5569" s="18"/>
      <c r="W5569" s="18"/>
      <c r="AB5569" s="22"/>
      <c r="AC5569" s="23"/>
      <c r="AE5569" s="23"/>
      <c r="AG5569" s="23"/>
      <c r="AN5569" s="22"/>
      <c r="AO5569" s="23"/>
      <c r="AQ5569" s="23"/>
      <c r="AS5569" s="23"/>
    </row>
    <row r="5570" spans="5:45" x14ac:dyDescent="0.3">
      <c r="E5570" s="15"/>
      <c r="H5570" s="15"/>
      <c r="K5570" s="15"/>
      <c r="P5570" s="9"/>
      <c r="Q5570" s="18"/>
      <c r="T5570" s="18"/>
      <c r="W5570" s="18"/>
      <c r="AB5570" s="22"/>
      <c r="AC5570" s="23"/>
      <c r="AE5570" s="23"/>
      <c r="AG5570" s="23"/>
      <c r="AN5570" s="22"/>
      <c r="AO5570" s="23"/>
      <c r="AQ5570" s="23"/>
      <c r="AS5570" s="23"/>
    </row>
    <row r="5571" spans="5:45" x14ac:dyDescent="0.3">
      <c r="E5571" s="15"/>
      <c r="H5571" s="15"/>
      <c r="K5571" s="15"/>
      <c r="P5571" s="9"/>
      <c r="Q5571" s="18"/>
      <c r="T5571" s="18"/>
      <c r="W5571" s="18"/>
      <c r="AB5571" s="22"/>
      <c r="AC5571" s="23"/>
      <c r="AE5571" s="23"/>
      <c r="AG5571" s="23"/>
      <c r="AN5571" s="22"/>
      <c r="AO5571" s="23"/>
      <c r="AQ5571" s="23"/>
      <c r="AS5571" s="23"/>
    </row>
    <row r="5572" spans="5:45" x14ac:dyDescent="0.3">
      <c r="E5572" s="15"/>
      <c r="H5572" s="15"/>
      <c r="K5572" s="15"/>
      <c r="P5572" s="9"/>
      <c r="Q5572" s="18"/>
      <c r="T5572" s="18"/>
      <c r="W5572" s="18"/>
      <c r="AB5572" s="22"/>
      <c r="AC5572" s="23"/>
      <c r="AE5572" s="23"/>
      <c r="AG5572" s="23"/>
      <c r="AN5572" s="22"/>
      <c r="AO5572" s="23"/>
      <c r="AQ5572" s="23"/>
      <c r="AS5572" s="23"/>
    </row>
    <row r="5573" spans="5:45" x14ac:dyDescent="0.3">
      <c r="E5573" s="15"/>
      <c r="H5573" s="15"/>
      <c r="K5573" s="15"/>
      <c r="P5573" s="9"/>
      <c r="Q5573" s="18"/>
      <c r="T5573" s="18"/>
      <c r="W5573" s="18"/>
      <c r="AB5573" s="22"/>
      <c r="AC5573" s="23"/>
      <c r="AE5573" s="23"/>
      <c r="AG5573" s="23"/>
      <c r="AN5573" s="22"/>
      <c r="AO5573" s="23"/>
      <c r="AQ5573" s="23"/>
      <c r="AS5573" s="23"/>
    </row>
    <row r="5574" spans="5:45" x14ac:dyDescent="0.3">
      <c r="E5574" s="15"/>
      <c r="H5574" s="15"/>
      <c r="K5574" s="15"/>
      <c r="P5574" s="9"/>
      <c r="Q5574" s="18"/>
      <c r="T5574" s="18"/>
      <c r="W5574" s="18"/>
      <c r="AB5574" s="22"/>
      <c r="AC5574" s="23"/>
      <c r="AE5574" s="23"/>
      <c r="AG5574" s="23"/>
      <c r="AN5574" s="22"/>
      <c r="AO5574" s="23"/>
      <c r="AQ5574" s="23"/>
      <c r="AS5574" s="23"/>
    </row>
    <row r="5575" spans="5:45" x14ac:dyDescent="0.3">
      <c r="E5575" s="15"/>
      <c r="H5575" s="15"/>
      <c r="K5575" s="15"/>
      <c r="P5575" s="9"/>
      <c r="Q5575" s="18"/>
      <c r="T5575" s="18"/>
      <c r="W5575" s="18"/>
      <c r="AB5575" s="22"/>
      <c r="AC5575" s="23"/>
      <c r="AE5575" s="23"/>
      <c r="AG5575" s="23"/>
      <c r="AN5575" s="22"/>
      <c r="AO5575" s="23"/>
      <c r="AQ5575" s="23"/>
      <c r="AS5575" s="23"/>
    </row>
    <row r="5576" spans="5:45" x14ac:dyDescent="0.3">
      <c r="E5576" s="15"/>
      <c r="H5576" s="15"/>
      <c r="K5576" s="15"/>
      <c r="P5576" s="9"/>
      <c r="Q5576" s="18"/>
      <c r="T5576" s="18"/>
      <c r="W5576" s="18"/>
      <c r="AB5576" s="22"/>
      <c r="AC5576" s="23"/>
      <c r="AE5576" s="23"/>
      <c r="AG5576" s="23"/>
      <c r="AN5576" s="22"/>
      <c r="AO5576" s="23"/>
      <c r="AQ5576" s="23"/>
      <c r="AS5576" s="23"/>
    </row>
    <row r="5577" spans="5:45" x14ac:dyDescent="0.3">
      <c r="E5577" s="15"/>
      <c r="H5577" s="15"/>
      <c r="K5577" s="15"/>
      <c r="P5577" s="9"/>
      <c r="Q5577" s="18"/>
      <c r="T5577" s="18"/>
      <c r="W5577" s="18"/>
      <c r="AB5577" s="22"/>
      <c r="AC5577" s="23"/>
      <c r="AE5577" s="23"/>
      <c r="AG5577" s="23"/>
      <c r="AN5577" s="22"/>
      <c r="AO5577" s="23"/>
      <c r="AQ5577" s="23"/>
      <c r="AS5577" s="23"/>
    </row>
    <row r="5578" spans="5:45" x14ac:dyDescent="0.3">
      <c r="E5578" s="15"/>
      <c r="H5578" s="15"/>
      <c r="K5578" s="15"/>
      <c r="P5578" s="9"/>
      <c r="Q5578" s="18"/>
      <c r="T5578" s="18"/>
      <c r="W5578" s="18"/>
      <c r="AB5578" s="22"/>
      <c r="AC5578" s="23"/>
      <c r="AE5578" s="23"/>
      <c r="AG5578" s="23"/>
      <c r="AN5578" s="22"/>
      <c r="AO5578" s="23"/>
      <c r="AQ5578" s="23"/>
      <c r="AS5578" s="23"/>
    </row>
    <row r="5579" spans="5:45" x14ac:dyDescent="0.3">
      <c r="E5579" s="15"/>
      <c r="H5579" s="15"/>
      <c r="K5579" s="15"/>
      <c r="P5579" s="9"/>
      <c r="Q5579" s="18"/>
      <c r="T5579" s="18"/>
      <c r="W5579" s="18"/>
      <c r="AB5579" s="22"/>
      <c r="AC5579" s="23"/>
      <c r="AE5579" s="23"/>
      <c r="AG5579" s="23"/>
      <c r="AN5579" s="22"/>
      <c r="AO5579" s="23"/>
      <c r="AQ5579" s="23"/>
      <c r="AS5579" s="23"/>
    </row>
    <row r="5580" spans="5:45" x14ac:dyDescent="0.3">
      <c r="E5580" s="15"/>
      <c r="H5580" s="15"/>
      <c r="K5580" s="15"/>
      <c r="P5580" s="9"/>
      <c r="Q5580" s="18"/>
      <c r="T5580" s="18"/>
      <c r="W5580" s="18"/>
      <c r="AB5580" s="22"/>
      <c r="AC5580" s="23"/>
      <c r="AE5580" s="23"/>
      <c r="AG5580" s="23"/>
      <c r="AN5580" s="22"/>
      <c r="AO5580" s="23"/>
      <c r="AQ5580" s="23"/>
      <c r="AS5580" s="23"/>
    </row>
    <row r="5581" spans="5:45" x14ac:dyDescent="0.3">
      <c r="E5581" s="15"/>
      <c r="H5581" s="15"/>
      <c r="K5581" s="15"/>
      <c r="P5581" s="9"/>
      <c r="Q5581" s="18"/>
      <c r="T5581" s="18"/>
      <c r="W5581" s="18"/>
      <c r="AB5581" s="22"/>
      <c r="AC5581" s="23"/>
      <c r="AE5581" s="23"/>
      <c r="AG5581" s="23"/>
      <c r="AN5581" s="22"/>
      <c r="AO5581" s="23"/>
      <c r="AQ5581" s="23"/>
      <c r="AS5581" s="23"/>
    </row>
    <row r="5582" spans="5:45" x14ac:dyDescent="0.3">
      <c r="E5582" s="15"/>
      <c r="H5582" s="15"/>
      <c r="K5582" s="15"/>
      <c r="P5582" s="9"/>
      <c r="Q5582" s="18"/>
      <c r="T5582" s="18"/>
      <c r="W5582" s="18"/>
      <c r="AB5582" s="22"/>
      <c r="AC5582" s="23"/>
      <c r="AE5582" s="23"/>
      <c r="AG5582" s="23"/>
      <c r="AN5582" s="22"/>
      <c r="AO5582" s="23"/>
      <c r="AQ5582" s="23"/>
      <c r="AS5582" s="23"/>
    </row>
    <row r="5583" spans="5:45" x14ac:dyDescent="0.3">
      <c r="E5583" s="15"/>
      <c r="H5583" s="15"/>
      <c r="K5583" s="15"/>
      <c r="P5583" s="9"/>
      <c r="Q5583" s="18"/>
      <c r="T5583" s="18"/>
      <c r="W5583" s="18"/>
      <c r="AB5583" s="22"/>
      <c r="AC5583" s="23"/>
      <c r="AE5583" s="23"/>
      <c r="AG5583" s="23"/>
      <c r="AN5583" s="22"/>
      <c r="AO5583" s="23"/>
      <c r="AQ5583" s="23"/>
      <c r="AS5583" s="23"/>
    </row>
    <row r="5584" spans="5:45" x14ac:dyDescent="0.3">
      <c r="E5584" s="15"/>
      <c r="H5584" s="15"/>
      <c r="K5584" s="15"/>
      <c r="P5584" s="9"/>
      <c r="Q5584" s="18"/>
      <c r="T5584" s="18"/>
      <c r="W5584" s="18"/>
      <c r="AB5584" s="22"/>
      <c r="AC5584" s="23"/>
      <c r="AE5584" s="23"/>
      <c r="AG5584" s="23"/>
      <c r="AN5584" s="22"/>
      <c r="AO5584" s="23"/>
      <c r="AQ5584" s="23"/>
      <c r="AS5584" s="23"/>
    </row>
    <row r="5585" spans="5:45" x14ac:dyDescent="0.3">
      <c r="E5585" s="15"/>
      <c r="H5585" s="15"/>
      <c r="K5585" s="15"/>
      <c r="P5585" s="9"/>
      <c r="Q5585" s="18"/>
      <c r="T5585" s="18"/>
      <c r="W5585" s="18"/>
      <c r="AB5585" s="22"/>
      <c r="AC5585" s="23"/>
      <c r="AE5585" s="23"/>
      <c r="AG5585" s="23"/>
      <c r="AN5585" s="22"/>
      <c r="AO5585" s="23"/>
      <c r="AQ5585" s="23"/>
      <c r="AS5585" s="23"/>
    </row>
    <row r="5586" spans="5:45" x14ac:dyDescent="0.3">
      <c r="E5586" s="15"/>
      <c r="H5586" s="15"/>
      <c r="K5586" s="15"/>
      <c r="P5586" s="9"/>
      <c r="Q5586" s="18"/>
      <c r="T5586" s="18"/>
      <c r="W5586" s="18"/>
      <c r="AB5586" s="22"/>
      <c r="AC5586" s="23"/>
      <c r="AE5586" s="23"/>
      <c r="AG5586" s="23"/>
      <c r="AN5586" s="22"/>
      <c r="AO5586" s="23"/>
      <c r="AQ5586" s="23"/>
      <c r="AS5586" s="23"/>
    </row>
    <row r="5587" spans="5:45" x14ac:dyDescent="0.3">
      <c r="E5587" s="15"/>
      <c r="H5587" s="15"/>
      <c r="K5587" s="15"/>
      <c r="P5587" s="9"/>
      <c r="Q5587" s="18"/>
      <c r="T5587" s="18"/>
      <c r="W5587" s="18"/>
      <c r="AB5587" s="22"/>
      <c r="AC5587" s="23"/>
      <c r="AE5587" s="23"/>
      <c r="AG5587" s="23"/>
      <c r="AN5587" s="22"/>
      <c r="AO5587" s="23"/>
      <c r="AQ5587" s="23"/>
      <c r="AS5587" s="23"/>
    </row>
    <row r="5588" spans="5:45" x14ac:dyDescent="0.3">
      <c r="E5588" s="15"/>
      <c r="H5588" s="15"/>
      <c r="K5588" s="15"/>
      <c r="P5588" s="9"/>
      <c r="Q5588" s="18"/>
      <c r="T5588" s="18"/>
      <c r="W5588" s="18"/>
      <c r="AB5588" s="22"/>
      <c r="AC5588" s="23"/>
      <c r="AE5588" s="23"/>
      <c r="AG5588" s="23"/>
      <c r="AN5588" s="22"/>
      <c r="AO5588" s="23"/>
      <c r="AQ5588" s="23"/>
      <c r="AS5588" s="23"/>
    </row>
    <row r="5589" spans="5:45" x14ac:dyDescent="0.3">
      <c r="E5589" s="15"/>
      <c r="H5589" s="15"/>
      <c r="K5589" s="15"/>
      <c r="P5589" s="9"/>
      <c r="Q5589" s="18"/>
      <c r="T5589" s="18"/>
      <c r="W5589" s="18"/>
      <c r="AB5589" s="22"/>
      <c r="AC5589" s="23"/>
      <c r="AE5589" s="23"/>
      <c r="AG5589" s="23"/>
      <c r="AN5589" s="22"/>
      <c r="AO5589" s="23"/>
      <c r="AQ5589" s="23"/>
      <c r="AS5589" s="23"/>
    </row>
    <row r="5590" spans="5:45" x14ac:dyDescent="0.3">
      <c r="E5590" s="15"/>
      <c r="H5590" s="15"/>
      <c r="K5590" s="15"/>
      <c r="P5590" s="9"/>
      <c r="Q5590" s="18"/>
      <c r="T5590" s="18"/>
      <c r="W5590" s="18"/>
      <c r="AB5590" s="22"/>
      <c r="AC5590" s="23"/>
      <c r="AE5590" s="23"/>
      <c r="AG5590" s="23"/>
      <c r="AN5590" s="22"/>
      <c r="AO5590" s="23"/>
      <c r="AQ5590" s="23"/>
      <c r="AS5590" s="23"/>
    </row>
    <row r="5591" spans="5:45" x14ac:dyDescent="0.3">
      <c r="E5591" s="15"/>
      <c r="H5591" s="15"/>
      <c r="K5591" s="15"/>
      <c r="P5591" s="9"/>
      <c r="Q5591" s="18"/>
      <c r="T5591" s="18"/>
      <c r="W5591" s="18"/>
      <c r="AB5591" s="22"/>
      <c r="AC5591" s="23"/>
      <c r="AE5591" s="23"/>
      <c r="AG5591" s="23"/>
      <c r="AN5591" s="22"/>
      <c r="AO5591" s="23"/>
      <c r="AQ5591" s="23"/>
      <c r="AS5591" s="23"/>
    </row>
    <row r="5592" spans="5:45" x14ac:dyDescent="0.3">
      <c r="E5592" s="15"/>
      <c r="H5592" s="15"/>
      <c r="K5592" s="15"/>
      <c r="P5592" s="9"/>
      <c r="Q5592" s="18"/>
      <c r="T5592" s="18"/>
      <c r="W5592" s="18"/>
      <c r="AB5592" s="22"/>
      <c r="AC5592" s="23"/>
      <c r="AE5592" s="23"/>
      <c r="AG5592" s="23"/>
      <c r="AN5592" s="22"/>
      <c r="AO5592" s="23"/>
      <c r="AQ5592" s="23"/>
      <c r="AS5592" s="23"/>
    </row>
    <row r="5593" spans="5:45" x14ac:dyDescent="0.3">
      <c r="E5593" s="15"/>
      <c r="H5593" s="15"/>
      <c r="K5593" s="15"/>
      <c r="P5593" s="9"/>
      <c r="Q5593" s="18"/>
      <c r="T5593" s="18"/>
      <c r="W5593" s="18"/>
      <c r="AB5593" s="22"/>
      <c r="AC5593" s="23"/>
      <c r="AE5593" s="23"/>
      <c r="AG5593" s="23"/>
      <c r="AN5593" s="22"/>
      <c r="AO5593" s="23"/>
      <c r="AQ5593" s="23"/>
      <c r="AS5593" s="23"/>
    </row>
    <row r="5594" spans="5:45" x14ac:dyDescent="0.3">
      <c r="E5594" s="15"/>
      <c r="H5594" s="15"/>
      <c r="K5594" s="15"/>
      <c r="P5594" s="9"/>
      <c r="Q5594" s="18"/>
      <c r="T5594" s="18"/>
      <c r="W5594" s="18"/>
      <c r="AB5594" s="22"/>
      <c r="AC5594" s="23"/>
      <c r="AE5594" s="23"/>
      <c r="AG5594" s="23"/>
      <c r="AN5594" s="22"/>
      <c r="AO5594" s="23"/>
      <c r="AQ5594" s="23"/>
      <c r="AS5594" s="23"/>
    </row>
    <row r="5595" spans="5:45" x14ac:dyDescent="0.3">
      <c r="E5595" s="15"/>
      <c r="H5595" s="15"/>
      <c r="K5595" s="15"/>
      <c r="P5595" s="9"/>
      <c r="Q5595" s="18"/>
      <c r="T5595" s="18"/>
      <c r="W5595" s="18"/>
      <c r="AB5595" s="22"/>
      <c r="AC5595" s="23"/>
      <c r="AE5595" s="23"/>
      <c r="AG5595" s="23"/>
      <c r="AN5595" s="22"/>
      <c r="AO5595" s="23"/>
      <c r="AQ5595" s="23"/>
      <c r="AS5595" s="23"/>
    </row>
    <row r="5596" spans="5:45" x14ac:dyDescent="0.3">
      <c r="E5596" s="15"/>
      <c r="H5596" s="15"/>
      <c r="K5596" s="15"/>
      <c r="P5596" s="9"/>
      <c r="Q5596" s="18"/>
      <c r="T5596" s="18"/>
      <c r="W5596" s="18"/>
      <c r="AB5596" s="22"/>
      <c r="AC5596" s="23"/>
      <c r="AE5596" s="23"/>
      <c r="AG5596" s="23"/>
      <c r="AN5596" s="22"/>
      <c r="AO5596" s="23"/>
      <c r="AQ5596" s="23"/>
      <c r="AS5596" s="23"/>
    </row>
    <row r="5597" spans="5:45" x14ac:dyDescent="0.3">
      <c r="E5597" s="15"/>
      <c r="H5597" s="15"/>
      <c r="K5597" s="15"/>
      <c r="P5597" s="9"/>
      <c r="Q5597" s="18"/>
      <c r="T5597" s="18"/>
      <c r="W5597" s="18"/>
      <c r="AB5597" s="22"/>
      <c r="AC5597" s="23"/>
      <c r="AE5597" s="23"/>
      <c r="AG5597" s="23"/>
      <c r="AN5597" s="22"/>
      <c r="AO5597" s="23"/>
      <c r="AQ5597" s="23"/>
      <c r="AS5597" s="23"/>
    </row>
    <row r="5598" spans="5:45" x14ac:dyDescent="0.3">
      <c r="E5598" s="15"/>
      <c r="H5598" s="15"/>
      <c r="K5598" s="15"/>
      <c r="P5598" s="9"/>
      <c r="Q5598" s="18"/>
      <c r="T5598" s="18"/>
      <c r="W5598" s="18"/>
      <c r="AB5598" s="22"/>
      <c r="AC5598" s="23"/>
      <c r="AE5598" s="23"/>
      <c r="AG5598" s="23"/>
      <c r="AN5598" s="22"/>
      <c r="AO5598" s="23"/>
      <c r="AQ5598" s="23"/>
      <c r="AS5598" s="23"/>
    </row>
    <row r="5599" spans="5:45" x14ac:dyDescent="0.3">
      <c r="E5599" s="15"/>
      <c r="H5599" s="15"/>
      <c r="K5599" s="15"/>
      <c r="P5599" s="9"/>
      <c r="Q5599" s="18"/>
      <c r="T5599" s="18"/>
      <c r="W5599" s="18"/>
      <c r="AB5599" s="22"/>
      <c r="AC5599" s="23"/>
      <c r="AE5599" s="23"/>
      <c r="AG5599" s="23"/>
      <c r="AN5599" s="22"/>
      <c r="AO5599" s="23"/>
      <c r="AQ5599" s="23"/>
      <c r="AS5599" s="23"/>
    </row>
    <row r="5600" spans="5:45" x14ac:dyDescent="0.3">
      <c r="E5600" s="15"/>
      <c r="H5600" s="15"/>
      <c r="K5600" s="15"/>
      <c r="P5600" s="9"/>
      <c r="Q5600" s="18"/>
      <c r="T5600" s="18"/>
      <c r="W5600" s="18"/>
      <c r="AB5600" s="22"/>
      <c r="AC5600" s="23"/>
      <c r="AE5600" s="23"/>
      <c r="AG5600" s="23"/>
      <c r="AN5600" s="22"/>
      <c r="AO5600" s="23"/>
      <c r="AQ5600" s="23"/>
      <c r="AS5600" s="23"/>
    </row>
    <row r="5601" spans="5:45" x14ac:dyDescent="0.3">
      <c r="E5601" s="15"/>
      <c r="H5601" s="15"/>
      <c r="K5601" s="15"/>
      <c r="P5601" s="9"/>
      <c r="Q5601" s="18"/>
      <c r="T5601" s="18"/>
      <c r="W5601" s="18"/>
      <c r="AB5601" s="22"/>
      <c r="AC5601" s="23"/>
      <c r="AE5601" s="23"/>
      <c r="AG5601" s="23"/>
      <c r="AN5601" s="22"/>
      <c r="AO5601" s="23"/>
      <c r="AQ5601" s="23"/>
      <c r="AS5601" s="23"/>
    </row>
    <row r="5602" spans="5:45" x14ac:dyDescent="0.3">
      <c r="E5602" s="15"/>
      <c r="H5602" s="15"/>
      <c r="K5602" s="15"/>
      <c r="P5602" s="9"/>
      <c r="Q5602" s="18"/>
      <c r="T5602" s="18"/>
      <c r="W5602" s="18"/>
      <c r="AB5602" s="22"/>
      <c r="AC5602" s="23"/>
      <c r="AE5602" s="23"/>
      <c r="AG5602" s="23"/>
      <c r="AN5602" s="22"/>
      <c r="AO5602" s="23"/>
      <c r="AQ5602" s="23"/>
      <c r="AS5602" s="23"/>
    </row>
    <row r="5603" spans="5:45" x14ac:dyDescent="0.3">
      <c r="E5603" s="15"/>
      <c r="H5603" s="15"/>
      <c r="K5603" s="15"/>
      <c r="P5603" s="9"/>
      <c r="Q5603" s="18"/>
      <c r="T5603" s="18"/>
      <c r="W5603" s="18"/>
      <c r="AB5603" s="22"/>
      <c r="AC5603" s="23"/>
      <c r="AE5603" s="23"/>
      <c r="AG5603" s="23"/>
      <c r="AN5603" s="22"/>
      <c r="AO5603" s="23"/>
      <c r="AQ5603" s="23"/>
      <c r="AS5603" s="23"/>
    </row>
    <row r="5604" spans="5:45" x14ac:dyDescent="0.3">
      <c r="E5604" s="15"/>
      <c r="H5604" s="15"/>
      <c r="K5604" s="15"/>
      <c r="P5604" s="9"/>
      <c r="Q5604" s="18"/>
      <c r="T5604" s="18"/>
      <c r="W5604" s="18"/>
      <c r="AB5604" s="22"/>
      <c r="AC5604" s="23"/>
      <c r="AE5604" s="23"/>
      <c r="AG5604" s="23"/>
      <c r="AN5604" s="22"/>
      <c r="AO5604" s="23"/>
      <c r="AQ5604" s="23"/>
      <c r="AS5604" s="23"/>
    </row>
    <row r="5605" spans="5:45" x14ac:dyDescent="0.3">
      <c r="E5605" s="15"/>
      <c r="H5605" s="15"/>
      <c r="K5605" s="15"/>
      <c r="P5605" s="9"/>
      <c r="Q5605" s="18"/>
      <c r="T5605" s="18"/>
      <c r="W5605" s="18"/>
      <c r="AB5605" s="22"/>
      <c r="AC5605" s="23"/>
      <c r="AE5605" s="23"/>
      <c r="AG5605" s="23"/>
      <c r="AN5605" s="22"/>
      <c r="AO5605" s="23"/>
      <c r="AQ5605" s="23"/>
      <c r="AS5605" s="23"/>
    </row>
    <row r="5606" spans="5:45" x14ac:dyDescent="0.3">
      <c r="E5606" s="15"/>
      <c r="H5606" s="15"/>
      <c r="K5606" s="15"/>
      <c r="P5606" s="9"/>
      <c r="Q5606" s="18"/>
      <c r="T5606" s="18"/>
      <c r="W5606" s="18"/>
      <c r="AB5606" s="22"/>
      <c r="AC5606" s="23"/>
      <c r="AE5606" s="23"/>
      <c r="AG5606" s="23"/>
      <c r="AN5606" s="22"/>
      <c r="AO5606" s="23"/>
      <c r="AQ5606" s="23"/>
      <c r="AS5606" s="23"/>
    </row>
    <row r="5607" spans="5:45" x14ac:dyDescent="0.3">
      <c r="E5607" s="15"/>
      <c r="H5607" s="15"/>
      <c r="K5607" s="15"/>
      <c r="P5607" s="9"/>
      <c r="Q5607" s="18"/>
      <c r="T5607" s="18"/>
      <c r="W5607" s="18"/>
      <c r="AB5607" s="22"/>
      <c r="AC5607" s="23"/>
      <c r="AE5607" s="23"/>
      <c r="AG5607" s="23"/>
      <c r="AN5607" s="22"/>
      <c r="AO5607" s="23"/>
      <c r="AQ5607" s="23"/>
      <c r="AS5607" s="23"/>
    </row>
    <row r="5608" spans="5:45" x14ac:dyDescent="0.3">
      <c r="E5608" s="15"/>
      <c r="H5608" s="15"/>
      <c r="K5608" s="15"/>
      <c r="P5608" s="9"/>
      <c r="Q5608" s="18"/>
      <c r="T5608" s="18"/>
      <c r="W5608" s="18"/>
      <c r="AB5608" s="22"/>
      <c r="AC5608" s="23"/>
      <c r="AE5608" s="23"/>
      <c r="AG5608" s="23"/>
      <c r="AN5608" s="22"/>
      <c r="AO5608" s="23"/>
      <c r="AQ5608" s="23"/>
      <c r="AS5608" s="23"/>
    </row>
    <row r="5609" spans="5:45" x14ac:dyDescent="0.3">
      <c r="E5609" s="15"/>
      <c r="H5609" s="15"/>
      <c r="K5609" s="15"/>
      <c r="P5609" s="9"/>
      <c r="Q5609" s="18"/>
      <c r="T5609" s="18"/>
      <c r="W5609" s="18"/>
      <c r="AB5609" s="22"/>
      <c r="AC5609" s="23"/>
      <c r="AE5609" s="23"/>
      <c r="AG5609" s="23"/>
      <c r="AN5609" s="22"/>
      <c r="AO5609" s="23"/>
      <c r="AQ5609" s="23"/>
      <c r="AS5609" s="23"/>
    </row>
    <row r="5610" spans="5:45" x14ac:dyDescent="0.3">
      <c r="E5610" s="15"/>
      <c r="H5610" s="15"/>
      <c r="K5610" s="15"/>
      <c r="P5610" s="9"/>
      <c r="Q5610" s="18"/>
      <c r="T5610" s="18"/>
      <c r="W5610" s="18"/>
      <c r="AB5610" s="22"/>
      <c r="AC5610" s="23"/>
      <c r="AE5610" s="23"/>
      <c r="AG5610" s="23"/>
      <c r="AN5610" s="22"/>
      <c r="AO5610" s="23"/>
      <c r="AQ5610" s="23"/>
      <c r="AS5610" s="23"/>
    </row>
    <row r="5611" spans="5:45" x14ac:dyDescent="0.3">
      <c r="E5611" s="15"/>
      <c r="H5611" s="15"/>
      <c r="K5611" s="15"/>
      <c r="P5611" s="9"/>
      <c r="Q5611" s="18"/>
      <c r="T5611" s="18"/>
      <c r="W5611" s="18"/>
      <c r="AB5611" s="22"/>
      <c r="AC5611" s="23"/>
      <c r="AE5611" s="23"/>
      <c r="AG5611" s="23"/>
      <c r="AN5611" s="22"/>
      <c r="AO5611" s="23"/>
      <c r="AQ5611" s="23"/>
      <c r="AS5611" s="23"/>
    </row>
    <row r="5612" spans="5:45" x14ac:dyDescent="0.3">
      <c r="E5612" s="15"/>
      <c r="H5612" s="15"/>
      <c r="K5612" s="15"/>
      <c r="P5612" s="9"/>
      <c r="Q5612" s="18"/>
      <c r="T5612" s="18"/>
      <c r="W5612" s="18"/>
      <c r="AB5612" s="22"/>
      <c r="AC5612" s="23"/>
      <c r="AE5612" s="23"/>
      <c r="AG5612" s="23"/>
      <c r="AN5612" s="22"/>
      <c r="AO5612" s="23"/>
      <c r="AQ5612" s="23"/>
      <c r="AS5612" s="23"/>
    </row>
    <row r="5613" spans="5:45" x14ac:dyDescent="0.3">
      <c r="E5613" s="15"/>
      <c r="H5613" s="15"/>
      <c r="K5613" s="15"/>
      <c r="P5613" s="9"/>
      <c r="Q5613" s="18"/>
      <c r="T5613" s="18"/>
      <c r="W5613" s="18"/>
      <c r="AB5613" s="22"/>
      <c r="AC5613" s="23"/>
      <c r="AE5613" s="23"/>
      <c r="AG5613" s="23"/>
      <c r="AN5613" s="22"/>
      <c r="AO5613" s="23"/>
      <c r="AQ5613" s="23"/>
      <c r="AS5613" s="23"/>
    </row>
    <row r="5614" spans="5:45" x14ac:dyDescent="0.3">
      <c r="E5614" s="15"/>
      <c r="H5614" s="15"/>
      <c r="K5614" s="15"/>
      <c r="P5614" s="9"/>
      <c r="Q5614" s="18"/>
      <c r="T5614" s="18"/>
      <c r="W5614" s="18"/>
      <c r="AB5614" s="22"/>
      <c r="AC5614" s="23"/>
      <c r="AE5614" s="23"/>
      <c r="AG5614" s="23"/>
      <c r="AN5614" s="22"/>
      <c r="AO5614" s="23"/>
      <c r="AQ5614" s="23"/>
      <c r="AS5614" s="23"/>
    </row>
    <row r="5615" spans="5:45" x14ac:dyDescent="0.3">
      <c r="E5615" s="15"/>
      <c r="H5615" s="15"/>
      <c r="K5615" s="15"/>
      <c r="P5615" s="9"/>
      <c r="Q5615" s="18"/>
      <c r="T5615" s="18"/>
      <c r="W5615" s="18"/>
      <c r="AB5615" s="22"/>
      <c r="AC5615" s="23"/>
      <c r="AE5615" s="23"/>
      <c r="AG5615" s="23"/>
      <c r="AN5615" s="22"/>
      <c r="AO5615" s="23"/>
      <c r="AQ5615" s="23"/>
      <c r="AS5615" s="23"/>
    </row>
    <row r="5616" spans="5:45" x14ac:dyDescent="0.3">
      <c r="E5616" s="15"/>
      <c r="H5616" s="15"/>
      <c r="K5616" s="15"/>
      <c r="P5616" s="9"/>
      <c r="Q5616" s="18"/>
      <c r="T5616" s="18"/>
      <c r="W5616" s="18"/>
      <c r="AB5616" s="22"/>
      <c r="AC5616" s="23"/>
      <c r="AE5616" s="23"/>
      <c r="AG5616" s="23"/>
      <c r="AN5616" s="22"/>
      <c r="AO5616" s="23"/>
      <c r="AQ5616" s="23"/>
      <c r="AS5616" s="23"/>
    </row>
    <row r="5617" spans="5:45" x14ac:dyDescent="0.3">
      <c r="E5617" s="15"/>
      <c r="H5617" s="15"/>
      <c r="K5617" s="15"/>
      <c r="P5617" s="9"/>
      <c r="Q5617" s="18"/>
      <c r="T5617" s="18"/>
      <c r="W5617" s="18"/>
      <c r="AB5617" s="22"/>
      <c r="AC5617" s="23"/>
      <c r="AE5617" s="23"/>
      <c r="AG5617" s="23"/>
      <c r="AN5617" s="22"/>
      <c r="AO5617" s="23"/>
      <c r="AQ5617" s="23"/>
      <c r="AS5617" s="23"/>
    </row>
    <row r="5618" spans="5:45" x14ac:dyDescent="0.3">
      <c r="E5618" s="15"/>
      <c r="H5618" s="15"/>
      <c r="K5618" s="15"/>
      <c r="P5618" s="9"/>
      <c r="Q5618" s="18"/>
      <c r="T5618" s="18"/>
      <c r="W5618" s="18"/>
      <c r="AB5618" s="22"/>
      <c r="AC5618" s="23"/>
      <c r="AE5618" s="23"/>
      <c r="AG5618" s="23"/>
      <c r="AN5618" s="22"/>
      <c r="AO5618" s="23"/>
      <c r="AQ5618" s="23"/>
      <c r="AS5618" s="23"/>
    </row>
    <row r="5619" spans="5:45" x14ac:dyDescent="0.3">
      <c r="E5619" s="15"/>
      <c r="H5619" s="15"/>
      <c r="K5619" s="15"/>
      <c r="P5619" s="9"/>
      <c r="Q5619" s="18"/>
      <c r="T5619" s="18"/>
      <c r="W5619" s="18"/>
      <c r="AB5619" s="22"/>
      <c r="AC5619" s="23"/>
      <c r="AE5619" s="23"/>
      <c r="AG5619" s="23"/>
      <c r="AN5619" s="22"/>
      <c r="AO5619" s="23"/>
      <c r="AQ5619" s="23"/>
      <c r="AS5619" s="23"/>
    </row>
    <row r="5620" spans="5:45" x14ac:dyDescent="0.3">
      <c r="E5620" s="15"/>
      <c r="H5620" s="15"/>
      <c r="K5620" s="15"/>
      <c r="P5620" s="9"/>
      <c r="Q5620" s="18"/>
      <c r="T5620" s="18"/>
      <c r="W5620" s="18"/>
      <c r="AB5620" s="22"/>
      <c r="AC5620" s="23"/>
      <c r="AE5620" s="23"/>
      <c r="AG5620" s="23"/>
      <c r="AN5620" s="22"/>
      <c r="AO5620" s="23"/>
      <c r="AQ5620" s="23"/>
      <c r="AS5620" s="23"/>
    </row>
    <row r="5621" spans="5:45" x14ac:dyDescent="0.3">
      <c r="E5621" s="15"/>
      <c r="H5621" s="15"/>
      <c r="K5621" s="15"/>
      <c r="P5621" s="9"/>
      <c r="Q5621" s="18"/>
      <c r="T5621" s="18"/>
      <c r="W5621" s="18"/>
      <c r="AB5621" s="22"/>
      <c r="AC5621" s="23"/>
      <c r="AE5621" s="23"/>
      <c r="AG5621" s="23"/>
      <c r="AN5621" s="22"/>
      <c r="AO5621" s="23"/>
      <c r="AQ5621" s="23"/>
      <c r="AS5621" s="23"/>
    </row>
    <row r="5622" spans="5:45" x14ac:dyDescent="0.3">
      <c r="E5622" s="15"/>
      <c r="H5622" s="15"/>
      <c r="K5622" s="15"/>
      <c r="P5622" s="9"/>
      <c r="Q5622" s="18"/>
      <c r="T5622" s="18"/>
      <c r="W5622" s="18"/>
      <c r="AB5622" s="22"/>
      <c r="AC5622" s="23"/>
      <c r="AE5622" s="23"/>
      <c r="AG5622" s="23"/>
      <c r="AN5622" s="22"/>
      <c r="AO5622" s="23"/>
      <c r="AQ5622" s="23"/>
      <c r="AS5622" s="23"/>
    </row>
    <row r="5623" spans="5:45" x14ac:dyDescent="0.3">
      <c r="E5623" s="15"/>
      <c r="H5623" s="15"/>
      <c r="K5623" s="15"/>
      <c r="P5623" s="9"/>
      <c r="Q5623" s="18"/>
      <c r="T5623" s="18"/>
      <c r="W5623" s="18"/>
      <c r="AB5623" s="22"/>
      <c r="AC5623" s="23"/>
      <c r="AE5623" s="23"/>
      <c r="AG5623" s="23"/>
      <c r="AN5623" s="22"/>
      <c r="AO5623" s="23"/>
      <c r="AQ5623" s="23"/>
      <c r="AS5623" s="23"/>
    </row>
    <row r="5624" spans="5:45" x14ac:dyDescent="0.3">
      <c r="E5624" s="15"/>
      <c r="H5624" s="15"/>
      <c r="K5624" s="15"/>
      <c r="P5624" s="9"/>
      <c r="Q5624" s="18"/>
      <c r="T5624" s="18"/>
      <c r="W5624" s="18"/>
      <c r="AB5624" s="22"/>
      <c r="AC5624" s="23"/>
      <c r="AE5624" s="23"/>
      <c r="AG5624" s="23"/>
      <c r="AN5624" s="22"/>
      <c r="AO5624" s="23"/>
      <c r="AQ5624" s="23"/>
      <c r="AS5624" s="23"/>
    </row>
    <row r="5625" spans="5:45" x14ac:dyDescent="0.3">
      <c r="E5625" s="15"/>
      <c r="H5625" s="15"/>
      <c r="K5625" s="15"/>
      <c r="P5625" s="9"/>
      <c r="Q5625" s="18"/>
      <c r="T5625" s="18"/>
      <c r="W5625" s="18"/>
      <c r="AB5625" s="22"/>
      <c r="AC5625" s="23"/>
      <c r="AE5625" s="23"/>
      <c r="AG5625" s="23"/>
      <c r="AN5625" s="22"/>
      <c r="AO5625" s="23"/>
      <c r="AQ5625" s="23"/>
      <c r="AS5625" s="23"/>
    </row>
    <row r="5626" spans="5:45" x14ac:dyDescent="0.3">
      <c r="E5626" s="15"/>
      <c r="H5626" s="15"/>
      <c r="K5626" s="15"/>
      <c r="P5626" s="9"/>
      <c r="Q5626" s="18"/>
      <c r="T5626" s="18"/>
      <c r="W5626" s="18"/>
      <c r="AB5626" s="22"/>
      <c r="AC5626" s="23"/>
      <c r="AE5626" s="23"/>
      <c r="AG5626" s="23"/>
      <c r="AN5626" s="22"/>
      <c r="AO5626" s="23"/>
      <c r="AQ5626" s="23"/>
      <c r="AS5626" s="23"/>
    </row>
    <row r="5627" spans="5:45" x14ac:dyDescent="0.3">
      <c r="E5627" s="15"/>
      <c r="H5627" s="15"/>
      <c r="K5627" s="15"/>
      <c r="P5627" s="9"/>
      <c r="Q5627" s="18"/>
      <c r="T5627" s="18"/>
      <c r="W5627" s="18"/>
      <c r="AB5627" s="22"/>
      <c r="AC5627" s="23"/>
      <c r="AE5627" s="23"/>
      <c r="AG5627" s="23"/>
      <c r="AN5627" s="22"/>
      <c r="AO5627" s="23"/>
      <c r="AQ5627" s="23"/>
      <c r="AS5627" s="23"/>
    </row>
    <row r="5628" spans="5:45" x14ac:dyDescent="0.3">
      <c r="E5628" s="15"/>
      <c r="H5628" s="15"/>
      <c r="K5628" s="15"/>
      <c r="P5628" s="9"/>
      <c r="Q5628" s="18"/>
      <c r="T5628" s="18"/>
      <c r="W5628" s="18"/>
      <c r="AB5628" s="22"/>
      <c r="AC5628" s="23"/>
      <c r="AE5628" s="23"/>
      <c r="AG5628" s="23"/>
      <c r="AN5628" s="22"/>
      <c r="AO5628" s="23"/>
      <c r="AQ5628" s="23"/>
      <c r="AS5628" s="23"/>
    </row>
    <row r="5629" spans="5:45" x14ac:dyDescent="0.3">
      <c r="E5629" s="15"/>
      <c r="H5629" s="15"/>
      <c r="K5629" s="15"/>
      <c r="P5629" s="9"/>
      <c r="Q5629" s="18"/>
      <c r="T5629" s="18"/>
      <c r="W5629" s="18"/>
      <c r="AB5629" s="22"/>
      <c r="AC5629" s="23"/>
      <c r="AE5629" s="23"/>
      <c r="AG5629" s="23"/>
      <c r="AN5629" s="22"/>
      <c r="AO5629" s="23"/>
      <c r="AQ5629" s="23"/>
      <c r="AS5629" s="23"/>
    </row>
    <row r="5630" spans="5:45" x14ac:dyDescent="0.3">
      <c r="E5630" s="15"/>
      <c r="H5630" s="15"/>
      <c r="K5630" s="15"/>
      <c r="P5630" s="9"/>
      <c r="Q5630" s="18"/>
      <c r="T5630" s="18"/>
      <c r="W5630" s="18"/>
      <c r="AB5630" s="22"/>
      <c r="AC5630" s="23"/>
      <c r="AE5630" s="23"/>
      <c r="AG5630" s="23"/>
      <c r="AN5630" s="22"/>
      <c r="AO5630" s="23"/>
      <c r="AQ5630" s="23"/>
      <c r="AS5630" s="23"/>
    </row>
    <row r="5631" spans="5:45" x14ac:dyDescent="0.3">
      <c r="E5631" s="15"/>
      <c r="H5631" s="15"/>
      <c r="K5631" s="15"/>
      <c r="P5631" s="9"/>
      <c r="Q5631" s="18"/>
      <c r="T5631" s="18"/>
      <c r="W5631" s="18"/>
      <c r="AB5631" s="22"/>
      <c r="AC5631" s="23"/>
      <c r="AE5631" s="23"/>
      <c r="AG5631" s="23"/>
      <c r="AN5631" s="22"/>
      <c r="AO5631" s="23"/>
      <c r="AQ5631" s="23"/>
      <c r="AS5631" s="23"/>
    </row>
    <row r="5632" spans="5:45" x14ac:dyDescent="0.3">
      <c r="E5632" s="15"/>
      <c r="H5632" s="15"/>
      <c r="K5632" s="15"/>
      <c r="P5632" s="9"/>
      <c r="Q5632" s="18"/>
      <c r="T5632" s="18"/>
      <c r="W5632" s="18"/>
      <c r="AB5632" s="22"/>
      <c r="AC5632" s="23"/>
      <c r="AE5632" s="23"/>
      <c r="AG5632" s="23"/>
      <c r="AN5632" s="22"/>
      <c r="AO5632" s="23"/>
      <c r="AQ5632" s="23"/>
      <c r="AS5632" s="23"/>
    </row>
    <row r="5633" spans="5:45" x14ac:dyDescent="0.3">
      <c r="E5633" s="15"/>
      <c r="H5633" s="15"/>
      <c r="K5633" s="15"/>
      <c r="P5633" s="9"/>
      <c r="Q5633" s="18"/>
      <c r="T5633" s="18"/>
      <c r="W5633" s="18"/>
      <c r="AB5633" s="22"/>
      <c r="AC5633" s="23"/>
      <c r="AE5633" s="23"/>
      <c r="AG5633" s="23"/>
      <c r="AN5633" s="22"/>
      <c r="AO5633" s="23"/>
      <c r="AQ5633" s="23"/>
      <c r="AS5633" s="23"/>
    </row>
    <row r="5634" spans="5:45" x14ac:dyDescent="0.3">
      <c r="E5634" s="15"/>
      <c r="H5634" s="15"/>
      <c r="K5634" s="15"/>
      <c r="P5634" s="9"/>
      <c r="Q5634" s="18"/>
      <c r="T5634" s="18"/>
      <c r="W5634" s="18"/>
      <c r="AB5634" s="22"/>
      <c r="AC5634" s="23"/>
      <c r="AE5634" s="23"/>
      <c r="AG5634" s="23"/>
      <c r="AN5634" s="22"/>
      <c r="AO5634" s="23"/>
      <c r="AQ5634" s="23"/>
      <c r="AS5634" s="23"/>
    </row>
    <row r="5635" spans="5:45" x14ac:dyDescent="0.3">
      <c r="E5635" s="15"/>
      <c r="H5635" s="15"/>
      <c r="K5635" s="15"/>
      <c r="P5635" s="9"/>
      <c r="Q5635" s="18"/>
      <c r="T5635" s="18"/>
      <c r="W5635" s="18"/>
      <c r="AB5635" s="22"/>
      <c r="AC5635" s="23"/>
      <c r="AE5635" s="23"/>
      <c r="AG5635" s="23"/>
      <c r="AN5635" s="22"/>
      <c r="AO5635" s="23"/>
      <c r="AQ5635" s="23"/>
      <c r="AS5635" s="23"/>
    </row>
    <row r="5636" spans="5:45" x14ac:dyDescent="0.3">
      <c r="E5636" s="15"/>
      <c r="H5636" s="15"/>
      <c r="K5636" s="15"/>
      <c r="P5636" s="9"/>
      <c r="Q5636" s="18"/>
      <c r="T5636" s="18"/>
      <c r="W5636" s="18"/>
      <c r="AB5636" s="22"/>
      <c r="AC5636" s="23"/>
      <c r="AE5636" s="23"/>
      <c r="AG5636" s="23"/>
      <c r="AN5636" s="22"/>
      <c r="AO5636" s="23"/>
      <c r="AQ5636" s="23"/>
      <c r="AS5636" s="23"/>
    </row>
    <row r="5637" spans="5:45" x14ac:dyDescent="0.3">
      <c r="E5637" s="15"/>
      <c r="H5637" s="15"/>
      <c r="K5637" s="15"/>
      <c r="P5637" s="9"/>
      <c r="Q5637" s="18"/>
      <c r="T5637" s="18"/>
      <c r="W5637" s="18"/>
      <c r="AB5637" s="22"/>
      <c r="AC5637" s="23"/>
      <c r="AE5637" s="23"/>
      <c r="AG5637" s="23"/>
      <c r="AN5637" s="22"/>
      <c r="AO5637" s="23"/>
      <c r="AQ5637" s="23"/>
      <c r="AS5637" s="23"/>
    </row>
    <row r="5638" spans="5:45" x14ac:dyDescent="0.3">
      <c r="E5638" s="15"/>
      <c r="H5638" s="15"/>
      <c r="K5638" s="15"/>
      <c r="P5638" s="9"/>
      <c r="Q5638" s="18"/>
      <c r="T5638" s="18"/>
      <c r="W5638" s="18"/>
      <c r="AB5638" s="22"/>
      <c r="AC5638" s="23"/>
      <c r="AE5638" s="23"/>
      <c r="AG5638" s="23"/>
      <c r="AN5638" s="22"/>
      <c r="AO5638" s="23"/>
      <c r="AQ5638" s="23"/>
      <c r="AS5638" s="23"/>
    </row>
    <row r="5639" spans="5:45" x14ac:dyDescent="0.3">
      <c r="E5639" s="15"/>
      <c r="H5639" s="15"/>
      <c r="K5639" s="15"/>
      <c r="P5639" s="9"/>
      <c r="Q5639" s="18"/>
      <c r="T5639" s="18"/>
      <c r="W5639" s="18"/>
      <c r="AB5639" s="22"/>
      <c r="AC5639" s="23"/>
      <c r="AE5639" s="23"/>
      <c r="AG5639" s="23"/>
      <c r="AN5639" s="22"/>
      <c r="AO5639" s="23"/>
      <c r="AQ5639" s="23"/>
      <c r="AS5639" s="23"/>
    </row>
    <row r="5640" spans="5:45" x14ac:dyDescent="0.3">
      <c r="E5640" s="15"/>
      <c r="H5640" s="15"/>
      <c r="K5640" s="15"/>
      <c r="P5640" s="9"/>
      <c r="Q5640" s="18"/>
      <c r="T5640" s="18"/>
      <c r="W5640" s="18"/>
      <c r="AB5640" s="22"/>
      <c r="AC5640" s="23"/>
      <c r="AE5640" s="23"/>
      <c r="AG5640" s="23"/>
      <c r="AN5640" s="22"/>
      <c r="AO5640" s="23"/>
      <c r="AQ5640" s="23"/>
      <c r="AS5640" s="23"/>
    </row>
    <row r="5641" spans="5:45" x14ac:dyDescent="0.3">
      <c r="E5641" s="15"/>
      <c r="H5641" s="15"/>
      <c r="K5641" s="15"/>
      <c r="P5641" s="9"/>
      <c r="Q5641" s="18"/>
      <c r="T5641" s="18"/>
      <c r="W5641" s="18"/>
      <c r="AB5641" s="22"/>
      <c r="AC5641" s="23"/>
      <c r="AE5641" s="23"/>
      <c r="AG5641" s="23"/>
      <c r="AN5641" s="22"/>
      <c r="AO5641" s="23"/>
      <c r="AQ5641" s="23"/>
      <c r="AS5641" s="23"/>
    </row>
    <row r="5642" spans="5:45" x14ac:dyDescent="0.3">
      <c r="E5642" s="15"/>
      <c r="H5642" s="15"/>
      <c r="K5642" s="15"/>
      <c r="P5642" s="9"/>
      <c r="Q5642" s="18"/>
      <c r="T5642" s="18"/>
      <c r="W5642" s="18"/>
      <c r="AB5642" s="22"/>
      <c r="AC5642" s="23"/>
      <c r="AE5642" s="23"/>
      <c r="AG5642" s="23"/>
      <c r="AN5642" s="22"/>
      <c r="AO5642" s="23"/>
      <c r="AQ5642" s="23"/>
      <c r="AS5642" s="23"/>
    </row>
    <row r="5643" spans="5:45" x14ac:dyDescent="0.3">
      <c r="E5643" s="15"/>
      <c r="H5643" s="15"/>
      <c r="K5643" s="15"/>
      <c r="P5643" s="9"/>
      <c r="Q5643" s="18"/>
      <c r="T5643" s="18"/>
      <c r="W5643" s="18"/>
      <c r="AB5643" s="22"/>
      <c r="AC5643" s="23"/>
      <c r="AE5643" s="23"/>
      <c r="AG5643" s="23"/>
      <c r="AN5643" s="22"/>
      <c r="AO5643" s="23"/>
      <c r="AQ5643" s="23"/>
      <c r="AS5643" s="23"/>
    </row>
    <row r="5644" spans="5:45" x14ac:dyDescent="0.3">
      <c r="E5644" s="15"/>
      <c r="H5644" s="15"/>
      <c r="K5644" s="15"/>
      <c r="P5644" s="9"/>
      <c r="Q5644" s="18"/>
      <c r="T5644" s="18"/>
      <c r="W5644" s="18"/>
      <c r="AB5644" s="22"/>
      <c r="AC5644" s="23"/>
      <c r="AE5644" s="23"/>
      <c r="AG5644" s="23"/>
      <c r="AN5644" s="22"/>
      <c r="AO5644" s="23"/>
      <c r="AQ5644" s="23"/>
      <c r="AS5644" s="23"/>
    </row>
    <row r="5645" spans="5:45" x14ac:dyDescent="0.3">
      <c r="E5645" s="15"/>
      <c r="H5645" s="15"/>
      <c r="K5645" s="15"/>
      <c r="P5645" s="9"/>
      <c r="Q5645" s="18"/>
      <c r="T5645" s="18"/>
      <c r="W5645" s="18"/>
      <c r="AB5645" s="22"/>
      <c r="AC5645" s="23"/>
      <c r="AE5645" s="23"/>
      <c r="AG5645" s="23"/>
      <c r="AN5645" s="22"/>
      <c r="AO5645" s="23"/>
      <c r="AQ5645" s="23"/>
      <c r="AS5645" s="23"/>
    </row>
    <row r="5646" spans="5:45" x14ac:dyDescent="0.3">
      <c r="E5646" s="15"/>
      <c r="H5646" s="15"/>
      <c r="K5646" s="15"/>
      <c r="P5646" s="9"/>
      <c r="Q5646" s="18"/>
      <c r="T5646" s="18"/>
      <c r="W5646" s="18"/>
      <c r="AB5646" s="22"/>
      <c r="AC5646" s="23"/>
      <c r="AE5646" s="23"/>
      <c r="AG5646" s="23"/>
      <c r="AN5646" s="22"/>
      <c r="AO5646" s="23"/>
      <c r="AQ5646" s="23"/>
      <c r="AS5646" s="23"/>
    </row>
    <row r="5647" spans="5:45" x14ac:dyDescent="0.3">
      <c r="E5647" s="15"/>
      <c r="H5647" s="15"/>
      <c r="K5647" s="15"/>
      <c r="P5647" s="9"/>
      <c r="Q5647" s="18"/>
      <c r="T5647" s="18"/>
      <c r="W5647" s="18"/>
      <c r="AB5647" s="22"/>
      <c r="AC5647" s="23"/>
      <c r="AE5647" s="23"/>
      <c r="AG5647" s="23"/>
      <c r="AN5647" s="22"/>
      <c r="AO5647" s="23"/>
      <c r="AQ5647" s="23"/>
      <c r="AS5647" s="23"/>
    </row>
    <row r="5648" spans="5:45" x14ac:dyDescent="0.3">
      <c r="E5648" s="15"/>
      <c r="H5648" s="15"/>
      <c r="K5648" s="15"/>
      <c r="P5648" s="9"/>
      <c r="Q5648" s="18"/>
      <c r="T5648" s="18"/>
      <c r="W5648" s="18"/>
      <c r="AB5648" s="22"/>
      <c r="AC5648" s="23"/>
      <c r="AE5648" s="23"/>
      <c r="AG5648" s="23"/>
      <c r="AN5648" s="22"/>
      <c r="AO5648" s="23"/>
      <c r="AQ5648" s="23"/>
      <c r="AS5648" s="23"/>
    </row>
    <row r="5649" spans="5:45" x14ac:dyDescent="0.3">
      <c r="E5649" s="15"/>
      <c r="H5649" s="15"/>
      <c r="K5649" s="15"/>
      <c r="P5649" s="9"/>
      <c r="Q5649" s="18"/>
      <c r="T5649" s="18"/>
      <c r="W5649" s="18"/>
      <c r="AB5649" s="22"/>
      <c r="AC5649" s="23"/>
      <c r="AE5649" s="23"/>
      <c r="AG5649" s="23"/>
      <c r="AN5649" s="22"/>
      <c r="AO5649" s="23"/>
      <c r="AQ5649" s="23"/>
      <c r="AS5649" s="23"/>
    </row>
    <row r="5650" spans="5:45" x14ac:dyDescent="0.3">
      <c r="E5650" s="15"/>
      <c r="H5650" s="15"/>
      <c r="K5650" s="15"/>
      <c r="P5650" s="9"/>
      <c r="Q5650" s="18"/>
      <c r="T5650" s="18"/>
      <c r="W5650" s="18"/>
      <c r="AB5650" s="22"/>
      <c r="AC5650" s="23"/>
      <c r="AE5650" s="23"/>
      <c r="AG5650" s="23"/>
      <c r="AN5650" s="22"/>
      <c r="AO5650" s="23"/>
      <c r="AQ5650" s="23"/>
      <c r="AS5650" s="23"/>
    </row>
    <row r="5651" spans="5:45" x14ac:dyDescent="0.3">
      <c r="E5651" s="15"/>
      <c r="H5651" s="15"/>
      <c r="K5651" s="15"/>
      <c r="P5651" s="9"/>
      <c r="Q5651" s="18"/>
      <c r="T5651" s="18"/>
      <c r="W5651" s="18"/>
      <c r="AB5651" s="22"/>
      <c r="AC5651" s="23"/>
      <c r="AE5651" s="23"/>
      <c r="AG5651" s="23"/>
      <c r="AN5651" s="22"/>
      <c r="AO5651" s="23"/>
      <c r="AQ5651" s="23"/>
      <c r="AS5651" s="23"/>
    </row>
    <row r="5652" spans="5:45" x14ac:dyDescent="0.3">
      <c r="E5652" s="15"/>
      <c r="H5652" s="15"/>
      <c r="K5652" s="15"/>
      <c r="P5652" s="9"/>
      <c r="Q5652" s="18"/>
      <c r="T5652" s="18"/>
      <c r="W5652" s="18"/>
      <c r="AB5652" s="22"/>
      <c r="AC5652" s="23"/>
      <c r="AE5652" s="23"/>
      <c r="AG5652" s="23"/>
      <c r="AN5652" s="22"/>
      <c r="AO5652" s="23"/>
      <c r="AQ5652" s="23"/>
      <c r="AS5652" s="23"/>
    </row>
    <row r="5653" spans="5:45" x14ac:dyDescent="0.3">
      <c r="E5653" s="15"/>
      <c r="H5653" s="15"/>
      <c r="K5653" s="15"/>
      <c r="P5653" s="9"/>
      <c r="Q5653" s="18"/>
      <c r="T5653" s="18"/>
      <c r="W5653" s="18"/>
      <c r="AB5653" s="22"/>
      <c r="AC5653" s="23"/>
      <c r="AE5653" s="23"/>
      <c r="AG5653" s="23"/>
      <c r="AN5653" s="22"/>
      <c r="AO5653" s="23"/>
      <c r="AQ5653" s="23"/>
      <c r="AS5653" s="23"/>
    </row>
    <row r="5654" spans="5:45" x14ac:dyDescent="0.3">
      <c r="E5654" s="15"/>
      <c r="H5654" s="15"/>
      <c r="K5654" s="15"/>
      <c r="P5654" s="9"/>
      <c r="Q5654" s="18"/>
      <c r="T5654" s="18"/>
      <c r="W5654" s="18"/>
      <c r="AB5654" s="22"/>
      <c r="AC5654" s="23"/>
      <c r="AE5654" s="23"/>
      <c r="AG5654" s="23"/>
      <c r="AN5654" s="22"/>
      <c r="AO5654" s="23"/>
      <c r="AQ5654" s="23"/>
      <c r="AS5654" s="23"/>
    </row>
    <row r="5655" spans="5:45" x14ac:dyDescent="0.3">
      <c r="E5655" s="15"/>
      <c r="H5655" s="15"/>
      <c r="K5655" s="15"/>
      <c r="P5655" s="9"/>
      <c r="Q5655" s="18"/>
      <c r="T5655" s="18"/>
      <c r="W5655" s="18"/>
      <c r="AB5655" s="22"/>
      <c r="AC5655" s="23"/>
      <c r="AE5655" s="23"/>
      <c r="AG5655" s="23"/>
      <c r="AN5655" s="22"/>
      <c r="AO5655" s="23"/>
      <c r="AQ5655" s="23"/>
      <c r="AS5655" s="23"/>
    </row>
    <row r="5656" spans="5:45" x14ac:dyDescent="0.3">
      <c r="E5656" s="15"/>
      <c r="H5656" s="15"/>
      <c r="K5656" s="15"/>
      <c r="P5656" s="9"/>
      <c r="Q5656" s="18"/>
      <c r="T5656" s="18"/>
      <c r="W5656" s="18"/>
      <c r="AB5656" s="22"/>
      <c r="AC5656" s="23"/>
      <c r="AE5656" s="23"/>
      <c r="AG5656" s="23"/>
      <c r="AN5656" s="22"/>
      <c r="AO5656" s="23"/>
      <c r="AQ5656" s="23"/>
      <c r="AS5656" s="23"/>
    </row>
    <row r="5657" spans="5:45" x14ac:dyDescent="0.3">
      <c r="E5657" s="15"/>
      <c r="H5657" s="15"/>
      <c r="K5657" s="15"/>
      <c r="P5657" s="9"/>
      <c r="Q5657" s="18"/>
      <c r="T5657" s="18"/>
      <c r="W5657" s="18"/>
      <c r="AB5657" s="22"/>
      <c r="AC5657" s="23"/>
      <c r="AE5657" s="23"/>
      <c r="AG5657" s="23"/>
      <c r="AN5657" s="22"/>
      <c r="AO5657" s="23"/>
      <c r="AQ5657" s="23"/>
      <c r="AS5657" s="23"/>
    </row>
    <row r="5658" spans="5:45" x14ac:dyDescent="0.3">
      <c r="E5658" s="15"/>
      <c r="H5658" s="15"/>
      <c r="K5658" s="15"/>
      <c r="P5658" s="9"/>
      <c r="Q5658" s="18"/>
      <c r="T5658" s="18"/>
      <c r="W5658" s="18"/>
      <c r="AB5658" s="22"/>
      <c r="AC5658" s="23"/>
      <c r="AE5658" s="23"/>
      <c r="AG5658" s="23"/>
      <c r="AN5658" s="22"/>
      <c r="AO5658" s="23"/>
      <c r="AQ5658" s="23"/>
      <c r="AS5658" s="23"/>
    </row>
    <row r="5659" spans="5:45" x14ac:dyDescent="0.3">
      <c r="E5659" s="15"/>
      <c r="H5659" s="15"/>
      <c r="K5659" s="15"/>
      <c r="P5659" s="9"/>
      <c r="Q5659" s="18"/>
      <c r="T5659" s="18"/>
      <c r="W5659" s="18"/>
      <c r="AB5659" s="22"/>
      <c r="AC5659" s="23"/>
      <c r="AE5659" s="23"/>
      <c r="AG5659" s="23"/>
      <c r="AN5659" s="22"/>
      <c r="AO5659" s="23"/>
      <c r="AQ5659" s="23"/>
      <c r="AS5659" s="23"/>
    </row>
    <row r="5660" spans="5:45" x14ac:dyDescent="0.3">
      <c r="E5660" s="15"/>
      <c r="H5660" s="15"/>
      <c r="K5660" s="15"/>
      <c r="P5660" s="9"/>
      <c r="Q5660" s="18"/>
      <c r="T5660" s="18"/>
      <c r="W5660" s="18"/>
      <c r="AB5660" s="22"/>
      <c r="AC5660" s="23"/>
      <c r="AE5660" s="23"/>
      <c r="AG5660" s="23"/>
      <c r="AN5660" s="22"/>
      <c r="AO5660" s="23"/>
      <c r="AQ5660" s="23"/>
      <c r="AS5660" s="23"/>
    </row>
    <row r="5661" spans="5:45" x14ac:dyDescent="0.3">
      <c r="E5661" s="15"/>
      <c r="H5661" s="15"/>
      <c r="K5661" s="15"/>
      <c r="P5661" s="9"/>
      <c r="Q5661" s="18"/>
      <c r="T5661" s="18"/>
      <c r="W5661" s="18"/>
      <c r="AB5661" s="22"/>
      <c r="AC5661" s="23"/>
      <c r="AE5661" s="23"/>
      <c r="AG5661" s="23"/>
      <c r="AN5661" s="22"/>
      <c r="AO5661" s="23"/>
      <c r="AQ5661" s="23"/>
      <c r="AS5661" s="23"/>
    </row>
    <row r="5662" spans="5:45" x14ac:dyDescent="0.3">
      <c r="E5662" s="15"/>
      <c r="H5662" s="15"/>
      <c r="K5662" s="15"/>
      <c r="P5662" s="9"/>
      <c r="Q5662" s="18"/>
      <c r="T5662" s="18"/>
      <c r="W5662" s="18"/>
      <c r="AB5662" s="22"/>
      <c r="AC5662" s="23"/>
      <c r="AE5662" s="23"/>
      <c r="AG5662" s="23"/>
      <c r="AN5662" s="22"/>
      <c r="AO5662" s="23"/>
      <c r="AQ5662" s="23"/>
      <c r="AS5662" s="23"/>
    </row>
    <row r="5663" spans="5:45" x14ac:dyDescent="0.3">
      <c r="E5663" s="15"/>
      <c r="H5663" s="15"/>
      <c r="K5663" s="15"/>
      <c r="P5663" s="9"/>
      <c r="Q5663" s="18"/>
      <c r="T5663" s="18"/>
      <c r="W5663" s="18"/>
      <c r="AB5663" s="22"/>
      <c r="AC5663" s="23"/>
      <c r="AE5663" s="23"/>
      <c r="AG5663" s="23"/>
      <c r="AN5663" s="22"/>
      <c r="AO5663" s="23"/>
      <c r="AQ5663" s="23"/>
      <c r="AS5663" s="23"/>
    </row>
    <row r="5664" spans="5:45" x14ac:dyDescent="0.3">
      <c r="E5664" s="15"/>
      <c r="H5664" s="15"/>
      <c r="K5664" s="15"/>
      <c r="P5664" s="9"/>
      <c r="Q5664" s="18"/>
      <c r="T5664" s="18"/>
      <c r="W5664" s="18"/>
      <c r="AB5664" s="22"/>
      <c r="AC5664" s="23"/>
      <c r="AE5664" s="23"/>
      <c r="AG5664" s="23"/>
      <c r="AN5664" s="22"/>
      <c r="AO5664" s="23"/>
      <c r="AQ5664" s="23"/>
      <c r="AS5664" s="23"/>
    </row>
    <row r="5665" spans="5:45" x14ac:dyDescent="0.3">
      <c r="E5665" s="15"/>
      <c r="H5665" s="15"/>
      <c r="K5665" s="15"/>
      <c r="P5665" s="9"/>
      <c r="Q5665" s="18"/>
      <c r="T5665" s="18"/>
      <c r="W5665" s="18"/>
      <c r="AB5665" s="22"/>
      <c r="AC5665" s="23"/>
      <c r="AE5665" s="23"/>
      <c r="AG5665" s="23"/>
      <c r="AN5665" s="22"/>
      <c r="AO5665" s="23"/>
      <c r="AQ5665" s="23"/>
      <c r="AS5665" s="23"/>
    </row>
    <row r="5666" spans="5:45" x14ac:dyDescent="0.3">
      <c r="E5666" s="15"/>
      <c r="H5666" s="15"/>
      <c r="K5666" s="15"/>
      <c r="P5666" s="9"/>
      <c r="Q5666" s="18"/>
      <c r="T5666" s="18"/>
      <c r="W5666" s="18"/>
      <c r="AB5666" s="22"/>
      <c r="AC5666" s="23"/>
      <c r="AE5666" s="23"/>
      <c r="AG5666" s="23"/>
      <c r="AN5666" s="22"/>
      <c r="AO5666" s="23"/>
      <c r="AQ5666" s="23"/>
      <c r="AS5666" s="23"/>
    </row>
    <row r="5667" spans="5:45" x14ac:dyDescent="0.3">
      <c r="E5667" s="15"/>
      <c r="H5667" s="15"/>
      <c r="K5667" s="15"/>
      <c r="P5667" s="9"/>
      <c r="Q5667" s="18"/>
      <c r="T5667" s="18"/>
      <c r="W5667" s="18"/>
      <c r="AB5667" s="22"/>
      <c r="AC5667" s="23"/>
      <c r="AE5667" s="23"/>
      <c r="AG5667" s="23"/>
      <c r="AN5667" s="22"/>
      <c r="AO5667" s="23"/>
      <c r="AQ5667" s="23"/>
      <c r="AS5667" s="23"/>
    </row>
    <row r="5668" spans="5:45" x14ac:dyDescent="0.3">
      <c r="E5668" s="15"/>
      <c r="H5668" s="15"/>
      <c r="K5668" s="15"/>
      <c r="P5668" s="9"/>
      <c r="Q5668" s="18"/>
      <c r="T5668" s="18"/>
      <c r="W5668" s="18"/>
      <c r="AB5668" s="22"/>
      <c r="AC5668" s="23"/>
      <c r="AE5668" s="23"/>
      <c r="AG5668" s="23"/>
      <c r="AN5668" s="22"/>
      <c r="AO5668" s="23"/>
      <c r="AQ5668" s="23"/>
      <c r="AS5668" s="23"/>
    </row>
    <row r="5669" spans="5:45" x14ac:dyDescent="0.3">
      <c r="E5669" s="15"/>
      <c r="H5669" s="15"/>
      <c r="K5669" s="15"/>
      <c r="P5669" s="9"/>
      <c r="Q5669" s="18"/>
      <c r="T5669" s="18"/>
      <c r="W5669" s="18"/>
      <c r="AB5669" s="22"/>
      <c r="AC5669" s="23"/>
      <c r="AE5669" s="23"/>
      <c r="AG5669" s="23"/>
      <c r="AN5669" s="22"/>
      <c r="AO5669" s="23"/>
      <c r="AQ5669" s="23"/>
      <c r="AS5669" s="23"/>
    </row>
    <row r="5670" spans="5:45" x14ac:dyDescent="0.3">
      <c r="E5670" s="15"/>
      <c r="H5670" s="15"/>
      <c r="K5670" s="15"/>
      <c r="P5670" s="9"/>
      <c r="Q5670" s="18"/>
      <c r="T5670" s="18"/>
      <c r="W5670" s="18"/>
      <c r="AB5670" s="22"/>
      <c r="AC5670" s="23"/>
      <c r="AE5670" s="23"/>
      <c r="AG5670" s="23"/>
      <c r="AN5670" s="22"/>
      <c r="AO5670" s="23"/>
      <c r="AQ5670" s="23"/>
      <c r="AS5670" s="23"/>
    </row>
    <row r="5671" spans="5:45" x14ac:dyDescent="0.3">
      <c r="E5671" s="15"/>
      <c r="H5671" s="15"/>
      <c r="K5671" s="15"/>
      <c r="P5671" s="9"/>
      <c r="Q5671" s="18"/>
      <c r="T5671" s="18"/>
      <c r="W5671" s="18"/>
      <c r="AB5671" s="22"/>
      <c r="AC5671" s="23"/>
      <c r="AE5671" s="23"/>
      <c r="AG5671" s="23"/>
      <c r="AN5671" s="22"/>
      <c r="AO5671" s="23"/>
      <c r="AQ5671" s="23"/>
      <c r="AS5671" s="23"/>
    </row>
    <row r="5672" spans="5:45" x14ac:dyDescent="0.3">
      <c r="E5672" s="15"/>
      <c r="H5672" s="15"/>
      <c r="K5672" s="15"/>
      <c r="P5672" s="9"/>
      <c r="Q5672" s="18"/>
      <c r="T5672" s="18"/>
      <c r="W5672" s="18"/>
      <c r="AB5672" s="22"/>
      <c r="AC5672" s="23"/>
      <c r="AE5672" s="23"/>
      <c r="AG5672" s="23"/>
      <c r="AN5672" s="22"/>
      <c r="AO5672" s="23"/>
      <c r="AQ5672" s="23"/>
      <c r="AS5672" s="23"/>
    </row>
    <row r="5673" spans="5:45" x14ac:dyDescent="0.3">
      <c r="E5673" s="15"/>
      <c r="H5673" s="15"/>
      <c r="K5673" s="15"/>
      <c r="P5673" s="9"/>
      <c r="Q5673" s="18"/>
      <c r="T5673" s="18"/>
      <c r="W5673" s="18"/>
      <c r="AB5673" s="22"/>
      <c r="AC5673" s="23"/>
      <c r="AE5673" s="23"/>
      <c r="AG5673" s="23"/>
      <c r="AN5673" s="22"/>
      <c r="AO5673" s="23"/>
      <c r="AQ5673" s="23"/>
      <c r="AS5673" s="23"/>
    </row>
    <row r="5674" spans="5:45" x14ac:dyDescent="0.3">
      <c r="E5674" s="15"/>
      <c r="H5674" s="15"/>
      <c r="K5674" s="15"/>
      <c r="P5674" s="9"/>
      <c r="Q5674" s="18"/>
      <c r="T5674" s="18"/>
      <c r="W5674" s="18"/>
      <c r="AB5674" s="22"/>
      <c r="AC5674" s="23"/>
      <c r="AE5674" s="23"/>
      <c r="AG5674" s="23"/>
      <c r="AN5674" s="22"/>
      <c r="AO5674" s="23"/>
      <c r="AQ5674" s="23"/>
      <c r="AS5674" s="23"/>
    </row>
    <row r="5675" spans="5:45" x14ac:dyDescent="0.3">
      <c r="E5675" s="15"/>
      <c r="H5675" s="15"/>
      <c r="K5675" s="15"/>
      <c r="P5675" s="9"/>
      <c r="Q5675" s="18"/>
      <c r="T5675" s="18"/>
      <c r="W5675" s="18"/>
      <c r="AB5675" s="22"/>
      <c r="AC5675" s="23"/>
      <c r="AE5675" s="23"/>
      <c r="AG5675" s="23"/>
      <c r="AN5675" s="22"/>
      <c r="AO5675" s="23"/>
      <c r="AQ5675" s="23"/>
      <c r="AS5675" s="23"/>
    </row>
    <row r="5676" spans="5:45" x14ac:dyDescent="0.3">
      <c r="E5676" s="15"/>
      <c r="H5676" s="15"/>
      <c r="K5676" s="15"/>
      <c r="P5676" s="9"/>
      <c r="Q5676" s="18"/>
      <c r="T5676" s="18"/>
      <c r="W5676" s="18"/>
      <c r="AB5676" s="22"/>
      <c r="AC5676" s="23"/>
      <c r="AE5676" s="23"/>
      <c r="AG5676" s="23"/>
      <c r="AN5676" s="22"/>
      <c r="AO5676" s="23"/>
      <c r="AQ5676" s="23"/>
      <c r="AS5676" s="23"/>
    </row>
    <row r="5677" spans="5:45" x14ac:dyDescent="0.3">
      <c r="E5677" s="15"/>
      <c r="H5677" s="15"/>
      <c r="K5677" s="15"/>
      <c r="P5677" s="9"/>
      <c r="Q5677" s="18"/>
      <c r="T5677" s="18"/>
      <c r="W5677" s="18"/>
      <c r="AB5677" s="22"/>
      <c r="AC5677" s="23"/>
      <c r="AE5677" s="23"/>
      <c r="AG5677" s="23"/>
      <c r="AN5677" s="22"/>
      <c r="AO5677" s="23"/>
      <c r="AQ5677" s="23"/>
      <c r="AS5677" s="23"/>
    </row>
    <row r="5678" spans="5:45" x14ac:dyDescent="0.3">
      <c r="E5678" s="15"/>
      <c r="H5678" s="15"/>
      <c r="K5678" s="15"/>
      <c r="P5678" s="9"/>
      <c r="Q5678" s="18"/>
      <c r="T5678" s="18"/>
      <c r="W5678" s="18"/>
      <c r="AB5678" s="22"/>
      <c r="AC5678" s="23"/>
      <c r="AE5678" s="23"/>
      <c r="AG5678" s="23"/>
      <c r="AN5678" s="22"/>
      <c r="AO5678" s="23"/>
      <c r="AQ5678" s="23"/>
      <c r="AS5678" s="23"/>
    </row>
    <row r="5679" spans="5:45" x14ac:dyDescent="0.3">
      <c r="E5679" s="15"/>
      <c r="H5679" s="15"/>
      <c r="K5679" s="15"/>
      <c r="P5679" s="9"/>
      <c r="Q5679" s="18"/>
      <c r="T5679" s="18"/>
      <c r="W5679" s="18"/>
      <c r="AB5679" s="22"/>
      <c r="AC5679" s="23"/>
      <c r="AE5679" s="23"/>
      <c r="AG5679" s="23"/>
      <c r="AN5679" s="22"/>
      <c r="AO5679" s="23"/>
      <c r="AQ5679" s="23"/>
      <c r="AS5679" s="23"/>
    </row>
    <row r="5680" spans="5:45" x14ac:dyDescent="0.3">
      <c r="E5680" s="15"/>
      <c r="H5680" s="15"/>
      <c r="K5680" s="15"/>
      <c r="P5680" s="9"/>
      <c r="Q5680" s="18"/>
      <c r="T5680" s="18"/>
      <c r="W5680" s="18"/>
      <c r="AB5680" s="22"/>
      <c r="AC5680" s="23"/>
      <c r="AE5680" s="23"/>
      <c r="AG5680" s="23"/>
      <c r="AN5680" s="22"/>
      <c r="AO5680" s="23"/>
      <c r="AQ5680" s="23"/>
      <c r="AS5680" s="23"/>
    </row>
    <row r="5681" spans="5:45" x14ac:dyDescent="0.3">
      <c r="E5681" s="15"/>
      <c r="H5681" s="15"/>
      <c r="K5681" s="15"/>
      <c r="P5681" s="9"/>
      <c r="Q5681" s="18"/>
      <c r="T5681" s="18"/>
      <c r="W5681" s="18"/>
      <c r="AB5681" s="22"/>
      <c r="AC5681" s="23"/>
      <c r="AE5681" s="23"/>
      <c r="AG5681" s="23"/>
      <c r="AN5681" s="22"/>
      <c r="AO5681" s="23"/>
      <c r="AQ5681" s="23"/>
      <c r="AS5681" s="23"/>
    </row>
    <row r="5682" spans="5:45" x14ac:dyDescent="0.3">
      <c r="E5682" s="15"/>
      <c r="H5682" s="15"/>
      <c r="K5682" s="15"/>
      <c r="P5682" s="9"/>
      <c r="Q5682" s="18"/>
      <c r="T5682" s="18"/>
      <c r="W5682" s="18"/>
      <c r="AB5682" s="22"/>
      <c r="AC5682" s="23"/>
      <c r="AE5682" s="23"/>
      <c r="AG5682" s="23"/>
      <c r="AN5682" s="22"/>
      <c r="AO5682" s="23"/>
      <c r="AQ5682" s="23"/>
      <c r="AS5682" s="23"/>
    </row>
    <row r="5683" spans="5:45" x14ac:dyDescent="0.3">
      <c r="E5683" s="15"/>
      <c r="H5683" s="15"/>
      <c r="K5683" s="15"/>
      <c r="P5683" s="9"/>
      <c r="Q5683" s="18"/>
      <c r="T5683" s="18"/>
      <c r="W5683" s="18"/>
      <c r="AB5683" s="22"/>
      <c r="AC5683" s="23"/>
      <c r="AE5683" s="23"/>
      <c r="AG5683" s="23"/>
      <c r="AN5683" s="22"/>
      <c r="AO5683" s="23"/>
      <c r="AQ5683" s="23"/>
      <c r="AS5683" s="23"/>
    </row>
    <row r="5684" spans="5:45" x14ac:dyDescent="0.3">
      <c r="E5684" s="15"/>
      <c r="H5684" s="15"/>
      <c r="K5684" s="15"/>
      <c r="P5684" s="9"/>
      <c r="Q5684" s="18"/>
      <c r="T5684" s="18"/>
      <c r="W5684" s="18"/>
      <c r="AB5684" s="22"/>
      <c r="AC5684" s="23"/>
      <c r="AE5684" s="23"/>
      <c r="AG5684" s="23"/>
      <c r="AN5684" s="22"/>
      <c r="AO5684" s="23"/>
      <c r="AQ5684" s="23"/>
      <c r="AS5684" s="23"/>
    </row>
    <row r="5685" spans="5:45" x14ac:dyDescent="0.3">
      <c r="E5685" s="15"/>
      <c r="H5685" s="15"/>
      <c r="K5685" s="15"/>
      <c r="P5685" s="9"/>
      <c r="Q5685" s="18"/>
      <c r="T5685" s="18"/>
      <c r="W5685" s="18"/>
      <c r="AB5685" s="22"/>
      <c r="AC5685" s="23"/>
      <c r="AE5685" s="23"/>
      <c r="AG5685" s="23"/>
      <c r="AN5685" s="22"/>
      <c r="AO5685" s="23"/>
      <c r="AQ5685" s="23"/>
      <c r="AS5685" s="23"/>
    </row>
    <row r="5686" spans="5:45" x14ac:dyDescent="0.3">
      <c r="E5686" s="15"/>
      <c r="H5686" s="15"/>
      <c r="K5686" s="15"/>
      <c r="P5686" s="9"/>
      <c r="Q5686" s="18"/>
      <c r="T5686" s="18"/>
      <c r="W5686" s="18"/>
      <c r="AB5686" s="22"/>
      <c r="AC5686" s="23"/>
      <c r="AE5686" s="23"/>
      <c r="AG5686" s="23"/>
      <c r="AN5686" s="22"/>
      <c r="AO5686" s="23"/>
      <c r="AQ5686" s="23"/>
      <c r="AS5686" s="23"/>
    </row>
    <row r="5687" spans="5:45" x14ac:dyDescent="0.3">
      <c r="E5687" s="15"/>
      <c r="H5687" s="15"/>
      <c r="K5687" s="15"/>
      <c r="P5687" s="9"/>
      <c r="Q5687" s="18"/>
      <c r="T5687" s="18"/>
      <c r="W5687" s="18"/>
      <c r="AB5687" s="22"/>
      <c r="AC5687" s="23"/>
      <c r="AE5687" s="23"/>
      <c r="AG5687" s="23"/>
      <c r="AN5687" s="22"/>
      <c r="AO5687" s="23"/>
      <c r="AQ5687" s="23"/>
      <c r="AS5687" s="23"/>
    </row>
    <row r="5688" spans="5:45" x14ac:dyDescent="0.3">
      <c r="E5688" s="15"/>
      <c r="H5688" s="15"/>
      <c r="K5688" s="15"/>
      <c r="P5688" s="9"/>
      <c r="Q5688" s="18"/>
      <c r="T5688" s="18"/>
      <c r="W5688" s="18"/>
      <c r="AB5688" s="22"/>
      <c r="AC5688" s="23"/>
      <c r="AE5688" s="23"/>
      <c r="AG5688" s="23"/>
      <c r="AN5688" s="22"/>
      <c r="AO5688" s="23"/>
      <c r="AQ5688" s="23"/>
      <c r="AS5688" s="23"/>
    </row>
    <row r="5689" spans="5:45" x14ac:dyDescent="0.3">
      <c r="E5689" s="15"/>
      <c r="H5689" s="15"/>
      <c r="K5689" s="15"/>
      <c r="P5689" s="9"/>
      <c r="Q5689" s="18"/>
      <c r="T5689" s="18"/>
      <c r="W5689" s="18"/>
      <c r="AB5689" s="22"/>
      <c r="AC5689" s="23"/>
      <c r="AE5689" s="23"/>
      <c r="AG5689" s="23"/>
      <c r="AN5689" s="22"/>
      <c r="AO5689" s="23"/>
      <c r="AQ5689" s="23"/>
      <c r="AS5689" s="23"/>
    </row>
    <row r="5690" spans="5:45" x14ac:dyDescent="0.3">
      <c r="E5690" s="15"/>
      <c r="H5690" s="15"/>
      <c r="K5690" s="15"/>
      <c r="P5690" s="9"/>
      <c r="Q5690" s="18"/>
      <c r="T5690" s="18"/>
      <c r="W5690" s="18"/>
      <c r="AB5690" s="22"/>
      <c r="AC5690" s="23"/>
      <c r="AE5690" s="23"/>
      <c r="AG5690" s="23"/>
      <c r="AN5690" s="22"/>
      <c r="AO5690" s="23"/>
      <c r="AQ5690" s="23"/>
      <c r="AS5690" s="23"/>
    </row>
    <row r="5691" spans="5:45" x14ac:dyDescent="0.3">
      <c r="E5691" s="15"/>
      <c r="H5691" s="15"/>
      <c r="K5691" s="15"/>
      <c r="P5691" s="9"/>
      <c r="Q5691" s="18"/>
      <c r="T5691" s="18"/>
      <c r="W5691" s="18"/>
      <c r="AB5691" s="22"/>
      <c r="AC5691" s="23"/>
      <c r="AE5691" s="23"/>
      <c r="AG5691" s="23"/>
      <c r="AN5691" s="22"/>
      <c r="AO5691" s="23"/>
      <c r="AQ5691" s="23"/>
      <c r="AS5691" s="23"/>
    </row>
    <row r="5692" spans="5:45" x14ac:dyDescent="0.3">
      <c r="E5692" s="15"/>
      <c r="H5692" s="15"/>
      <c r="K5692" s="15"/>
      <c r="P5692" s="9"/>
      <c r="Q5692" s="18"/>
      <c r="T5692" s="18"/>
      <c r="W5692" s="18"/>
      <c r="AB5692" s="22"/>
      <c r="AC5692" s="23"/>
      <c r="AE5692" s="23"/>
      <c r="AG5692" s="23"/>
      <c r="AN5692" s="22"/>
      <c r="AO5692" s="23"/>
      <c r="AQ5692" s="23"/>
      <c r="AS5692" s="23"/>
    </row>
    <row r="5693" spans="5:45" x14ac:dyDescent="0.3">
      <c r="E5693" s="15"/>
      <c r="H5693" s="15"/>
      <c r="K5693" s="15"/>
      <c r="P5693" s="9"/>
      <c r="Q5693" s="18"/>
      <c r="T5693" s="18"/>
      <c r="W5693" s="18"/>
      <c r="AB5693" s="22"/>
      <c r="AC5693" s="23"/>
      <c r="AE5693" s="23"/>
      <c r="AG5693" s="23"/>
      <c r="AN5693" s="22"/>
      <c r="AO5693" s="23"/>
      <c r="AQ5693" s="23"/>
      <c r="AS5693" s="23"/>
    </row>
    <row r="5694" spans="5:45" x14ac:dyDescent="0.3">
      <c r="E5694" s="15"/>
      <c r="H5694" s="15"/>
      <c r="K5694" s="15"/>
      <c r="P5694" s="9"/>
      <c r="Q5694" s="18"/>
      <c r="T5694" s="18"/>
      <c r="W5694" s="18"/>
      <c r="AB5694" s="22"/>
      <c r="AC5694" s="23"/>
      <c r="AE5694" s="23"/>
      <c r="AG5694" s="23"/>
      <c r="AN5694" s="22"/>
      <c r="AO5694" s="23"/>
      <c r="AQ5694" s="23"/>
      <c r="AS5694" s="23"/>
    </row>
    <row r="5695" spans="5:45" x14ac:dyDescent="0.3">
      <c r="E5695" s="15"/>
      <c r="H5695" s="15"/>
      <c r="K5695" s="15"/>
      <c r="P5695" s="9"/>
      <c r="Q5695" s="18"/>
      <c r="T5695" s="18"/>
      <c r="W5695" s="18"/>
      <c r="AB5695" s="22"/>
      <c r="AC5695" s="23"/>
      <c r="AE5695" s="23"/>
      <c r="AG5695" s="23"/>
      <c r="AN5695" s="22"/>
      <c r="AO5695" s="23"/>
      <c r="AQ5695" s="23"/>
      <c r="AS5695" s="23"/>
    </row>
    <row r="5696" spans="5:45" x14ac:dyDescent="0.3">
      <c r="E5696" s="15"/>
      <c r="H5696" s="15"/>
      <c r="K5696" s="15"/>
      <c r="P5696" s="9"/>
      <c r="Q5696" s="18"/>
      <c r="T5696" s="18"/>
      <c r="W5696" s="18"/>
      <c r="AB5696" s="22"/>
      <c r="AC5696" s="23"/>
      <c r="AE5696" s="23"/>
      <c r="AG5696" s="23"/>
      <c r="AN5696" s="22"/>
      <c r="AO5696" s="23"/>
      <c r="AQ5696" s="23"/>
      <c r="AS5696" s="23"/>
    </row>
    <row r="5697" spans="5:45" x14ac:dyDescent="0.3">
      <c r="E5697" s="15"/>
      <c r="H5697" s="15"/>
      <c r="K5697" s="15"/>
      <c r="P5697" s="9"/>
      <c r="Q5697" s="18"/>
      <c r="T5697" s="18"/>
      <c r="W5697" s="18"/>
      <c r="AB5697" s="22"/>
      <c r="AC5697" s="23"/>
      <c r="AE5697" s="23"/>
      <c r="AG5697" s="23"/>
      <c r="AN5697" s="22"/>
      <c r="AO5697" s="23"/>
      <c r="AQ5697" s="23"/>
      <c r="AS5697" s="23"/>
    </row>
    <row r="5698" spans="5:45" x14ac:dyDescent="0.3">
      <c r="E5698" s="15"/>
      <c r="H5698" s="15"/>
      <c r="K5698" s="15"/>
      <c r="P5698" s="9"/>
      <c r="Q5698" s="18"/>
      <c r="T5698" s="18"/>
      <c r="W5698" s="18"/>
      <c r="AB5698" s="22"/>
      <c r="AC5698" s="23"/>
      <c r="AE5698" s="23"/>
      <c r="AG5698" s="23"/>
      <c r="AN5698" s="22"/>
      <c r="AO5698" s="23"/>
      <c r="AQ5698" s="23"/>
      <c r="AS5698" s="23"/>
    </row>
    <row r="5699" spans="5:45" x14ac:dyDescent="0.3">
      <c r="E5699" s="15"/>
      <c r="H5699" s="15"/>
      <c r="K5699" s="15"/>
      <c r="P5699" s="9"/>
      <c r="Q5699" s="18"/>
      <c r="T5699" s="18"/>
      <c r="W5699" s="18"/>
      <c r="AB5699" s="22"/>
      <c r="AC5699" s="23"/>
      <c r="AE5699" s="23"/>
      <c r="AG5699" s="23"/>
      <c r="AN5699" s="22"/>
      <c r="AO5699" s="23"/>
      <c r="AQ5699" s="23"/>
      <c r="AS5699" s="23"/>
    </row>
    <row r="5700" spans="5:45" x14ac:dyDescent="0.3">
      <c r="E5700" s="15"/>
      <c r="H5700" s="15"/>
      <c r="K5700" s="15"/>
      <c r="P5700" s="9"/>
      <c r="Q5700" s="18"/>
      <c r="T5700" s="18"/>
      <c r="W5700" s="18"/>
      <c r="AB5700" s="22"/>
      <c r="AC5700" s="23"/>
      <c r="AE5700" s="23"/>
      <c r="AG5700" s="23"/>
      <c r="AN5700" s="22"/>
      <c r="AO5700" s="23"/>
      <c r="AQ5700" s="23"/>
      <c r="AS5700" s="23"/>
    </row>
    <row r="5701" spans="5:45" x14ac:dyDescent="0.3">
      <c r="E5701" s="15"/>
      <c r="H5701" s="15"/>
      <c r="K5701" s="15"/>
      <c r="P5701" s="9"/>
      <c r="Q5701" s="18"/>
      <c r="T5701" s="18"/>
      <c r="W5701" s="18"/>
      <c r="AB5701" s="22"/>
      <c r="AC5701" s="23"/>
      <c r="AE5701" s="23"/>
      <c r="AG5701" s="23"/>
      <c r="AN5701" s="22"/>
      <c r="AO5701" s="23"/>
      <c r="AQ5701" s="23"/>
      <c r="AS5701" s="23"/>
    </row>
    <row r="5702" spans="5:45" x14ac:dyDescent="0.3">
      <c r="E5702" s="15"/>
      <c r="H5702" s="15"/>
      <c r="K5702" s="15"/>
      <c r="P5702" s="9"/>
      <c r="Q5702" s="18"/>
      <c r="T5702" s="18"/>
      <c r="W5702" s="18"/>
      <c r="AB5702" s="22"/>
      <c r="AC5702" s="23"/>
      <c r="AE5702" s="23"/>
      <c r="AG5702" s="23"/>
      <c r="AN5702" s="22"/>
      <c r="AO5702" s="23"/>
      <c r="AQ5702" s="23"/>
      <c r="AS5702" s="23"/>
    </row>
    <row r="5703" spans="5:45" x14ac:dyDescent="0.3">
      <c r="E5703" s="15"/>
      <c r="H5703" s="15"/>
      <c r="K5703" s="15"/>
      <c r="P5703" s="9"/>
      <c r="Q5703" s="18"/>
      <c r="T5703" s="18"/>
      <c r="W5703" s="18"/>
      <c r="AB5703" s="22"/>
      <c r="AC5703" s="23"/>
      <c r="AE5703" s="23"/>
      <c r="AG5703" s="23"/>
      <c r="AN5703" s="22"/>
      <c r="AO5703" s="23"/>
      <c r="AQ5703" s="23"/>
      <c r="AS5703" s="23"/>
    </row>
    <row r="5704" spans="5:45" x14ac:dyDescent="0.3">
      <c r="E5704" s="15"/>
      <c r="H5704" s="15"/>
      <c r="K5704" s="15"/>
      <c r="P5704" s="9"/>
      <c r="Q5704" s="18"/>
      <c r="T5704" s="18"/>
      <c r="W5704" s="18"/>
      <c r="AB5704" s="22"/>
      <c r="AC5704" s="23"/>
      <c r="AE5704" s="23"/>
      <c r="AG5704" s="23"/>
      <c r="AN5704" s="22"/>
      <c r="AO5704" s="23"/>
      <c r="AQ5704" s="23"/>
      <c r="AS5704" s="23"/>
    </row>
    <row r="5705" spans="5:45" x14ac:dyDescent="0.3">
      <c r="E5705" s="15"/>
      <c r="H5705" s="15"/>
      <c r="K5705" s="15"/>
      <c r="P5705" s="9"/>
      <c r="Q5705" s="18"/>
      <c r="T5705" s="18"/>
      <c r="W5705" s="18"/>
      <c r="AB5705" s="22"/>
      <c r="AC5705" s="23"/>
      <c r="AE5705" s="23"/>
      <c r="AG5705" s="23"/>
      <c r="AN5705" s="22"/>
      <c r="AO5705" s="23"/>
      <c r="AQ5705" s="23"/>
      <c r="AS5705" s="23"/>
    </row>
    <row r="5706" spans="5:45" x14ac:dyDescent="0.3">
      <c r="E5706" s="15"/>
      <c r="H5706" s="15"/>
      <c r="K5706" s="15"/>
      <c r="P5706" s="9"/>
      <c r="Q5706" s="18"/>
      <c r="T5706" s="18"/>
      <c r="W5706" s="18"/>
      <c r="AB5706" s="22"/>
      <c r="AC5706" s="23"/>
      <c r="AE5706" s="23"/>
      <c r="AG5706" s="23"/>
      <c r="AN5706" s="22"/>
      <c r="AO5706" s="23"/>
      <c r="AQ5706" s="23"/>
      <c r="AS5706" s="23"/>
    </row>
    <row r="5707" spans="5:45" x14ac:dyDescent="0.3">
      <c r="E5707" s="15"/>
      <c r="H5707" s="15"/>
      <c r="K5707" s="15"/>
      <c r="P5707" s="9"/>
      <c r="Q5707" s="18"/>
      <c r="T5707" s="18"/>
      <c r="W5707" s="18"/>
      <c r="AB5707" s="22"/>
      <c r="AC5707" s="23"/>
      <c r="AE5707" s="23"/>
      <c r="AG5707" s="23"/>
      <c r="AN5707" s="22"/>
      <c r="AO5707" s="23"/>
      <c r="AQ5707" s="23"/>
      <c r="AS5707" s="23"/>
    </row>
    <row r="5708" spans="5:45" x14ac:dyDescent="0.3">
      <c r="E5708" s="15"/>
      <c r="H5708" s="15"/>
      <c r="K5708" s="15"/>
      <c r="P5708" s="9"/>
      <c r="Q5708" s="18"/>
      <c r="T5708" s="18"/>
      <c r="W5708" s="18"/>
      <c r="AB5708" s="22"/>
      <c r="AC5708" s="23"/>
      <c r="AE5708" s="23"/>
      <c r="AG5708" s="23"/>
      <c r="AN5708" s="22"/>
      <c r="AO5708" s="23"/>
      <c r="AQ5708" s="23"/>
      <c r="AS5708" s="23"/>
    </row>
    <row r="5709" spans="5:45" x14ac:dyDescent="0.3">
      <c r="E5709" s="15"/>
      <c r="H5709" s="15"/>
      <c r="K5709" s="15"/>
      <c r="P5709" s="9"/>
      <c r="Q5709" s="18"/>
      <c r="T5709" s="18"/>
      <c r="W5709" s="18"/>
      <c r="AB5709" s="22"/>
      <c r="AC5709" s="23"/>
      <c r="AE5709" s="23"/>
      <c r="AG5709" s="23"/>
      <c r="AN5709" s="22"/>
      <c r="AO5709" s="23"/>
      <c r="AQ5709" s="23"/>
      <c r="AS5709" s="23"/>
    </row>
    <row r="5710" spans="5:45" x14ac:dyDescent="0.3">
      <c r="E5710" s="15"/>
      <c r="H5710" s="15"/>
      <c r="K5710" s="15"/>
      <c r="P5710" s="9"/>
      <c r="Q5710" s="18"/>
      <c r="T5710" s="18"/>
      <c r="W5710" s="18"/>
      <c r="AB5710" s="22"/>
      <c r="AC5710" s="23"/>
      <c r="AE5710" s="23"/>
      <c r="AG5710" s="23"/>
      <c r="AN5710" s="22"/>
      <c r="AO5710" s="23"/>
      <c r="AQ5710" s="23"/>
      <c r="AS5710" s="23"/>
    </row>
    <row r="5711" spans="5:45" x14ac:dyDescent="0.3">
      <c r="E5711" s="15"/>
      <c r="H5711" s="15"/>
      <c r="K5711" s="15"/>
      <c r="P5711" s="9"/>
      <c r="Q5711" s="18"/>
      <c r="T5711" s="18"/>
      <c r="W5711" s="18"/>
      <c r="AB5711" s="22"/>
      <c r="AC5711" s="23"/>
      <c r="AE5711" s="23"/>
      <c r="AG5711" s="23"/>
      <c r="AN5711" s="22"/>
      <c r="AO5711" s="23"/>
      <c r="AQ5711" s="23"/>
      <c r="AS5711" s="23"/>
    </row>
    <row r="5712" spans="5:45" x14ac:dyDescent="0.3">
      <c r="E5712" s="15"/>
      <c r="H5712" s="15"/>
      <c r="K5712" s="15"/>
      <c r="P5712" s="9"/>
      <c r="Q5712" s="18"/>
      <c r="T5712" s="18"/>
      <c r="W5712" s="18"/>
      <c r="AB5712" s="22"/>
      <c r="AC5712" s="23"/>
      <c r="AE5712" s="23"/>
      <c r="AG5712" s="23"/>
      <c r="AN5712" s="22"/>
      <c r="AO5712" s="23"/>
      <c r="AQ5712" s="23"/>
      <c r="AS5712" s="23"/>
    </row>
    <row r="5713" spans="5:45" x14ac:dyDescent="0.3">
      <c r="E5713" s="15"/>
      <c r="H5713" s="15"/>
      <c r="K5713" s="15"/>
      <c r="P5713" s="9"/>
      <c r="Q5713" s="18"/>
      <c r="T5713" s="18"/>
      <c r="W5713" s="18"/>
      <c r="AB5713" s="22"/>
      <c r="AC5713" s="23"/>
      <c r="AE5713" s="23"/>
      <c r="AG5713" s="23"/>
      <c r="AN5713" s="22"/>
      <c r="AO5713" s="23"/>
      <c r="AQ5713" s="23"/>
      <c r="AS5713" s="23"/>
    </row>
    <row r="5714" spans="5:45" x14ac:dyDescent="0.3">
      <c r="E5714" s="15"/>
      <c r="H5714" s="15"/>
      <c r="K5714" s="15"/>
      <c r="P5714" s="9"/>
      <c r="Q5714" s="18"/>
      <c r="T5714" s="18"/>
      <c r="W5714" s="18"/>
      <c r="AB5714" s="22"/>
      <c r="AC5714" s="23"/>
      <c r="AE5714" s="23"/>
      <c r="AG5714" s="23"/>
      <c r="AN5714" s="22"/>
      <c r="AO5714" s="23"/>
      <c r="AQ5714" s="23"/>
      <c r="AS5714" s="23"/>
    </row>
    <row r="5715" spans="5:45" x14ac:dyDescent="0.3">
      <c r="E5715" s="15"/>
      <c r="H5715" s="15"/>
      <c r="K5715" s="15"/>
      <c r="P5715" s="9"/>
      <c r="Q5715" s="18"/>
      <c r="T5715" s="18"/>
      <c r="W5715" s="18"/>
      <c r="AB5715" s="22"/>
      <c r="AC5715" s="23"/>
      <c r="AE5715" s="23"/>
      <c r="AG5715" s="23"/>
      <c r="AN5715" s="22"/>
      <c r="AO5715" s="23"/>
      <c r="AQ5715" s="23"/>
      <c r="AS5715" s="23"/>
    </row>
    <row r="5716" spans="5:45" x14ac:dyDescent="0.3">
      <c r="E5716" s="15"/>
      <c r="H5716" s="15"/>
      <c r="K5716" s="15"/>
      <c r="P5716" s="9"/>
      <c r="Q5716" s="18"/>
      <c r="T5716" s="18"/>
      <c r="W5716" s="18"/>
      <c r="AB5716" s="22"/>
      <c r="AC5716" s="23"/>
      <c r="AE5716" s="23"/>
      <c r="AG5716" s="23"/>
      <c r="AN5716" s="22"/>
      <c r="AO5716" s="23"/>
      <c r="AQ5716" s="23"/>
      <c r="AS5716" s="23"/>
    </row>
    <row r="5717" spans="5:45" x14ac:dyDescent="0.3">
      <c r="E5717" s="15"/>
      <c r="H5717" s="15"/>
      <c r="K5717" s="15"/>
      <c r="P5717" s="9"/>
      <c r="Q5717" s="18"/>
      <c r="T5717" s="18"/>
      <c r="W5717" s="18"/>
      <c r="AB5717" s="22"/>
      <c r="AC5717" s="23"/>
      <c r="AE5717" s="23"/>
      <c r="AG5717" s="23"/>
      <c r="AN5717" s="22"/>
      <c r="AO5717" s="23"/>
      <c r="AQ5717" s="23"/>
      <c r="AS5717" s="23"/>
    </row>
    <row r="5718" spans="5:45" x14ac:dyDescent="0.3">
      <c r="E5718" s="15"/>
      <c r="H5718" s="15"/>
      <c r="K5718" s="15"/>
      <c r="P5718" s="9"/>
      <c r="Q5718" s="18"/>
      <c r="T5718" s="18"/>
      <c r="W5718" s="18"/>
      <c r="AB5718" s="22"/>
      <c r="AC5718" s="23"/>
      <c r="AE5718" s="23"/>
      <c r="AG5718" s="23"/>
      <c r="AN5718" s="22"/>
      <c r="AO5718" s="23"/>
      <c r="AQ5718" s="23"/>
      <c r="AS5718" s="23"/>
    </row>
    <row r="5719" spans="5:45" x14ac:dyDescent="0.3">
      <c r="E5719" s="15"/>
      <c r="H5719" s="15"/>
      <c r="K5719" s="15"/>
      <c r="P5719" s="9"/>
      <c r="Q5719" s="18"/>
      <c r="T5719" s="18"/>
      <c r="W5719" s="18"/>
      <c r="AB5719" s="22"/>
      <c r="AC5719" s="23"/>
      <c r="AE5719" s="23"/>
      <c r="AG5719" s="23"/>
      <c r="AN5719" s="22"/>
      <c r="AO5719" s="23"/>
      <c r="AQ5719" s="23"/>
      <c r="AS5719" s="23"/>
    </row>
    <row r="5720" spans="5:45" x14ac:dyDescent="0.3">
      <c r="E5720" s="15"/>
      <c r="H5720" s="15"/>
      <c r="K5720" s="15"/>
      <c r="P5720" s="9"/>
      <c r="Q5720" s="18"/>
      <c r="T5720" s="18"/>
      <c r="W5720" s="18"/>
      <c r="AB5720" s="22"/>
      <c r="AC5720" s="23"/>
      <c r="AE5720" s="23"/>
      <c r="AG5720" s="23"/>
      <c r="AN5720" s="22"/>
      <c r="AO5720" s="23"/>
      <c r="AQ5720" s="23"/>
      <c r="AS5720" s="23"/>
    </row>
    <row r="5721" spans="5:45" x14ac:dyDescent="0.3">
      <c r="E5721" s="15"/>
      <c r="H5721" s="15"/>
      <c r="K5721" s="15"/>
      <c r="P5721" s="9"/>
      <c r="Q5721" s="18"/>
      <c r="T5721" s="18"/>
      <c r="W5721" s="18"/>
      <c r="AB5721" s="22"/>
      <c r="AC5721" s="23"/>
      <c r="AE5721" s="23"/>
      <c r="AG5721" s="23"/>
      <c r="AN5721" s="22"/>
      <c r="AO5721" s="23"/>
      <c r="AQ5721" s="23"/>
      <c r="AS5721" s="23"/>
    </row>
    <row r="5722" spans="5:45" x14ac:dyDescent="0.3">
      <c r="E5722" s="15"/>
      <c r="H5722" s="15"/>
      <c r="K5722" s="15"/>
      <c r="P5722" s="9"/>
      <c r="Q5722" s="18"/>
      <c r="T5722" s="18"/>
      <c r="W5722" s="18"/>
      <c r="AB5722" s="22"/>
      <c r="AC5722" s="23"/>
      <c r="AE5722" s="23"/>
      <c r="AG5722" s="23"/>
      <c r="AN5722" s="22"/>
      <c r="AO5722" s="23"/>
      <c r="AQ5722" s="23"/>
      <c r="AS5722" s="23"/>
    </row>
    <row r="5723" spans="5:45" x14ac:dyDescent="0.3">
      <c r="E5723" s="15"/>
      <c r="H5723" s="15"/>
      <c r="K5723" s="15"/>
      <c r="P5723" s="9"/>
      <c r="Q5723" s="18"/>
      <c r="T5723" s="18"/>
      <c r="W5723" s="18"/>
      <c r="AB5723" s="22"/>
      <c r="AC5723" s="23"/>
      <c r="AE5723" s="23"/>
      <c r="AG5723" s="23"/>
      <c r="AN5723" s="22"/>
      <c r="AO5723" s="23"/>
      <c r="AQ5723" s="23"/>
      <c r="AS5723" s="23"/>
    </row>
    <row r="5724" spans="5:45" x14ac:dyDescent="0.3">
      <c r="E5724" s="15"/>
      <c r="H5724" s="15"/>
      <c r="K5724" s="15"/>
      <c r="P5724" s="9"/>
      <c r="Q5724" s="18"/>
      <c r="T5724" s="18"/>
      <c r="W5724" s="18"/>
      <c r="AB5724" s="22"/>
      <c r="AC5724" s="23"/>
      <c r="AE5724" s="23"/>
      <c r="AG5724" s="23"/>
      <c r="AN5724" s="22"/>
      <c r="AO5724" s="23"/>
      <c r="AQ5724" s="23"/>
      <c r="AS5724" s="23"/>
    </row>
    <row r="5725" spans="5:45" x14ac:dyDescent="0.3">
      <c r="E5725" s="15"/>
      <c r="H5725" s="15"/>
      <c r="K5725" s="15"/>
      <c r="P5725" s="9"/>
      <c r="Q5725" s="18"/>
      <c r="T5725" s="18"/>
      <c r="W5725" s="18"/>
      <c r="AB5725" s="22"/>
      <c r="AC5725" s="23"/>
      <c r="AE5725" s="23"/>
      <c r="AG5725" s="23"/>
      <c r="AN5725" s="22"/>
      <c r="AO5725" s="23"/>
      <c r="AQ5725" s="23"/>
      <c r="AS5725" s="23"/>
    </row>
    <row r="5726" spans="5:45" x14ac:dyDescent="0.3">
      <c r="E5726" s="15"/>
      <c r="H5726" s="15"/>
      <c r="K5726" s="15"/>
      <c r="P5726" s="9"/>
      <c r="Q5726" s="18"/>
      <c r="T5726" s="18"/>
      <c r="W5726" s="18"/>
      <c r="AB5726" s="22"/>
      <c r="AC5726" s="23"/>
      <c r="AE5726" s="23"/>
      <c r="AG5726" s="23"/>
      <c r="AN5726" s="22"/>
      <c r="AO5726" s="23"/>
      <c r="AQ5726" s="23"/>
      <c r="AS5726" s="23"/>
    </row>
    <row r="5727" spans="5:45" x14ac:dyDescent="0.3">
      <c r="E5727" s="15"/>
      <c r="H5727" s="15"/>
      <c r="K5727" s="15"/>
      <c r="P5727" s="9"/>
      <c r="Q5727" s="18"/>
      <c r="T5727" s="18"/>
      <c r="W5727" s="18"/>
      <c r="AB5727" s="22"/>
      <c r="AC5727" s="23"/>
      <c r="AE5727" s="23"/>
      <c r="AG5727" s="23"/>
      <c r="AN5727" s="22"/>
      <c r="AO5727" s="23"/>
      <c r="AQ5727" s="23"/>
      <c r="AS5727" s="23"/>
    </row>
    <row r="5728" spans="5:45" x14ac:dyDescent="0.3">
      <c r="E5728" s="15"/>
      <c r="H5728" s="15"/>
      <c r="K5728" s="15"/>
      <c r="P5728" s="9"/>
      <c r="Q5728" s="18"/>
      <c r="T5728" s="18"/>
      <c r="W5728" s="18"/>
      <c r="AB5728" s="22"/>
      <c r="AC5728" s="23"/>
      <c r="AE5728" s="23"/>
      <c r="AG5728" s="23"/>
      <c r="AN5728" s="22"/>
      <c r="AO5728" s="23"/>
      <c r="AQ5728" s="23"/>
      <c r="AS5728" s="23"/>
    </row>
    <row r="5729" spans="5:45" x14ac:dyDescent="0.3">
      <c r="E5729" s="15"/>
      <c r="H5729" s="15"/>
      <c r="K5729" s="15"/>
      <c r="P5729" s="9"/>
      <c r="Q5729" s="18"/>
      <c r="T5729" s="18"/>
      <c r="W5729" s="18"/>
      <c r="AB5729" s="22"/>
      <c r="AC5729" s="23"/>
      <c r="AE5729" s="23"/>
      <c r="AG5729" s="23"/>
      <c r="AN5729" s="22"/>
      <c r="AO5729" s="23"/>
      <c r="AQ5729" s="23"/>
      <c r="AS5729" s="23"/>
    </row>
    <row r="5730" spans="5:45" x14ac:dyDescent="0.3">
      <c r="E5730" s="15"/>
      <c r="H5730" s="15"/>
      <c r="K5730" s="15"/>
      <c r="P5730" s="9"/>
      <c r="Q5730" s="18"/>
      <c r="T5730" s="18"/>
      <c r="W5730" s="18"/>
      <c r="AB5730" s="22"/>
      <c r="AC5730" s="23"/>
      <c r="AE5730" s="23"/>
      <c r="AG5730" s="23"/>
      <c r="AN5730" s="22"/>
      <c r="AO5730" s="23"/>
      <c r="AQ5730" s="23"/>
      <c r="AS5730" s="23"/>
    </row>
    <row r="5731" spans="5:45" x14ac:dyDescent="0.3">
      <c r="E5731" s="15"/>
      <c r="H5731" s="15"/>
      <c r="K5731" s="15"/>
      <c r="P5731" s="9"/>
      <c r="Q5731" s="18"/>
      <c r="T5731" s="18"/>
      <c r="W5731" s="18"/>
      <c r="AB5731" s="22"/>
      <c r="AC5731" s="23"/>
      <c r="AE5731" s="23"/>
      <c r="AG5731" s="23"/>
      <c r="AN5731" s="22"/>
      <c r="AO5731" s="23"/>
      <c r="AQ5731" s="23"/>
      <c r="AS5731" s="23"/>
    </row>
    <row r="5732" spans="5:45" x14ac:dyDescent="0.3">
      <c r="E5732" s="15"/>
      <c r="H5732" s="15"/>
      <c r="K5732" s="15"/>
      <c r="P5732" s="9"/>
      <c r="Q5732" s="18"/>
      <c r="T5732" s="18"/>
      <c r="W5732" s="18"/>
      <c r="AB5732" s="22"/>
      <c r="AC5732" s="23"/>
      <c r="AE5732" s="23"/>
      <c r="AG5732" s="23"/>
      <c r="AN5732" s="22"/>
      <c r="AO5732" s="23"/>
      <c r="AQ5732" s="23"/>
      <c r="AS5732" s="23"/>
    </row>
    <row r="5733" spans="5:45" x14ac:dyDescent="0.3">
      <c r="E5733" s="15"/>
      <c r="H5733" s="15"/>
      <c r="K5733" s="15"/>
      <c r="P5733" s="9"/>
      <c r="Q5733" s="18"/>
      <c r="T5733" s="18"/>
      <c r="W5733" s="18"/>
      <c r="AB5733" s="22"/>
      <c r="AC5733" s="23"/>
      <c r="AE5733" s="23"/>
      <c r="AG5733" s="23"/>
      <c r="AN5733" s="22"/>
      <c r="AO5733" s="23"/>
      <c r="AQ5733" s="23"/>
      <c r="AS5733" s="23"/>
    </row>
    <row r="5734" spans="5:45" x14ac:dyDescent="0.3">
      <c r="E5734" s="15"/>
      <c r="H5734" s="15"/>
      <c r="K5734" s="15"/>
      <c r="P5734" s="9"/>
      <c r="Q5734" s="18"/>
      <c r="T5734" s="18"/>
      <c r="W5734" s="18"/>
      <c r="AB5734" s="22"/>
      <c r="AC5734" s="23"/>
      <c r="AE5734" s="23"/>
      <c r="AG5734" s="23"/>
      <c r="AN5734" s="22"/>
      <c r="AO5734" s="23"/>
      <c r="AQ5734" s="23"/>
      <c r="AS5734" s="23"/>
    </row>
    <row r="5735" spans="5:45" x14ac:dyDescent="0.3">
      <c r="E5735" s="15"/>
      <c r="H5735" s="15"/>
      <c r="K5735" s="15"/>
      <c r="P5735" s="9"/>
      <c r="Q5735" s="18"/>
      <c r="T5735" s="18"/>
      <c r="W5735" s="18"/>
      <c r="AB5735" s="22"/>
      <c r="AC5735" s="23"/>
      <c r="AE5735" s="23"/>
      <c r="AG5735" s="23"/>
      <c r="AN5735" s="22"/>
      <c r="AO5735" s="23"/>
      <c r="AQ5735" s="23"/>
      <c r="AS5735" s="23"/>
    </row>
    <row r="5736" spans="5:45" x14ac:dyDescent="0.3">
      <c r="E5736" s="15"/>
      <c r="H5736" s="15"/>
      <c r="K5736" s="15"/>
      <c r="P5736" s="9"/>
      <c r="Q5736" s="18"/>
      <c r="T5736" s="18"/>
      <c r="W5736" s="18"/>
      <c r="AB5736" s="22"/>
      <c r="AC5736" s="23"/>
      <c r="AE5736" s="23"/>
      <c r="AG5736" s="23"/>
      <c r="AN5736" s="22"/>
      <c r="AO5736" s="23"/>
      <c r="AQ5736" s="23"/>
      <c r="AS5736" s="23"/>
    </row>
    <row r="5737" spans="5:45" x14ac:dyDescent="0.3">
      <c r="E5737" s="15"/>
      <c r="H5737" s="15"/>
      <c r="K5737" s="15"/>
      <c r="P5737" s="9"/>
      <c r="Q5737" s="18"/>
      <c r="T5737" s="18"/>
      <c r="W5737" s="18"/>
      <c r="AB5737" s="22"/>
      <c r="AC5737" s="23"/>
      <c r="AE5737" s="23"/>
      <c r="AG5737" s="23"/>
      <c r="AN5737" s="22"/>
      <c r="AO5737" s="23"/>
      <c r="AQ5737" s="23"/>
      <c r="AS5737" s="23"/>
    </row>
    <row r="5738" spans="5:45" x14ac:dyDescent="0.3">
      <c r="E5738" s="15"/>
      <c r="H5738" s="15"/>
      <c r="K5738" s="15"/>
      <c r="P5738" s="9"/>
      <c r="Q5738" s="18"/>
      <c r="T5738" s="18"/>
      <c r="W5738" s="18"/>
      <c r="AB5738" s="22"/>
      <c r="AC5738" s="23"/>
      <c r="AE5738" s="23"/>
      <c r="AG5738" s="23"/>
      <c r="AN5738" s="22"/>
      <c r="AO5738" s="23"/>
      <c r="AQ5738" s="23"/>
      <c r="AS5738" s="23"/>
    </row>
    <row r="5739" spans="5:45" x14ac:dyDescent="0.3">
      <c r="E5739" s="15"/>
      <c r="H5739" s="15"/>
      <c r="K5739" s="15"/>
      <c r="P5739" s="9"/>
      <c r="Q5739" s="18"/>
      <c r="T5739" s="18"/>
      <c r="W5739" s="18"/>
      <c r="AB5739" s="22"/>
      <c r="AC5739" s="23"/>
      <c r="AE5739" s="23"/>
      <c r="AG5739" s="23"/>
      <c r="AN5739" s="22"/>
      <c r="AO5739" s="23"/>
      <c r="AQ5739" s="23"/>
      <c r="AS5739" s="23"/>
    </row>
    <row r="5740" spans="5:45" x14ac:dyDescent="0.3">
      <c r="E5740" s="15"/>
      <c r="H5740" s="15"/>
      <c r="K5740" s="15"/>
      <c r="P5740" s="9"/>
      <c r="Q5740" s="18"/>
      <c r="T5740" s="18"/>
      <c r="W5740" s="18"/>
      <c r="AB5740" s="22"/>
      <c r="AC5740" s="23"/>
      <c r="AE5740" s="23"/>
      <c r="AG5740" s="23"/>
      <c r="AN5740" s="22"/>
      <c r="AO5740" s="23"/>
      <c r="AQ5740" s="23"/>
      <c r="AS5740" s="23"/>
    </row>
    <row r="5741" spans="5:45" x14ac:dyDescent="0.3">
      <c r="E5741" s="15"/>
      <c r="H5741" s="15"/>
      <c r="K5741" s="15"/>
      <c r="P5741" s="9"/>
      <c r="Q5741" s="18"/>
      <c r="T5741" s="18"/>
      <c r="W5741" s="18"/>
      <c r="AB5741" s="22"/>
      <c r="AC5741" s="23"/>
      <c r="AE5741" s="23"/>
      <c r="AG5741" s="23"/>
      <c r="AN5741" s="22"/>
      <c r="AO5741" s="23"/>
      <c r="AQ5741" s="23"/>
      <c r="AS5741" s="23"/>
    </row>
    <row r="5742" spans="5:45" x14ac:dyDescent="0.3">
      <c r="E5742" s="15"/>
      <c r="H5742" s="15"/>
      <c r="K5742" s="15"/>
      <c r="P5742" s="9"/>
      <c r="Q5742" s="18"/>
      <c r="T5742" s="18"/>
      <c r="W5742" s="18"/>
      <c r="AB5742" s="22"/>
      <c r="AC5742" s="23"/>
      <c r="AE5742" s="23"/>
      <c r="AG5742" s="23"/>
      <c r="AN5742" s="22"/>
      <c r="AO5742" s="23"/>
      <c r="AQ5742" s="23"/>
      <c r="AS5742" s="23"/>
    </row>
    <row r="5743" spans="5:45" x14ac:dyDescent="0.3">
      <c r="E5743" s="15"/>
      <c r="H5743" s="15"/>
      <c r="K5743" s="15"/>
      <c r="P5743" s="9"/>
      <c r="Q5743" s="18"/>
      <c r="T5743" s="18"/>
      <c r="W5743" s="18"/>
      <c r="AB5743" s="22"/>
      <c r="AC5743" s="23"/>
      <c r="AE5743" s="23"/>
      <c r="AG5743" s="23"/>
      <c r="AN5743" s="22"/>
      <c r="AO5743" s="23"/>
      <c r="AQ5743" s="23"/>
      <c r="AS5743" s="23"/>
    </row>
    <row r="5744" spans="5:45" x14ac:dyDescent="0.3">
      <c r="E5744" s="15"/>
      <c r="H5744" s="15"/>
      <c r="K5744" s="15"/>
      <c r="P5744" s="9"/>
      <c r="Q5744" s="18"/>
      <c r="T5744" s="18"/>
      <c r="W5744" s="18"/>
      <c r="AB5744" s="22"/>
      <c r="AC5744" s="23"/>
      <c r="AE5744" s="23"/>
      <c r="AG5744" s="23"/>
      <c r="AN5744" s="22"/>
      <c r="AO5744" s="23"/>
      <c r="AQ5744" s="23"/>
      <c r="AS5744" s="23"/>
    </row>
    <row r="5745" spans="5:45" x14ac:dyDescent="0.3">
      <c r="E5745" s="15"/>
      <c r="H5745" s="15"/>
      <c r="K5745" s="15"/>
      <c r="P5745" s="9"/>
      <c r="Q5745" s="18"/>
      <c r="T5745" s="18"/>
      <c r="W5745" s="18"/>
      <c r="AB5745" s="22"/>
      <c r="AC5745" s="23"/>
      <c r="AE5745" s="23"/>
      <c r="AG5745" s="23"/>
      <c r="AN5745" s="22"/>
      <c r="AO5745" s="23"/>
      <c r="AQ5745" s="23"/>
      <c r="AS5745" s="23"/>
    </row>
    <row r="5746" spans="5:45" x14ac:dyDescent="0.3">
      <c r="E5746" s="15"/>
      <c r="H5746" s="15"/>
      <c r="K5746" s="15"/>
      <c r="P5746" s="9"/>
      <c r="Q5746" s="18"/>
      <c r="T5746" s="18"/>
      <c r="W5746" s="18"/>
      <c r="AB5746" s="22"/>
      <c r="AC5746" s="23"/>
      <c r="AE5746" s="23"/>
      <c r="AG5746" s="23"/>
      <c r="AN5746" s="22"/>
      <c r="AO5746" s="23"/>
      <c r="AQ5746" s="23"/>
      <c r="AS5746" s="23"/>
    </row>
    <row r="5747" spans="5:45" x14ac:dyDescent="0.3">
      <c r="E5747" s="15"/>
      <c r="H5747" s="15"/>
      <c r="K5747" s="15"/>
      <c r="P5747" s="9"/>
      <c r="Q5747" s="18"/>
      <c r="T5747" s="18"/>
      <c r="W5747" s="18"/>
      <c r="AB5747" s="22"/>
      <c r="AC5747" s="23"/>
      <c r="AE5747" s="23"/>
      <c r="AG5747" s="23"/>
      <c r="AN5747" s="22"/>
      <c r="AO5747" s="23"/>
      <c r="AQ5747" s="23"/>
      <c r="AS5747" s="23"/>
    </row>
    <row r="5748" spans="5:45" x14ac:dyDescent="0.3">
      <c r="E5748" s="15"/>
      <c r="H5748" s="15"/>
      <c r="K5748" s="15"/>
      <c r="P5748" s="9"/>
      <c r="Q5748" s="18"/>
      <c r="T5748" s="18"/>
      <c r="W5748" s="18"/>
      <c r="AB5748" s="22"/>
      <c r="AC5748" s="23"/>
      <c r="AE5748" s="23"/>
      <c r="AG5748" s="23"/>
      <c r="AN5748" s="22"/>
      <c r="AO5748" s="23"/>
      <c r="AQ5748" s="23"/>
      <c r="AS5748" s="23"/>
    </row>
    <row r="5749" spans="5:45" x14ac:dyDescent="0.3">
      <c r="E5749" s="15"/>
      <c r="H5749" s="15"/>
      <c r="K5749" s="15"/>
      <c r="P5749" s="9"/>
      <c r="Q5749" s="18"/>
      <c r="T5749" s="18"/>
      <c r="W5749" s="18"/>
      <c r="AB5749" s="22"/>
      <c r="AC5749" s="23"/>
      <c r="AE5749" s="23"/>
      <c r="AG5749" s="23"/>
      <c r="AN5749" s="22"/>
      <c r="AO5749" s="23"/>
      <c r="AQ5749" s="23"/>
      <c r="AS5749" s="23"/>
    </row>
    <row r="5750" spans="5:45" x14ac:dyDescent="0.3">
      <c r="E5750" s="15"/>
      <c r="H5750" s="15"/>
      <c r="K5750" s="15"/>
      <c r="P5750" s="9"/>
      <c r="Q5750" s="18"/>
      <c r="T5750" s="18"/>
      <c r="W5750" s="18"/>
      <c r="AB5750" s="22"/>
      <c r="AC5750" s="23"/>
      <c r="AE5750" s="23"/>
      <c r="AG5750" s="23"/>
      <c r="AN5750" s="22"/>
      <c r="AO5750" s="23"/>
      <c r="AQ5750" s="23"/>
      <c r="AS5750" s="23"/>
    </row>
    <row r="5751" spans="5:45" x14ac:dyDescent="0.3">
      <c r="E5751" s="15"/>
      <c r="H5751" s="15"/>
      <c r="K5751" s="15"/>
      <c r="P5751" s="9"/>
      <c r="Q5751" s="18"/>
      <c r="T5751" s="18"/>
      <c r="W5751" s="18"/>
      <c r="AB5751" s="22"/>
      <c r="AC5751" s="23"/>
      <c r="AE5751" s="23"/>
      <c r="AG5751" s="23"/>
      <c r="AN5751" s="22"/>
      <c r="AO5751" s="23"/>
      <c r="AQ5751" s="23"/>
      <c r="AS5751" s="23"/>
    </row>
    <row r="5752" spans="5:45" x14ac:dyDescent="0.3">
      <c r="E5752" s="15"/>
      <c r="H5752" s="15"/>
      <c r="K5752" s="15"/>
      <c r="P5752" s="9"/>
      <c r="Q5752" s="18"/>
      <c r="T5752" s="18"/>
      <c r="W5752" s="18"/>
      <c r="AB5752" s="22"/>
      <c r="AC5752" s="23"/>
      <c r="AE5752" s="23"/>
      <c r="AG5752" s="23"/>
      <c r="AN5752" s="22"/>
      <c r="AO5752" s="23"/>
      <c r="AQ5752" s="23"/>
      <c r="AS5752" s="23"/>
    </row>
    <row r="5753" spans="5:45" x14ac:dyDescent="0.3">
      <c r="E5753" s="15"/>
      <c r="H5753" s="15"/>
      <c r="K5753" s="15"/>
      <c r="P5753" s="9"/>
      <c r="Q5753" s="18"/>
      <c r="T5753" s="18"/>
      <c r="W5753" s="18"/>
      <c r="AB5753" s="22"/>
      <c r="AC5753" s="23"/>
      <c r="AE5753" s="23"/>
      <c r="AG5753" s="23"/>
      <c r="AN5753" s="22"/>
      <c r="AO5753" s="23"/>
      <c r="AQ5753" s="23"/>
      <c r="AS5753" s="23"/>
    </row>
    <row r="5754" spans="5:45" x14ac:dyDescent="0.3">
      <c r="E5754" s="15"/>
      <c r="H5754" s="15"/>
      <c r="K5754" s="15"/>
      <c r="P5754" s="9"/>
      <c r="Q5754" s="18"/>
      <c r="T5754" s="18"/>
      <c r="W5754" s="18"/>
      <c r="AB5754" s="22"/>
      <c r="AC5754" s="23"/>
      <c r="AE5754" s="23"/>
      <c r="AG5754" s="23"/>
      <c r="AN5754" s="22"/>
      <c r="AO5754" s="23"/>
      <c r="AQ5754" s="23"/>
      <c r="AS5754" s="23"/>
    </row>
    <row r="5755" spans="5:45" x14ac:dyDescent="0.3">
      <c r="E5755" s="15"/>
      <c r="H5755" s="15"/>
      <c r="K5755" s="15"/>
      <c r="P5755" s="9"/>
      <c r="Q5755" s="18"/>
      <c r="T5755" s="18"/>
      <c r="W5755" s="18"/>
      <c r="AB5755" s="22"/>
      <c r="AC5755" s="23"/>
      <c r="AE5755" s="23"/>
      <c r="AG5755" s="23"/>
      <c r="AN5755" s="22"/>
      <c r="AO5755" s="23"/>
      <c r="AQ5755" s="23"/>
      <c r="AS5755" s="23"/>
    </row>
    <row r="5756" spans="5:45" x14ac:dyDescent="0.3">
      <c r="E5756" s="15"/>
      <c r="H5756" s="15"/>
      <c r="K5756" s="15"/>
      <c r="P5756" s="9"/>
      <c r="Q5756" s="18"/>
      <c r="T5756" s="18"/>
      <c r="W5756" s="18"/>
      <c r="AB5756" s="22"/>
      <c r="AC5756" s="23"/>
      <c r="AE5756" s="23"/>
      <c r="AG5756" s="23"/>
      <c r="AN5756" s="22"/>
      <c r="AO5756" s="23"/>
      <c r="AQ5756" s="23"/>
      <c r="AS5756" s="23"/>
    </row>
    <row r="5757" spans="5:45" x14ac:dyDescent="0.3">
      <c r="E5757" s="15"/>
      <c r="H5757" s="15"/>
      <c r="K5757" s="15"/>
      <c r="P5757" s="9"/>
      <c r="Q5757" s="18"/>
      <c r="T5757" s="18"/>
      <c r="W5757" s="18"/>
      <c r="AB5757" s="22"/>
      <c r="AC5757" s="23"/>
      <c r="AE5757" s="23"/>
      <c r="AG5757" s="23"/>
      <c r="AN5757" s="22"/>
      <c r="AO5757" s="23"/>
      <c r="AQ5757" s="23"/>
      <c r="AS5757" s="23"/>
    </row>
    <row r="5758" spans="5:45" x14ac:dyDescent="0.3">
      <c r="E5758" s="15"/>
      <c r="H5758" s="15"/>
      <c r="K5758" s="15"/>
      <c r="P5758" s="9"/>
      <c r="Q5758" s="18"/>
      <c r="T5758" s="18"/>
      <c r="W5758" s="18"/>
      <c r="AB5758" s="22"/>
      <c r="AC5758" s="23"/>
      <c r="AE5758" s="23"/>
      <c r="AG5758" s="23"/>
      <c r="AN5758" s="22"/>
      <c r="AO5758" s="23"/>
      <c r="AQ5758" s="23"/>
      <c r="AS5758" s="23"/>
    </row>
    <row r="5759" spans="5:45" x14ac:dyDescent="0.3">
      <c r="E5759" s="15"/>
      <c r="H5759" s="15"/>
      <c r="K5759" s="15"/>
      <c r="P5759" s="9"/>
      <c r="Q5759" s="18"/>
      <c r="T5759" s="18"/>
      <c r="W5759" s="18"/>
      <c r="AB5759" s="22"/>
      <c r="AC5759" s="23"/>
      <c r="AE5759" s="23"/>
      <c r="AG5759" s="23"/>
      <c r="AN5759" s="22"/>
      <c r="AO5759" s="23"/>
      <c r="AQ5759" s="23"/>
      <c r="AS5759" s="23"/>
    </row>
    <row r="5760" spans="5:45" x14ac:dyDescent="0.3">
      <c r="E5760" s="15"/>
      <c r="H5760" s="15"/>
      <c r="K5760" s="15"/>
      <c r="P5760" s="9"/>
      <c r="Q5760" s="18"/>
      <c r="T5760" s="18"/>
      <c r="W5760" s="18"/>
      <c r="AB5760" s="22"/>
      <c r="AC5760" s="23"/>
      <c r="AE5760" s="23"/>
      <c r="AG5760" s="23"/>
      <c r="AN5760" s="22"/>
      <c r="AO5760" s="23"/>
      <c r="AQ5760" s="23"/>
      <c r="AS5760" s="23"/>
    </row>
    <row r="5761" spans="5:45" x14ac:dyDescent="0.3">
      <c r="E5761" s="15"/>
      <c r="H5761" s="15"/>
      <c r="K5761" s="15"/>
      <c r="P5761" s="9"/>
      <c r="Q5761" s="18"/>
      <c r="T5761" s="18"/>
      <c r="W5761" s="18"/>
      <c r="AB5761" s="22"/>
      <c r="AC5761" s="23"/>
      <c r="AE5761" s="23"/>
      <c r="AG5761" s="23"/>
      <c r="AN5761" s="22"/>
      <c r="AO5761" s="23"/>
      <c r="AQ5761" s="23"/>
      <c r="AS5761" s="23"/>
    </row>
    <row r="5762" spans="5:45" x14ac:dyDescent="0.3">
      <c r="E5762" s="15"/>
      <c r="H5762" s="15"/>
      <c r="K5762" s="15"/>
      <c r="P5762" s="9"/>
      <c r="Q5762" s="18"/>
      <c r="T5762" s="18"/>
      <c r="W5762" s="18"/>
      <c r="AB5762" s="22"/>
      <c r="AC5762" s="23"/>
      <c r="AE5762" s="23"/>
      <c r="AG5762" s="23"/>
      <c r="AN5762" s="22"/>
      <c r="AO5762" s="23"/>
      <c r="AQ5762" s="23"/>
      <c r="AS5762" s="23"/>
    </row>
    <row r="5763" spans="5:45" x14ac:dyDescent="0.3">
      <c r="E5763" s="15"/>
      <c r="H5763" s="15"/>
      <c r="K5763" s="15"/>
      <c r="P5763" s="9"/>
      <c r="Q5763" s="18"/>
      <c r="T5763" s="18"/>
      <c r="W5763" s="18"/>
      <c r="AB5763" s="22"/>
      <c r="AC5763" s="23"/>
      <c r="AE5763" s="23"/>
      <c r="AG5763" s="23"/>
      <c r="AN5763" s="22"/>
      <c r="AO5763" s="23"/>
      <c r="AQ5763" s="23"/>
      <c r="AS5763" s="23"/>
    </row>
    <row r="5764" spans="5:45" x14ac:dyDescent="0.3">
      <c r="E5764" s="15"/>
      <c r="H5764" s="15"/>
      <c r="K5764" s="15"/>
      <c r="P5764" s="9"/>
      <c r="Q5764" s="18"/>
      <c r="T5764" s="18"/>
      <c r="W5764" s="18"/>
      <c r="AB5764" s="22"/>
      <c r="AC5764" s="23"/>
      <c r="AE5764" s="23"/>
      <c r="AG5764" s="23"/>
      <c r="AN5764" s="22"/>
      <c r="AO5764" s="23"/>
      <c r="AQ5764" s="23"/>
      <c r="AS5764" s="23"/>
    </row>
    <row r="5765" spans="5:45" x14ac:dyDescent="0.3">
      <c r="E5765" s="15"/>
      <c r="H5765" s="15"/>
      <c r="K5765" s="15"/>
      <c r="P5765" s="9"/>
      <c r="Q5765" s="18"/>
      <c r="T5765" s="18"/>
      <c r="W5765" s="18"/>
      <c r="AB5765" s="22"/>
      <c r="AC5765" s="23"/>
      <c r="AE5765" s="23"/>
      <c r="AG5765" s="23"/>
      <c r="AN5765" s="22"/>
      <c r="AO5765" s="23"/>
      <c r="AQ5765" s="23"/>
      <c r="AS5765" s="23"/>
    </row>
    <row r="5766" spans="5:45" x14ac:dyDescent="0.3">
      <c r="E5766" s="15"/>
      <c r="H5766" s="15"/>
      <c r="K5766" s="15"/>
      <c r="P5766" s="9"/>
      <c r="Q5766" s="18"/>
      <c r="T5766" s="18"/>
      <c r="W5766" s="18"/>
      <c r="AB5766" s="22"/>
      <c r="AC5766" s="23"/>
      <c r="AE5766" s="23"/>
      <c r="AG5766" s="23"/>
      <c r="AN5766" s="22"/>
      <c r="AO5766" s="23"/>
      <c r="AQ5766" s="23"/>
      <c r="AS5766" s="23"/>
    </row>
    <row r="5767" spans="5:45" x14ac:dyDescent="0.3">
      <c r="E5767" s="15"/>
      <c r="H5767" s="15"/>
      <c r="K5767" s="15"/>
      <c r="P5767" s="9"/>
      <c r="Q5767" s="18"/>
      <c r="T5767" s="18"/>
      <c r="W5767" s="18"/>
      <c r="AB5767" s="22"/>
      <c r="AC5767" s="23"/>
      <c r="AE5767" s="23"/>
      <c r="AG5767" s="23"/>
      <c r="AN5767" s="22"/>
      <c r="AO5767" s="23"/>
      <c r="AQ5767" s="23"/>
      <c r="AS5767" s="23"/>
    </row>
    <row r="5768" spans="5:45" x14ac:dyDescent="0.3">
      <c r="E5768" s="15"/>
      <c r="H5768" s="15"/>
      <c r="K5768" s="15"/>
      <c r="P5768" s="9"/>
      <c r="Q5768" s="18"/>
      <c r="T5768" s="18"/>
      <c r="W5768" s="18"/>
      <c r="AB5768" s="22"/>
      <c r="AC5768" s="23"/>
      <c r="AE5768" s="23"/>
      <c r="AG5768" s="23"/>
      <c r="AN5768" s="22"/>
      <c r="AO5768" s="23"/>
      <c r="AQ5768" s="23"/>
      <c r="AS5768" s="23"/>
    </row>
    <row r="5769" spans="5:45" x14ac:dyDescent="0.3">
      <c r="E5769" s="15"/>
      <c r="H5769" s="15"/>
      <c r="K5769" s="15"/>
      <c r="P5769" s="9"/>
      <c r="Q5769" s="18"/>
      <c r="T5769" s="18"/>
      <c r="W5769" s="18"/>
      <c r="AB5769" s="22"/>
      <c r="AC5769" s="23"/>
      <c r="AE5769" s="23"/>
      <c r="AG5769" s="23"/>
      <c r="AN5769" s="22"/>
      <c r="AO5769" s="23"/>
      <c r="AQ5769" s="23"/>
      <c r="AS5769" s="23"/>
    </row>
    <row r="5770" spans="5:45" x14ac:dyDescent="0.3">
      <c r="E5770" s="15"/>
      <c r="H5770" s="15"/>
      <c r="K5770" s="15"/>
      <c r="P5770" s="9"/>
      <c r="Q5770" s="18"/>
      <c r="T5770" s="18"/>
      <c r="W5770" s="18"/>
      <c r="AB5770" s="22"/>
      <c r="AC5770" s="23"/>
      <c r="AE5770" s="23"/>
      <c r="AG5770" s="23"/>
      <c r="AN5770" s="22"/>
      <c r="AO5770" s="23"/>
      <c r="AQ5770" s="23"/>
      <c r="AS5770" s="23"/>
    </row>
    <row r="5771" spans="5:45" x14ac:dyDescent="0.3">
      <c r="E5771" s="15"/>
      <c r="H5771" s="15"/>
      <c r="K5771" s="15"/>
      <c r="P5771" s="9"/>
      <c r="Q5771" s="18"/>
      <c r="T5771" s="18"/>
      <c r="W5771" s="18"/>
      <c r="AB5771" s="22"/>
      <c r="AC5771" s="23"/>
      <c r="AE5771" s="23"/>
      <c r="AG5771" s="23"/>
      <c r="AN5771" s="22"/>
      <c r="AO5771" s="23"/>
      <c r="AQ5771" s="23"/>
      <c r="AS5771" s="23"/>
    </row>
    <row r="5772" spans="5:45" x14ac:dyDescent="0.3">
      <c r="E5772" s="15"/>
      <c r="H5772" s="15"/>
      <c r="K5772" s="15"/>
      <c r="P5772" s="9"/>
      <c r="Q5772" s="18"/>
      <c r="T5772" s="18"/>
      <c r="W5772" s="18"/>
      <c r="AB5772" s="22"/>
      <c r="AC5772" s="23"/>
      <c r="AE5772" s="23"/>
      <c r="AG5772" s="23"/>
      <c r="AN5772" s="22"/>
      <c r="AO5772" s="23"/>
      <c r="AQ5772" s="23"/>
      <c r="AS5772" s="23"/>
    </row>
    <row r="5773" spans="5:45" x14ac:dyDescent="0.3">
      <c r="E5773" s="15"/>
      <c r="H5773" s="15"/>
      <c r="K5773" s="15"/>
      <c r="P5773" s="9"/>
      <c r="Q5773" s="18"/>
      <c r="T5773" s="18"/>
      <c r="W5773" s="18"/>
      <c r="AB5773" s="22"/>
      <c r="AC5773" s="23"/>
      <c r="AE5773" s="23"/>
      <c r="AG5773" s="23"/>
      <c r="AN5773" s="22"/>
      <c r="AO5773" s="23"/>
      <c r="AQ5773" s="23"/>
      <c r="AS5773" s="23"/>
    </row>
    <row r="5774" spans="5:45" x14ac:dyDescent="0.3">
      <c r="E5774" s="15"/>
      <c r="H5774" s="15"/>
      <c r="K5774" s="15"/>
      <c r="P5774" s="9"/>
      <c r="Q5774" s="18"/>
      <c r="T5774" s="18"/>
      <c r="W5774" s="18"/>
      <c r="AB5774" s="22"/>
      <c r="AC5774" s="23"/>
      <c r="AE5774" s="23"/>
      <c r="AG5774" s="23"/>
      <c r="AN5774" s="22"/>
      <c r="AO5774" s="23"/>
      <c r="AQ5774" s="23"/>
      <c r="AS5774" s="23"/>
    </row>
    <row r="5775" spans="5:45" x14ac:dyDescent="0.3">
      <c r="E5775" s="15"/>
      <c r="H5775" s="15"/>
      <c r="K5775" s="15"/>
      <c r="P5775" s="9"/>
      <c r="Q5775" s="18"/>
      <c r="T5775" s="18"/>
      <c r="W5775" s="18"/>
      <c r="AB5775" s="22"/>
      <c r="AC5775" s="23"/>
      <c r="AE5775" s="23"/>
      <c r="AG5775" s="23"/>
      <c r="AN5775" s="22"/>
      <c r="AO5775" s="23"/>
      <c r="AQ5775" s="23"/>
      <c r="AS5775" s="23"/>
    </row>
    <row r="5776" spans="5:45" x14ac:dyDescent="0.3">
      <c r="E5776" s="15"/>
      <c r="H5776" s="15"/>
      <c r="K5776" s="15"/>
      <c r="P5776" s="9"/>
      <c r="Q5776" s="18"/>
      <c r="T5776" s="18"/>
      <c r="W5776" s="18"/>
      <c r="AB5776" s="22"/>
      <c r="AC5776" s="23"/>
      <c r="AE5776" s="23"/>
      <c r="AG5776" s="23"/>
      <c r="AN5776" s="22"/>
      <c r="AO5776" s="23"/>
      <c r="AQ5776" s="23"/>
      <c r="AS5776" s="23"/>
    </row>
    <row r="5777" spans="5:45" x14ac:dyDescent="0.3">
      <c r="E5777" s="15"/>
      <c r="H5777" s="15"/>
      <c r="K5777" s="15"/>
      <c r="P5777" s="9"/>
      <c r="Q5777" s="18"/>
      <c r="T5777" s="18"/>
      <c r="W5777" s="18"/>
      <c r="AB5777" s="22"/>
      <c r="AC5777" s="23"/>
      <c r="AE5777" s="23"/>
      <c r="AG5777" s="23"/>
      <c r="AN5777" s="22"/>
      <c r="AO5777" s="23"/>
      <c r="AQ5777" s="23"/>
      <c r="AS5777" s="23"/>
    </row>
    <row r="5778" spans="5:45" x14ac:dyDescent="0.3">
      <c r="E5778" s="15"/>
      <c r="H5778" s="15"/>
      <c r="K5778" s="15"/>
      <c r="P5778" s="9"/>
      <c r="Q5778" s="18"/>
      <c r="T5778" s="18"/>
      <c r="W5778" s="18"/>
      <c r="AB5778" s="22"/>
      <c r="AC5778" s="23"/>
      <c r="AE5778" s="23"/>
      <c r="AG5778" s="23"/>
      <c r="AN5778" s="22"/>
      <c r="AO5778" s="23"/>
      <c r="AQ5778" s="23"/>
      <c r="AS5778" s="23"/>
    </row>
    <row r="5779" spans="5:45" x14ac:dyDescent="0.3">
      <c r="E5779" s="15"/>
      <c r="H5779" s="15"/>
      <c r="K5779" s="15"/>
      <c r="P5779" s="9"/>
      <c r="Q5779" s="18"/>
      <c r="T5779" s="18"/>
      <c r="W5779" s="18"/>
      <c r="AB5779" s="22"/>
      <c r="AC5779" s="23"/>
      <c r="AE5779" s="23"/>
      <c r="AG5779" s="23"/>
      <c r="AN5779" s="22"/>
      <c r="AO5779" s="23"/>
      <c r="AQ5779" s="23"/>
      <c r="AS5779" s="23"/>
    </row>
    <row r="5780" spans="5:45" x14ac:dyDescent="0.3">
      <c r="E5780" s="15"/>
      <c r="H5780" s="15"/>
      <c r="K5780" s="15"/>
      <c r="P5780" s="9"/>
      <c r="Q5780" s="18"/>
      <c r="T5780" s="18"/>
      <c r="W5780" s="18"/>
      <c r="AB5780" s="22"/>
      <c r="AC5780" s="23"/>
      <c r="AE5780" s="23"/>
      <c r="AG5780" s="23"/>
      <c r="AN5780" s="22"/>
      <c r="AO5780" s="23"/>
      <c r="AQ5780" s="23"/>
      <c r="AS5780" s="23"/>
    </row>
    <row r="5781" spans="5:45" x14ac:dyDescent="0.3">
      <c r="E5781" s="15"/>
      <c r="H5781" s="15"/>
      <c r="K5781" s="15"/>
      <c r="P5781" s="9"/>
      <c r="Q5781" s="18"/>
      <c r="T5781" s="18"/>
      <c r="W5781" s="18"/>
      <c r="AB5781" s="22"/>
      <c r="AC5781" s="23"/>
      <c r="AE5781" s="23"/>
      <c r="AG5781" s="23"/>
      <c r="AN5781" s="22"/>
      <c r="AO5781" s="23"/>
      <c r="AQ5781" s="23"/>
      <c r="AS5781" s="23"/>
    </row>
    <row r="5782" spans="5:45" x14ac:dyDescent="0.3">
      <c r="E5782" s="15"/>
      <c r="H5782" s="15"/>
      <c r="K5782" s="15"/>
      <c r="P5782" s="9"/>
      <c r="Q5782" s="18"/>
      <c r="T5782" s="18"/>
      <c r="W5782" s="18"/>
      <c r="AB5782" s="22"/>
      <c r="AC5782" s="23"/>
      <c r="AE5782" s="23"/>
      <c r="AG5782" s="23"/>
      <c r="AN5782" s="22"/>
      <c r="AO5782" s="23"/>
      <c r="AQ5782" s="23"/>
      <c r="AS5782" s="23"/>
    </row>
    <row r="5783" spans="5:45" x14ac:dyDescent="0.3">
      <c r="E5783" s="15"/>
      <c r="H5783" s="15"/>
      <c r="K5783" s="15"/>
      <c r="P5783" s="9"/>
      <c r="Q5783" s="18"/>
      <c r="T5783" s="18"/>
      <c r="W5783" s="18"/>
      <c r="AB5783" s="22"/>
      <c r="AC5783" s="23"/>
      <c r="AE5783" s="23"/>
      <c r="AG5783" s="23"/>
      <c r="AN5783" s="22"/>
      <c r="AO5783" s="23"/>
      <c r="AQ5783" s="23"/>
      <c r="AS5783" s="23"/>
    </row>
    <row r="5784" spans="5:45" x14ac:dyDescent="0.3">
      <c r="E5784" s="15"/>
      <c r="H5784" s="15"/>
      <c r="K5784" s="15"/>
      <c r="P5784" s="9"/>
      <c r="Q5784" s="18"/>
      <c r="T5784" s="18"/>
      <c r="W5784" s="18"/>
      <c r="AB5784" s="22"/>
      <c r="AC5784" s="23"/>
      <c r="AE5784" s="23"/>
      <c r="AG5784" s="23"/>
      <c r="AN5784" s="22"/>
      <c r="AO5784" s="23"/>
      <c r="AQ5784" s="23"/>
      <c r="AS5784" s="23"/>
    </row>
    <row r="5785" spans="5:45" x14ac:dyDescent="0.3">
      <c r="E5785" s="15"/>
      <c r="H5785" s="15"/>
      <c r="K5785" s="15"/>
      <c r="P5785" s="9"/>
      <c r="Q5785" s="18"/>
      <c r="T5785" s="18"/>
      <c r="W5785" s="18"/>
      <c r="AB5785" s="22"/>
      <c r="AC5785" s="23"/>
      <c r="AE5785" s="23"/>
      <c r="AG5785" s="23"/>
      <c r="AN5785" s="22"/>
      <c r="AO5785" s="23"/>
      <c r="AQ5785" s="23"/>
      <c r="AS5785" s="23"/>
    </row>
    <row r="5786" spans="5:45" x14ac:dyDescent="0.3">
      <c r="E5786" s="15"/>
      <c r="H5786" s="15"/>
      <c r="K5786" s="15"/>
      <c r="P5786" s="9"/>
      <c r="Q5786" s="18"/>
      <c r="T5786" s="18"/>
      <c r="W5786" s="18"/>
      <c r="AB5786" s="22"/>
      <c r="AC5786" s="23"/>
      <c r="AE5786" s="23"/>
      <c r="AG5786" s="23"/>
      <c r="AN5786" s="22"/>
      <c r="AO5786" s="23"/>
      <c r="AQ5786" s="23"/>
      <c r="AS5786" s="23"/>
    </row>
    <row r="5787" spans="5:45" x14ac:dyDescent="0.3">
      <c r="E5787" s="15"/>
      <c r="H5787" s="15"/>
      <c r="K5787" s="15"/>
      <c r="P5787" s="9"/>
      <c r="Q5787" s="18"/>
      <c r="T5787" s="18"/>
      <c r="W5787" s="18"/>
      <c r="AB5787" s="22"/>
      <c r="AC5787" s="23"/>
      <c r="AE5787" s="23"/>
      <c r="AG5787" s="23"/>
      <c r="AN5787" s="22"/>
      <c r="AO5787" s="23"/>
      <c r="AQ5787" s="23"/>
      <c r="AS5787" s="23"/>
    </row>
    <row r="5788" spans="5:45" x14ac:dyDescent="0.3">
      <c r="E5788" s="15"/>
      <c r="H5788" s="15"/>
      <c r="K5788" s="15"/>
      <c r="P5788" s="9"/>
      <c r="Q5788" s="18"/>
      <c r="T5788" s="18"/>
      <c r="W5788" s="18"/>
      <c r="AB5788" s="22"/>
      <c r="AC5788" s="23"/>
      <c r="AE5788" s="23"/>
      <c r="AG5788" s="23"/>
      <c r="AN5788" s="22"/>
      <c r="AO5788" s="23"/>
      <c r="AQ5788" s="23"/>
      <c r="AS5788" s="23"/>
    </row>
    <row r="5789" spans="5:45" x14ac:dyDescent="0.3">
      <c r="E5789" s="15"/>
      <c r="H5789" s="15"/>
      <c r="K5789" s="15"/>
      <c r="P5789" s="9"/>
      <c r="Q5789" s="18"/>
      <c r="T5789" s="18"/>
      <c r="W5789" s="18"/>
      <c r="AB5789" s="22"/>
      <c r="AC5789" s="23"/>
      <c r="AE5789" s="23"/>
      <c r="AG5789" s="23"/>
      <c r="AN5789" s="22"/>
      <c r="AO5789" s="23"/>
      <c r="AQ5789" s="23"/>
      <c r="AS5789" s="23"/>
    </row>
    <row r="5790" spans="5:45" x14ac:dyDescent="0.3">
      <c r="E5790" s="15"/>
      <c r="H5790" s="15"/>
      <c r="K5790" s="15"/>
      <c r="P5790" s="9"/>
      <c r="Q5790" s="18"/>
      <c r="T5790" s="18"/>
      <c r="W5790" s="18"/>
      <c r="AB5790" s="22"/>
      <c r="AC5790" s="23"/>
      <c r="AE5790" s="23"/>
      <c r="AG5790" s="23"/>
      <c r="AN5790" s="22"/>
      <c r="AO5790" s="23"/>
      <c r="AQ5790" s="23"/>
      <c r="AS5790" s="23"/>
    </row>
    <row r="5791" spans="5:45" x14ac:dyDescent="0.3">
      <c r="E5791" s="15"/>
      <c r="H5791" s="15"/>
      <c r="K5791" s="15"/>
      <c r="P5791" s="9"/>
      <c r="Q5791" s="18"/>
      <c r="T5791" s="18"/>
      <c r="W5791" s="18"/>
      <c r="AB5791" s="22"/>
      <c r="AC5791" s="23"/>
      <c r="AE5791" s="23"/>
      <c r="AG5791" s="23"/>
      <c r="AN5791" s="22"/>
      <c r="AO5791" s="23"/>
      <c r="AQ5791" s="23"/>
      <c r="AS5791" s="23"/>
    </row>
    <row r="5792" spans="5:45" x14ac:dyDescent="0.3">
      <c r="E5792" s="15"/>
      <c r="H5792" s="15"/>
      <c r="K5792" s="15"/>
      <c r="P5792" s="9"/>
      <c r="Q5792" s="18"/>
      <c r="T5792" s="18"/>
      <c r="W5792" s="18"/>
      <c r="AB5792" s="22"/>
      <c r="AC5792" s="23"/>
      <c r="AE5792" s="23"/>
      <c r="AG5792" s="23"/>
      <c r="AN5792" s="22"/>
      <c r="AO5792" s="23"/>
      <c r="AQ5792" s="23"/>
      <c r="AS5792" s="23"/>
    </row>
    <row r="5793" spans="5:45" x14ac:dyDescent="0.3">
      <c r="E5793" s="15"/>
      <c r="H5793" s="15"/>
      <c r="K5793" s="15"/>
      <c r="P5793" s="9"/>
      <c r="Q5793" s="18"/>
      <c r="T5793" s="18"/>
      <c r="W5793" s="18"/>
      <c r="AB5793" s="22"/>
      <c r="AC5793" s="23"/>
      <c r="AE5793" s="23"/>
      <c r="AG5793" s="23"/>
      <c r="AN5793" s="22"/>
      <c r="AO5793" s="23"/>
      <c r="AQ5793" s="23"/>
      <c r="AS5793" s="23"/>
    </row>
    <row r="5794" spans="5:45" x14ac:dyDescent="0.3">
      <c r="E5794" s="15"/>
      <c r="H5794" s="15"/>
      <c r="K5794" s="15"/>
      <c r="P5794" s="9"/>
      <c r="Q5794" s="18"/>
      <c r="T5794" s="18"/>
      <c r="W5794" s="18"/>
      <c r="AB5794" s="22"/>
      <c r="AC5794" s="23"/>
      <c r="AE5794" s="23"/>
      <c r="AG5794" s="23"/>
      <c r="AN5794" s="22"/>
      <c r="AO5794" s="23"/>
      <c r="AQ5794" s="23"/>
      <c r="AS5794" s="23"/>
    </row>
    <row r="5795" spans="5:45" x14ac:dyDescent="0.3">
      <c r="E5795" s="15"/>
      <c r="H5795" s="15"/>
      <c r="K5795" s="15"/>
      <c r="P5795" s="9"/>
      <c r="Q5795" s="18"/>
      <c r="T5795" s="18"/>
      <c r="W5795" s="18"/>
      <c r="AB5795" s="22"/>
      <c r="AC5795" s="23"/>
      <c r="AE5795" s="23"/>
      <c r="AG5795" s="23"/>
      <c r="AN5795" s="22"/>
      <c r="AO5795" s="23"/>
      <c r="AQ5795" s="23"/>
      <c r="AS5795" s="23"/>
    </row>
    <row r="5796" spans="5:45" x14ac:dyDescent="0.3">
      <c r="E5796" s="15"/>
      <c r="H5796" s="15"/>
      <c r="K5796" s="15"/>
      <c r="P5796" s="9"/>
      <c r="Q5796" s="18"/>
      <c r="T5796" s="18"/>
      <c r="W5796" s="18"/>
      <c r="AB5796" s="22"/>
      <c r="AC5796" s="23"/>
      <c r="AE5796" s="23"/>
      <c r="AG5796" s="23"/>
      <c r="AN5796" s="22"/>
      <c r="AO5796" s="23"/>
      <c r="AQ5796" s="23"/>
      <c r="AS5796" s="23"/>
    </row>
    <row r="5797" spans="5:45" x14ac:dyDescent="0.3">
      <c r="E5797" s="15"/>
      <c r="H5797" s="15"/>
      <c r="K5797" s="15"/>
      <c r="P5797" s="9"/>
      <c r="Q5797" s="18"/>
      <c r="T5797" s="18"/>
      <c r="W5797" s="18"/>
      <c r="AB5797" s="22"/>
      <c r="AC5797" s="23"/>
      <c r="AE5797" s="23"/>
      <c r="AG5797" s="23"/>
      <c r="AN5797" s="22"/>
      <c r="AO5797" s="23"/>
      <c r="AQ5797" s="23"/>
      <c r="AS5797" s="23"/>
    </row>
    <row r="5798" spans="5:45" x14ac:dyDescent="0.3">
      <c r="E5798" s="15"/>
      <c r="H5798" s="15"/>
      <c r="K5798" s="15"/>
      <c r="P5798" s="9"/>
      <c r="Q5798" s="18"/>
      <c r="T5798" s="18"/>
      <c r="W5798" s="18"/>
      <c r="AB5798" s="22"/>
      <c r="AC5798" s="23"/>
      <c r="AE5798" s="23"/>
      <c r="AG5798" s="23"/>
      <c r="AN5798" s="22"/>
      <c r="AO5798" s="23"/>
      <c r="AQ5798" s="23"/>
      <c r="AS5798" s="23"/>
    </row>
    <row r="5799" spans="5:45" x14ac:dyDescent="0.3">
      <c r="E5799" s="15"/>
      <c r="H5799" s="15"/>
      <c r="K5799" s="15"/>
      <c r="P5799" s="9"/>
      <c r="Q5799" s="18"/>
      <c r="T5799" s="18"/>
      <c r="W5799" s="18"/>
      <c r="AB5799" s="22"/>
      <c r="AC5799" s="23"/>
      <c r="AE5799" s="23"/>
      <c r="AG5799" s="23"/>
      <c r="AN5799" s="22"/>
      <c r="AO5799" s="23"/>
      <c r="AQ5799" s="23"/>
      <c r="AS5799" s="23"/>
    </row>
    <row r="5800" spans="5:45" x14ac:dyDescent="0.3">
      <c r="E5800" s="15"/>
      <c r="H5800" s="15"/>
      <c r="K5800" s="15"/>
      <c r="P5800" s="9"/>
      <c r="Q5800" s="18"/>
      <c r="T5800" s="18"/>
      <c r="W5800" s="18"/>
      <c r="AB5800" s="22"/>
      <c r="AC5800" s="23"/>
      <c r="AE5800" s="23"/>
      <c r="AG5800" s="23"/>
      <c r="AN5800" s="22"/>
      <c r="AO5800" s="23"/>
      <c r="AQ5800" s="23"/>
      <c r="AS5800" s="23"/>
    </row>
    <row r="5801" spans="5:45" x14ac:dyDescent="0.3">
      <c r="E5801" s="15"/>
      <c r="H5801" s="15"/>
      <c r="K5801" s="15"/>
      <c r="P5801" s="9"/>
      <c r="Q5801" s="18"/>
      <c r="T5801" s="18"/>
      <c r="W5801" s="18"/>
      <c r="AB5801" s="22"/>
      <c r="AC5801" s="23"/>
      <c r="AE5801" s="23"/>
      <c r="AG5801" s="23"/>
      <c r="AN5801" s="22"/>
      <c r="AO5801" s="23"/>
      <c r="AQ5801" s="23"/>
      <c r="AS5801" s="23"/>
    </row>
    <row r="5802" spans="5:45" x14ac:dyDescent="0.3">
      <c r="E5802" s="15"/>
      <c r="H5802" s="15"/>
      <c r="K5802" s="15"/>
      <c r="P5802" s="9"/>
      <c r="Q5802" s="18"/>
      <c r="T5802" s="18"/>
      <c r="W5802" s="18"/>
      <c r="AB5802" s="22"/>
      <c r="AC5802" s="23"/>
      <c r="AE5802" s="23"/>
      <c r="AG5802" s="23"/>
      <c r="AN5802" s="22"/>
      <c r="AO5802" s="23"/>
      <c r="AQ5802" s="23"/>
      <c r="AS5802" s="23"/>
    </row>
    <row r="5803" spans="5:45" x14ac:dyDescent="0.3">
      <c r="E5803" s="15"/>
      <c r="H5803" s="15"/>
      <c r="K5803" s="15"/>
      <c r="P5803" s="9"/>
      <c r="Q5803" s="18"/>
      <c r="T5803" s="18"/>
      <c r="W5803" s="18"/>
      <c r="AB5803" s="22"/>
      <c r="AC5803" s="23"/>
      <c r="AE5803" s="23"/>
      <c r="AG5803" s="23"/>
      <c r="AN5803" s="22"/>
      <c r="AO5803" s="23"/>
      <c r="AQ5803" s="23"/>
      <c r="AS5803" s="23"/>
    </row>
    <row r="5804" spans="5:45" x14ac:dyDescent="0.3">
      <c r="E5804" s="15"/>
      <c r="H5804" s="15"/>
      <c r="K5804" s="15"/>
      <c r="P5804" s="9"/>
      <c r="Q5804" s="18"/>
      <c r="T5804" s="18"/>
      <c r="W5804" s="18"/>
      <c r="AB5804" s="22"/>
      <c r="AC5804" s="23"/>
      <c r="AE5804" s="23"/>
      <c r="AG5804" s="23"/>
      <c r="AN5804" s="22"/>
      <c r="AO5804" s="23"/>
      <c r="AQ5804" s="23"/>
      <c r="AS5804" s="23"/>
    </row>
    <row r="5805" spans="5:45" x14ac:dyDescent="0.3">
      <c r="E5805" s="15"/>
      <c r="H5805" s="15"/>
      <c r="K5805" s="15"/>
      <c r="P5805" s="9"/>
      <c r="Q5805" s="18"/>
      <c r="T5805" s="18"/>
      <c r="W5805" s="18"/>
      <c r="AB5805" s="22"/>
      <c r="AC5805" s="23"/>
      <c r="AE5805" s="23"/>
      <c r="AG5805" s="23"/>
      <c r="AN5805" s="22"/>
      <c r="AO5805" s="23"/>
      <c r="AQ5805" s="23"/>
      <c r="AS5805" s="23"/>
    </row>
    <row r="5806" spans="5:45" x14ac:dyDescent="0.3">
      <c r="E5806" s="15"/>
      <c r="H5806" s="15"/>
      <c r="K5806" s="15"/>
      <c r="P5806" s="9"/>
      <c r="Q5806" s="18"/>
      <c r="T5806" s="18"/>
      <c r="W5806" s="18"/>
      <c r="AB5806" s="22"/>
      <c r="AC5806" s="23"/>
      <c r="AE5806" s="23"/>
      <c r="AG5806" s="23"/>
      <c r="AN5806" s="22"/>
      <c r="AO5806" s="23"/>
      <c r="AQ5806" s="23"/>
      <c r="AS5806" s="23"/>
    </row>
    <row r="5807" spans="5:45" x14ac:dyDescent="0.3">
      <c r="E5807" s="15"/>
      <c r="H5807" s="15"/>
      <c r="K5807" s="15"/>
      <c r="P5807" s="9"/>
      <c r="Q5807" s="18"/>
      <c r="T5807" s="18"/>
      <c r="W5807" s="18"/>
      <c r="AB5807" s="22"/>
      <c r="AC5807" s="23"/>
      <c r="AE5807" s="23"/>
      <c r="AG5807" s="23"/>
      <c r="AN5807" s="22"/>
      <c r="AO5807" s="23"/>
      <c r="AQ5807" s="23"/>
      <c r="AS5807" s="23"/>
    </row>
    <row r="5808" spans="5:45" x14ac:dyDescent="0.3">
      <c r="E5808" s="15"/>
      <c r="H5808" s="15"/>
      <c r="K5808" s="15"/>
      <c r="P5808" s="9"/>
      <c r="Q5808" s="18"/>
      <c r="T5808" s="18"/>
      <c r="W5808" s="18"/>
      <c r="AB5808" s="22"/>
      <c r="AC5808" s="23"/>
      <c r="AE5808" s="23"/>
      <c r="AG5808" s="23"/>
      <c r="AN5808" s="22"/>
      <c r="AO5808" s="23"/>
      <c r="AQ5808" s="23"/>
      <c r="AS5808" s="23"/>
    </row>
    <row r="5809" spans="5:45" x14ac:dyDescent="0.3">
      <c r="E5809" s="15"/>
      <c r="H5809" s="15"/>
      <c r="K5809" s="15"/>
      <c r="P5809" s="9"/>
      <c r="Q5809" s="18"/>
      <c r="T5809" s="18"/>
      <c r="W5809" s="18"/>
      <c r="AB5809" s="22"/>
      <c r="AC5809" s="23"/>
      <c r="AE5809" s="23"/>
      <c r="AG5809" s="23"/>
      <c r="AN5809" s="22"/>
      <c r="AO5809" s="23"/>
      <c r="AQ5809" s="23"/>
      <c r="AS5809" s="23"/>
    </row>
    <row r="5810" spans="5:45" x14ac:dyDescent="0.3">
      <c r="E5810" s="15"/>
      <c r="H5810" s="15"/>
      <c r="K5810" s="15"/>
      <c r="P5810" s="9"/>
      <c r="Q5810" s="18"/>
      <c r="T5810" s="18"/>
      <c r="W5810" s="18"/>
      <c r="AB5810" s="22"/>
      <c r="AC5810" s="23"/>
      <c r="AE5810" s="23"/>
      <c r="AG5810" s="23"/>
      <c r="AN5810" s="22"/>
      <c r="AO5810" s="23"/>
      <c r="AQ5810" s="23"/>
      <c r="AS5810" s="23"/>
    </row>
    <row r="5811" spans="5:45" x14ac:dyDescent="0.3">
      <c r="E5811" s="15"/>
      <c r="H5811" s="15"/>
      <c r="K5811" s="15"/>
      <c r="P5811" s="9"/>
      <c r="Q5811" s="18"/>
      <c r="T5811" s="18"/>
      <c r="W5811" s="18"/>
      <c r="AB5811" s="22"/>
      <c r="AC5811" s="23"/>
      <c r="AE5811" s="23"/>
      <c r="AG5811" s="23"/>
      <c r="AN5811" s="22"/>
      <c r="AO5811" s="23"/>
      <c r="AQ5811" s="23"/>
      <c r="AS5811" s="23"/>
    </row>
    <row r="5812" spans="5:45" x14ac:dyDescent="0.3">
      <c r="E5812" s="15"/>
      <c r="H5812" s="15"/>
      <c r="K5812" s="15"/>
      <c r="P5812" s="9"/>
      <c r="Q5812" s="18"/>
      <c r="T5812" s="18"/>
      <c r="W5812" s="18"/>
      <c r="AB5812" s="22"/>
      <c r="AC5812" s="23"/>
      <c r="AE5812" s="23"/>
      <c r="AG5812" s="23"/>
      <c r="AN5812" s="22"/>
      <c r="AO5812" s="23"/>
      <c r="AQ5812" s="23"/>
      <c r="AS5812" s="23"/>
    </row>
    <row r="5813" spans="5:45" x14ac:dyDescent="0.3">
      <c r="E5813" s="15"/>
      <c r="H5813" s="15"/>
      <c r="K5813" s="15"/>
      <c r="P5813" s="9"/>
      <c r="Q5813" s="18"/>
      <c r="T5813" s="18"/>
      <c r="W5813" s="18"/>
      <c r="AB5813" s="22"/>
      <c r="AC5813" s="23"/>
      <c r="AE5813" s="23"/>
      <c r="AG5813" s="23"/>
      <c r="AN5813" s="22"/>
      <c r="AO5813" s="23"/>
      <c r="AQ5813" s="23"/>
      <c r="AS5813" s="23"/>
    </row>
    <row r="5814" spans="5:45" x14ac:dyDescent="0.3">
      <c r="E5814" s="15"/>
      <c r="H5814" s="15"/>
      <c r="K5814" s="15"/>
      <c r="P5814" s="9"/>
      <c r="Q5814" s="18"/>
      <c r="T5814" s="18"/>
      <c r="W5814" s="18"/>
      <c r="AB5814" s="22"/>
      <c r="AC5814" s="23"/>
      <c r="AE5814" s="23"/>
      <c r="AG5814" s="23"/>
      <c r="AN5814" s="22"/>
      <c r="AO5814" s="23"/>
      <c r="AQ5814" s="23"/>
      <c r="AS5814" s="23"/>
    </row>
    <row r="5815" spans="5:45" x14ac:dyDescent="0.3">
      <c r="E5815" s="15"/>
      <c r="H5815" s="15"/>
      <c r="K5815" s="15"/>
      <c r="P5815" s="9"/>
      <c r="Q5815" s="18"/>
      <c r="T5815" s="18"/>
      <c r="W5815" s="18"/>
      <c r="AB5815" s="22"/>
      <c r="AC5815" s="23"/>
      <c r="AE5815" s="23"/>
      <c r="AG5815" s="23"/>
      <c r="AN5815" s="22"/>
      <c r="AO5815" s="23"/>
      <c r="AQ5815" s="23"/>
      <c r="AS5815" s="23"/>
    </row>
    <row r="5816" spans="5:45" x14ac:dyDescent="0.3">
      <c r="E5816" s="15"/>
      <c r="H5816" s="15"/>
      <c r="K5816" s="15"/>
      <c r="P5816" s="9"/>
      <c r="Q5816" s="18"/>
      <c r="T5816" s="18"/>
      <c r="W5816" s="18"/>
      <c r="AB5816" s="22"/>
      <c r="AC5816" s="23"/>
      <c r="AE5816" s="23"/>
      <c r="AG5816" s="23"/>
      <c r="AN5816" s="22"/>
      <c r="AO5816" s="23"/>
      <c r="AQ5816" s="23"/>
      <c r="AS5816" s="23"/>
    </row>
    <row r="5817" spans="5:45" x14ac:dyDescent="0.3">
      <c r="E5817" s="15"/>
      <c r="H5817" s="15"/>
      <c r="K5817" s="15"/>
      <c r="P5817" s="9"/>
      <c r="Q5817" s="18"/>
      <c r="T5817" s="18"/>
      <c r="W5817" s="18"/>
      <c r="AB5817" s="22"/>
      <c r="AC5817" s="23"/>
      <c r="AE5817" s="23"/>
      <c r="AG5817" s="23"/>
      <c r="AN5817" s="22"/>
      <c r="AO5817" s="23"/>
      <c r="AQ5817" s="23"/>
      <c r="AS5817" s="23"/>
    </row>
    <row r="5818" spans="5:45" x14ac:dyDescent="0.3">
      <c r="E5818" s="15"/>
      <c r="H5818" s="15"/>
      <c r="K5818" s="15"/>
      <c r="P5818" s="9"/>
      <c r="Q5818" s="18"/>
      <c r="T5818" s="18"/>
      <c r="W5818" s="18"/>
      <c r="AB5818" s="22"/>
      <c r="AC5818" s="23"/>
      <c r="AE5818" s="23"/>
      <c r="AG5818" s="23"/>
      <c r="AN5818" s="22"/>
      <c r="AO5818" s="23"/>
      <c r="AQ5818" s="23"/>
      <c r="AS5818" s="23"/>
    </row>
    <row r="5819" spans="5:45" x14ac:dyDescent="0.3">
      <c r="E5819" s="15"/>
      <c r="H5819" s="15"/>
      <c r="K5819" s="15"/>
      <c r="P5819" s="9"/>
      <c r="Q5819" s="18"/>
      <c r="T5819" s="18"/>
      <c r="W5819" s="18"/>
      <c r="AB5819" s="22"/>
      <c r="AC5819" s="23"/>
      <c r="AE5819" s="23"/>
      <c r="AG5819" s="23"/>
      <c r="AN5819" s="22"/>
      <c r="AO5819" s="23"/>
      <c r="AQ5819" s="23"/>
      <c r="AS5819" s="23"/>
    </row>
    <row r="5820" spans="5:45" x14ac:dyDescent="0.3">
      <c r="E5820" s="15"/>
      <c r="H5820" s="15"/>
      <c r="K5820" s="15"/>
      <c r="P5820" s="9"/>
      <c r="Q5820" s="18"/>
      <c r="T5820" s="18"/>
      <c r="W5820" s="18"/>
      <c r="AB5820" s="22"/>
      <c r="AC5820" s="23"/>
      <c r="AE5820" s="23"/>
      <c r="AG5820" s="23"/>
      <c r="AN5820" s="22"/>
      <c r="AO5820" s="23"/>
      <c r="AQ5820" s="23"/>
      <c r="AS5820" s="23"/>
    </row>
    <row r="5821" spans="5:45" x14ac:dyDescent="0.3">
      <c r="E5821" s="15"/>
      <c r="H5821" s="15"/>
      <c r="K5821" s="15"/>
      <c r="P5821" s="9"/>
      <c r="Q5821" s="18"/>
      <c r="T5821" s="18"/>
      <c r="W5821" s="18"/>
      <c r="AB5821" s="22"/>
      <c r="AC5821" s="23"/>
      <c r="AE5821" s="23"/>
      <c r="AG5821" s="23"/>
      <c r="AN5821" s="22"/>
      <c r="AO5821" s="23"/>
      <c r="AQ5821" s="23"/>
      <c r="AS5821" s="23"/>
    </row>
    <row r="5822" spans="5:45" x14ac:dyDescent="0.3">
      <c r="E5822" s="15"/>
      <c r="H5822" s="15"/>
      <c r="K5822" s="15"/>
      <c r="P5822" s="9"/>
      <c r="Q5822" s="18"/>
      <c r="T5822" s="18"/>
      <c r="W5822" s="18"/>
      <c r="AB5822" s="22"/>
      <c r="AC5822" s="23"/>
      <c r="AE5822" s="23"/>
      <c r="AG5822" s="23"/>
      <c r="AN5822" s="22"/>
      <c r="AO5822" s="23"/>
      <c r="AQ5822" s="23"/>
      <c r="AS5822" s="23"/>
    </row>
    <row r="5823" spans="5:45" x14ac:dyDescent="0.3">
      <c r="E5823" s="15"/>
      <c r="H5823" s="15"/>
      <c r="K5823" s="15"/>
      <c r="P5823" s="9"/>
      <c r="Q5823" s="18"/>
      <c r="T5823" s="18"/>
      <c r="W5823" s="18"/>
      <c r="AB5823" s="22"/>
      <c r="AC5823" s="23"/>
      <c r="AE5823" s="23"/>
      <c r="AG5823" s="23"/>
      <c r="AN5823" s="22"/>
      <c r="AO5823" s="23"/>
      <c r="AQ5823" s="23"/>
      <c r="AS5823" s="23"/>
    </row>
    <row r="5824" spans="5:45" x14ac:dyDescent="0.3">
      <c r="E5824" s="15"/>
      <c r="H5824" s="15"/>
      <c r="K5824" s="15"/>
      <c r="P5824" s="9"/>
      <c r="Q5824" s="18"/>
      <c r="T5824" s="18"/>
      <c r="W5824" s="18"/>
      <c r="AB5824" s="22"/>
      <c r="AC5824" s="23"/>
      <c r="AE5824" s="23"/>
      <c r="AG5824" s="23"/>
      <c r="AN5824" s="22"/>
      <c r="AO5824" s="23"/>
      <c r="AQ5824" s="23"/>
      <c r="AS5824" s="23"/>
    </row>
    <row r="5825" spans="5:45" x14ac:dyDescent="0.3">
      <c r="E5825" s="15"/>
      <c r="H5825" s="15"/>
      <c r="K5825" s="15"/>
      <c r="P5825" s="9"/>
      <c r="Q5825" s="18"/>
      <c r="T5825" s="18"/>
      <c r="W5825" s="18"/>
      <c r="AB5825" s="22"/>
      <c r="AC5825" s="23"/>
      <c r="AE5825" s="23"/>
      <c r="AG5825" s="23"/>
      <c r="AN5825" s="22"/>
      <c r="AO5825" s="23"/>
      <c r="AQ5825" s="23"/>
      <c r="AS5825" s="23"/>
    </row>
    <row r="5826" spans="5:45" x14ac:dyDescent="0.3">
      <c r="E5826" s="15"/>
      <c r="H5826" s="15"/>
      <c r="K5826" s="15"/>
      <c r="P5826" s="9"/>
      <c r="Q5826" s="18"/>
      <c r="T5826" s="18"/>
      <c r="W5826" s="18"/>
      <c r="AB5826" s="22"/>
      <c r="AC5826" s="23"/>
      <c r="AE5826" s="23"/>
      <c r="AG5826" s="23"/>
      <c r="AN5826" s="22"/>
      <c r="AO5826" s="23"/>
      <c r="AQ5826" s="23"/>
      <c r="AS5826" s="23"/>
    </row>
    <row r="5827" spans="5:45" x14ac:dyDescent="0.3">
      <c r="E5827" s="15"/>
      <c r="H5827" s="15"/>
      <c r="K5827" s="15"/>
      <c r="P5827" s="9"/>
      <c r="Q5827" s="18"/>
      <c r="T5827" s="18"/>
      <c r="W5827" s="18"/>
      <c r="AB5827" s="22"/>
      <c r="AC5827" s="23"/>
      <c r="AE5827" s="23"/>
      <c r="AG5827" s="23"/>
      <c r="AN5827" s="22"/>
      <c r="AO5827" s="23"/>
      <c r="AQ5827" s="23"/>
      <c r="AS5827" s="23"/>
    </row>
    <row r="5828" spans="5:45" x14ac:dyDescent="0.3">
      <c r="E5828" s="15"/>
      <c r="H5828" s="15"/>
      <c r="K5828" s="15"/>
      <c r="P5828" s="9"/>
      <c r="Q5828" s="18"/>
      <c r="T5828" s="18"/>
      <c r="W5828" s="18"/>
      <c r="AB5828" s="22"/>
      <c r="AC5828" s="23"/>
      <c r="AE5828" s="23"/>
      <c r="AG5828" s="23"/>
      <c r="AN5828" s="22"/>
      <c r="AO5828" s="23"/>
      <c r="AQ5828" s="23"/>
      <c r="AS5828" s="23"/>
    </row>
    <row r="5829" spans="5:45" x14ac:dyDescent="0.3">
      <c r="E5829" s="15"/>
      <c r="H5829" s="15"/>
      <c r="K5829" s="15"/>
      <c r="P5829" s="9"/>
      <c r="Q5829" s="18"/>
      <c r="T5829" s="18"/>
      <c r="W5829" s="18"/>
      <c r="AB5829" s="22"/>
      <c r="AC5829" s="23"/>
      <c r="AE5829" s="23"/>
      <c r="AG5829" s="23"/>
      <c r="AN5829" s="22"/>
      <c r="AO5829" s="23"/>
      <c r="AQ5829" s="23"/>
      <c r="AS5829" s="23"/>
    </row>
    <row r="5830" spans="5:45" x14ac:dyDescent="0.3">
      <c r="E5830" s="15"/>
      <c r="H5830" s="15"/>
      <c r="K5830" s="15"/>
      <c r="P5830" s="9"/>
      <c r="Q5830" s="18"/>
      <c r="T5830" s="18"/>
      <c r="W5830" s="18"/>
      <c r="AB5830" s="22"/>
      <c r="AC5830" s="23"/>
      <c r="AE5830" s="23"/>
      <c r="AG5830" s="23"/>
      <c r="AN5830" s="22"/>
      <c r="AO5830" s="23"/>
      <c r="AQ5830" s="23"/>
      <c r="AS5830" s="23"/>
    </row>
    <row r="5831" spans="5:45" x14ac:dyDescent="0.3">
      <c r="E5831" s="15"/>
      <c r="H5831" s="15"/>
      <c r="K5831" s="15"/>
      <c r="P5831" s="9"/>
      <c r="Q5831" s="18"/>
      <c r="T5831" s="18"/>
      <c r="W5831" s="18"/>
      <c r="AB5831" s="22"/>
      <c r="AC5831" s="23"/>
      <c r="AE5831" s="23"/>
      <c r="AG5831" s="23"/>
      <c r="AN5831" s="22"/>
      <c r="AO5831" s="23"/>
      <c r="AQ5831" s="23"/>
      <c r="AS5831" s="23"/>
    </row>
    <row r="5832" spans="5:45" x14ac:dyDescent="0.3">
      <c r="E5832" s="15"/>
      <c r="H5832" s="15"/>
      <c r="K5832" s="15"/>
      <c r="P5832" s="9"/>
      <c r="Q5832" s="18"/>
      <c r="T5832" s="18"/>
      <c r="W5832" s="18"/>
      <c r="AB5832" s="22"/>
      <c r="AC5832" s="23"/>
      <c r="AE5832" s="23"/>
      <c r="AG5832" s="23"/>
      <c r="AN5832" s="22"/>
      <c r="AO5832" s="23"/>
      <c r="AQ5832" s="23"/>
      <c r="AS5832" s="23"/>
    </row>
    <row r="5833" spans="5:45" x14ac:dyDescent="0.3">
      <c r="E5833" s="15"/>
      <c r="H5833" s="15"/>
      <c r="K5833" s="15"/>
      <c r="P5833" s="9"/>
      <c r="Q5833" s="18"/>
      <c r="T5833" s="18"/>
      <c r="W5833" s="18"/>
      <c r="AB5833" s="22"/>
      <c r="AC5833" s="23"/>
      <c r="AE5833" s="23"/>
      <c r="AG5833" s="23"/>
      <c r="AN5833" s="22"/>
      <c r="AO5833" s="23"/>
      <c r="AQ5833" s="23"/>
      <c r="AS5833" s="23"/>
    </row>
    <row r="5834" spans="5:45" x14ac:dyDescent="0.3">
      <c r="E5834" s="15"/>
      <c r="H5834" s="15"/>
      <c r="K5834" s="15"/>
      <c r="P5834" s="9"/>
      <c r="Q5834" s="18"/>
      <c r="T5834" s="18"/>
      <c r="W5834" s="18"/>
      <c r="AB5834" s="22"/>
      <c r="AC5834" s="23"/>
      <c r="AE5834" s="23"/>
      <c r="AG5834" s="23"/>
      <c r="AN5834" s="22"/>
      <c r="AO5834" s="23"/>
      <c r="AQ5834" s="23"/>
      <c r="AS5834" s="23"/>
    </row>
    <row r="5835" spans="5:45" x14ac:dyDescent="0.3">
      <c r="E5835" s="15"/>
      <c r="H5835" s="15"/>
      <c r="K5835" s="15"/>
      <c r="P5835" s="9"/>
      <c r="Q5835" s="18"/>
      <c r="T5835" s="18"/>
      <c r="W5835" s="18"/>
      <c r="AB5835" s="22"/>
      <c r="AC5835" s="23"/>
      <c r="AE5835" s="23"/>
      <c r="AG5835" s="23"/>
      <c r="AN5835" s="22"/>
      <c r="AO5835" s="23"/>
      <c r="AQ5835" s="23"/>
      <c r="AS5835" s="23"/>
    </row>
    <row r="5836" spans="5:45" x14ac:dyDescent="0.3">
      <c r="E5836" s="15"/>
      <c r="H5836" s="15"/>
      <c r="K5836" s="15"/>
      <c r="P5836" s="9"/>
      <c r="Q5836" s="18"/>
      <c r="T5836" s="18"/>
      <c r="W5836" s="18"/>
      <c r="AB5836" s="22"/>
      <c r="AC5836" s="23"/>
      <c r="AE5836" s="23"/>
      <c r="AG5836" s="23"/>
      <c r="AN5836" s="22"/>
      <c r="AO5836" s="23"/>
      <c r="AQ5836" s="23"/>
      <c r="AS5836" s="23"/>
    </row>
    <row r="5837" spans="5:45" x14ac:dyDescent="0.3">
      <c r="E5837" s="15"/>
      <c r="H5837" s="15"/>
      <c r="K5837" s="15"/>
      <c r="P5837" s="9"/>
      <c r="Q5837" s="18"/>
      <c r="T5837" s="18"/>
      <c r="W5837" s="18"/>
      <c r="AB5837" s="22"/>
      <c r="AC5837" s="23"/>
      <c r="AE5837" s="23"/>
      <c r="AG5837" s="23"/>
      <c r="AN5837" s="22"/>
      <c r="AO5837" s="23"/>
      <c r="AQ5837" s="23"/>
      <c r="AS5837" s="23"/>
    </row>
    <row r="5838" spans="5:45" x14ac:dyDescent="0.3">
      <c r="E5838" s="15"/>
      <c r="H5838" s="15"/>
      <c r="K5838" s="15"/>
      <c r="P5838" s="9"/>
      <c r="Q5838" s="18"/>
      <c r="T5838" s="18"/>
      <c r="W5838" s="18"/>
      <c r="AB5838" s="22"/>
      <c r="AC5838" s="23"/>
      <c r="AE5838" s="23"/>
      <c r="AG5838" s="23"/>
      <c r="AN5838" s="22"/>
      <c r="AO5838" s="23"/>
      <c r="AQ5838" s="23"/>
      <c r="AS5838" s="23"/>
    </row>
    <row r="5839" spans="5:45" x14ac:dyDescent="0.3">
      <c r="E5839" s="15"/>
      <c r="H5839" s="15"/>
      <c r="K5839" s="15"/>
      <c r="P5839" s="9"/>
      <c r="Q5839" s="18"/>
      <c r="T5839" s="18"/>
      <c r="W5839" s="18"/>
      <c r="AB5839" s="22"/>
      <c r="AC5839" s="23"/>
      <c r="AE5839" s="23"/>
      <c r="AG5839" s="23"/>
      <c r="AN5839" s="22"/>
      <c r="AO5839" s="23"/>
      <c r="AQ5839" s="23"/>
      <c r="AS5839" s="23"/>
    </row>
    <row r="5840" spans="5:45" x14ac:dyDescent="0.3">
      <c r="E5840" s="15"/>
      <c r="H5840" s="15"/>
      <c r="K5840" s="15"/>
      <c r="P5840" s="9"/>
      <c r="Q5840" s="18"/>
      <c r="T5840" s="18"/>
      <c r="W5840" s="18"/>
      <c r="AB5840" s="22"/>
      <c r="AC5840" s="23"/>
      <c r="AE5840" s="23"/>
      <c r="AG5840" s="23"/>
      <c r="AN5840" s="22"/>
      <c r="AO5840" s="23"/>
      <c r="AQ5840" s="23"/>
      <c r="AS5840" s="23"/>
    </row>
    <row r="5841" spans="5:45" x14ac:dyDescent="0.3">
      <c r="E5841" s="15"/>
      <c r="H5841" s="15"/>
      <c r="K5841" s="15"/>
      <c r="P5841" s="9"/>
      <c r="Q5841" s="18"/>
      <c r="T5841" s="18"/>
      <c r="W5841" s="18"/>
      <c r="AB5841" s="22"/>
      <c r="AC5841" s="23"/>
      <c r="AE5841" s="23"/>
      <c r="AG5841" s="23"/>
      <c r="AN5841" s="22"/>
      <c r="AO5841" s="23"/>
      <c r="AQ5841" s="23"/>
      <c r="AS5841" s="23"/>
    </row>
    <row r="5842" spans="5:45" x14ac:dyDescent="0.3">
      <c r="E5842" s="15"/>
      <c r="H5842" s="15"/>
      <c r="K5842" s="15"/>
      <c r="P5842" s="9"/>
      <c r="Q5842" s="18"/>
      <c r="T5842" s="18"/>
      <c r="W5842" s="18"/>
      <c r="AB5842" s="22"/>
      <c r="AC5842" s="23"/>
      <c r="AE5842" s="23"/>
      <c r="AG5842" s="23"/>
      <c r="AN5842" s="22"/>
      <c r="AO5842" s="23"/>
      <c r="AQ5842" s="23"/>
      <c r="AS5842" s="23"/>
    </row>
    <row r="5843" spans="5:45" x14ac:dyDescent="0.3">
      <c r="E5843" s="15"/>
      <c r="H5843" s="15"/>
      <c r="K5843" s="15"/>
      <c r="P5843" s="9"/>
      <c r="Q5843" s="18"/>
      <c r="T5843" s="18"/>
      <c r="W5843" s="18"/>
      <c r="AB5843" s="22"/>
      <c r="AC5843" s="23"/>
      <c r="AE5843" s="23"/>
      <c r="AG5843" s="23"/>
      <c r="AN5843" s="22"/>
      <c r="AO5843" s="23"/>
      <c r="AQ5843" s="23"/>
      <c r="AS5843" s="23"/>
    </row>
    <row r="5844" spans="5:45" x14ac:dyDescent="0.3">
      <c r="E5844" s="15"/>
      <c r="H5844" s="15"/>
      <c r="K5844" s="15"/>
      <c r="P5844" s="9"/>
      <c r="Q5844" s="18"/>
      <c r="T5844" s="18"/>
      <c r="W5844" s="18"/>
      <c r="AB5844" s="22"/>
      <c r="AC5844" s="23"/>
      <c r="AE5844" s="23"/>
      <c r="AG5844" s="23"/>
      <c r="AN5844" s="22"/>
      <c r="AO5844" s="23"/>
      <c r="AQ5844" s="23"/>
      <c r="AS5844" s="23"/>
    </row>
    <row r="5845" spans="5:45" x14ac:dyDescent="0.3">
      <c r="E5845" s="15"/>
      <c r="H5845" s="15"/>
      <c r="K5845" s="15"/>
      <c r="P5845" s="9"/>
      <c r="Q5845" s="18"/>
      <c r="T5845" s="18"/>
      <c r="W5845" s="18"/>
      <c r="AB5845" s="22"/>
      <c r="AC5845" s="23"/>
      <c r="AE5845" s="23"/>
      <c r="AG5845" s="23"/>
      <c r="AN5845" s="22"/>
      <c r="AO5845" s="23"/>
      <c r="AQ5845" s="23"/>
      <c r="AS5845" s="23"/>
    </row>
    <row r="5846" spans="5:45" x14ac:dyDescent="0.3">
      <c r="E5846" s="15"/>
      <c r="H5846" s="15"/>
      <c r="K5846" s="15"/>
      <c r="P5846" s="9"/>
      <c r="Q5846" s="18"/>
      <c r="T5846" s="18"/>
      <c r="W5846" s="18"/>
      <c r="AB5846" s="22"/>
      <c r="AC5846" s="23"/>
      <c r="AE5846" s="23"/>
      <c r="AG5846" s="23"/>
      <c r="AN5846" s="22"/>
      <c r="AO5846" s="23"/>
      <c r="AQ5846" s="23"/>
      <c r="AS5846" s="23"/>
    </row>
    <row r="5847" spans="5:45" x14ac:dyDescent="0.3">
      <c r="E5847" s="15"/>
      <c r="H5847" s="15"/>
      <c r="K5847" s="15"/>
      <c r="P5847" s="9"/>
      <c r="Q5847" s="18"/>
      <c r="T5847" s="18"/>
      <c r="W5847" s="18"/>
      <c r="AB5847" s="22"/>
      <c r="AC5847" s="23"/>
      <c r="AE5847" s="23"/>
      <c r="AG5847" s="23"/>
      <c r="AN5847" s="22"/>
      <c r="AO5847" s="23"/>
      <c r="AQ5847" s="23"/>
      <c r="AS5847" s="23"/>
    </row>
    <row r="5848" spans="5:45" x14ac:dyDescent="0.3">
      <c r="E5848" s="15"/>
      <c r="H5848" s="15"/>
      <c r="K5848" s="15"/>
      <c r="P5848" s="9"/>
      <c r="Q5848" s="18"/>
      <c r="T5848" s="18"/>
      <c r="W5848" s="18"/>
      <c r="AB5848" s="22"/>
      <c r="AC5848" s="23"/>
      <c r="AE5848" s="23"/>
      <c r="AG5848" s="23"/>
      <c r="AN5848" s="22"/>
      <c r="AO5848" s="23"/>
      <c r="AQ5848" s="23"/>
      <c r="AS5848" s="23"/>
    </row>
    <row r="5849" spans="5:45" x14ac:dyDescent="0.3">
      <c r="E5849" s="15"/>
      <c r="H5849" s="15"/>
      <c r="K5849" s="15"/>
      <c r="P5849" s="9"/>
      <c r="Q5849" s="18"/>
      <c r="T5849" s="18"/>
      <c r="W5849" s="18"/>
      <c r="AB5849" s="22"/>
      <c r="AC5849" s="23"/>
      <c r="AE5849" s="23"/>
      <c r="AG5849" s="23"/>
      <c r="AN5849" s="22"/>
      <c r="AO5849" s="23"/>
      <c r="AQ5849" s="23"/>
      <c r="AS5849" s="23"/>
    </row>
    <row r="5850" spans="5:45" x14ac:dyDescent="0.3">
      <c r="E5850" s="15"/>
      <c r="H5850" s="15"/>
      <c r="K5850" s="15"/>
      <c r="P5850" s="9"/>
      <c r="Q5850" s="18"/>
      <c r="T5850" s="18"/>
      <c r="W5850" s="18"/>
      <c r="AB5850" s="22"/>
      <c r="AC5850" s="23"/>
      <c r="AE5850" s="23"/>
      <c r="AG5850" s="23"/>
      <c r="AN5850" s="22"/>
      <c r="AO5850" s="23"/>
      <c r="AQ5850" s="23"/>
      <c r="AS5850" s="23"/>
    </row>
    <row r="5851" spans="5:45" x14ac:dyDescent="0.3">
      <c r="E5851" s="15"/>
      <c r="H5851" s="15"/>
      <c r="K5851" s="15"/>
      <c r="P5851" s="9"/>
      <c r="Q5851" s="18"/>
      <c r="T5851" s="18"/>
      <c r="W5851" s="18"/>
      <c r="AB5851" s="22"/>
      <c r="AC5851" s="23"/>
      <c r="AE5851" s="23"/>
      <c r="AG5851" s="23"/>
      <c r="AN5851" s="22"/>
      <c r="AO5851" s="23"/>
      <c r="AQ5851" s="23"/>
      <c r="AS5851" s="23"/>
    </row>
    <row r="5852" spans="5:45" x14ac:dyDescent="0.3">
      <c r="E5852" s="15"/>
      <c r="H5852" s="15"/>
      <c r="K5852" s="15"/>
      <c r="P5852" s="9"/>
      <c r="Q5852" s="18"/>
      <c r="T5852" s="18"/>
      <c r="W5852" s="18"/>
      <c r="AB5852" s="22"/>
      <c r="AC5852" s="23"/>
      <c r="AE5852" s="23"/>
      <c r="AG5852" s="23"/>
      <c r="AN5852" s="22"/>
      <c r="AO5852" s="23"/>
      <c r="AQ5852" s="23"/>
      <c r="AS5852" s="23"/>
    </row>
    <row r="5853" spans="5:45" x14ac:dyDescent="0.3">
      <c r="E5853" s="15"/>
      <c r="H5853" s="15"/>
      <c r="K5853" s="15"/>
      <c r="P5853" s="9"/>
      <c r="Q5853" s="18"/>
      <c r="T5853" s="18"/>
      <c r="W5853" s="18"/>
      <c r="AB5853" s="22"/>
      <c r="AC5853" s="23"/>
      <c r="AE5853" s="23"/>
      <c r="AG5853" s="23"/>
      <c r="AN5853" s="22"/>
      <c r="AO5853" s="23"/>
      <c r="AQ5853" s="23"/>
      <c r="AS5853" s="23"/>
    </row>
    <row r="5854" spans="5:45" x14ac:dyDescent="0.3">
      <c r="E5854" s="15"/>
      <c r="H5854" s="15"/>
      <c r="K5854" s="15"/>
      <c r="P5854" s="9"/>
      <c r="Q5854" s="18"/>
      <c r="T5854" s="18"/>
      <c r="W5854" s="18"/>
      <c r="AB5854" s="22"/>
      <c r="AC5854" s="23"/>
      <c r="AE5854" s="23"/>
      <c r="AG5854" s="23"/>
      <c r="AN5854" s="22"/>
      <c r="AO5854" s="23"/>
      <c r="AQ5854" s="23"/>
      <c r="AS5854" s="23"/>
    </row>
    <row r="5855" spans="5:45" x14ac:dyDescent="0.3">
      <c r="E5855" s="15"/>
      <c r="H5855" s="15"/>
      <c r="K5855" s="15"/>
      <c r="P5855" s="9"/>
      <c r="Q5855" s="18"/>
      <c r="T5855" s="18"/>
      <c r="W5855" s="18"/>
      <c r="AB5855" s="22"/>
      <c r="AC5855" s="23"/>
      <c r="AE5855" s="23"/>
      <c r="AG5855" s="23"/>
      <c r="AN5855" s="22"/>
      <c r="AO5855" s="23"/>
      <c r="AQ5855" s="23"/>
      <c r="AS5855" s="23"/>
    </row>
    <row r="5856" spans="5:45" x14ac:dyDescent="0.3">
      <c r="E5856" s="15"/>
      <c r="H5856" s="15"/>
      <c r="K5856" s="15"/>
      <c r="P5856" s="9"/>
      <c r="Q5856" s="18"/>
      <c r="T5856" s="18"/>
      <c r="W5856" s="18"/>
      <c r="AB5856" s="22"/>
      <c r="AC5856" s="23"/>
      <c r="AE5856" s="23"/>
      <c r="AG5856" s="23"/>
      <c r="AN5856" s="22"/>
      <c r="AO5856" s="23"/>
      <c r="AQ5856" s="23"/>
      <c r="AS5856" s="23"/>
    </row>
    <row r="5857" spans="5:45" x14ac:dyDescent="0.3">
      <c r="E5857" s="15"/>
      <c r="H5857" s="15"/>
      <c r="K5857" s="15"/>
      <c r="P5857" s="9"/>
      <c r="Q5857" s="18"/>
      <c r="T5857" s="18"/>
      <c r="W5857" s="18"/>
      <c r="AB5857" s="22"/>
      <c r="AC5857" s="23"/>
      <c r="AE5857" s="23"/>
      <c r="AG5857" s="23"/>
      <c r="AN5857" s="22"/>
      <c r="AO5857" s="23"/>
      <c r="AQ5857" s="23"/>
      <c r="AS5857" s="23"/>
    </row>
    <row r="5858" spans="5:45" x14ac:dyDescent="0.3">
      <c r="E5858" s="15"/>
      <c r="H5858" s="15"/>
      <c r="K5858" s="15"/>
      <c r="P5858" s="9"/>
      <c r="Q5858" s="18"/>
      <c r="T5858" s="18"/>
      <c r="W5858" s="18"/>
      <c r="AB5858" s="22"/>
      <c r="AC5858" s="23"/>
      <c r="AE5858" s="23"/>
      <c r="AG5858" s="23"/>
      <c r="AN5858" s="22"/>
      <c r="AO5858" s="23"/>
      <c r="AQ5858" s="23"/>
      <c r="AS5858" s="23"/>
    </row>
    <row r="5859" spans="5:45" x14ac:dyDescent="0.3">
      <c r="E5859" s="15"/>
      <c r="H5859" s="15"/>
      <c r="K5859" s="15"/>
      <c r="P5859" s="9"/>
      <c r="Q5859" s="18"/>
      <c r="T5859" s="18"/>
      <c r="W5859" s="18"/>
      <c r="AB5859" s="22"/>
      <c r="AC5859" s="23"/>
      <c r="AE5859" s="23"/>
      <c r="AG5859" s="23"/>
      <c r="AN5859" s="22"/>
      <c r="AO5859" s="23"/>
      <c r="AQ5859" s="23"/>
      <c r="AS5859" s="23"/>
    </row>
    <row r="5860" spans="5:45" x14ac:dyDescent="0.3">
      <c r="E5860" s="15"/>
      <c r="H5860" s="15"/>
      <c r="K5860" s="15"/>
      <c r="P5860" s="9"/>
      <c r="Q5860" s="18"/>
      <c r="T5860" s="18"/>
      <c r="W5860" s="18"/>
      <c r="AB5860" s="22"/>
      <c r="AC5860" s="23"/>
      <c r="AE5860" s="23"/>
      <c r="AG5860" s="23"/>
      <c r="AN5860" s="22"/>
      <c r="AO5860" s="23"/>
      <c r="AQ5860" s="23"/>
      <c r="AS5860" s="23"/>
    </row>
    <row r="5861" spans="5:45" x14ac:dyDescent="0.3">
      <c r="E5861" s="15"/>
      <c r="H5861" s="15"/>
      <c r="K5861" s="15"/>
      <c r="P5861" s="9"/>
      <c r="Q5861" s="18"/>
      <c r="T5861" s="18"/>
      <c r="W5861" s="18"/>
      <c r="AB5861" s="22"/>
      <c r="AC5861" s="23"/>
      <c r="AE5861" s="23"/>
      <c r="AG5861" s="23"/>
      <c r="AN5861" s="22"/>
      <c r="AO5861" s="23"/>
      <c r="AQ5861" s="23"/>
      <c r="AS5861" s="23"/>
    </row>
    <row r="5862" spans="5:45" x14ac:dyDescent="0.3">
      <c r="E5862" s="15"/>
      <c r="H5862" s="15"/>
      <c r="K5862" s="15"/>
      <c r="P5862" s="9"/>
      <c r="Q5862" s="18"/>
      <c r="T5862" s="18"/>
      <c r="W5862" s="18"/>
      <c r="AB5862" s="22"/>
      <c r="AC5862" s="23"/>
      <c r="AE5862" s="23"/>
      <c r="AG5862" s="23"/>
      <c r="AN5862" s="22"/>
      <c r="AO5862" s="23"/>
      <c r="AQ5862" s="23"/>
      <c r="AS5862" s="23"/>
    </row>
    <row r="5863" spans="5:45" x14ac:dyDescent="0.3">
      <c r="E5863" s="15"/>
      <c r="H5863" s="15"/>
      <c r="K5863" s="15"/>
      <c r="P5863" s="9"/>
      <c r="Q5863" s="18"/>
      <c r="T5863" s="18"/>
      <c r="W5863" s="18"/>
      <c r="AB5863" s="22"/>
      <c r="AC5863" s="23"/>
      <c r="AE5863" s="23"/>
      <c r="AG5863" s="23"/>
      <c r="AN5863" s="22"/>
      <c r="AO5863" s="23"/>
      <c r="AQ5863" s="23"/>
      <c r="AS5863" s="23"/>
    </row>
    <row r="5864" spans="5:45" x14ac:dyDescent="0.3">
      <c r="E5864" s="15"/>
      <c r="H5864" s="15"/>
      <c r="K5864" s="15"/>
      <c r="P5864" s="9"/>
      <c r="Q5864" s="18"/>
      <c r="T5864" s="18"/>
      <c r="W5864" s="18"/>
      <c r="AB5864" s="22"/>
      <c r="AC5864" s="23"/>
      <c r="AE5864" s="23"/>
      <c r="AG5864" s="23"/>
      <c r="AN5864" s="22"/>
      <c r="AO5864" s="23"/>
      <c r="AQ5864" s="23"/>
      <c r="AS5864" s="23"/>
    </row>
    <row r="5865" spans="5:45" x14ac:dyDescent="0.3">
      <c r="E5865" s="15"/>
      <c r="H5865" s="15"/>
      <c r="K5865" s="15"/>
      <c r="P5865" s="9"/>
      <c r="Q5865" s="18"/>
      <c r="T5865" s="18"/>
      <c r="W5865" s="18"/>
      <c r="AB5865" s="22"/>
      <c r="AC5865" s="23"/>
      <c r="AE5865" s="23"/>
      <c r="AG5865" s="23"/>
      <c r="AN5865" s="22"/>
      <c r="AO5865" s="23"/>
      <c r="AQ5865" s="23"/>
      <c r="AS5865" s="23"/>
    </row>
    <row r="5866" spans="5:45" x14ac:dyDescent="0.3">
      <c r="E5866" s="15"/>
      <c r="H5866" s="15"/>
      <c r="K5866" s="15"/>
      <c r="P5866" s="9"/>
      <c r="Q5866" s="18"/>
      <c r="T5866" s="18"/>
      <c r="W5866" s="18"/>
      <c r="AB5866" s="22"/>
      <c r="AC5866" s="23"/>
      <c r="AE5866" s="23"/>
      <c r="AG5866" s="23"/>
      <c r="AN5866" s="22"/>
      <c r="AO5866" s="23"/>
      <c r="AQ5866" s="23"/>
      <c r="AS5866" s="23"/>
    </row>
    <row r="5867" spans="5:45" x14ac:dyDescent="0.3">
      <c r="E5867" s="15"/>
      <c r="H5867" s="15"/>
      <c r="K5867" s="15"/>
      <c r="P5867" s="9"/>
      <c r="Q5867" s="18"/>
      <c r="T5867" s="18"/>
      <c r="W5867" s="18"/>
      <c r="AB5867" s="22"/>
      <c r="AC5867" s="23"/>
      <c r="AE5867" s="23"/>
      <c r="AG5867" s="23"/>
      <c r="AN5867" s="22"/>
      <c r="AO5867" s="23"/>
      <c r="AQ5867" s="23"/>
      <c r="AS5867" s="23"/>
    </row>
    <row r="5868" spans="5:45" x14ac:dyDescent="0.3">
      <c r="E5868" s="15"/>
      <c r="H5868" s="15"/>
      <c r="K5868" s="15"/>
      <c r="P5868" s="9"/>
      <c r="Q5868" s="18"/>
      <c r="T5868" s="18"/>
      <c r="W5868" s="18"/>
      <c r="AB5868" s="22"/>
      <c r="AC5868" s="23"/>
      <c r="AE5868" s="23"/>
      <c r="AG5868" s="23"/>
      <c r="AN5868" s="22"/>
      <c r="AO5868" s="23"/>
      <c r="AQ5868" s="23"/>
      <c r="AS5868" s="23"/>
    </row>
    <row r="5869" spans="5:45" x14ac:dyDescent="0.3">
      <c r="E5869" s="15"/>
      <c r="H5869" s="15"/>
      <c r="K5869" s="15"/>
      <c r="P5869" s="9"/>
      <c r="Q5869" s="18"/>
      <c r="T5869" s="18"/>
      <c r="W5869" s="18"/>
      <c r="AB5869" s="22"/>
      <c r="AC5869" s="23"/>
      <c r="AE5869" s="23"/>
      <c r="AG5869" s="23"/>
      <c r="AN5869" s="22"/>
      <c r="AO5869" s="23"/>
      <c r="AQ5869" s="23"/>
      <c r="AS5869" s="23"/>
    </row>
    <row r="5870" spans="5:45" x14ac:dyDescent="0.3">
      <c r="E5870" s="15"/>
      <c r="H5870" s="15"/>
      <c r="K5870" s="15"/>
      <c r="P5870" s="9"/>
      <c r="Q5870" s="18"/>
      <c r="T5870" s="18"/>
      <c r="W5870" s="18"/>
      <c r="AB5870" s="22"/>
      <c r="AC5870" s="23"/>
      <c r="AE5870" s="23"/>
      <c r="AG5870" s="23"/>
      <c r="AN5870" s="22"/>
      <c r="AO5870" s="23"/>
      <c r="AQ5870" s="23"/>
      <c r="AS5870" s="23"/>
    </row>
    <row r="5871" spans="5:45" x14ac:dyDescent="0.3">
      <c r="E5871" s="15"/>
      <c r="H5871" s="15"/>
      <c r="K5871" s="15"/>
      <c r="P5871" s="9"/>
      <c r="Q5871" s="18"/>
      <c r="T5871" s="18"/>
      <c r="W5871" s="18"/>
      <c r="AB5871" s="22"/>
      <c r="AC5871" s="23"/>
      <c r="AE5871" s="23"/>
      <c r="AG5871" s="23"/>
      <c r="AN5871" s="22"/>
      <c r="AO5871" s="23"/>
      <c r="AQ5871" s="23"/>
      <c r="AS5871" s="23"/>
    </row>
    <row r="5872" spans="5:45" x14ac:dyDescent="0.3">
      <c r="E5872" s="15"/>
      <c r="H5872" s="15"/>
      <c r="K5872" s="15"/>
      <c r="P5872" s="9"/>
      <c r="Q5872" s="18"/>
      <c r="T5872" s="18"/>
      <c r="W5872" s="18"/>
      <c r="AB5872" s="22"/>
      <c r="AC5872" s="23"/>
      <c r="AE5872" s="23"/>
      <c r="AG5872" s="23"/>
      <c r="AN5872" s="22"/>
      <c r="AO5872" s="23"/>
      <c r="AQ5872" s="23"/>
      <c r="AS5872" s="23"/>
    </row>
    <row r="5873" spans="5:45" x14ac:dyDescent="0.3">
      <c r="E5873" s="15"/>
      <c r="H5873" s="15"/>
      <c r="K5873" s="15"/>
      <c r="P5873" s="9"/>
      <c r="Q5873" s="18"/>
      <c r="T5873" s="18"/>
      <c r="W5873" s="18"/>
      <c r="AB5873" s="22"/>
      <c r="AC5873" s="23"/>
      <c r="AE5873" s="23"/>
      <c r="AG5873" s="23"/>
      <c r="AN5873" s="22"/>
      <c r="AO5873" s="23"/>
      <c r="AQ5873" s="23"/>
      <c r="AS5873" s="23"/>
    </row>
    <row r="5874" spans="5:45" x14ac:dyDescent="0.3">
      <c r="E5874" s="15"/>
      <c r="H5874" s="15"/>
      <c r="K5874" s="15"/>
      <c r="P5874" s="9"/>
      <c r="Q5874" s="18"/>
      <c r="T5874" s="18"/>
      <c r="W5874" s="18"/>
      <c r="AB5874" s="22"/>
      <c r="AC5874" s="23"/>
      <c r="AE5874" s="23"/>
      <c r="AG5874" s="23"/>
      <c r="AN5874" s="22"/>
      <c r="AO5874" s="23"/>
      <c r="AQ5874" s="23"/>
      <c r="AS5874" s="23"/>
    </row>
    <row r="5875" spans="5:45" x14ac:dyDescent="0.3">
      <c r="E5875" s="15"/>
      <c r="H5875" s="15"/>
      <c r="K5875" s="15"/>
      <c r="P5875" s="9"/>
      <c r="Q5875" s="18"/>
      <c r="T5875" s="18"/>
      <c r="W5875" s="18"/>
      <c r="AB5875" s="22"/>
      <c r="AC5875" s="23"/>
      <c r="AE5875" s="23"/>
      <c r="AG5875" s="23"/>
      <c r="AN5875" s="22"/>
      <c r="AO5875" s="23"/>
      <c r="AQ5875" s="23"/>
      <c r="AS5875" s="23"/>
    </row>
    <row r="5876" spans="5:45" x14ac:dyDescent="0.3">
      <c r="E5876" s="15"/>
      <c r="H5876" s="15"/>
      <c r="K5876" s="15"/>
      <c r="P5876" s="9"/>
      <c r="Q5876" s="18"/>
      <c r="T5876" s="18"/>
      <c r="W5876" s="18"/>
      <c r="AB5876" s="22"/>
      <c r="AC5876" s="23"/>
      <c r="AE5876" s="23"/>
      <c r="AG5876" s="23"/>
      <c r="AN5876" s="22"/>
      <c r="AO5876" s="23"/>
      <c r="AQ5876" s="23"/>
      <c r="AS5876" s="23"/>
    </row>
    <row r="5877" spans="5:45" x14ac:dyDescent="0.3">
      <c r="E5877" s="15"/>
      <c r="H5877" s="15"/>
      <c r="K5877" s="15"/>
      <c r="P5877" s="9"/>
      <c r="Q5877" s="18"/>
      <c r="T5877" s="18"/>
      <c r="W5877" s="18"/>
      <c r="AB5877" s="22"/>
      <c r="AC5877" s="23"/>
      <c r="AE5877" s="23"/>
      <c r="AG5877" s="23"/>
      <c r="AN5877" s="22"/>
      <c r="AO5877" s="23"/>
      <c r="AQ5877" s="23"/>
      <c r="AS5877" s="23"/>
    </row>
    <row r="5878" spans="5:45" x14ac:dyDescent="0.3">
      <c r="E5878" s="15"/>
      <c r="H5878" s="15"/>
      <c r="K5878" s="15"/>
      <c r="P5878" s="9"/>
      <c r="Q5878" s="18"/>
      <c r="T5878" s="18"/>
      <c r="W5878" s="18"/>
      <c r="AB5878" s="22"/>
      <c r="AC5878" s="23"/>
      <c r="AE5878" s="23"/>
      <c r="AG5878" s="23"/>
      <c r="AN5878" s="22"/>
      <c r="AO5878" s="23"/>
      <c r="AQ5878" s="23"/>
      <c r="AS5878" s="23"/>
    </row>
    <row r="5879" spans="5:45" x14ac:dyDescent="0.3">
      <c r="E5879" s="15"/>
      <c r="H5879" s="15"/>
      <c r="K5879" s="15"/>
      <c r="P5879" s="9"/>
      <c r="Q5879" s="18"/>
      <c r="T5879" s="18"/>
      <c r="W5879" s="18"/>
      <c r="AB5879" s="22"/>
      <c r="AC5879" s="23"/>
      <c r="AE5879" s="23"/>
      <c r="AG5879" s="23"/>
      <c r="AN5879" s="22"/>
      <c r="AO5879" s="23"/>
      <c r="AQ5879" s="23"/>
      <c r="AS5879" s="23"/>
    </row>
    <row r="5880" spans="5:45" x14ac:dyDescent="0.3">
      <c r="E5880" s="15"/>
      <c r="H5880" s="15"/>
      <c r="K5880" s="15"/>
      <c r="P5880" s="9"/>
      <c r="Q5880" s="18"/>
      <c r="T5880" s="18"/>
      <c r="W5880" s="18"/>
      <c r="AB5880" s="22"/>
      <c r="AC5880" s="23"/>
      <c r="AE5880" s="23"/>
      <c r="AG5880" s="23"/>
      <c r="AN5880" s="22"/>
      <c r="AO5880" s="23"/>
      <c r="AQ5880" s="23"/>
      <c r="AS5880" s="23"/>
    </row>
    <row r="5881" spans="5:45" x14ac:dyDescent="0.3">
      <c r="E5881" s="15"/>
      <c r="H5881" s="15"/>
      <c r="K5881" s="15"/>
      <c r="P5881" s="9"/>
      <c r="Q5881" s="18"/>
      <c r="T5881" s="18"/>
      <c r="W5881" s="18"/>
      <c r="AB5881" s="22"/>
      <c r="AC5881" s="23"/>
      <c r="AE5881" s="23"/>
      <c r="AG5881" s="23"/>
      <c r="AN5881" s="22"/>
      <c r="AO5881" s="23"/>
      <c r="AQ5881" s="23"/>
      <c r="AS5881" s="23"/>
    </row>
    <row r="5882" spans="5:45" x14ac:dyDescent="0.3">
      <c r="E5882" s="15"/>
      <c r="H5882" s="15"/>
      <c r="K5882" s="15"/>
      <c r="P5882" s="9"/>
      <c r="Q5882" s="18"/>
      <c r="T5882" s="18"/>
      <c r="W5882" s="18"/>
      <c r="AB5882" s="22"/>
      <c r="AC5882" s="23"/>
      <c r="AE5882" s="23"/>
      <c r="AG5882" s="23"/>
      <c r="AN5882" s="22"/>
      <c r="AO5882" s="23"/>
      <c r="AQ5882" s="23"/>
      <c r="AS5882" s="23"/>
    </row>
    <row r="5883" spans="5:45" x14ac:dyDescent="0.3">
      <c r="E5883" s="15"/>
      <c r="H5883" s="15"/>
      <c r="K5883" s="15"/>
      <c r="P5883" s="9"/>
      <c r="Q5883" s="18"/>
      <c r="T5883" s="18"/>
      <c r="W5883" s="18"/>
      <c r="AB5883" s="22"/>
      <c r="AC5883" s="23"/>
      <c r="AE5883" s="23"/>
      <c r="AG5883" s="23"/>
      <c r="AN5883" s="22"/>
      <c r="AO5883" s="23"/>
      <c r="AQ5883" s="23"/>
      <c r="AS5883" s="23"/>
    </row>
    <row r="5884" spans="5:45" x14ac:dyDescent="0.3">
      <c r="E5884" s="15"/>
      <c r="H5884" s="15"/>
      <c r="K5884" s="15"/>
      <c r="P5884" s="9"/>
      <c r="Q5884" s="18"/>
      <c r="T5884" s="18"/>
      <c r="W5884" s="18"/>
      <c r="AB5884" s="22"/>
      <c r="AC5884" s="23"/>
      <c r="AE5884" s="23"/>
      <c r="AG5884" s="23"/>
      <c r="AN5884" s="22"/>
      <c r="AO5884" s="23"/>
      <c r="AQ5884" s="23"/>
      <c r="AS5884" s="23"/>
    </row>
    <row r="5885" spans="5:45" x14ac:dyDescent="0.3">
      <c r="E5885" s="15"/>
      <c r="H5885" s="15"/>
      <c r="K5885" s="15"/>
      <c r="P5885" s="9"/>
      <c r="Q5885" s="18"/>
      <c r="T5885" s="18"/>
      <c r="W5885" s="18"/>
      <c r="AB5885" s="22"/>
      <c r="AC5885" s="23"/>
      <c r="AE5885" s="23"/>
      <c r="AG5885" s="23"/>
      <c r="AN5885" s="22"/>
      <c r="AO5885" s="23"/>
      <c r="AQ5885" s="23"/>
      <c r="AS5885" s="23"/>
    </row>
    <row r="5886" spans="5:45" x14ac:dyDescent="0.3">
      <c r="E5886" s="15"/>
      <c r="H5886" s="15"/>
      <c r="K5886" s="15"/>
      <c r="P5886" s="9"/>
      <c r="Q5886" s="18"/>
      <c r="T5886" s="18"/>
      <c r="W5886" s="18"/>
      <c r="AB5886" s="22"/>
      <c r="AC5886" s="23"/>
      <c r="AE5886" s="23"/>
      <c r="AG5886" s="23"/>
      <c r="AN5886" s="22"/>
      <c r="AO5886" s="23"/>
      <c r="AQ5886" s="23"/>
      <c r="AS5886" s="23"/>
    </row>
    <row r="5887" spans="5:45" x14ac:dyDescent="0.3">
      <c r="E5887" s="15"/>
      <c r="H5887" s="15"/>
      <c r="K5887" s="15"/>
      <c r="P5887" s="9"/>
      <c r="Q5887" s="18"/>
      <c r="T5887" s="18"/>
      <c r="W5887" s="18"/>
      <c r="AB5887" s="22"/>
      <c r="AC5887" s="23"/>
      <c r="AE5887" s="23"/>
      <c r="AG5887" s="23"/>
      <c r="AN5887" s="22"/>
      <c r="AO5887" s="23"/>
      <c r="AQ5887" s="23"/>
      <c r="AS5887" s="23"/>
    </row>
    <row r="5888" spans="5:45" x14ac:dyDescent="0.3">
      <c r="E5888" s="15"/>
      <c r="H5888" s="15"/>
      <c r="K5888" s="15"/>
      <c r="P5888" s="9"/>
      <c r="Q5888" s="18"/>
      <c r="T5888" s="18"/>
      <c r="W5888" s="18"/>
      <c r="AB5888" s="22"/>
      <c r="AC5888" s="23"/>
      <c r="AE5888" s="23"/>
      <c r="AG5888" s="23"/>
      <c r="AN5888" s="22"/>
      <c r="AO5888" s="23"/>
      <c r="AQ5888" s="23"/>
      <c r="AS5888" s="23"/>
    </row>
    <row r="5889" spans="5:45" x14ac:dyDescent="0.3">
      <c r="E5889" s="15"/>
      <c r="H5889" s="15"/>
      <c r="K5889" s="15"/>
      <c r="P5889" s="9"/>
      <c r="Q5889" s="18"/>
      <c r="T5889" s="18"/>
      <c r="W5889" s="18"/>
      <c r="AB5889" s="22"/>
      <c r="AC5889" s="23"/>
      <c r="AE5889" s="23"/>
      <c r="AG5889" s="23"/>
      <c r="AN5889" s="22"/>
      <c r="AO5889" s="23"/>
      <c r="AQ5889" s="23"/>
      <c r="AS5889" s="23"/>
    </row>
    <row r="5890" spans="5:45" x14ac:dyDescent="0.3">
      <c r="E5890" s="15"/>
      <c r="H5890" s="15"/>
      <c r="K5890" s="15"/>
      <c r="P5890" s="9"/>
      <c r="Q5890" s="18"/>
      <c r="T5890" s="18"/>
      <c r="W5890" s="18"/>
      <c r="AB5890" s="22"/>
      <c r="AC5890" s="23"/>
      <c r="AE5890" s="23"/>
      <c r="AG5890" s="23"/>
      <c r="AN5890" s="22"/>
      <c r="AO5890" s="23"/>
      <c r="AQ5890" s="23"/>
      <c r="AS5890" s="23"/>
    </row>
    <row r="5891" spans="5:45" x14ac:dyDescent="0.3">
      <c r="E5891" s="15"/>
      <c r="H5891" s="15"/>
      <c r="K5891" s="15"/>
      <c r="P5891" s="9"/>
      <c r="Q5891" s="18"/>
      <c r="T5891" s="18"/>
      <c r="W5891" s="18"/>
      <c r="AB5891" s="22"/>
      <c r="AC5891" s="23"/>
      <c r="AE5891" s="23"/>
      <c r="AG5891" s="23"/>
      <c r="AN5891" s="22"/>
      <c r="AO5891" s="23"/>
      <c r="AQ5891" s="23"/>
      <c r="AS5891" s="23"/>
    </row>
    <row r="5892" spans="5:45" x14ac:dyDescent="0.3">
      <c r="E5892" s="15"/>
      <c r="H5892" s="15"/>
      <c r="K5892" s="15"/>
      <c r="P5892" s="9"/>
      <c r="Q5892" s="18"/>
      <c r="T5892" s="18"/>
      <c r="W5892" s="18"/>
      <c r="AB5892" s="22"/>
      <c r="AC5892" s="23"/>
      <c r="AE5892" s="23"/>
      <c r="AG5892" s="23"/>
      <c r="AN5892" s="22"/>
      <c r="AO5892" s="23"/>
      <c r="AQ5892" s="23"/>
      <c r="AS5892" s="23"/>
    </row>
    <row r="5893" spans="5:45" x14ac:dyDescent="0.3">
      <c r="E5893" s="15"/>
      <c r="H5893" s="15"/>
      <c r="K5893" s="15"/>
      <c r="P5893" s="9"/>
      <c r="Q5893" s="18"/>
      <c r="T5893" s="18"/>
      <c r="W5893" s="18"/>
      <c r="AB5893" s="22"/>
      <c r="AC5893" s="23"/>
      <c r="AE5893" s="23"/>
      <c r="AG5893" s="23"/>
      <c r="AN5893" s="22"/>
      <c r="AO5893" s="23"/>
      <c r="AQ5893" s="23"/>
      <c r="AS5893" s="23"/>
    </row>
    <row r="5894" spans="5:45" x14ac:dyDescent="0.3">
      <c r="E5894" s="15"/>
      <c r="H5894" s="15"/>
      <c r="K5894" s="15"/>
      <c r="P5894" s="9"/>
      <c r="Q5894" s="18"/>
      <c r="T5894" s="18"/>
      <c r="W5894" s="18"/>
      <c r="AB5894" s="22"/>
      <c r="AC5894" s="23"/>
      <c r="AE5894" s="23"/>
      <c r="AG5894" s="23"/>
      <c r="AN5894" s="22"/>
      <c r="AO5894" s="23"/>
      <c r="AQ5894" s="23"/>
      <c r="AS5894" s="23"/>
    </row>
    <row r="5895" spans="5:45" x14ac:dyDescent="0.3">
      <c r="E5895" s="15"/>
      <c r="H5895" s="15"/>
      <c r="K5895" s="15"/>
      <c r="P5895" s="9"/>
      <c r="Q5895" s="18"/>
      <c r="T5895" s="18"/>
      <c r="W5895" s="18"/>
      <c r="AB5895" s="22"/>
      <c r="AC5895" s="23"/>
      <c r="AE5895" s="23"/>
      <c r="AG5895" s="23"/>
      <c r="AN5895" s="22"/>
      <c r="AO5895" s="23"/>
      <c r="AQ5895" s="23"/>
      <c r="AS5895" s="23"/>
    </row>
    <row r="5896" spans="5:45" x14ac:dyDescent="0.3">
      <c r="E5896" s="15"/>
      <c r="H5896" s="15"/>
      <c r="K5896" s="15"/>
      <c r="P5896" s="9"/>
      <c r="Q5896" s="18"/>
      <c r="T5896" s="18"/>
      <c r="W5896" s="18"/>
      <c r="AB5896" s="22"/>
      <c r="AC5896" s="23"/>
      <c r="AE5896" s="23"/>
      <c r="AG5896" s="23"/>
      <c r="AN5896" s="22"/>
      <c r="AO5896" s="23"/>
      <c r="AQ5896" s="23"/>
      <c r="AS5896" s="23"/>
    </row>
    <row r="5897" spans="5:45" x14ac:dyDescent="0.3">
      <c r="E5897" s="15"/>
      <c r="H5897" s="15"/>
      <c r="K5897" s="15"/>
      <c r="P5897" s="9"/>
      <c r="Q5897" s="18"/>
      <c r="T5897" s="18"/>
      <c r="W5897" s="18"/>
      <c r="AB5897" s="22"/>
      <c r="AC5897" s="23"/>
      <c r="AE5897" s="23"/>
      <c r="AG5897" s="23"/>
      <c r="AN5897" s="22"/>
      <c r="AO5897" s="23"/>
      <c r="AQ5897" s="23"/>
      <c r="AS5897" s="23"/>
    </row>
    <row r="5898" spans="5:45" x14ac:dyDescent="0.3">
      <c r="E5898" s="15"/>
      <c r="H5898" s="15"/>
      <c r="K5898" s="15"/>
      <c r="P5898" s="9"/>
      <c r="Q5898" s="18"/>
      <c r="T5898" s="18"/>
      <c r="W5898" s="18"/>
      <c r="AB5898" s="22"/>
      <c r="AC5898" s="23"/>
      <c r="AE5898" s="23"/>
      <c r="AG5898" s="23"/>
      <c r="AN5898" s="22"/>
      <c r="AO5898" s="23"/>
      <c r="AQ5898" s="23"/>
      <c r="AS5898" s="23"/>
    </row>
    <row r="5899" spans="5:45" x14ac:dyDescent="0.3">
      <c r="E5899" s="15"/>
      <c r="H5899" s="15"/>
      <c r="K5899" s="15"/>
      <c r="P5899" s="9"/>
      <c r="Q5899" s="18"/>
      <c r="T5899" s="18"/>
      <c r="W5899" s="18"/>
      <c r="AB5899" s="22"/>
      <c r="AC5899" s="23"/>
      <c r="AE5899" s="23"/>
      <c r="AG5899" s="23"/>
      <c r="AN5899" s="22"/>
      <c r="AO5899" s="23"/>
      <c r="AQ5899" s="23"/>
      <c r="AS5899" s="23"/>
    </row>
    <row r="5900" spans="5:45" x14ac:dyDescent="0.3">
      <c r="E5900" s="15"/>
      <c r="H5900" s="15"/>
      <c r="K5900" s="15"/>
      <c r="P5900" s="9"/>
      <c r="Q5900" s="18"/>
      <c r="T5900" s="18"/>
      <c r="W5900" s="18"/>
      <c r="AB5900" s="22"/>
      <c r="AC5900" s="23"/>
      <c r="AE5900" s="23"/>
      <c r="AG5900" s="23"/>
      <c r="AN5900" s="22"/>
      <c r="AO5900" s="23"/>
      <c r="AQ5900" s="23"/>
      <c r="AS5900" s="23"/>
    </row>
    <row r="5901" spans="5:45" x14ac:dyDescent="0.3">
      <c r="E5901" s="15"/>
      <c r="H5901" s="15"/>
      <c r="K5901" s="15"/>
      <c r="P5901" s="9"/>
      <c r="Q5901" s="18"/>
      <c r="T5901" s="18"/>
      <c r="W5901" s="18"/>
      <c r="AB5901" s="22"/>
      <c r="AC5901" s="23"/>
      <c r="AE5901" s="23"/>
      <c r="AG5901" s="23"/>
      <c r="AN5901" s="22"/>
      <c r="AO5901" s="23"/>
      <c r="AQ5901" s="23"/>
      <c r="AS5901" s="23"/>
    </row>
    <row r="5902" spans="5:45" x14ac:dyDescent="0.3">
      <c r="E5902" s="15"/>
      <c r="H5902" s="15"/>
      <c r="K5902" s="15"/>
      <c r="P5902" s="9"/>
      <c r="Q5902" s="18"/>
      <c r="T5902" s="18"/>
      <c r="W5902" s="18"/>
      <c r="AB5902" s="22"/>
      <c r="AC5902" s="23"/>
      <c r="AE5902" s="23"/>
      <c r="AG5902" s="23"/>
      <c r="AN5902" s="22"/>
      <c r="AO5902" s="23"/>
      <c r="AQ5902" s="23"/>
      <c r="AS5902" s="23"/>
    </row>
    <row r="5903" spans="5:45" x14ac:dyDescent="0.3">
      <c r="E5903" s="15"/>
      <c r="H5903" s="15"/>
      <c r="K5903" s="15"/>
      <c r="P5903" s="9"/>
      <c r="Q5903" s="18"/>
      <c r="T5903" s="18"/>
      <c r="W5903" s="18"/>
      <c r="AB5903" s="22"/>
      <c r="AC5903" s="23"/>
      <c r="AE5903" s="23"/>
      <c r="AG5903" s="23"/>
      <c r="AN5903" s="22"/>
      <c r="AO5903" s="23"/>
      <c r="AQ5903" s="23"/>
      <c r="AS5903" s="23"/>
    </row>
    <row r="5904" spans="5:45" x14ac:dyDescent="0.3">
      <c r="E5904" s="15"/>
      <c r="H5904" s="15"/>
      <c r="K5904" s="15"/>
      <c r="P5904" s="9"/>
      <c r="Q5904" s="18"/>
      <c r="T5904" s="18"/>
      <c r="W5904" s="18"/>
      <c r="AB5904" s="22"/>
      <c r="AC5904" s="23"/>
      <c r="AE5904" s="23"/>
      <c r="AG5904" s="23"/>
      <c r="AN5904" s="22"/>
      <c r="AO5904" s="23"/>
      <c r="AQ5904" s="23"/>
      <c r="AS5904" s="23"/>
    </row>
    <row r="5905" spans="5:45" x14ac:dyDescent="0.3">
      <c r="E5905" s="15"/>
      <c r="H5905" s="15"/>
      <c r="K5905" s="15"/>
      <c r="P5905" s="9"/>
      <c r="Q5905" s="18"/>
      <c r="T5905" s="18"/>
      <c r="W5905" s="18"/>
      <c r="AB5905" s="22"/>
      <c r="AC5905" s="23"/>
      <c r="AE5905" s="23"/>
      <c r="AG5905" s="23"/>
      <c r="AN5905" s="22"/>
      <c r="AO5905" s="23"/>
      <c r="AQ5905" s="23"/>
      <c r="AS5905" s="23"/>
    </row>
    <row r="5906" spans="5:45" x14ac:dyDescent="0.3">
      <c r="E5906" s="15"/>
      <c r="H5906" s="15"/>
      <c r="K5906" s="15"/>
      <c r="P5906" s="9"/>
      <c r="Q5906" s="18"/>
      <c r="T5906" s="18"/>
      <c r="W5906" s="18"/>
      <c r="AB5906" s="22"/>
      <c r="AC5906" s="23"/>
      <c r="AE5906" s="23"/>
      <c r="AG5906" s="23"/>
      <c r="AN5906" s="22"/>
      <c r="AO5906" s="23"/>
      <c r="AQ5906" s="23"/>
      <c r="AS5906" s="23"/>
    </row>
    <row r="5907" spans="5:45" x14ac:dyDescent="0.3">
      <c r="E5907" s="15"/>
      <c r="H5907" s="15"/>
      <c r="K5907" s="15"/>
      <c r="P5907" s="9"/>
      <c r="Q5907" s="18"/>
      <c r="T5907" s="18"/>
      <c r="W5907" s="18"/>
      <c r="AB5907" s="22"/>
      <c r="AC5907" s="23"/>
      <c r="AE5907" s="23"/>
      <c r="AG5907" s="23"/>
      <c r="AN5907" s="22"/>
      <c r="AO5907" s="23"/>
      <c r="AQ5907" s="23"/>
      <c r="AS5907" s="23"/>
    </row>
    <row r="5908" spans="5:45" x14ac:dyDescent="0.3">
      <c r="E5908" s="15"/>
      <c r="H5908" s="15"/>
      <c r="K5908" s="15"/>
      <c r="P5908" s="9"/>
      <c r="Q5908" s="18"/>
      <c r="T5908" s="18"/>
      <c r="W5908" s="18"/>
      <c r="AB5908" s="22"/>
      <c r="AC5908" s="23"/>
      <c r="AE5908" s="23"/>
      <c r="AG5908" s="23"/>
      <c r="AN5908" s="22"/>
      <c r="AO5908" s="23"/>
      <c r="AQ5908" s="23"/>
      <c r="AS5908" s="23"/>
    </row>
    <row r="5909" spans="5:45" x14ac:dyDescent="0.3">
      <c r="E5909" s="15"/>
      <c r="H5909" s="15"/>
      <c r="K5909" s="15"/>
      <c r="P5909" s="9"/>
      <c r="Q5909" s="18"/>
      <c r="T5909" s="18"/>
      <c r="W5909" s="18"/>
      <c r="AB5909" s="22"/>
      <c r="AC5909" s="23"/>
      <c r="AE5909" s="23"/>
      <c r="AG5909" s="23"/>
      <c r="AN5909" s="22"/>
      <c r="AO5909" s="23"/>
      <c r="AQ5909" s="23"/>
      <c r="AS5909" s="23"/>
    </row>
    <row r="5910" spans="5:45" x14ac:dyDescent="0.3">
      <c r="E5910" s="15"/>
      <c r="H5910" s="15"/>
      <c r="K5910" s="15"/>
      <c r="P5910" s="9"/>
      <c r="Q5910" s="18"/>
      <c r="T5910" s="18"/>
      <c r="W5910" s="18"/>
      <c r="AB5910" s="22"/>
      <c r="AC5910" s="23"/>
      <c r="AE5910" s="23"/>
      <c r="AG5910" s="23"/>
      <c r="AN5910" s="22"/>
      <c r="AO5910" s="23"/>
      <c r="AQ5910" s="23"/>
      <c r="AS5910" s="23"/>
    </row>
    <row r="5911" spans="5:45" x14ac:dyDescent="0.3">
      <c r="E5911" s="15"/>
      <c r="H5911" s="15"/>
      <c r="K5911" s="15"/>
      <c r="P5911" s="9"/>
      <c r="Q5911" s="18"/>
      <c r="T5911" s="18"/>
      <c r="W5911" s="18"/>
      <c r="AB5911" s="22"/>
      <c r="AC5911" s="23"/>
      <c r="AE5911" s="23"/>
      <c r="AG5911" s="23"/>
      <c r="AN5911" s="22"/>
      <c r="AO5911" s="23"/>
      <c r="AQ5911" s="23"/>
      <c r="AS5911" s="23"/>
    </row>
    <row r="5912" spans="5:45" x14ac:dyDescent="0.3">
      <c r="E5912" s="15"/>
      <c r="H5912" s="15"/>
      <c r="K5912" s="15"/>
      <c r="P5912" s="9"/>
      <c r="Q5912" s="18"/>
      <c r="T5912" s="18"/>
      <c r="W5912" s="18"/>
      <c r="AB5912" s="22"/>
      <c r="AC5912" s="23"/>
      <c r="AE5912" s="23"/>
      <c r="AG5912" s="23"/>
      <c r="AN5912" s="22"/>
      <c r="AO5912" s="23"/>
      <c r="AQ5912" s="23"/>
      <c r="AS5912" s="23"/>
    </row>
    <row r="5913" spans="5:45" x14ac:dyDescent="0.3">
      <c r="E5913" s="15"/>
      <c r="H5913" s="15"/>
      <c r="K5913" s="15"/>
      <c r="P5913" s="9"/>
      <c r="Q5913" s="18"/>
      <c r="T5913" s="18"/>
      <c r="W5913" s="18"/>
      <c r="AB5913" s="22"/>
      <c r="AC5913" s="23"/>
      <c r="AE5913" s="23"/>
      <c r="AG5913" s="23"/>
      <c r="AN5913" s="22"/>
      <c r="AO5913" s="23"/>
      <c r="AQ5913" s="23"/>
      <c r="AS5913" s="23"/>
    </row>
    <row r="5914" spans="5:45" x14ac:dyDescent="0.3">
      <c r="E5914" s="15"/>
      <c r="H5914" s="15"/>
      <c r="K5914" s="15"/>
      <c r="P5914" s="9"/>
      <c r="Q5914" s="18"/>
      <c r="T5914" s="18"/>
      <c r="W5914" s="18"/>
      <c r="AB5914" s="22"/>
      <c r="AC5914" s="23"/>
      <c r="AE5914" s="23"/>
      <c r="AG5914" s="23"/>
      <c r="AN5914" s="22"/>
      <c r="AO5914" s="23"/>
      <c r="AQ5914" s="23"/>
      <c r="AS5914" s="23"/>
    </row>
    <row r="5915" spans="5:45" x14ac:dyDescent="0.3">
      <c r="E5915" s="15"/>
      <c r="H5915" s="15"/>
      <c r="K5915" s="15"/>
      <c r="P5915" s="9"/>
      <c r="Q5915" s="18"/>
      <c r="T5915" s="18"/>
      <c r="W5915" s="18"/>
      <c r="AB5915" s="22"/>
      <c r="AC5915" s="23"/>
      <c r="AE5915" s="23"/>
      <c r="AG5915" s="23"/>
      <c r="AN5915" s="22"/>
      <c r="AO5915" s="23"/>
      <c r="AQ5915" s="23"/>
      <c r="AS5915" s="23"/>
    </row>
    <row r="5916" spans="5:45" x14ac:dyDescent="0.3">
      <c r="E5916" s="15"/>
      <c r="H5916" s="15"/>
      <c r="K5916" s="15"/>
      <c r="P5916" s="9"/>
      <c r="Q5916" s="18"/>
      <c r="T5916" s="18"/>
      <c r="W5916" s="18"/>
      <c r="AB5916" s="22"/>
      <c r="AC5916" s="23"/>
      <c r="AE5916" s="23"/>
      <c r="AG5916" s="23"/>
      <c r="AN5916" s="22"/>
      <c r="AO5916" s="23"/>
      <c r="AQ5916" s="23"/>
      <c r="AS5916" s="23"/>
    </row>
    <row r="5917" spans="5:45" x14ac:dyDescent="0.3">
      <c r="E5917" s="15"/>
      <c r="H5917" s="15"/>
      <c r="K5917" s="15"/>
      <c r="P5917" s="9"/>
      <c r="Q5917" s="18"/>
      <c r="T5917" s="18"/>
      <c r="W5917" s="18"/>
      <c r="AB5917" s="22"/>
      <c r="AC5917" s="23"/>
      <c r="AE5917" s="23"/>
      <c r="AG5917" s="23"/>
      <c r="AN5917" s="22"/>
      <c r="AO5917" s="23"/>
      <c r="AQ5917" s="23"/>
      <c r="AS5917" s="23"/>
    </row>
    <row r="5918" spans="5:45" x14ac:dyDescent="0.3">
      <c r="E5918" s="15"/>
      <c r="H5918" s="15"/>
      <c r="K5918" s="15"/>
      <c r="P5918" s="9"/>
      <c r="Q5918" s="18"/>
      <c r="T5918" s="18"/>
      <c r="W5918" s="18"/>
      <c r="AB5918" s="22"/>
      <c r="AC5918" s="23"/>
      <c r="AE5918" s="23"/>
      <c r="AG5918" s="23"/>
      <c r="AN5918" s="22"/>
      <c r="AO5918" s="23"/>
      <c r="AQ5918" s="23"/>
      <c r="AS5918" s="23"/>
    </row>
    <row r="5919" spans="5:45" x14ac:dyDescent="0.3">
      <c r="E5919" s="15"/>
      <c r="H5919" s="15"/>
      <c r="K5919" s="15"/>
      <c r="P5919" s="9"/>
      <c r="Q5919" s="18"/>
      <c r="T5919" s="18"/>
      <c r="W5919" s="18"/>
      <c r="AB5919" s="22"/>
      <c r="AC5919" s="23"/>
      <c r="AE5919" s="23"/>
      <c r="AG5919" s="23"/>
      <c r="AN5919" s="22"/>
      <c r="AO5919" s="23"/>
      <c r="AQ5919" s="23"/>
      <c r="AS5919" s="23"/>
    </row>
    <row r="5920" spans="5:45" x14ac:dyDescent="0.3">
      <c r="E5920" s="15"/>
      <c r="H5920" s="15"/>
      <c r="K5920" s="15"/>
      <c r="P5920" s="9"/>
      <c r="Q5920" s="18"/>
      <c r="T5920" s="18"/>
      <c r="W5920" s="18"/>
      <c r="AB5920" s="22"/>
      <c r="AC5920" s="23"/>
      <c r="AE5920" s="23"/>
      <c r="AG5920" s="23"/>
      <c r="AN5920" s="22"/>
      <c r="AO5920" s="23"/>
      <c r="AQ5920" s="23"/>
      <c r="AS5920" s="23"/>
    </row>
    <row r="5921" spans="5:45" x14ac:dyDescent="0.3">
      <c r="E5921" s="15"/>
      <c r="H5921" s="15"/>
      <c r="K5921" s="15"/>
      <c r="P5921" s="9"/>
      <c r="Q5921" s="18"/>
      <c r="T5921" s="18"/>
      <c r="W5921" s="18"/>
      <c r="AB5921" s="22"/>
      <c r="AC5921" s="23"/>
      <c r="AE5921" s="23"/>
      <c r="AG5921" s="23"/>
      <c r="AN5921" s="22"/>
      <c r="AO5921" s="23"/>
      <c r="AQ5921" s="23"/>
      <c r="AS5921" s="23"/>
    </row>
    <row r="5922" spans="5:45" x14ac:dyDescent="0.3">
      <c r="E5922" s="15"/>
      <c r="H5922" s="15"/>
      <c r="K5922" s="15"/>
      <c r="P5922" s="9"/>
      <c r="Q5922" s="18"/>
      <c r="T5922" s="18"/>
      <c r="W5922" s="18"/>
      <c r="AB5922" s="22"/>
      <c r="AC5922" s="23"/>
      <c r="AE5922" s="23"/>
      <c r="AG5922" s="23"/>
      <c r="AN5922" s="22"/>
      <c r="AO5922" s="23"/>
      <c r="AQ5922" s="23"/>
      <c r="AS5922" s="23"/>
    </row>
    <row r="5923" spans="5:45" x14ac:dyDescent="0.3">
      <c r="E5923" s="15"/>
      <c r="H5923" s="15"/>
      <c r="K5923" s="15"/>
      <c r="P5923" s="9"/>
      <c r="Q5923" s="18"/>
      <c r="T5923" s="18"/>
      <c r="W5923" s="18"/>
      <c r="AB5923" s="22"/>
      <c r="AC5923" s="23"/>
      <c r="AE5923" s="23"/>
      <c r="AG5923" s="23"/>
      <c r="AN5923" s="22"/>
      <c r="AO5923" s="23"/>
      <c r="AQ5923" s="23"/>
      <c r="AS5923" s="23"/>
    </row>
    <row r="5924" spans="5:45" x14ac:dyDescent="0.3">
      <c r="E5924" s="15"/>
      <c r="H5924" s="15"/>
      <c r="K5924" s="15"/>
      <c r="P5924" s="9"/>
      <c r="Q5924" s="18"/>
      <c r="T5924" s="18"/>
      <c r="W5924" s="18"/>
      <c r="AB5924" s="22"/>
      <c r="AC5924" s="23"/>
      <c r="AE5924" s="23"/>
      <c r="AG5924" s="23"/>
      <c r="AN5924" s="22"/>
      <c r="AO5924" s="23"/>
      <c r="AQ5924" s="23"/>
      <c r="AS5924" s="23"/>
    </row>
    <row r="5925" spans="5:45" x14ac:dyDescent="0.3">
      <c r="E5925" s="15"/>
      <c r="H5925" s="15"/>
      <c r="K5925" s="15"/>
      <c r="P5925" s="9"/>
      <c r="Q5925" s="18"/>
      <c r="T5925" s="18"/>
      <c r="W5925" s="18"/>
      <c r="AB5925" s="22"/>
      <c r="AC5925" s="23"/>
      <c r="AE5925" s="23"/>
      <c r="AG5925" s="23"/>
      <c r="AN5925" s="22"/>
      <c r="AO5925" s="23"/>
      <c r="AQ5925" s="23"/>
      <c r="AS5925" s="23"/>
    </row>
    <row r="5926" spans="5:45" x14ac:dyDescent="0.3">
      <c r="E5926" s="15"/>
      <c r="H5926" s="15"/>
      <c r="K5926" s="15"/>
      <c r="P5926" s="9"/>
      <c r="Q5926" s="18"/>
      <c r="T5926" s="18"/>
      <c r="W5926" s="18"/>
      <c r="AB5926" s="22"/>
      <c r="AC5926" s="23"/>
      <c r="AE5926" s="23"/>
      <c r="AG5926" s="23"/>
      <c r="AN5926" s="22"/>
      <c r="AO5926" s="23"/>
      <c r="AQ5926" s="23"/>
      <c r="AS5926" s="23"/>
    </row>
    <row r="5927" spans="5:45" x14ac:dyDescent="0.3">
      <c r="E5927" s="15"/>
      <c r="H5927" s="15"/>
      <c r="K5927" s="15"/>
      <c r="P5927" s="9"/>
      <c r="Q5927" s="18"/>
      <c r="T5927" s="18"/>
      <c r="W5927" s="18"/>
      <c r="AB5927" s="22"/>
      <c r="AC5927" s="23"/>
      <c r="AE5927" s="23"/>
      <c r="AG5927" s="23"/>
      <c r="AN5927" s="22"/>
      <c r="AO5927" s="23"/>
      <c r="AQ5927" s="23"/>
      <c r="AS5927" s="23"/>
    </row>
    <row r="5928" spans="5:45" x14ac:dyDescent="0.3">
      <c r="E5928" s="15"/>
      <c r="H5928" s="15"/>
      <c r="K5928" s="15"/>
      <c r="P5928" s="9"/>
      <c r="Q5928" s="18"/>
      <c r="T5928" s="18"/>
      <c r="W5928" s="18"/>
      <c r="AB5928" s="22"/>
      <c r="AC5928" s="23"/>
      <c r="AE5928" s="23"/>
      <c r="AG5928" s="23"/>
      <c r="AN5928" s="22"/>
      <c r="AO5928" s="23"/>
      <c r="AQ5928" s="23"/>
      <c r="AS5928" s="23"/>
    </row>
    <row r="5929" spans="5:45" x14ac:dyDescent="0.3">
      <c r="E5929" s="15"/>
      <c r="H5929" s="15"/>
      <c r="K5929" s="15"/>
      <c r="P5929" s="9"/>
      <c r="Q5929" s="18"/>
      <c r="T5929" s="18"/>
      <c r="W5929" s="18"/>
      <c r="AB5929" s="22"/>
      <c r="AC5929" s="23"/>
      <c r="AE5929" s="23"/>
      <c r="AG5929" s="23"/>
      <c r="AN5929" s="22"/>
      <c r="AO5929" s="23"/>
      <c r="AQ5929" s="23"/>
      <c r="AS5929" s="23"/>
    </row>
    <row r="5930" spans="5:45" x14ac:dyDescent="0.3">
      <c r="E5930" s="15"/>
      <c r="H5930" s="15"/>
      <c r="K5930" s="15"/>
      <c r="P5930" s="9"/>
      <c r="Q5930" s="18"/>
      <c r="T5930" s="18"/>
      <c r="W5930" s="18"/>
      <c r="AB5930" s="22"/>
      <c r="AC5930" s="23"/>
      <c r="AE5930" s="23"/>
      <c r="AG5930" s="23"/>
      <c r="AN5930" s="22"/>
      <c r="AO5930" s="23"/>
      <c r="AQ5930" s="23"/>
      <c r="AS5930" s="23"/>
    </row>
    <row r="5931" spans="5:45" x14ac:dyDescent="0.3">
      <c r="E5931" s="15"/>
      <c r="H5931" s="15"/>
      <c r="K5931" s="15"/>
      <c r="P5931" s="9"/>
      <c r="Q5931" s="18"/>
      <c r="T5931" s="18"/>
      <c r="W5931" s="18"/>
      <c r="AB5931" s="22"/>
      <c r="AC5931" s="23"/>
      <c r="AE5931" s="23"/>
      <c r="AG5931" s="23"/>
      <c r="AN5931" s="22"/>
      <c r="AO5931" s="23"/>
      <c r="AQ5931" s="23"/>
      <c r="AS5931" s="23"/>
    </row>
    <row r="5932" spans="5:45" x14ac:dyDescent="0.3">
      <c r="E5932" s="15"/>
      <c r="H5932" s="15"/>
      <c r="K5932" s="15"/>
      <c r="P5932" s="9"/>
      <c r="Q5932" s="18"/>
      <c r="T5932" s="18"/>
      <c r="W5932" s="18"/>
      <c r="AB5932" s="22"/>
      <c r="AC5932" s="23"/>
      <c r="AE5932" s="23"/>
      <c r="AG5932" s="23"/>
      <c r="AN5932" s="22"/>
      <c r="AO5932" s="23"/>
      <c r="AQ5932" s="23"/>
      <c r="AS5932" s="23"/>
    </row>
    <row r="5933" spans="5:45" x14ac:dyDescent="0.3">
      <c r="E5933" s="15"/>
      <c r="H5933" s="15"/>
      <c r="K5933" s="15"/>
      <c r="P5933" s="9"/>
      <c r="Q5933" s="18"/>
      <c r="T5933" s="18"/>
      <c r="W5933" s="18"/>
      <c r="AB5933" s="22"/>
      <c r="AC5933" s="23"/>
      <c r="AE5933" s="23"/>
      <c r="AG5933" s="23"/>
      <c r="AN5933" s="22"/>
      <c r="AO5933" s="23"/>
      <c r="AQ5933" s="23"/>
      <c r="AS5933" s="23"/>
    </row>
    <row r="5934" spans="5:45" x14ac:dyDescent="0.3">
      <c r="E5934" s="15"/>
      <c r="H5934" s="15"/>
      <c r="K5934" s="15"/>
      <c r="P5934" s="9"/>
      <c r="Q5934" s="18"/>
      <c r="T5934" s="18"/>
      <c r="W5934" s="18"/>
      <c r="AB5934" s="22"/>
      <c r="AC5934" s="23"/>
      <c r="AE5934" s="23"/>
      <c r="AG5934" s="23"/>
      <c r="AN5934" s="22"/>
      <c r="AO5934" s="23"/>
      <c r="AQ5934" s="23"/>
      <c r="AS5934" s="23"/>
    </row>
    <row r="5935" spans="5:45" x14ac:dyDescent="0.3">
      <c r="E5935" s="15"/>
      <c r="H5935" s="15"/>
      <c r="K5935" s="15"/>
      <c r="P5935" s="9"/>
      <c r="Q5935" s="18"/>
      <c r="T5935" s="18"/>
      <c r="W5935" s="18"/>
      <c r="AB5935" s="22"/>
      <c r="AC5935" s="23"/>
      <c r="AE5935" s="23"/>
      <c r="AG5935" s="23"/>
      <c r="AN5935" s="22"/>
      <c r="AO5935" s="23"/>
      <c r="AQ5935" s="23"/>
      <c r="AS5935" s="23"/>
    </row>
    <row r="5936" spans="5:45" x14ac:dyDescent="0.3">
      <c r="E5936" s="15"/>
      <c r="H5936" s="15"/>
      <c r="K5936" s="15"/>
      <c r="P5936" s="9"/>
      <c r="Q5936" s="18"/>
      <c r="T5936" s="18"/>
      <c r="W5936" s="18"/>
      <c r="AB5936" s="22"/>
      <c r="AC5936" s="23"/>
      <c r="AE5936" s="23"/>
      <c r="AG5936" s="23"/>
      <c r="AN5936" s="22"/>
      <c r="AO5936" s="23"/>
      <c r="AQ5936" s="23"/>
      <c r="AS5936" s="23"/>
    </row>
    <row r="5937" spans="5:45" x14ac:dyDescent="0.3">
      <c r="E5937" s="15"/>
      <c r="H5937" s="15"/>
      <c r="K5937" s="15"/>
      <c r="P5937" s="9"/>
      <c r="Q5937" s="18"/>
      <c r="T5937" s="18"/>
      <c r="W5937" s="18"/>
      <c r="AB5937" s="22"/>
      <c r="AC5937" s="23"/>
      <c r="AE5937" s="23"/>
      <c r="AG5937" s="23"/>
      <c r="AN5937" s="22"/>
      <c r="AO5937" s="23"/>
      <c r="AQ5937" s="23"/>
      <c r="AS5937" s="23"/>
    </row>
    <row r="5938" spans="5:45" x14ac:dyDescent="0.3">
      <c r="E5938" s="15"/>
      <c r="H5938" s="15"/>
      <c r="K5938" s="15"/>
      <c r="P5938" s="9"/>
      <c r="Q5938" s="18"/>
      <c r="T5938" s="18"/>
      <c r="W5938" s="18"/>
      <c r="AB5938" s="22"/>
      <c r="AC5938" s="23"/>
      <c r="AE5938" s="23"/>
      <c r="AG5938" s="23"/>
      <c r="AN5938" s="22"/>
      <c r="AO5938" s="23"/>
      <c r="AQ5938" s="23"/>
      <c r="AS5938" s="23"/>
    </row>
    <row r="5939" spans="5:45" x14ac:dyDescent="0.3">
      <c r="E5939" s="15"/>
      <c r="H5939" s="15"/>
      <c r="K5939" s="15"/>
      <c r="P5939" s="9"/>
      <c r="Q5939" s="18"/>
      <c r="T5939" s="18"/>
      <c r="W5939" s="18"/>
      <c r="AB5939" s="22"/>
      <c r="AC5939" s="23"/>
      <c r="AE5939" s="23"/>
      <c r="AG5939" s="23"/>
      <c r="AN5939" s="22"/>
      <c r="AO5939" s="23"/>
      <c r="AQ5939" s="23"/>
      <c r="AS5939" s="23"/>
    </row>
    <row r="5940" spans="5:45" x14ac:dyDescent="0.3">
      <c r="E5940" s="15"/>
      <c r="H5940" s="15"/>
      <c r="K5940" s="15"/>
      <c r="P5940" s="9"/>
      <c r="Q5940" s="18"/>
      <c r="T5940" s="18"/>
      <c r="W5940" s="18"/>
      <c r="AB5940" s="22"/>
      <c r="AC5940" s="23"/>
      <c r="AE5940" s="23"/>
      <c r="AG5940" s="23"/>
      <c r="AN5940" s="22"/>
      <c r="AO5940" s="23"/>
      <c r="AQ5940" s="23"/>
      <c r="AS5940" s="23"/>
    </row>
    <row r="5941" spans="5:45" x14ac:dyDescent="0.3">
      <c r="E5941" s="15"/>
      <c r="H5941" s="15"/>
      <c r="K5941" s="15"/>
      <c r="P5941" s="9"/>
      <c r="Q5941" s="18"/>
      <c r="T5941" s="18"/>
      <c r="W5941" s="18"/>
      <c r="AB5941" s="22"/>
      <c r="AC5941" s="23"/>
      <c r="AE5941" s="23"/>
      <c r="AG5941" s="23"/>
      <c r="AN5941" s="22"/>
      <c r="AO5941" s="23"/>
      <c r="AQ5941" s="23"/>
      <c r="AS5941" s="23"/>
    </row>
    <row r="5942" spans="5:45" x14ac:dyDescent="0.3">
      <c r="E5942" s="15"/>
      <c r="H5942" s="15"/>
      <c r="K5942" s="15"/>
      <c r="P5942" s="9"/>
      <c r="Q5942" s="18"/>
      <c r="T5942" s="18"/>
      <c r="W5942" s="18"/>
      <c r="AB5942" s="22"/>
      <c r="AC5942" s="23"/>
      <c r="AE5942" s="23"/>
      <c r="AG5942" s="23"/>
      <c r="AN5942" s="22"/>
      <c r="AO5942" s="23"/>
      <c r="AQ5942" s="23"/>
      <c r="AS5942" s="23"/>
    </row>
    <row r="5943" spans="5:45" x14ac:dyDescent="0.3">
      <c r="E5943" s="15"/>
      <c r="H5943" s="15"/>
      <c r="K5943" s="15"/>
      <c r="P5943" s="9"/>
      <c r="Q5943" s="18"/>
      <c r="T5943" s="18"/>
      <c r="W5943" s="18"/>
      <c r="AB5943" s="22"/>
      <c r="AC5943" s="23"/>
      <c r="AE5943" s="23"/>
      <c r="AG5943" s="23"/>
      <c r="AN5943" s="22"/>
      <c r="AO5943" s="23"/>
      <c r="AQ5943" s="23"/>
      <c r="AS5943" s="23"/>
    </row>
    <row r="5944" spans="5:45" x14ac:dyDescent="0.3">
      <c r="E5944" s="15"/>
      <c r="H5944" s="15"/>
      <c r="K5944" s="15"/>
      <c r="P5944" s="9"/>
      <c r="Q5944" s="18"/>
      <c r="T5944" s="18"/>
      <c r="W5944" s="18"/>
      <c r="AB5944" s="22"/>
      <c r="AC5944" s="23"/>
      <c r="AE5944" s="23"/>
      <c r="AG5944" s="23"/>
      <c r="AN5944" s="22"/>
      <c r="AO5944" s="23"/>
      <c r="AQ5944" s="23"/>
      <c r="AS5944" s="23"/>
    </row>
    <row r="5945" spans="5:45" x14ac:dyDescent="0.3">
      <c r="E5945" s="15"/>
      <c r="H5945" s="15"/>
      <c r="K5945" s="15"/>
      <c r="P5945" s="9"/>
      <c r="Q5945" s="18"/>
      <c r="T5945" s="18"/>
      <c r="W5945" s="18"/>
      <c r="AB5945" s="22"/>
      <c r="AC5945" s="23"/>
      <c r="AE5945" s="23"/>
      <c r="AG5945" s="23"/>
      <c r="AN5945" s="22"/>
      <c r="AO5945" s="23"/>
      <c r="AQ5945" s="23"/>
      <c r="AS5945" s="23"/>
    </row>
    <row r="5946" spans="5:45" x14ac:dyDescent="0.3">
      <c r="E5946" s="15"/>
      <c r="H5946" s="15"/>
      <c r="K5946" s="15"/>
      <c r="P5946" s="9"/>
      <c r="Q5946" s="18"/>
      <c r="T5946" s="18"/>
      <c r="W5946" s="18"/>
      <c r="AB5946" s="22"/>
      <c r="AC5946" s="23"/>
      <c r="AE5946" s="23"/>
      <c r="AG5946" s="23"/>
      <c r="AN5946" s="22"/>
      <c r="AO5946" s="23"/>
      <c r="AQ5946" s="23"/>
      <c r="AS5946" s="23"/>
    </row>
    <row r="5947" spans="5:45" x14ac:dyDescent="0.3">
      <c r="E5947" s="15"/>
      <c r="H5947" s="15"/>
      <c r="K5947" s="15"/>
      <c r="P5947" s="9"/>
      <c r="Q5947" s="18"/>
      <c r="T5947" s="18"/>
      <c r="W5947" s="18"/>
      <c r="AB5947" s="22"/>
      <c r="AC5947" s="23"/>
      <c r="AE5947" s="23"/>
      <c r="AG5947" s="23"/>
      <c r="AN5947" s="22"/>
      <c r="AO5947" s="23"/>
      <c r="AQ5947" s="23"/>
      <c r="AS5947" s="23"/>
    </row>
    <row r="5948" spans="5:45" x14ac:dyDescent="0.3">
      <c r="E5948" s="15"/>
      <c r="H5948" s="15"/>
      <c r="K5948" s="15"/>
      <c r="P5948" s="9"/>
      <c r="Q5948" s="18"/>
      <c r="T5948" s="18"/>
      <c r="W5948" s="18"/>
      <c r="AB5948" s="22"/>
      <c r="AC5948" s="23"/>
      <c r="AE5948" s="23"/>
      <c r="AG5948" s="23"/>
      <c r="AN5948" s="22"/>
      <c r="AO5948" s="23"/>
      <c r="AQ5948" s="23"/>
      <c r="AS5948" s="23"/>
    </row>
    <row r="5949" spans="5:45" x14ac:dyDescent="0.3">
      <c r="E5949" s="15"/>
      <c r="H5949" s="15"/>
      <c r="K5949" s="15"/>
      <c r="P5949" s="9"/>
      <c r="Q5949" s="18"/>
      <c r="T5949" s="18"/>
      <c r="W5949" s="18"/>
      <c r="AB5949" s="22"/>
      <c r="AC5949" s="23"/>
      <c r="AE5949" s="23"/>
      <c r="AG5949" s="23"/>
      <c r="AN5949" s="22"/>
      <c r="AO5949" s="23"/>
      <c r="AQ5949" s="23"/>
      <c r="AS5949" s="23"/>
    </row>
    <row r="5950" spans="5:45" x14ac:dyDescent="0.3">
      <c r="E5950" s="15"/>
      <c r="H5950" s="15"/>
      <c r="K5950" s="15"/>
      <c r="P5950" s="9"/>
      <c r="Q5950" s="18"/>
      <c r="T5950" s="18"/>
      <c r="W5950" s="18"/>
      <c r="AB5950" s="22"/>
      <c r="AC5950" s="23"/>
      <c r="AE5950" s="23"/>
      <c r="AG5950" s="23"/>
      <c r="AN5950" s="22"/>
      <c r="AO5950" s="23"/>
      <c r="AQ5950" s="23"/>
      <c r="AS5950" s="23"/>
    </row>
    <row r="5951" spans="5:45" x14ac:dyDescent="0.3">
      <c r="E5951" s="15"/>
      <c r="H5951" s="15"/>
      <c r="K5951" s="15"/>
      <c r="P5951" s="9"/>
      <c r="Q5951" s="18"/>
      <c r="T5951" s="18"/>
      <c r="W5951" s="18"/>
      <c r="AB5951" s="22"/>
      <c r="AC5951" s="23"/>
      <c r="AE5951" s="23"/>
      <c r="AG5951" s="23"/>
      <c r="AN5951" s="22"/>
      <c r="AO5951" s="23"/>
      <c r="AQ5951" s="23"/>
      <c r="AS5951" s="23"/>
    </row>
    <row r="5952" spans="5:45" x14ac:dyDescent="0.3">
      <c r="E5952" s="15"/>
      <c r="H5952" s="15"/>
      <c r="K5952" s="15"/>
      <c r="P5952" s="9"/>
      <c r="Q5952" s="18"/>
      <c r="T5952" s="18"/>
      <c r="W5952" s="18"/>
      <c r="AB5952" s="22"/>
      <c r="AC5952" s="23"/>
      <c r="AE5952" s="23"/>
      <c r="AG5952" s="23"/>
      <c r="AN5952" s="22"/>
      <c r="AO5952" s="23"/>
      <c r="AQ5952" s="23"/>
      <c r="AS5952" s="23"/>
    </row>
    <row r="5953" spans="5:45" x14ac:dyDescent="0.3">
      <c r="E5953" s="15"/>
      <c r="H5953" s="15"/>
      <c r="K5953" s="15"/>
      <c r="P5953" s="9"/>
      <c r="Q5953" s="18"/>
      <c r="T5953" s="18"/>
      <c r="W5953" s="18"/>
      <c r="AB5953" s="22"/>
      <c r="AC5953" s="23"/>
      <c r="AE5953" s="23"/>
      <c r="AG5953" s="23"/>
      <c r="AN5953" s="22"/>
      <c r="AO5953" s="23"/>
      <c r="AQ5953" s="23"/>
      <c r="AS5953" s="23"/>
    </row>
    <row r="5954" spans="5:45" x14ac:dyDescent="0.3">
      <c r="E5954" s="15"/>
      <c r="H5954" s="15"/>
      <c r="K5954" s="15"/>
      <c r="P5954" s="9"/>
      <c r="Q5954" s="18"/>
      <c r="T5954" s="18"/>
      <c r="W5954" s="18"/>
      <c r="AB5954" s="22"/>
      <c r="AC5954" s="23"/>
      <c r="AE5954" s="23"/>
      <c r="AG5954" s="23"/>
      <c r="AN5954" s="22"/>
      <c r="AO5954" s="23"/>
      <c r="AQ5954" s="23"/>
      <c r="AS5954" s="23"/>
    </row>
    <row r="5955" spans="5:45" x14ac:dyDescent="0.3">
      <c r="E5955" s="15"/>
      <c r="H5955" s="15"/>
      <c r="K5955" s="15"/>
      <c r="P5955" s="9"/>
      <c r="Q5955" s="18"/>
      <c r="T5955" s="18"/>
      <c r="W5955" s="18"/>
      <c r="AB5955" s="22"/>
      <c r="AC5955" s="23"/>
      <c r="AE5955" s="23"/>
      <c r="AG5955" s="23"/>
      <c r="AN5955" s="22"/>
      <c r="AO5955" s="23"/>
      <c r="AQ5955" s="23"/>
      <c r="AS5955" s="23"/>
    </row>
    <row r="5956" spans="5:45" x14ac:dyDescent="0.3">
      <c r="E5956" s="15"/>
      <c r="H5956" s="15"/>
      <c r="K5956" s="15"/>
      <c r="P5956" s="9"/>
      <c r="Q5956" s="18"/>
      <c r="T5956" s="18"/>
      <c r="W5956" s="18"/>
      <c r="AB5956" s="22"/>
      <c r="AC5956" s="23"/>
      <c r="AE5956" s="23"/>
      <c r="AG5956" s="23"/>
      <c r="AN5956" s="22"/>
      <c r="AO5956" s="23"/>
      <c r="AQ5956" s="23"/>
      <c r="AS5956" s="23"/>
    </row>
    <row r="5957" spans="5:45" x14ac:dyDescent="0.3">
      <c r="E5957" s="15"/>
      <c r="H5957" s="15"/>
      <c r="K5957" s="15"/>
      <c r="P5957" s="9"/>
      <c r="Q5957" s="18"/>
      <c r="T5957" s="18"/>
      <c r="W5957" s="18"/>
      <c r="AB5957" s="22"/>
      <c r="AC5957" s="23"/>
      <c r="AE5957" s="23"/>
      <c r="AG5957" s="23"/>
      <c r="AN5957" s="22"/>
      <c r="AO5957" s="23"/>
      <c r="AQ5957" s="23"/>
      <c r="AS5957" s="23"/>
    </row>
    <row r="5958" spans="5:45" x14ac:dyDescent="0.3">
      <c r="E5958" s="15"/>
      <c r="H5958" s="15"/>
      <c r="K5958" s="15"/>
      <c r="P5958" s="9"/>
      <c r="Q5958" s="18"/>
      <c r="T5958" s="18"/>
      <c r="W5958" s="18"/>
      <c r="AB5958" s="22"/>
      <c r="AC5958" s="23"/>
      <c r="AE5958" s="23"/>
      <c r="AG5958" s="23"/>
      <c r="AN5958" s="22"/>
      <c r="AO5958" s="23"/>
      <c r="AQ5958" s="23"/>
      <c r="AS5958" s="23"/>
    </row>
    <row r="5959" spans="5:45" x14ac:dyDescent="0.3">
      <c r="E5959" s="15"/>
      <c r="H5959" s="15"/>
      <c r="K5959" s="15"/>
      <c r="P5959" s="9"/>
      <c r="Q5959" s="18"/>
      <c r="T5959" s="18"/>
      <c r="W5959" s="18"/>
      <c r="AB5959" s="22"/>
      <c r="AC5959" s="23"/>
      <c r="AE5959" s="23"/>
      <c r="AG5959" s="23"/>
      <c r="AN5959" s="22"/>
      <c r="AO5959" s="23"/>
      <c r="AQ5959" s="23"/>
      <c r="AS5959" s="23"/>
    </row>
    <row r="5960" spans="5:45" x14ac:dyDescent="0.3">
      <c r="E5960" s="15"/>
      <c r="H5960" s="15"/>
      <c r="K5960" s="15"/>
      <c r="P5960" s="9"/>
      <c r="Q5960" s="18"/>
      <c r="T5960" s="18"/>
      <c r="W5960" s="18"/>
      <c r="AB5960" s="22"/>
      <c r="AC5960" s="23"/>
      <c r="AE5960" s="23"/>
      <c r="AG5960" s="23"/>
      <c r="AN5960" s="22"/>
      <c r="AO5960" s="23"/>
      <c r="AQ5960" s="23"/>
      <c r="AS5960" s="23"/>
    </row>
    <row r="5961" spans="5:45" x14ac:dyDescent="0.3">
      <c r="E5961" s="15"/>
      <c r="H5961" s="15"/>
      <c r="K5961" s="15"/>
      <c r="P5961" s="9"/>
      <c r="Q5961" s="18"/>
      <c r="T5961" s="18"/>
      <c r="W5961" s="18"/>
      <c r="AB5961" s="22"/>
      <c r="AC5961" s="23"/>
      <c r="AE5961" s="23"/>
      <c r="AG5961" s="23"/>
      <c r="AN5961" s="22"/>
      <c r="AO5961" s="23"/>
      <c r="AQ5961" s="23"/>
      <c r="AS5961" s="23"/>
    </row>
    <row r="5962" spans="5:45" x14ac:dyDescent="0.3">
      <c r="E5962" s="15"/>
      <c r="H5962" s="15"/>
      <c r="K5962" s="15"/>
      <c r="P5962" s="9"/>
      <c r="Q5962" s="18"/>
      <c r="T5962" s="18"/>
      <c r="W5962" s="18"/>
      <c r="AB5962" s="22"/>
      <c r="AC5962" s="23"/>
      <c r="AE5962" s="23"/>
      <c r="AG5962" s="23"/>
      <c r="AN5962" s="22"/>
      <c r="AO5962" s="23"/>
      <c r="AQ5962" s="23"/>
      <c r="AS5962" s="23"/>
    </row>
    <row r="5963" spans="5:45" x14ac:dyDescent="0.3">
      <c r="E5963" s="15"/>
      <c r="H5963" s="15"/>
      <c r="K5963" s="15"/>
      <c r="P5963" s="9"/>
      <c r="Q5963" s="18"/>
      <c r="T5963" s="18"/>
      <c r="W5963" s="18"/>
      <c r="AB5963" s="22"/>
      <c r="AC5963" s="23"/>
      <c r="AE5963" s="23"/>
      <c r="AG5963" s="23"/>
      <c r="AN5963" s="22"/>
      <c r="AO5963" s="23"/>
      <c r="AQ5963" s="23"/>
      <c r="AS5963" s="23"/>
    </row>
    <row r="5964" spans="5:45" x14ac:dyDescent="0.3">
      <c r="E5964" s="15"/>
      <c r="H5964" s="15"/>
      <c r="K5964" s="15"/>
      <c r="P5964" s="9"/>
      <c r="Q5964" s="18"/>
      <c r="T5964" s="18"/>
      <c r="W5964" s="18"/>
      <c r="AB5964" s="22"/>
      <c r="AC5964" s="23"/>
      <c r="AE5964" s="23"/>
      <c r="AG5964" s="23"/>
      <c r="AN5964" s="22"/>
      <c r="AO5964" s="23"/>
      <c r="AQ5964" s="23"/>
      <c r="AS5964" s="23"/>
    </row>
    <row r="5965" spans="5:45" x14ac:dyDescent="0.3">
      <c r="E5965" s="15"/>
      <c r="H5965" s="15"/>
      <c r="K5965" s="15"/>
      <c r="P5965" s="9"/>
      <c r="Q5965" s="18"/>
      <c r="T5965" s="18"/>
      <c r="W5965" s="18"/>
      <c r="AB5965" s="22"/>
      <c r="AC5965" s="23"/>
      <c r="AE5965" s="23"/>
      <c r="AG5965" s="23"/>
      <c r="AN5965" s="22"/>
      <c r="AO5965" s="23"/>
      <c r="AQ5965" s="23"/>
      <c r="AS5965" s="23"/>
    </row>
    <row r="5966" spans="5:45" x14ac:dyDescent="0.3">
      <c r="E5966" s="15"/>
      <c r="H5966" s="15"/>
      <c r="K5966" s="15"/>
      <c r="P5966" s="9"/>
      <c r="Q5966" s="18"/>
      <c r="T5966" s="18"/>
      <c r="W5966" s="18"/>
      <c r="AB5966" s="22"/>
      <c r="AC5966" s="23"/>
      <c r="AE5966" s="23"/>
      <c r="AG5966" s="23"/>
      <c r="AN5966" s="22"/>
      <c r="AO5966" s="23"/>
      <c r="AQ5966" s="23"/>
      <c r="AS5966" s="23"/>
    </row>
    <row r="5967" spans="5:45" x14ac:dyDescent="0.3">
      <c r="E5967" s="15"/>
      <c r="H5967" s="15"/>
      <c r="K5967" s="15"/>
      <c r="P5967" s="9"/>
      <c r="Q5967" s="18"/>
      <c r="T5967" s="18"/>
      <c r="W5967" s="18"/>
      <c r="AB5967" s="22"/>
      <c r="AC5967" s="23"/>
      <c r="AE5967" s="23"/>
      <c r="AG5967" s="23"/>
      <c r="AN5967" s="22"/>
      <c r="AO5967" s="23"/>
      <c r="AQ5967" s="23"/>
      <c r="AS5967" s="23"/>
    </row>
    <row r="5968" spans="5:45" x14ac:dyDescent="0.3">
      <c r="E5968" s="15"/>
      <c r="H5968" s="15"/>
      <c r="K5968" s="15"/>
      <c r="P5968" s="9"/>
      <c r="Q5968" s="18"/>
      <c r="T5968" s="18"/>
      <c r="W5968" s="18"/>
      <c r="AB5968" s="22"/>
      <c r="AC5968" s="23"/>
      <c r="AE5968" s="23"/>
      <c r="AG5968" s="23"/>
      <c r="AN5968" s="22"/>
      <c r="AO5968" s="23"/>
      <c r="AQ5968" s="23"/>
      <c r="AS5968" s="23"/>
    </row>
    <row r="5969" spans="5:45" x14ac:dyDescent="0.3">
      <c r="E5969" s="15"/>
      <c r="H5969" s="15"/>
      <c r="K5969" s="15"/>
      <c r="P5969" s="9"/>
      <c r="Q5969" s="18"/>
      <c r="T5969" s="18"/>
      <c r="W5969" s="18"/>
      <c r="AB5969" s="22"/>
      <c r="AC5969" s="23"/>
      <c r="AE5969" s="23"/>
      <c r="AG5969" s="23"/>
      <c r="AN5969" s="22"/>
      <c r="AO5969" s="23"/>
      <c r="AQ5969" s="23"/>
      <c r="AS5969" s="23"/>
    </row>
    <row r="5970" spans="5:45" x14ac:dyDescent="0.3">
      <c r="E5970" s="15"/>
      <c r="H5970" s="15"/>
      <c r="K5970" s="15"/>
      <c r="P5970" s="9"/>
      <c r="Q5970" s="18"/>
      <c r="T5970" s="18"/>
      <c r="W5970" s="18"/>
      <c r="AB5970" s="22"/>
      <c r="AC5970" s="23"/>
      <c r="AE5970" s="23"/>
      <c r="AG5970" s="23"/>
      <c r="AN5970" s="22"/>
      <c r="AO5970" s="23"/>
      <c r="AQ5970" s="23"/>
      <c r="AS5970" s="23"/>
    </row>
    <row r="5971" spans="5:45" x14ac:dyDescent="0.3">
      <c r="E5971" s="15"/>
      <c r="H5971" s="15"/>
      <c r="K5971" s="15"/>
      <c r="P5971" s="9"/>
      <c r="Q5971" s="18"/>
      <c r="T5971" s="18"/>
      <c r="W5971" s="18"/>
      <c r="AB5971" s="22"/>
      <c r="AC5971" s="23"/>
      <c r="AE5971" s="23"/>
      <c r="AG5971" s="23"/>
      <c r="AN5971" s="22"/>
      <c r="AO5971" s="23"/>
      <c r="AQ5971" s="23"/>
      <c r="AS5971" s="23"/>
    </row>
    <row r="5972" spans="5:45" x14ac:dyDescent="0.3">
      <c r="E5972" s="15"/>
      <c r="H5972" s="15"/>
      <c r="K5972" s="15"/>
      <c r="P5972" s="9"/>
      <c r="Q5972" s="18"/>
      <c r="T5972" s="18"/>
      <c r="W5972" s="18"/>
      <c r="AB5972" s="22"/>
      <c r="AC5972" s="23"/>
      <c r="AE5972" s="23"/>
      <c r="AG5972" s="23"/>
      <c r="AN5972" s="22"/>
      <c r="AO5972" s="23"/>
      <c r="AQ5972" s="23"/>
      <c r="AS5972" s="23"/>
    </row>
    <row r="5973" spans="5:45" x14ac:dyDescent="0.3">
      <c r="E5973" s="15"/>
      <c r="H5973" s="15"/>
      <c r="K5973" s="15"/>
      <c r="P5973" s="9"/>
      <c r="Q5973" s="18"/>
      <c r="T5973" s="18"/>
      <c r="W5973" s="18"/>
      <c r="AB5973" s="22"/>
      <c r="AC5973" s="23"/>
      <c r="AE5973" s="23"/>
      <c r="AG5973" s="23"/>
      <c r="AN5973" s="22"/>
      <c r="AO5973" s="23"/>
      <c r="AQ5973" s="23"/>
      <c r="AS5973" s="23"/>
    </row>
    <row r="5974" spans="5:45" x14ac:dyDescent="0.3">
      <c r="E5974" s="15"/>
      <c r="H5974" s="15"/>
      <c r="K5974" s="15"/>
      <c r="P5974" s="9"/>
      <c r="Q5974" s="18"/>
      <c r="T5974" s="18"/>
      <c r="W5974" s="18"/>
      <c r="AB5974" s="22"/>
      <c r="AC5974" s="23"/>
      <c r="AE5974" s="23"/>
      <c r="AG5974" s="23"/>
      <c r="AN5974" s="22"/>
      <c r="AO5974" s="23"/>
      <c r="AQ5974" s="23"/>
      <c r="AS5974" s="23"/>
    </row>
    <row r="5975" spans="5:45" x14ac:dyDescent="0.3">
      <c r="E5975" s="15"/>
      <c r="H5975" s="15"/>
      <c r="K5975" s="15"/>
      <c r="P5975" s="9"/>
      <c r="Q5975" s="18"/>
      <c r="T5975" s="18"/>
      <c r="W5975" s="18"/>
      <c r="AB5975" s="22"/>
      <c r="AC5975" s="23"/>
      <c r="AE5975" s="23"/>
      <c r="AG5975" s="23"/>
      <c r="AN5975" s="22"/>
      <c r="AO5975" s="23"/>
      <c r="AQ5975" s="23"/>
      <c r="AS5975" s="23"/>
    </row>
    <row r="5976" spans="5:45" x14ac:dyDescent="0.3">
      <c r="E5976" s="15"/>
      <c r="H5976" s="15"/>
      <c r="K5976" s="15"/>
      <c r="P5976" s="9"/>
      <c r="Q5976" s="18"/>
      <c r="T5976" s="18"/>
      <c r="W5976" s="18"/>
      <c r="AB5976" s="22"/>
      <c r="AC5976" s="23"/>
      <c r="AE5976" s="23"/>
      <c r="AG5976" s="23"/>
      <c r="AN5976" s="22"/>
      <c r="AO5976" s="23"/>
      <c r="AQ5976" s="23"/>
      <c r="AS5976" s="23"/>
    </row>
    <row r="5977" spans="5:45" x14ac:dyDescent="0.3">
      <c r="E5977" s="15"/>
      <c r="H5977" s="15"/>
      <c r="K5977" s="15"/>
      <c r="P5977" s="9"/>
      <c r="Q5977" s="18"/>
      <c r="T5977" s="18"/>
      <c r="W5977" s="18"/>
      <c r="AB5977" s="22"/>
      <c r="AC5977" s="23"/>
      <c r="AE5977" s="23"/>
      <c r="AG5977" s="23"/>
      <c r="AN5977" s="22"/>
      <c r="AO5977" s="23"/>
      <c r="AQ5977" s="23"/>
      <c r="AS5977" s="23"/>
    </row>
    <row r="5978" spans="5:45" x14ac:dyDescent="0.3">
      <c r="E5978" s="15"/>
      <c r="H5978" s="15"/>
      <c r="K5978" s="15"/>
      <c r="P5978" s="9"/>
      <c r="Q5978" s="18"/>
      <c r="T5978" s="18"/>
      <c r="W5978" s="18"/>
      <c r="AB5978" s="22"/>
      <c r="AC5978" s="23"/>
      <c r="AE5978" s="23"/>
      <c r="AG5978" s="23"/>
      <c r="AN5978" s="22"/>
      <c r="AO5978" s="23"/>
      <c r="AQ5978" s="23"/>
      <c r="AS5978" s="23"/>
    </row>
    <row r="5979" spans="5:45" x14ac:dyDescent="0.3">
      <c r="E5979" s="15"/>
      <c r="H5979" s="15"/>
      <c r="K5979" s="15"/>
      <c r="P5979" s="9"/>
      <c r="Q5979" s="18"/>
      <c r="T5979" s="18"/>
      <c r="W5979" s="18"/>
      <c r="AB5979" s="22"/>
      <c r="AC5979" s="23"/>
      <c r="AE5979" s="23"/>
      <c r="AG5979" s="23"/>
      <c r="AN5979" s="22"/>
      <c r="AO5979" s="23"/>
      <c r="AQ5979" s="23"/>
      <c r="AS5979" s="23"/>
    </row>
    <row r="5980" spans="5:45" x14ac:dyDescent="0.3">
      <c r="E5980" s="15"/>
      <c r="H5980" s="15"/>
      <c r="K5980" s="15"/>
      <c r="P5980" s="9"/>
      <c r="Q5980" s="18"/>
      <c r="T5980" s="18"/>
      <c r="W5980" s="18"/>
      <c r="AB5980" s="22"/>
      <c r="AC5980" s="23"/>
      <c r="AE5980" s="23"/>
      <c r="AG5980" s="23"/>
      <c r="AN5980" s="22"/>
      <c r="AO5980" s="23"/>
      <c r="AQ5980" s="23"/>
      <c r="AS5980" s="23"/>
    </row>
    <row r="5981" spans="5:45" x14ac:dyDescent="0.3">
      <c r="E5981" s="15"/>
      <c r="H5981" s="15"/>
      <c r="K5981" s="15"/>
      <c r="P5981" s="9"/>
      <c r="Q5981" s="18"/>
      <c r="T5981" s="18"/>
      <c r="W5981" s="18"/>
      <c r="AB5981" s="22"/>
      <c r="AC5981" s="23"/>
      <c r="AE5981" s="23"/>
      <c r="AG5981" s="23"/>
      <c r="AN5981" s="22"/>
      <c r="AO5981" s="23"/>
      <c r="AQ5981" s="23"/>
      <c r="AS5981" s="23"/>
    </row>
    <row r="5982" spans="5:45" x14ac:dyDescent="0.3">
      <c r="E5982" s="15"/>
      <c r="H5982" s="15"/>
      <c r="K5982" s="15"/>
      <c r="P5982" s="9"/>
      <c r="Q5982" s="18"/>
      <c r="T5982" s="18"/>
      <c r="W5982" s="18"/>
      <c r="AB5982" s="22"/>
      <c r="AC5982" s="23"/>
      <c r="AE5982" s="23"/>
      <c r="AG5982" s="23"/>
      <c r="AN5982" s="22"/>
      <c r="AO5982" s="23"/>
      <c r="AQ5982" s="23"/>
      <c r="AS5982" s="23"/>
    </row>
    <row r="5983" spans="5:45" x14ac:dyDescent="0.3">
      <c r="E5983" s="15"/>
      <c r="H5983" s="15"/>
      <c r="K5983" s="15"/>
      <c r="P5983" s="9"/>
      <c r="Q5983" s="18"/>
      <c r="T5983" s="18"/>
      <c r="W5983" s="18"/>
      <c r="AB5983" s="22"/>
      <c r="AC5983" s="23"/>
      <c r="AE5983" s="23"/>
      <c r="AG5983" s="23"/>
      <c r="AN5983" s="22"/>
      <c r="AO5983" s="23"/>
      <c r="AQ5983" s="23"/>
      <c r="AS5983" s="23"/>
    </row>
    <row r="5984" spans="5:45" x14ac:dyDescent="0.3">
      <c r="E5984" s="15"/>
      <c r="H5984" s="15"/>
      <c r="K5984" s="15"/>
      <c r="P5984" s="9"/>
      <c r="Q5984" s="18"/>
      <c r="T5984" s="18"/>
      <c r="W5984" s="18"/>
      <c r="AB5984" s="22"/>
      <c r="AC5984" s="23"/>
      <c r="AE5984" s="23"/>
      <c r="AG5984" s="23"/>
      <c r="AN5984" s="22"/>
      <c r="AO5984" s="23"/>
      <c r="AQ5984" s="23"/>
      <c r="AS5984" s="23"/>
    </row>
    <row r="5985" spans="5:45" x14ac:dyDescent="0.3">
      <c r="E5985" s="15"/>
      <c r="H5985" s="15"/>
      <c r="K5985" s="15"/>
      <c r="P5985" s="9"/>
      <c r="Q5985" s="18"/>
      <c r="T5985" s="18"/>
      <c r="W5985" s="18"/>
      <c r="AB5985" s="22"/>
      <c r="AC5985" s="23"/>
      <c r="AE5985" s="23"/>
      <c r="AG5985" s="23"/>
      <c r="AN5985" s="22"/>
      <c r="AO5985" s="23"/>
      <c r="AQ5985" s="23"/>
      <c r="AS5985" s="23"/>
    </row>
    <row r="5986" spans="5:45" x14ac:dyDescent="0.3">
      <c r="E5986" s="15"/>
      <c r="H5986" s="15"/>
      <c r="K5986" s="15"/>
      <c r="P5986" s="9"/>
      <c r="Q5986" s="18"/>
      <c r="T5986" s="18"/>
      <c r="W5986" s="18"/>
      <c r="AB5986" s="22"/>
      <c r="AC5986" s="23"/>
      <c r="AE5986" s="23"/>
      <c r="AG5986" s="23"/>
      <c r="AN5986" s="22"/>
      <c r="AO5986" s="23"/>
      <c r="AQ5986" s="23"/>
      <c r="AS5986" s="23"/>
    </row>
    <row r="5987" spans="5:45" x14ac:dyDescent="0.3">
      <c r="E5987" s="15"/>
      <c r="H5987" s="15"/>
      <c r="K5987" s="15"/>
      <c r="P5987" s="9"/>
      <c r="Q5987" s="18"/>
      <c r="T5987" s="18"/>
      <c r="W5987" s="18"/>
      <c r="AB5987" s="22"/>
      <c r="AC5987" s="23"/>
      <c r="AE5987" s="23"/>
      <c r="AG5987" s="23"/>
      <c r="AN5987" s="22"/>
      <c r="AO5987" s="23"/>
      <c r="AQ5987" s="23"/>
      <c r="AS5987" s="23"/>
    </row>
    <row r="5988" spans="5:45" x14ac:dyDescent="0.3">
      <c r="E5988" s="15"/>
      <c r="H5988" s="15"/>
      <c r="K5988" s="15"/>
      <c r="P5988" s="9"/>
      <c r="Q5988" s="18"/>
      <c r="T5988" s="18"/>
      <c r="W5988" s="18"/>
      <c r="AB5988" s="22"/>
      <c r="AC5988" s="23"/>
      <c r="AE5988" s="23"/>
      <c r="AG5988" s="23"/>
      <c r="AN5988" s="22"/>
      <c r="AO5988" s="23"/>
      <c r="AQ5988" s="23"/>
      <c r="AS5988" s="23"/>
    </row>
    <row r="5989" spans="5:45" x14ac:dyDescent="0.3">
      <c r="E5989" s="15"/>
      <c r="H5989" s="15"/>
      <c r="K5989" s="15"/>
      <c r="P5989" s="9"/>
      <c r="Q5989" s="18"/>
      <c r="T5989" s="18"/>
      <c r="W5989" s="18"/>
      <c r="AB5989" s="22"/>
      <c r="AC5989" s="23"/>
      <c r="AE5989" s="23"/>
      <c r="AG5989" s="23"/>
      <c r="AN5989" s="22"/>
      <c r="AO5989" s="23"/>
      <c r="AQ5989" s="23"/>
      <c r="AS5989" s="23"/>
    </row>
    <row r="5990" spans="5:45" x14ac:dyDescent="0.3">
      <c r="E5990" s="15"/>
      <c r="H5990" s="15"/>
      <c r="K5990" s="15"/>
      <c r="P5990" s="9"/>
      <c r="Q5990" s="18"/>
      <c r="T5990" s="18"/>
      <c r="W5990" s="18"/>
      <c r="AB5990" s="22"/>
      <c r="AC5990" s="23"/>
      <c r="AE5990" s="23"/>
      <c r="AG5990" s="23"/>
      <c r="AN5990" s="22"/>
      <c r="AO5990" s="23"/>
      <c r="AQ5990" s="23"/>
      <c r="AS5990" s="23"/>
    </row>
    <row r="5991" spans="5:45" x14ac:dyDescent="0.3">
      <c r="E5991" s="15"/>
      <c r="H5991" s="15"/>
      <c r="K5991" s="15"/>
      <c r="P5991" s="9"/>
      <c r="Q5991" s="18"/>
      <c r="T5991" s="18"/>
      <c r="W5991" s="18"/>
      <c r="AB5991" s="22"/>
      <c r="AC5991" s="23"/>
      <c r="AE5991" s="23"/>
      <c r="AG5991" s="23"/>
      <c r="AN5991" s="22"/>
      <c r="AO5991" s="23"/>
      <c r="AQ5991" s="23"/>
      <c r="AS5991" s="23"/>
    </row>
    <row r="5992" spans="5:45" x14ac:dyDescent="0.3">
      <c r="E5992" s="15"/>
      <c r="H5992" s="15"/>
      <c r="K5992" s="15"/>
      <c r="P5992" s="9"/>
      <c r="Q5992" s="18"/>
      <c r="T5992" s="18"/>
      <c r="W5992" s="18"/>
      <c r="AB5992" s="22"/>
      <c r="AC5992" s="23"/>
      <c r="AE5992" s="23"/>
      <c r="AG5992" s="23"/>
      <c r="AN5992" s="22"/>
      <c r="AO5992" s="23"/>
      <c r="AQ5992" s="23"/>
      <c r="AS5992" s="23"/>
    </row>
    <row r="5993" spans="5:45" x14ac:dyDescent="0.3">
      <c r="E5993" s="15"/>
      <c r="H5993" s="15"/>
      <c r="K5993" s="15"/>
      <c r="P5993" s="9"/>
      <c r="Q5993" s="18"/>
      <c r="T5993" s="18"/>
      <c r="W5993" s="18"/>
      <c r="AB5993" s="22"/>
      <c r="AC5993" s="23"/>
      <c r="AE5993" s="23"/>
      <c r="AG5993" s="23"/>
      <c r="AN5993" s="22"/>
      <c r="AO5993" s="23"/>
      <c r="AQ5993" s="23"/>
      <c r="AS5993" s="23"/>
    </row>
    <row r="5994" spans="5:45" x14ac:dyDescent="0.3">
      <c r="E5994" s="15"/>
      <c r="H5994" s="15"/>
      <c r="K5994" s="15"/>
      <c r="P5994" s="9"/>
      <c r="Q5994" s="18"/>
      <c r="T5994" s="18"/>
      <c r="W5994" s="18"/>
      <c r="AB5994" s="22"/>
      <c r="AC5994" s="23"/>
      <c r="AE5994" s="23"/>
      <c r="AG5994" s="23"/>
      <c r="AN5994" s="22"/>
      <c r="AO5994" s="23"/>
      <c r="AQ5994" s="23"/>
      <c r="AS5994" s="23"/>
    </row>
    <row r="5995" spans="5:45" x14ac:dyDescent="0.3">
      <c r="E5995" s="15"/>
      <c r="H5995" s="15"/>
      <c r="K5995" s="15"/>
      <c r="P5995" s="9"/>
      <c r="Q5995" s="18"/>
      <c r="T5995" s="18"/>
      <c r="W5995" s="18"/>
      <c r="AB5995" s="22"/>
      <c r="AC5995" s="23"/>
      <c r="AE5995" s="23"/>
      <c r="AG5995" s="23"/>
      <c r="AN5995" s="22"/>
      <c r="AO5995" s="23"/>
      <c r="AQ5995" s="23"/>
      <c r="AS5995" s="23"/>
    </row>
    <row r="5996" spans="5:45" x14ac:dyDescent="0.3">
      <c r="E5996" s="15"/>
      <c r="H5996" s="15"/>
      <c r="K5996" s="15"/>
      <c r="P5996" s="9"/>
      <c r="Q5996" s="18"/>
      <c r="T5996" s="18"/>
      <c r="W5996" s="18"/>
      <c r="AB5996" s="22"/>
      <c r="AC5996" s="23"/>
      <c r="AE5996" s="23"/>
      <c r="AG5996" s="23"/>
      <c r="AN5996" s="22"/>
      <c r="AO5996" s="23"/>
      <c r="AQ5996" s="23"/>
      <c r="AS5996" s="23"/>
    </row>
    <row r="5997" spans="5:45" x14ac:dyDescent="0.3">
      <c r="E5997" s="15"/>
      <c r="H5997" s="15"/>
      <c r="K5997" s="15"/>
      <c r="P5997" s="9"/>
      <c r="Q5997" s="18"/>
      <c r="T5997" s="18"/>
      <c r="W5997" s="18"/>
      <c r="AB5997" s="22"/>
      <c r="AC5997" s="23"/>
      <c r="AE5997" s="23"/>
      <c r="AG5997" s="23"/>
      <c r="AN5997" s="22"/>
      <c r="AO5997" s="23"/>
      <c r="AQ5997" s="23"/>
      <c r="AS5997" s="23"/>
    </row>
    <row r="5998" spans="5:45" x14ac:dyDescent="0.3">
      <c r="E5998" s="15"/>
      <c r="H5998" s="15"/>
      <c r="K5998" s="15"/>
      <c r="P5998" s="9"/>
      <c r="Q5998" s="18"/>
      <c r="T5998" s="18"/>
      <c r="W5998" s="18"/>
      <c r="AB5998" s="22"/>
      <c r="AC5998" s="23"/>
      <c r="AE5998" s="23"/>
      <c r="AG5998" s="23"/>
      <c r="AN5998" s="22"/>
      <c r="AO5998" s="23"/>
      <c r="AQ5998" s="23"/>
      <c r="AS5998" s="23"/>
    </row>
    <row r="5999" spans="5:45" x14ac:dyDescent="0.3">
      <c r="E5999" s="15"/>
      <c r="H5999" s="15"/>
      <c r="K5999" s="15"/>
      <c r="P5999" s="9"/>
      <c r="Q5999" s="18"/>
      <c r="T5999" s="18"/>
      <c r="W5999" s="18"/>
      <c r="AB5999" s="22"/>
      <c r="AC5999" s="23"/>
      <c r="AE5999" s="23"/>
      <c r="AG5999" s="23"/>
      <c r="AN5999" s="22"/>
      <c r="AO5999" s="23"/>
      <c r="AQ5999" s="23"/>
      <c r="AS5999" s="23"/>
    </row>
    <row r="6000" spans="5:45" x14ac:dyDescent="0.3">
      <c r="E6000" s="15"/>
      <c r="H6000" s="15"/>
      <c r="K6000" s="15"/>
      <c r="P6000" s="9"/>
      <c r="Q6000" s="18"/>
      <c r="T6000" s="18"/>
      <c r="W6000" s="18"/>
      <c r="AB6000" s="22"/>
      <c r="AC6000" s="23"/>
      <c r="AE6000" s="23"/>
      <c r="AG6000" s="23"/>
      <c r="AN6000" s="22"/>
      <c r="AO6000" s="23"/>
      <c r="AQ6000" s="23"/>
      <c r="AS6000" s="23"/>
    </row>
    <row r="6001" spans="5:45" x14ac:dyDescent="0.3">
      <c r="E6001" s="15"/>
      <c r="H6001" s="15"/>
      <c r="K6001" s="15"/>
      <c r="P6001" s="9"/>
      <c r="Q6001" s="18"/>
      <c r="T6001" s="18"/>
      <c r="W6001" s="18"/>
      <c r="AB6001" s="22"/>
      <c r="AC6001" s="23"/>
      <c r="AE6001" s="23"/>
      <c r="AG6001" s="23"/>
      <c r="AN6001" s="22"/>
      <c r="AO6001" s="23"/>
      <c r="AQ6001" s="23"/>
      <c r="AS6001" s="23"/>
    </row>
    <row r="6002" spans="5:45" x14ac:dyDescent="0.3">
      <c r="E6002" s="15"/>
      <c r="H6002" s="15"/>
      <c r="K6002" s="15"/>
      <c r="P6002" s="9"/>
      <c r="Q6002" s="18"/>
      <c r="T6002" s="18"/>
      <c r="W6002" s="18"/>
      <c r="AB6002" s="22"/>
      <c r="AC6002" s="23"/>
      <c r="AE6002" s="23"/>
      <c r="AG6002" s="23"/>
      <c r="AN6002" s="22"/>
      <c r="AO6002" s="23"/>
      <c r="AQ6002" s="23"/>
      <c r="AS6002" s="23"/>
    </row>
    <row r="6003" spans="5:45" x14ac:dyDescent="0.3">
      <c r="E6003" s="15"/>
      <c r="H6003" s="15"/>
      <c r="K6003" s="15"/>
      <c r="P6003" s="9"/>
      <c r="Q6003" s="18"/>
      <c r="T6003" s="18"/>
      <c r="W6003" s="18"/>
      <c r="AB6003" s="22"/>
      <c r="AC6003" s="23"/>
      <c r="AE6003" s="23"/>
      <c r="AG6003" s="23"/>
      <c r="AN6003" s="22"/>
      <c r="AO6003" s="23"/>
      <c r="AQ6003" s="23"/>
      <c r="AS6003" s="23"/>
    </row>
    <row r="6004" spans="5:45" x14ac:dyDescent="0.3">
      <c r="E6004" s="15"/>
      <c r="H6004" s="15"/>
      <c r="K6004" s="15"/>
      <c r="P6004" s="9"/>
      <c r="Q6004" s="18"/>
      <c r="T6004" s="18"/>
      <c r="W6004" s="18"/>
      <c r="AB6004" s="22"/>
      <c r="AC6004" s="23"/>
      <c r="AE6004" s="23"/>
      <c r="AG6004" s="23"/>
      <c r="AN6004" s="22"/>
      <c r="AO6004" s="23"/>
      <c r="AQ6004" s="23"/>
      <c r="AS6004" s="23"/>
    </row>
    <row r="6005" spans="5:45" x14ac:dyDescent="0.3">
      <c r="E6005" s="15"/>
      <c r="H6005" s="15"/>
      <c r="K6005" s="15"/>
      <c r="P6005" s="9"/>
      <c r="Q6005" s="18"/>
      <c r="T6005" s="18"/>
      <c r="W6005" s="18"/>
      <c r="AB6005" s="22"/>
      <c r="AC6005" s="23"/>
      <c r="AE6005" s="23"/>
      <c r="AG6005" s="23"/>
      <c r="AN6005" s="22"/>
      <c r="AO6005" s="23"/>
      <c r="AQ6005" s="23"/>
      <c r="AS6005" s="23"/>
    </row>
    <row r="6006" spans="5:45" x14ac:dyDescent="0.3">
      <c r="E6006" s="15"/>
      <c r="H6006" s="15"/>
      <c r="K6006" s="15"/>
      <c r="P6006" s="9"/>
      <c r="Q6006" s="18"/>
      <c r="T6006" s="18"/>
      <c r="W6006" s="18"/>
      <c r="AB6006" s="22"/>
      <c r="AC6006" s="23"/>
      <c r="AE6006" s="23"/>
      <c r="AG6006" s="23"/>
      <c r="AN6006" s="22"/>
      <c r="AO6006" s="23"/>
      <c r="AQ6006" s="23"/>
      <c r="AS6006" s="23"/>
    </row>
    <row r="6007" spans="5:45" x14ac:dyDescent="0.3">
      <c r="E6007" s="15"/>
      <c r="H6007" s="15"/>
      <c r="K6007" s="15"/>
      <c r="P6007" s="9"/>
      <c r="Q6007" s="18"/>
      <c r="T6007" s="18"/>
      <c r="W6007" s="18"/>
      <c r="AB6007" s="22"/>
      <c r="AC6007" s="23"/>
      <c r="AE6007" s="23"/>
      <c r="AG6007" s="23"/>
      <c r="AN6007" s="22"/>
      <c r="AO6007" s="23"/>
      <c r="AQ6007" s="23"/>
      <c r="AS6007" s="23"/>
    </row>
    <row r="6008" spans="5:45" x14ac:dyDescent="0.3">
      <c r="E6008" s="15"/>
      <c r="H6008" s="15"/>
      <c r="K6008" s="15"/>
      <c r="P6008" s="9"/>
      <c r="Q6008" s="18"/>
      <c r="T6008" s="18"/>
      <c r="W6008" s="18"/>
      <c r="AB6008" s="22"/>
      <c r="AC6008" s="23"/>
      <c r="AE6008" s="23"/>
      <c r="AG6008" s="23"/>
      <c r="AN6008" s="22"/>
      <c r="AO6008" s="23"/>
      <c r="AQ6008" s="23"/>
      <c r="AS6008" s="23"/>
    </row>
    <row r="6009" spans="5:45" x14ac:dyDescent="0.3">
      <c r="E6009" s="15"/>
      <c r="H6009" s="15"/>
      <c r="K6009" s="15"/>
      <c r="P6009" s="9"/>
      <c r="Q6009" s="18"/>
      <c r="T6009" s="18"/>
      <c r="W6009" s="18"/>
      <c r="AB6009" s="22"/>
      <c r="AC6009" s="23"/>
      <c r="AE6009" s="23"/>
      <c r="AG6009" s="23"/>
      <c r="AN6009" s="22"/>
      <c r="AO6009" s="23"/>
      <c r="AQ6009" s="23"/>
      <c r="AS6009" s="23"/>
    </row>
    <row r="6010" spans="5:45" x14ac:dyDescent="0.3">
      <c r="E6010" s="15"/>
      <c r="H6010" s="15"/>
      <c r="K6010" s="15"/>
      <c r="P6010" s="9"/>
      <c r="Q6010" s="18"/>
      <c r="T6010" s="18"/>
      <c r="W6010" s="18"/>
      <c r="AB6010" s="22"/>
      <c r="AC6010" s="23"/>
      <c r="AE6010" s="23"/>
      <c r="AG6010" s="23"/>
      <c r="AN6010" s="22"/>
      <c r="AO6010" s="23"/>
      <c r="AQ6010" s="23"/>
      <c r="AS6010" s="23"/>
    </row>
    <row r="6011" spans="5:45" x14ac:dyDescent="0.3">
      <c r="E6011" s="15"/>
      <c r="H6011" s="15"/>
      <c r="K6011" s="15"/>
      <c r="P6011" s="9"/>
      <c r="Q6011" s="18"/>
      <c r="T6011" s="18"/>
      <c r="W6011" s="18"/>
      <c r="AB6011" s="22"/>
      <c r="AC6011" s="23"/>
      <c r="AE6011" s="23"/>
      <c r="AG6011" s="23"/>
      <c r="AN6011" s="22"/>
      <c r="AO6011" s="23"/>
      <c r="AQ6011" s="23"/>
      <c r="AS6011" s="23"/>
    </row>
    <row r="6012" spans="5:45" x14ac:dyDescent="0.3">
      <c r="E6012" s="15"/>
      <c r="H6012" s="15"/>
      <c r="K6012" s="15"/>
      <c r="P6012" s="9"/>
      <c r="Q6012" s="18"/>
      <c r="T6012" s="18"/>
      <c r="W6012" s="18"/>
      <c r="AB6012" s="22"/>
      <c r="AC6012" s="23"/>
      <c r="AE6012" s="23"/>
      <c r="AG6012" s="23"/>
      <c r="AN6012" s="22"/>
      <c r="AO6012" s="23"/>
      <c r="AQ6012" s="23"/>
      <c r="AS6012" s="23"/>
    </row>
    <row r="6013" spans="5:45" x14ac:dyDescent="0.3">
      <c r="E6013" s="15"/>
      <c r="H6013" s="15"/>
      <c r="K6013" s="15"/>
      <c r="P6013" s="9"/>
      <c r="Q6013" s="18"/>
      <c r="T6013" s="18"/>
      <c r="W6013" s="18"/>
      <c r="AB6013" s="22"/>
      <c r="AC6013" s="23"/>
      <c r="AE6013" s="23"/>
      <c r="AG6013" s="23"/>
      <c r="AN6013" s="22"/>
      <c r="AO6013" s="23"/>
      <c r="AQ6013" s="23"/>
      <c r="AS6013" s="23"/>
    </row>
    <row r="6014" spans="5:45" x14ac:dyDescent="0.3">
      <c r="E6014" s="15"/>
      <c r="H6014" s="15"/>
      <c r="K6014" s="15"/>
      <c r="P6014" s="9"/>
      <c r="Q6014" s="18"/>
      <c r="T6014" s="18"/>
      <c r="W6014" s="18"/>
      <c r="AB6014" s="22"/>
      <c r="AC6014" s="23"/>
      <c r="AE6014" s="23"/>
      <c r="AG6014" s="23"/>
      <c r="AN6014" s="22"/>
      <c r="AO6014" s="23"/>
      <c r="AQ6014" s="23"/>
      <c r="AS6014" s="23"/>
    </row>
    <row r="6015" spans="5:45" x14ac:dyDescent="0.3">
      <c r="E6015" s="15"/>
      <c r="H6015" s="15"/>
      <c r="K6015" s="15"/>
      <c r="P6015" s="9"/>
      <c r="Q6015" s="18"/>
      <c r="T6015" s="18"/>
      <c r="W6015" s="18"/>
      <c r="AB6015" s="22"/>
      <c r="AC6015" s="23"/>
      <c r="AE6015" s="23"/>
      <c r="AG6015" s="23"/>
      <c r="AN6015" s="22"/>
      <c r="AO6015" s="23"/>
      <c r="AQ6015" s="23"/>
      <c r="AS6015" s="23"/>
    </row>
    <row r="6016" spans="5:45" x14ac:dyDescent="0.3">
      <c r="E6016" s="15"/>
      <c r="H6016" s="15"/>
      <c r="K6016" s="15"/>
      <c r="P6016" s="9"/>
      <c r="Q6016" s="18"/>
      <c r="T6016" s="18"/>
      <c r="W6016" s="18"/>
      <c r="AB6016" s="22"/>
      <c r="AC6016" s="23"/>
      <c r="AE6016" s="23"/>
      <c r="AG6016" s="23"/>
      <c r="AN6016" s="22"/>
      <c r="AO6016" s="23"/>
      <c r="AQ6016" s="23"/>
      <c r="AS6016" s="23"/>
    </row>
    <row r="6017" spans="5:45" x14ac:dyDescent="0.3">
      <c r="E6017" s="15"/>
      <c r="H6017" s="15"/>
      <c r="K6017" s="15"/>
      <c r="P6017" s="9"/>
      <c r="Q6017" s="18"/>
      <c r="T6017" s="18"/>
      <c r="W6017" s="18"/>
      <c r="AB6017" s="22"/>
      <c r="AC6017" s="23"/>
      <c r="AE6017" s="23"/>
      <c r="AG6017" s="23"/>
      <c r="AN6017" s="22"/>
      <c r="AO6017" s="23"/>
      <c r="AQ6017" s="23"/>
      <c r="AS6017" s="23"/>
    </row>
    <row r="6018" spans="5:45" x14ac:dyDescent="0.3">
      <c r="E6018" s="15"/>
      <c r="H6018" s="15"/>
      <c r="K6018" s="15"/>
      <c r="P6018" s="9"/>
      <c r="Q6018" s="18"/>
      <c r="T6018" s="18"/>
      <c r="W6018" s="18"/>
      <c r="AB6018" s="22"/>
      <c r="AC6018" s="23"/>
      <c r="AE6018" s="23"/>
      <c r="AG6018" s="23"/>
      <c r="AN6018" s="22"/>
      <c r="AO6018" s="23"/>
      <c r="AQ6018" s="23"/>
      <c r="AS6018" s="23"/>
    </row>
    <row r="6019" spans="5:45" x14ac:dyDescent="0.3">
      <c r="E6019" s="15"/>
      <c r="H6019" s="15"/>
      <c r="K6019" s="15"/>
      <c r="P6019" s="9"/>
      <c r="Q6019" s="18"/>
      <c r="T6019" s="18"/>
      <c r="W6019" s="18"/>
      <c r="AB6019" s="22"/>
      <c r="AC6019" s="23"/>
      <c r="AE6019" s="23"/>
      <c r="AG6019" s="23"/>
      <c r="AN6019" s="22"/>
      <c r="AO6019" s="23"/>
      <c r="AQ6019" s="23"/>
      <c r="AS6019" s="23"/>
    </row>
    <row r="6020" spans="5:45" x14ac:dyDescent="0.3">
      <c r="E6020" s="15"/>
      <c r="H6020" s="15"/>
      <c r="K6020" s="15"/>
      <c r="P6020" s="9"/>
      <c r="Q6020" s="18"/>
      <c r="T6020" s="18"/>
      <c r="W6020" s="18"/>
      <c r="AB6020" s="22"/>
      <c r="AC6020" s="23"/>
      <c r="AE6020" s="23"/>
      <c r="AG6020" s="23"/>
      <c r="AN6020" s="22"/>
      <c r="AO6020" s="23"/>
      <c r="AQ6020" s="23"/>
      <c r="AS6020" s="23"/>
    </row>
    <row r="6021" spans="5:45" x14ac:dyDescent="0.3">
      <c r="E6021" s="15"/>
      <c r="H6021" s="15"/>
      <c r="K6021" s="15"/>
      <c r="P6021" s="9"/>
      <c r="Q6021" s="18"/>
      <c r="T6021" s="18"/>
      <c r="W6021" s="18"/>
      <c r="AB6021" s="22"/>
      <c r="AC6021" s="23"/>
      <c r="AE6021" s="23"/>
      <c r="AG6021" s="23"/>
      <c r="AN6021" s="22"/>
      <c r="AO6021" s="23"/>
      <c r="AQ6021" s="23"/>
      <c r="AS6021" s="23"/>
    </row>
    <row r="6022" spans="5:45" x14ac:dyDescent="0.3">
      <c r="E6022" s="15"/>
      <c r="H6022" s="15"/>
      <c r="K6022" s="15"/>
      <c r="P6022" s="9"/>
      <c r="Q6022" s="18"/>
      <c r="T6022" s="18"/>
      <c r="W6022" s="18"/>
      <c r="AB6022" s="22"/>
      <c r="AC6022" s="23"/>
      <c r="AE6022" s="23"/>
      <c r="AG6022" s="23"/>
      <c r="AN6022" s="22"/>
      <c r="AO6022" s="23"/>
      <c r="AQ6022" s="23"/>
      <c r="AS6022" s="23"/>
    </row>
    <row r="6023" spans="5:45" x14ac:dyDescent="0.3">
      <c r="E6023" s="15"/>
      <c r="H6023" s="15"/>
      <c r="K6023" s="15"/>
      <c r="P6023" s="9"/>
      <c r="Q6023" s="18"/>
      <c r="T6023" s="18"/>
      <c r="W6023" s="18"/>
      <c r="AB6023" s="22"/>
      <c r="AC6023" s="23"/>
      <c r="AE6023" s="23"/>
      <c r="AG6023" s="23"/>
      <c r="AN6023" s="22"/>
      <c r="AO6023" s="23"/>
      <c r="AQ6023" s="23"/>
      <c r="AS6023" s="23"/>
    </row>
    <row r="6024" spans="5:45" x14ac:dyDescent="0.3">
      <c r="E6024" s="15"/>
      <c r="H6024" s="15"/>
      <c r="K6024" s="15"/>
      <c r="P6024" s="9"/>
      <c r="Q6024" s="18"/>
      <c r="T6024" s="18"/>
      <c r="W6024" s="18"/>
      <c r="AB6024" s="22"/>
      <c r="AC6024" s="23"/>
      <c r="AE6024" s="23"/>
      <c r="AG6024" s="23"/>
      <c r="AN6024" s="22"/>
      <c r="AO6024" s="23"/>
      <c r="AQ6024" s="23"/>
      <c r="AS6024" s="23"/>
    </row>
    <row r="6025" spans="5:45" x14ac:dyDescent="0.3">
      <c r="E6025" s="15"/>
      <c r="H6025" s="15"/>
      <c r="K6025" s="15"/>
      <c r="P6025" s="9"/>
      <c r="Q6025" s="18"/>
      <c r="T6025" s="18"/>
      <c r="W6025" s="18"/>
      <c r="AB6025" s="22"/>
      <c r="AC6025" s="23"/>
      <c r="AE6025" s="23"/>
      <c r="AG6025" s="23"/>
      <c r="AN6025" s="22"/>
      <c r="AO6025" s="23"/>
      <c r="AQ6025" s="23"/>
      <c r="AS6025" s="23"/>
    </row>
    <row r="6026" spans="5:45" x14ac:dyDescent="0.3">
      <c r="E6026" s="15"/>
      <c r="H6026" s="15"/>
      <c r="K6026" s="15"/>
      <c r="P6026" s="9"/>
      <c r="Q6026" s="18"/>
      <c r="T6026" s="18"/>
      <c r="W6026" s="18"/>
      <c r="AB6026" s="22"/>
      <c r="AC6026" s="23"/>
      <c r="AE6026" s="23"/>
      <c r="AG6026" s="23"/>
      <c r="AN6026" s="22"/>
      <c r="AO6026" s="23"/>
      <c r="AQ6026" s="23"/>
      <c r="AS6026" s="23"/>
    </row>
    <row r="6027" spans="5:45" x14ac:dyDescent="0.3">
      <c r="E6027" s="15"/>
      <c r="H6027" s="15"/>
      <c r="K6027" s="15"/>
      <c r="P6027" s="9"/>
      <c r="Q6027" s="18"/>
      <c r="T6027" s="18"/>
      <c r="W6027" s="18"/>
      <c r="AB6027" s="22"/>
      <c r="AC6027" s="23"/>
      <c r="AE6027" s="23"/>
      <c r="AG6027" s="23"/>
      <c r="AN6027" s="22"/>
      <c r="AO6027" s="23"/>
      <c r="AQ6027" s="23"/>
      <c r="AS6027" s="23"/>
    </row>
    <row r="6028" spans="5:45" x14ac:dyDescent="0.3">
      <c r="E6028" s="15"/>
      <c r="H6028" s="15"/>
      <c r="K6028" s="15"/>
      <c r="P6028" s="9"/>
      <c r="Q6028" s="18"/>
      <c r="T6028" s="18"/>
      <c r="W6028" s="18"/>
      <c r="AB6028" s="22"/>
      <c r="AC6028" s="23"/>
      <c r="AE6028" s="23"/>
      <c r="AG6028" s="23"/>
      <c r="AN6028" s="22"/>
      <c r="AO6028" s="23"/>
      <c r="AQ6028" s="23"/>
      <c r="AS6028" s="23"/>
    </row>
    <row r="6029" spans="5:45" x14ac:dyDescent="0.3">
      <c r="E6029" s="15"/>
      <c r="H6029" s="15"/>
      <c r="K6029" s="15"/>
      <c r="P6029" s="9"/>
      <c r="Q6029" s="18"/>
      <c r="T6029" s="18"/>
      <c r="W6029" s="18"/>
      <c r="AB6029" s="22"/>
      <c r="AC6029" s="23"/>
      <c r="AE6029" s="23"/>
      <c r="AG6029" s="23"/>
      <c r="AN6029" s="22"/>
      <c r="AO6029" s="23"/>
      <c r="AQ6029" s="23"/>
      <c r="AS6029" s="23"/>
    </row>
    <row r="6030" spans="5:45" x14ac:dyDescent="0.3">
      <c r="E6030" s="15"/>
      <c r="H6030" s="15"/>
      <c r="K6030" s="15"/>
      <c r="P6030" s="9"/>
      <c r="Q6030" s="18"/>
      <c r="T6030" s="18"/>
      <c r="W6030" s="18"/>
      <c r="AB6030" s="22"/>
      <c r="AC6030" s="23"/>
      <c r="AE6030" s="23"/>
      <c r="AG6030" s="23"/>
      <c r="AN6030" s="22"/>
      <c r="AO6030" s="23"/>
      <c r="AQ6030" s="23"/>
      <c r="AS6030" s="23"/>
    </row>
    <row r="6031" spans="5:45" x14ac:dyDescent="0.3">
      <c r="E6031" s="15"/>
      <c r="H6031" s="15"/>
      <c r="K6031" s="15"/>
      <c r="P6031" s="9"/>
      <c r="Q6031" s="18"/>
      <c r="T6031" s="18"/>
      <c r="W6031" s="18"/>
      <c r="AB6031" s="22"/>
      <c r="AC6031" s="23"/>
      <c r="AE6031" s="23"/>
      <c r="AG6031" s="23"/>
      <c r="AN6031" s="22"/>
      <c r="AO6031" s="23"/>
      <c r="AQ6031" s="23"/>
      <c r="AS6031" s="23"/>
    </row>
    <row r="6032" spans="5:45" x14ac:dyDescent="0.3">
      <c r="E6032" s="15"/>
      <c r="H6032" s="15"/>
      <c r="K6032" s="15"/>
      <c r="P6032" s="9"/>
      <c r="Q6032" s="18"/>
      <c r="T6032" s="18"/>
      <c r="W6032" s="18"/>
      <c r="AB6032" s="22"/>
      <c r="AC6032" s="23"/>
      <c r="AE6032" s="23"/>
      <c r="AG6032" s="23"/>
      <c r="AN6032" s="22"/>
      <c r="AO6032" s="23"/>
      <c r="AQ6032" s="23"/>
      <c r="AS6032" s="23"/>
    </row>
    <row r="6033" spans="5:45" x14ac:dyDescent="0.3">
      <c r="E6033" s="15"/>
      <c r="H6033" s="15"/>
      <c r="K6033" s="15"/>
      <c r="P6033" s="9"/>
      <c r="Q6033" s="18"/>
      <c r="T6033" s="18"/>
      <c r="W6033" s="18"/>
      <c r="AB6033" s="22"/>
      <c r="AC6033" s="23"/>
      <c r="AE6033" s="23"/>
      <c r="AG6033" s="23"/>
      <c r="AN6033" s="22"/>
      <c r="AO6033" s="23"/>
      <c r="AQ6033" s="23"/>
      <c r="AS6033" s="23"/>
    </row>
    <row r="6034" spans="5:45" x14ac:dyDescent="0.3">
      <c r="E6034" s="15"/>
      <c r="H6034" s="15"/>
      <c r="K6034" s="15"/>
      <c r="P6034" s="9"/>
      <c r="Q6034" s="18"/>
      <c r="T6034" s="18"/>
      <c r="W6034" s="18"/>
      <c r="AB6034" s="22"/>
      <c r="AC6034" s="23"/>
      <c r="AE6034" s="23"/>
      <c r="AG6034" s="23"/>
      <c r="AN6034" s="22"/>
      <c r="AO6034" s="23"/>
      <c r="AQ6034" s="23"/>
      <c r="AS6034" s="23"/>
    </row>
    <row r="6035" spans="5:45" x14ac:dyDescent="0.3">
      <c r="E6035" s="15"/>
      <c r="H6035" s="15"/>
      <c r="K6035" s="15"/>
      <c r="P6035" s="9"/>
      <c r="Q6035" s="18"/>
      <c r="T6035" s="18"/>
      <c r="W6035" s="18"/>
      <c r="AB6035" s="22"/>
      <c r="AC6035" s="23"/>
      <c r="AE6035" s="23"/>
      <c r="AG6035" s="23"/>
      <c r="AN6035" s="22"/>
      <c r="AO6035" s="23"/>
      <c r="AQ6035" s="23"/>
      <c r="AS6035" s="23"/>
    </row>
    <row r="6036" spans="5:45" x14ac:dyDescent="0.3">
      <c r="E6036" s="15"/>
      <c r="H6036" s="15"/>
      <c r="K6036" s="15"/>
      <c r="P6036" s="9"/>
      <c r="Q6036" s="18"/>
      <c r="T6036" s="18"/>
      <c r="W6036" s="18"/>
      <c r="AB6036" s="22"/>
      <c r="AC6036" s="23"/>
      <c r="AE6036" s="23"/>
      <c r="AG6036" s="23"/>
      <c r="AN6036" s="22"/>
      <c r="AO6036" s="23"/>
      <c r="AQ6036" s="23"/>
      <c r="AS6036" s="23"/>
    </row>
    <row r="6037" spans="5:45" x14ac:dyDescent="0.3">
      <c r="E6037" s="15"/>
      <c r="H6037" s="15"/>
      <c r="K6037" s="15"/>
      <c r="P6037" s="9"/>
      <c r="Q6037" s="18"/>
      <c r="T6037" s="18"/>
      <c r="W6037" s="18"/>
      <c r="AB6037" s="22"/>
      <c r="AC6037" s="23"/>
      <c r="AE6037" s="23"/>
      <c r="AG6037" s="23"/>
      <c r="AN6037" s="22"/>
      <c r="AO6037" s="23"/>
      <c r="AQ6037" s="23"/>
      <c r="AS6037" s="23"/>
    </row>
    <row r="6038" spans="5:45" x14ac:dyDescent="0.3">
      <c r="E6038" s="15"/>
      <c r="H6038" s="15"/>
      <c r="K6038" s="15"/>
      <c r="P6038" s="9"/>
      <c r="Q6038" s="18"/>
      <c r="T6038" s="18"/>
      <c r="W6038" s="18"/>
      <c r="AB6038" s="22"/>
      <c r="AC6038" s="23"/>
      <c r="AE6038" s="23"/>
      <c r="AG6038" s="23"/>
      <c r="AN6038" s="22"/>
      <c r="AO6038" s="23"/>
      <c r="AQ6038" s="23"/>
      <c r="AS6038" s="23"/>
    </row>
    <row r="6039" spans="5:45" x14ac:dyDescent="0.3">
      <c r="E6039" s="15"/>
      <c r="H6039" s="15"/>
      <c r="K6039" s="15"/>
      <c r="P6039" s="9"/>
      <c r="Q6039" s="18"/>
      <c r="T6039" s="18"/>
      <c r="W6039" s="18"/>
      <c r="AB6039" s="22"/>
      <c r="AC6039" s="23"/>
      <c r="AE6039" s="23"/>
      <c r="AG6039" s="23"/>
      <c r="AN6039" s="22"/>
      <c r="AO6039" s="23"/>
      <c r="AQ6039" s="23"/>
      <c r="AS6039" s="23"/>
    </row>
    <row r="6040" spans="5:45" x14ac:dyDescent="0.3">
      <c r="E6040" s="15"/>
      <c r="H6040" s="15"/>
      <c r="K6040" s="15"/>
      <c r="P6040" s="9"/>
      <c r="Q6040" s="18"/>
      <c r="T6040" s="18"/>
      <c r="W6040" s="18"/>
      <c r="AB6040" s="22"/>
      <c r="AC6040" s="23"/>
      <c r="AE6040" s="23"/>
      <c r="AG6040" s="23"/>
      <c r="AN6040" s="22"/>
      <c r="AO6040" s="23"/>
      <c r="AQ6040" s="23"/>
      <c r="AS6040" s="23"/>
    </row>
    <row r="6041" spans="5:45" x14ac:dyDescent="0.3">
      <c r="E6041" s="15"/>
      <c r="H6041" s="15"/>
      <c r="K6041" s="15"/>
      <c r="P6041" s="9"/>
      <c r="Q6041" s="18"/>
      <c r="T6041" s="18"/>
      <c r="W6041" s="18"/>
      <c r="AB6041" s="22"/>
      <c r="AC6041" s="23"/>
      <c r="AE6041" s="23"/>
      <c r="AG6041" s="23"/>
      <c r="AN6041" s="22"/>
      <c r="AO6041" s="23"/>
      <c r="AQ6041" s="23"/>
      <c r="AS6041" s="23"/>
    </row>
    <row r="6042" spans="5:45" x14ac:dyDescent="0.3">
      <c r="E6042" s="15"/>
      <c r="H6042" s="15"/>
      <c r="K6042" s="15"/>
      <c r="P6042" s="9"/>
      <c r="Q6042" s="18"/>
      <c r="T6042" s="18"/>
      <c r="W6042" s="18"/>
      <c r="AB6042" s="22"/>
      <c r="AC6042" s="23"/>
      <c r="AE6042" s="23"/>
      <c r="AG6042" s="23"/>
      <c r="AN6042" s="22"/>
      <c r="AO6042" s="23"/>
      <c r="AQ6042" s="23"/>
      <c r="AS6042" s="23"/>
    </row>
    <row r="6043" spans="5:45" x14ac:dyDescent="0.3">
      <c r="E6043" s="15"/>
      <c r="H6043" s="15"/>
      <c r="K6043" s="15"/>
      <c r="P6043" s="9"/>
      <c r="Q6043" s="18"/>
      <c r="T6043" s="18"/>
      <c r="W6043" s="18"/>
      <c r="AB6043" s="22"/>
      <c r="AC6043" s="23"/>
      <c r="AE6043" s="23"/>
      <c r="AG6043" s="23"/>
      <c r="AN6043" s="22"/>
      <c r="AO6043" s="23"/>
      <c r="AQ6043" s="23"/>
      <c r="AS6043" s="23"/>
    </row>
    <row r="6044" spans="5:45" x14ac:dyDescent="0.3">
      <c r="E6044" s="15"/>
      <c r="H6044" s="15"/>
      <c r="K6044" s="15"/>
      <c r="P6044" s="9"/>
      <c r="Q6044" s="18"/>
      <c r="T6044" s="18"/>
      <c r="W6044" s="18"/>
      <c r="AB6044" s="22"/>
      <c r="AC6044" s="23"/>
      <c r="AE6044" s="23"/>
      <c r="AG6044" s="23"/>
      <c r="AN6044" s="22"/>
      <c r="AO6044" s="23"/>
      <c r="AQ6044" s="23"/>
      <c r="AS6044" s="23"/>
    </row>
    <row r="6045" spans="5:45" x14ac:dyDescent="0.3">
      <c r="E6045" s="15"/>
      <c r="H6045" s="15"/>
      <c r="K6045" s="15"/>
      <c r="P6045" s="9"/>
      <c r="Q6045" s="18"/>
      <c r="T6045" s="18"/>
      <c r="W6045" s="18"/>
      <c r="AB6045" s="22"/>
      <c r="AC6045" s="23"/>
      <c r="AE6045" s="23"/>
      <c r="AG6045" s="23"/>
      <c r="AN6045" s="22"/>
      <c r="AO6045" s="23"/>
      <c r="AQ6045" s="23"/>
      <c r="AS6045" s="23"/>
    </row>
    <row r="6046" spans="5:45" x14ac:dyDescent="0.3">
      <c r="E6046" s="15"/>
      <c r="H6046" s="15"/>
      <c r="K6046" s="15"/>
      <c r="P6046" s="9"/>
      <c r="Q6046" s="18"/>
      <c r="T6046" s="18"/>
      <c r="W6046" s="18"/>
      <c r="AB6046" s="22"/>
      <c r="AC6046" s="23"/>
      <c r="AE6046" s="23"/>
      <c r="AG6046" s="23"/>
      <c r="AN6046" s="22"/>
      <c r="AO6046" s="23"/>
      <c r="AQ6046" s="23"/>
      <c r="AS6046" s="23"/>
    </row>
    <row r="6047" spans="5:45" x14ac:dyDescent="0.3">
      <c r="E6047" s="15"/>
      <c r="H6047" s="15"/>
      <c r="K6047" s="15"/>
      <c r="P6047" s="9"/>
      <c r="Q6047" s="18"/>
      <c r="T6047" s="18"/>
      <c r="W6047" s="18"/>
      <c r="AB6047" s="22"/>
      <c r="AC6047" s="23"/>
      <c r="AE6047" s="23"/>
      <c r="AG6047" s="23"/>
      <c r="AN6047" s="22"/>
      <c r="AO6047" s="23"/>
      <c r="AQ6047" s="23"/>
      <c r="AS6047" s="23"/>
    </row>
    <row r="6048" spans="5:45" x14ac:dyDescent="0.3">
      <c r="E6048" s="15"/>
      <c r="H6048" s="15"/>
      <c r="K6048" s="15"/>
      <c r="P6048" s="9"/>
      <c r="Q6048" s="18"/>
      <c r="T6048" s="18"/>
      <c r="W6048" s="18"/>
      <c r="AB6048" s="22"/>
      <c r="AC6048" s="23"/>
      <c r="AE6048" s="23"/>
      <c r="AG6048" s="23"/>
      <c r="AN6048" s="22"/>
      <c r="AO6048" s="23"/>
      <c r="AQ6048" s="23"/>
      <c r="AS6048" s="23"/>
    </row>
    <row r="6049" spans="5:45" x14ac:dyDescent="0.3">
      <c r="E6049" s="15"/>
      <c r="H6049" s="15"/>
      <c r="K6049" s="15"/>
      <c r="P6049" s="9"/>
      <c r="Q6049" s="18"/>
      <c r="T6049" s="18"/>
      <c r="W6049" s="18"/>
      <c r="AB6049" s="22"/>
      <c r="AC6049" s="23"/>
      <c r="AE6049" s="23"/>
      <c r="AG6049" s="23"/>
      <c r="AN6049" s="22"/>
      <c r="AO6049" s="23"/>
      <c r="AQ6049" s="23"/>
      <c r="AS6049" s="23"/>
    </row>
    <row r="6050" spans="5:45" x14ac:dyDescent="0.3">
      <c r="E6050" s="15"/>
      <c r="H6050" s="15"/>
      <c r="K6050" s="15"/>
      <c r="P6050" s="9"/>
      <c r="Q6050" s="18"/>
      <c r="T6050" s="18"/>
      <c r="W6050" s="18"/>
      <c r="AB6050" s="22"/>
      <c r="AC6050" s="23"/>
      <c r="AE6050" s="23"/>
      <c r="AG6050" s="23"/>
      <c r="AN6050" s="22"/>
      <c r="AO6050" s="23"/>
      <c r="AQ6050" s="23"/>
      <c r="AS6050" s="23"/>
    </row>
    <row r="6051" spans="5:45" x14ac:dyDescent="0.3">
      <c r="E6051" s="15"/>
      <c r="H6051" s="15"/>
      <c r="K6051" s="15"/>
      <c r="P6051" s="9"/>
      <c r="Q6051" s="18"/>
      <c r="T6051" s="18"/>
      <c r="W6051" s="18"/>
      <c r="AB6051" s="22"/>
      <c r="AC6051" s="23"/>
      <c r="AE6051" s="23"/>
      <c r="AG6051" s="23"/>
      <c r="AN6051" s="22"/>
      <c r="AO6051" s="23"/>
      <c r="AQ6051" s="23"/>
      <c r="AS6051" s="23"/>
    </row>
    <row r="6052" spans="5:45" x14ac:dyDescent="0.3">
      <c r="E6052" s="15"/>
      <c r="H6052" s="15"/>
      <c r="K6052" s="15"/>
      <c r="P6052" s="9"/>
      <c r="Q6052" s="18"/>
      <c r="T6052" s="18"/>
      <c r="W6052" s="18"/>
      <c r="AB6052" s="22"/>
      <c r="AC6052" s="23"/>
      <c r="AE6052" s="23"/>
      <c r="AG6052" s="23"/>
      <c r="AN6052" s="22"/>
      <c r="AO6052" s="23"/>
      <c r="AQ6052" s="23"/>
      <c r="AS6052" s="23"/>
    </row>
    <row r="6053" spans="5:45" x14ac:dyDescent="0.3">
      <c r="E6053" s="15"/>
      <c r="H6053" s="15"/>
      <c r="K6053" s="15"/>
      <c r="P6053" s="9"/>
      <c r="Q6053" s="18"/>
      <c r="T6053" s="18"/>
      <c r="W6053" s="18"/>
      <c r="AB6053" s="22"/>
      <c r="AC6053" s="23"/>
      <c r="AE6053" s="23"/>
      <c r="AG6053" s="23"/>
      <c r="AN6053" s="22"/>
      <c r="AO6053" s="23"/>
      <c r="AQ6053" s="23"/>
      <c r="AS6053" s="23"/>
    </row>
    <row r="6054" spans="5:45" x14ac:dyDescent="0.3">
      <c r="E6054" s="15"/>
      <c r="H6054" s="15"/>
      <c r="K6054" s="15"/>
      <c r="P6054" s="9"/>
      <c r="Q6054" s="18"/>
      <c r="T6054" s="18"/>
      <c r="W6054" s="18"/>
      <c r="AB6054" s="22"/>
      <c r="AC6054" s="23"/>
      <c r="AE6054" s="23"/>
      <c r="AG6054" s="23"/>
      <c r="AN6054" s="22"/>
      <c r="AO6054" s="23"/>
      <c r="AQ6054" s="23"/>
      <c r="AS6054" s="23"/>
    </row>
    <row r="6055" spans="5:45" x14ac:dyDescent="0.3">
      <c r="E6055" s="15"/>
      <c r="H6055" s="15"/>
      <c r="K6055" s="15"/>
      <c r="P6055" s="9"/>
      <c r="Q6055" s="18"/>
      <c r="T6055" s="18"/>
      <c r="W6055" s="18"/>
      <c r="AB6055" s="22"/>
      <c r="AC6055" s="23"/>
      <c r="AE6055" s="23"/>
      <c r="AG6055" s="23"/>
      <c r="AN6055" s="22"/>
      <c r="AO6055" s="23"/>
      <c r="AQ6055" s="23"/>
      <c r="AS6055" s="23"/>
    </row>
    <row r="6056" spans="5:45" x14ac:dyDescent="0.3">
      <c r="E6056" s="15"/>
      <c r="H6056" s="15"/>
      <c r="K6056" s="15"/>
      <c r="P6056" s="9"/>
      <c r="Q6056" s="18"/>
      <c r="T6056" s="18"/>
      <c r="W6056" s="18"/>
      <c r="AB6056" s="22"/>
      <c r="AC6056" s="23"/>
      <c r="AE6056" s="23"/>
      <c r="AG6056" s="23"/>
      <c r="AN6056" s="22"/>
      <c r="AO6056" s="23"/>
      <c r="AQ6056" s="23"/>
      <c r="AS6056" s="23"/>
    </row>
    <row r="6057" spans="5:45" x14ac:dyDescent="0.3">
      <c r="E6057" s="15"/>
      <c r="H6057" s="15"/>
      <c r="K6057" s="15"/>
      <c r="P6057" s="9"/>
      <c r="Q6057" s="18"/>
      <c r="T6057" s="18"/>
      <c r="W6057" s="18"/>
      <c r="AB6057" s="22"/>
      <c r="AC6057" s="23"/>
      <c r="AE6057" s="23"/>
      <c r="AG6057" s="23"/>
      <c r="AN6057" s="22"/>
      <c r="AO6057" s="23"/>
      <c r="AQ6057" s="23"/>
      <c r="AS6057" s="23"/>
    </row>
    <row r="6058" spans="5:45" x14ac:dyDescent="0.3">
      <c r="E6058" s="15"/>
      <c r="H6058" s="15"/>
      <c r="K6058" s="15"/>
      <c r="P6058" s="9"/>
      <c r="Q6058" s="18"/>
      <c r="T6058" s="18"/>
      <c r="W6058" s="18"/>
      <c r="AB6058" s="22"/>
      <c r="AC6058" s="23"/>
      <c r="AE6058" s="23"/>
      <c r="AG6058" s="23"/>
      <c r="AN6058" s="22"/>
      <c r="AO6058" s="23"/>
      <c r="AQ6058" s="23"/>
      <c r="AS6058" s="23"/>
    </row>
    <row r="6059" spans="5:45" x14ac:dyDescent="0.3">
      <c r="E6059" s="15"/>
      <c r="H6059" s="15"/>
      <c r="K6059" s="15"/>
      <c r="P6059" s="9"/>
      <c r="Q6059" s="18"/>
      <c r="T6059" s="18"/>
      <c r="W6059" s="18"/>
      <c r="AB6059" s="22"/>
      <c r="AC6059" s="23"/>
      <c r="AE6059" s="23"/>
      <c r="AG6059" s="23"/>
      <c r="AN6059" s="22"/>
      <c r="AO6059" s="23"/>
      <c r="AQ6059" s="23"/>
      <c r="AS6059" s="23"/>
    </row>
    <row r="6060" spans="5:45" x14ac:dyDescent="0.3">
      <c r="E6060" s="15"/>
      <c r="H6060" s="15"/>
      <c r="K6060" s="15"/>
      <c r="P6060" s="9"/>
      <c r="Q6060" s="18"/>
      <c r="T6060" s="18"/>
      <c r="W6060" s="18"/>
      <c r="AB6060" s="22"/>
      <c r="AC6060" s="23"/>
      <c r="AE6060" s="23"/>
      <c r="AG6060" s="23"/>
      <c r="AN6060" s="22"/>
      <c r="AO6060" s="23"/>
      <c r="AQ6060" s="23"/>
      <c r="AS6060" s="23"/>
    </row>
    <row r="6061" spans="5:45" x14ac:dyDescent="0.3">
      <c r="E6061" s="15"/>
      <c r="H6061" s="15"/>
      <c r="K6061" s="15"/>
      <c r="P6061" s="9"/>
      <c r="Q6061" s="18"/>
      <c r="T6061" s="18"/>
      <c r="W6061" s="18"/>
      <c r="AB6061" s="22"/>
      <c r="AC6061" s="23"/>
      <c r="AE6061" s="23"/>
      <c r="AG6061" s="23"/>
      <c r="AN6061" s="22"/>
      <c r="AO6061" s="23"/>
      <c r="AQ6061" s="23"/>
      <c r="AS6061" s="23"/>
    </row>
    <row r="6062" spans="5:45" x14ac:dyDescent="0.3">
      <c r="E6062" s="15"/>
      <c r="H6062" s="15"/>
      <c r="K6062" s="15"/>
      <c r="P6062" s="9"/>
      <c r="Q6062" s="18"/>
      <c r="T6062" s="18"/>
      <c r="W6062" s="18"/>
      <c r="AB6062" s="22"/>
      <c r="AC6062" s="23"/>
      <c r="AE6062" s="23"/>
      <c r="AG6062" s="23"/>
      <c r="AN6062" s="22"/>
      <c r="AO6062" s="23"/>
      <c r="AQ6062" s="23"/>
      <c r="AS6062" s="23"/>
    </row>
    <row r="6063" spans="5:45" x14ac:dyDescent="0.3">
      <c r="E6063" s="15"/>
      <c r="H6063" s="15"/>
      <c r="K6063" s="15"/>
      <c r="P6063" s="9"/>
      <c r="Q6063" s="18"/>
      <c r="T6063" s="18"/>
      <c r="W6063" s="18"/>
      <c r="AB6063" s="22"/>
      <c r="AC6063" s="23"/>
      <c r="AE6063" s="23"/>
      <c r="AG6063" s="23"/>
      <c r="AN6063" s="22"/>
      <c r="AO6063" s="23"/>
      <c r="AQ6063" s="23"/>
      <c r="AS6063" s="23"/>
    </row>
    <row r="6064" spans="5:45" x14ac:dyDescent="0.3">
      <c r="E6064" s="15"/>
      <c r="H6064" s="15"/>
      <c r="K6064" s="15"/>
      <c r="P6064" s="9"/>
      <c r="Q6064" s="18"/>
      <c r="T6064" s="18"/>
      <c r="W6064" s="18"/>
      <c r="AB6064" s="22"/>
      <c r="AC6064" s="23"/>
      <c r="AE6064" s="23"/>
      <c r="AG6064" s="23"/>
      <c r="AN6064" s="22"/>
      <c r="AO6064" s="23"/>
      <c r="AQ6064" s="23"/>
      <c r="AS6064" s="23"/>
    </row>
    <row r="6065" spans="5:45" x14ac:dyDescent="0.3">
      <c r="E6065" s="15"/>
      <c r="H6065" s="15"/>
      <c r="K6065" s="15"/>
      <c r="P6065" s="9"/>
      <c r="Q6065" s="18"/>
      <c r="T6065" s="18"/>
      <c r="W6065" s="18"/>
      <c r="AB6065" s="22"/>
      <c r="AC6065" s="23"/>
      <c r="AE6065" s="23"/>
      <c r="AG6065" s="23"/>
      <c r="AN6065" s="22"/>
      <c r="AO6065" s="23"/>
      <c r="AQ6065" s="23"/>
      <c r="AS6065" s="23"/>
    </row>
    <row r="6066" spans="5:45" x14ac:dyDescent="0.3">
      <c r="E6066" s="15"/>
      <c r="H6066" s="15"/>
      <c r="K6066" s="15"/>
      <c r="P6066" s="9"/>
      <c r="Q6066" s="18"/>
      <c r="T6066" s="18"/>
      <c r="W6066" s="18"/>
      <c r="AB6066" s="22"/>
      <c r="AC6066" s="23"/>
      <c r="AE6066" s="23"/>
      <c r="AG6066" s="23"/>
      <c r="AN6066" s="22"/>
      <c r="AO6066" s="23"/>
      <c r="AQ6066" s="23"/>
      <c r="AS6066" s="23"/>
    </row>
    <row r="6067" spans="5:45" x14ac:dyDescent="0.3">
      <c r="E6067" s="15"/>
      <c r="H6067" s="15"/>
      <c r="K6067" s="15"/>
      <c r="P6067" s="9"/>
      <c r="Q6067" s="18"/>
      <c r="T6067" s="18"/>
      <c r="W6067" s="18"/>
      <c r="AB6067" s="22"/>
      <c r="AC6067" s="23"/>
      <c r="AE6067" s="23"/>
      <c r="AG6067" s="23"/>
      <c r="AN6067" s="22"/>
      <c r="AO6067" s="23"/>
      <c r="AQ6067" s="23"/>
      <c r="AS6067" s="23"/>
    </row>
    <row r="6068" spans="5:45" x14ac:dyDescent="0.3">
      <c r="E6068" s="15"/>
      <c r="H6068" s="15"/>
      <c r="K6068" s="15"/>
      <c r="P6068" s="9"/>
      <c r="Q6068" s="18"/>
      <c r="T6068" s="18"/>
      <c r="W6068" s="18"/>
      <c r="AB6068" s="22"/>
      <c r="AC6068" s="23"/>
      <c r="AE6068" s="23"/>
      <c r="AG6068" s="23"/>
      <c r="AN6068" s="22"/>
      <c r="AO6068" s="23"/>
      <c r="AQ6068" s="23"/>
      <c r="AS6068" s="23"/>
    </row>
    <row r="6069" spans="5:45" x14ac:dyDescent="0.3">
      <c r="E6069" s="15"/>
      <c r="H6069" s="15"/>
      <c r="K6069" s="15"/>
      <c r="P6069" s="9"/>
      <c r="Q6069" s="18"/>
      <c r="T6069" s="18"/>
      <c r="W6069" s="18"/>
      <c r="AB6069" s="22"/>
      <c r="AC6069" s="23"/>
      <c r="AE6069" s="23"/>
      <c r="AG6069" s="23"/>
      <c r="AN6069" s="22"/>
      <c r="AO6069" s="23"/>
      <c r="AQ6069" s="23"/>
      <c r="AS6069" s="23"/>
    </row>
    <row r="6070" spans="5:45" x14ac:dyDescent="0.3">
      <c r="E6070" s="15"/>
      <c r="H6070" s="15"/>
      <c r="K6070" s="15"/>
      <c r="P6070" s="9"/>
      <c r="Q6070" s="18"/>
      <c r="T6070" s="18"/>
      <c r="W6070" s="18"/>
      <c r="AB6070" s="22"/>
      <c r="AC6070" s="23"/>
      <c r="AE6070" s="23"/>
      <c r="AG6070" s="23"/>
      <c r="AN6070" s="22"/>
      <c r="AO6070" s="23"/>
      <c r="AQ6070" s="23"/>
      <c r="AS6070" s="23"/>
    </row>
    <row r="6071" spans="5:45" x14ac:dyDescent="0.3">
      <c r="E6071" s="15"/>
      <c r="H6071" s="15"/>
      <c r="K6071" s="15"/>
      <c r="P6071" s="9"/>
      <c r="Q6071" s="18"/>
      <c r="T6071" s="18"/>
      <c r="W6071" s="18"/>
      <c r="AB6071" s="22"/>
      <c r="AC6071" s="23"/>
      <c r="AE6071" s="23"/>
      <c r="AG6071" s="23"/>
      <c r="AN6071" s="22"/>
      <c r="AO6071" s="23"/>
      <c r="AQ6071" s="23"/>
      <c r="AS6071" s="23"/>
    </row>
    <row r="6072" spans="5:45" x14ac:dyDescent="0.3">
      <c r="E6072" s="15"/>
      <c r="H6072" s="15"/>
      <c r="K6072" s="15"/>
      <c r="P6072" s="9"/>
      <c r="Q6072" s="18"/>
      <c r="T6072" s="18"/>
      <c r="W6072" s="18"/>
      <c r="AB6072" s="22"/>
      <c r="AC6072" s="23"/>
      <c r="AE6072" s="23"/>
      <c r="AG6072" s="23"/>
      <c r="AN6072" s="22"/>
      <c r="AO6072" s="23"/>
      <c r="AQ6072" s="23"/>
      <c r="AS6072" s="23"/>
    </row>
    <row r="6073" spans="5:45" x14ac:dyDescent="0.3">
      <c r="E6073" s="15"/>
      <c r="H6073" s="15"/>
      <c r="K6073" s="15"/>
      <c r="P6073" s="9"/>
      <c r="Q6073" s="18"/>
      <c r="T6073" s="18"/>
      <c r="W6073" s="18"/>
      <c r="AB6073" s="22"/>
      <c r="AC6073" s="23"/>
      <c r="AE6073" s="23"/>
      <c r="AG6073" s="23"/>
      <c r="AN6073" s="22"/>
      <c r="AO6073" s="23"/>
      <c r="AQ6073" s="23"/>
      <c r="AS6073" s="23"/>
    </row>
    <row r="6074" spans="5:45" x14ac:dyDescent="0.3">
      <c r="E6074" s="15"/>
      <c r="H6074" s="15"/>
      <c r="K6074" s="15"/>
      <c r="P6074" s="9"/>
      <c r="Q6074" s="18"/>
      <c r="T6074" s="18"/>
      <c r="W6074" s="18"/>
      <c r="AB6074" s="22"/>
      <c r="AC6074" s="23"/>
      <c r="AE6074" s="23"/>
      <c r="AG6074" s="23"/>
      <c r="AN6074" s="22"/>
      <c r="AO6074" s="23"/>
      <c r="AQ6074" s="23"/>
      <c r="AS6074" s="23"/>
    </row>
    <row r="6075" spans="5:45" x14ac:dyDescent="0.3">
      <c r="E6075" s="15"/>
      <c r="H6075" s="15"/>
      <c r="K6075" s="15"/>
      <c r="P6075" s="9"/>
      <c r="Q6075" s="18"/>
      <c r="T6075" s="18"/>
      <c r="W6075" s="18"/>
      <c r="AB6075" s="22"/>
      <c r="AC6075" s="23"/>
      <c r="AE6075" s="23"/>
      <c r="AG6075" s="23"/>
      <c r="AN6075" s="22"/>
      <c r="AO6075" s="23"/>
      <c r="AQ6075" s="23"/>
      <c r="AS6075" s="23"/>
    </row>
    <row r="6076" spans="5:45" x14ac:dyDescent="0.3">
      <c r="E6076" s="15"/>
      <c r="H6076" s="15"/>
      <c r="K6076" s="15"/>
      <c r="P6076" s="9"/>
      <c r="Q6076" s="18"/>
      <c r="T6076" s="18"/>
      <c r="W6076" s="18"/>
      <c r="AB6076" s="22"/>
      <c r="AC6076" s="23"/>
      <c r="AE6076" s="23"/>
      <c r="AG6076" s="23"/>
      <c r="AN6076" s="22"/>
      <c r="AO6076" s="23"/>
      <c r="AQ6076" s="23"/>
      <c r="AS6076" s="23"/>
    </row>
    <row r="6077" spans="5:45" x14ac:dyDescent="0.3">
      <c r="E6077" s="15"/>
      <c r="H6077" s="15"/>
      <c r="K6077" s="15"/>
      <c r="P6077" s="9"/>
      <c r="Q6077" s="18"/>
      <c r="T6077" s="18"/>
      <c r="W6077" s="18"/>
      <c r="AB6077" s="22"/>
      <c r="AC6077" s="23"/>
      <c r="AE6077" s="23"/>
      <c r="AG6077" s="23"/>
      <c r="AN6077" s="22"/>
      <c r="AO6077" s="23"/>
      <c r="AQ6077" s="23"/>
      <c r="AS6077" s="23"/>
    </row>
    <row r="6078" spans="5:45" x14ac:dyDescent="0.3">
      <c r="E6078" s="15"/>
      <c r="H6078" s="15"/>
      <c r="K6078" s="15"/>
      <c r="P6078" s="9"/>
      <c r="Q6078" s="18"/>
      <c r="T6078" s="18"/>
      <c r="W6078" s="18"/>
      <c r="AB6078" s="22"/>
      <c r="AC6078" s="23"/>
      <c r="AE6078" s="23"/>
      <c r="AG6078" s="23"/>
      <c r="AN6078" s="22"/>
      <c r="AO6078" s="23"/>
      <c r="AQ6078" s="23"/>
      <c r="AS6078" s="23"/>
    </row>
    <row r="6079" spans="5:45" x14ac:dyDescent="0.3">
      <c r="E6079" s="15"/>
      <c r="H6079" s="15"/>
      <c r="K6079" s="15"/>
      <c r="P6079" s="9"/>
      <c r="Q6079" s="18"/>
      <c r="T6079" s="18"/>
      <c r="W6079" s="18"/>
      <c r="AB6079" s="22"/>
      <c r="AC6079" s="23"/>
      <c r="AE6079" s="23"/>
      <c r="AG6079" s="23"/>
      <c r="AN6079" s="22"/>
      <c r="AO6079" s="23"/>
      <c r="AQ6079" s="23"/>
      <c r="AS6079" s="23"/>
    </row>
    <row r="6080" spans="5:45" x14ac:dyDescent="0.3">
      <c r="E6080" s="15"/>
      <c r="H6080" s="15"/>
      <c r="K6080" s="15"/>
      <c r="P6080" s="9"/>
      <c r="Q6080" s="18"/>
      <c r="T6080" s="18"/>
      <c r="W6080" s="18"/>
      <c r="AB6080" s="22"/>
      <c r="AC6080" s="23"/>
      <c r="AE6080" s="23"/>
      <c r="AG6080" s="23"/>
      <c r="AN6080" s="22"/>
      <c r="AO6080" s="23"/>
      <c r="AQ6080" s="23"/>
      <c r="AS6080" s="23"/>
    </row>
    <row r="6081" spans="5:45" x14ac:dyDescent="0.3">
      <c r="E6081" s="15"/>
      <c r="H6081" s="15"/>
      <c r="K6081" s="15"/>
      <c r="P6081" s="9"/>
      <c r="Q6081" s="18"/>
      <c r="T6081" s="18"/>
      <c r="W6081" s="18"/>
      <c r="AB6081" s="22"/>
      <c r="AC6081" s="23"/>
      <c r="AE6081" s="23"/>
      <c r="AG6081" s="23"/>
      <c r="AN6081" s="22"/>
      <c r="AO6081" s="23"/>
      <c r="AQ6081" s="23"/>
      <c r="AS6081" s="23"/>
    </row>
    <row r="6082" spans="5:45" x14ac:dyDescent="0.3">
      <c r="E6082" s="15"/>
      <c r="H6082" s="15"/>
      <c r="K6082" s="15"/>
      <c r="P6082" s="9"/>
      <c r="Q6082" s="18"/>
      <c r="T6082" s="18"/>
      <c r="W6082" s="18"/>
      <c r="AB6082" s="22"/>
      <c r="AC6082" s="23"/>
      <c r="AE6082" s="23"/>
      <c r="AG6082" s="23"/>
      <c r="AN6082" s="22"/>
      <c r="AO6082" s="23"/>
      <c r="AQ6082" s="23"/>
      <c r="AS6082" s="23"/>
    </row>
    <row r="6083" spans="5:45" x14ac:dyDescent="0.3">
      <c r="E6083" s="15"/>
      <c r="H6083" s="15"/>
      <c r="K6083" s="15"/>
      <c r="P6083" s="9"/>
      <c r="Q6083" s="18"/>
      <c r="T6083" s="18"/>
      <c r="W6083" s="18"/>
      <c r="AB6083" s="22"/>
      <c r="AC6083" s="23"/>
      <c r="AE6083" s="23"/>
      <c r="AG6083" s="23"/>
      <c r="AN6083" s="22"/>
      <c r="AO6083" s="23"/>
      <c r="AQ6083" s="23"/>
      <c r="AS6083" s="23"/>
    </row>
    <row r="6084" spans="5:45" x14ac:dyDescent="0.3">
      <c r="E6084" s="15"/>
      <c r="H6084" s="15"/>
      <c r="K6084" s="15"/>
      <c r="P6084" s="9"/>
      <c r="Q6084" s="18"/>
      <c r="T6084" s="18"/>
      <c r="W6084" s="18"/>
      <c r="AB6084" s="22"/>
      <c r="AC6084" s="23"/>
      <c r="AE6084" s="23"/>
      <c r="AG6084" s="23"/>
      <c r="AN6084" s="22"/>
      <c r="AO6084" s="23"/>
      <c r="AQ6084" s="23"/>
      <c r="AS6084" s="23"/>
    </row>
    <row r="6085" spans="5:45" x14ac:dyDescent="0.3">
      <c r="E6085" s="15"/>
      <c r="H6085" s="15"/>
      <c r="K6085" s="15"/>
      <c r="P6085" s="9"/>
      <c r="Q6085" s="18"/>
      <c r="T6085" s="18"/>
      <c r="W6085" s="18"/>
      <c r="AB6085" s="22"/>
      <c r="AC6085" s="23"/>
      <c r="AE6085" s="23"/>
      <c r="AG6085" s="23"/>
      <c r="AN6085" s="22"/>
      <c r="AO6085" s="23"/>
      <c r="AQ6085" s="23"/>
      <c r="AS6085" s="23"/>
    </row>
    <row r="6086" spans="5:45" x14ac:dyDescent="0.3">
      <c r="E6086" s="15"/>
      <c r="H6086" s="15"/>
      <c r="K6086" s="15"/>
      <c r="P6086" s="9"/>
      <c r="Q6086" s="18"/>
      <c r="T6086" s="18"/>
      <c r="W6086" s="18"/>
      <c r="AB6086" s="22"/>
      <c r="AC6086" s="23"/>
      <c r="AE6086" s="23"/>
      <c r="AG6086" s="23"/>
      <c r="AN6086" s="22"/>
      <c r="AO6086" s="23"/>
      <c r="AQ6086" s="23"/>
      <c r="AS6086" s="23"/>
    </row>
    <row r="6087" spans="5:45" x14ac:dyDescent="0.3">
      <c r="E6087" s="15"/>
      <c r="H6087" s="15"/>
      <c r="K6087" s="15"/>
      <c r="P6087" s="9"/>
      <c r="Q6087" s="18"/>
      <c r="T6087" s="18"/>
      <c r="W6087" s="18"/>
      <c r="AB6087" s="22"/>
      <c r="AC6087" s="23"/>
      <c r="AE6087" s="23"/>
      <c r="AG6087" s="23"/>
      <c r="AN6087" s="22"/>
      <c r="AO6087" s="23"/>
      <c r="AQ6087" s="23"/>
      <c r="AS6087" s="23"/>
    </row>
    <row r="6088" spans="5:45" x14ac:dyDescent="0.3">
      <c r="E6088" s="15"/>
      <c r="H6088" s="15"/>
      <c r="K6088" s="15"/>
      <c r="P6088" s="9"/>
      <c r="Q6088" s="18"/>
      <c r="T6088" s="18"/>
      <c r="W6088" s="18"/>
      <c r="AB6088" s="22"/>
      <c r="AC6088" s="23"/>
      <c r="AE6088" s="23"/>
      <c r="AG6088" s="23"/>
      <c r="AN6088" s="22"/>
      <c r="AO6088" s="23"/>
      <c r="AQ6088" s="23"/>
      <c r="AS6088" s="23"/>
    </row>
    <row r="6089" spans="5:45" x14ac:dyDescent="0.3">
      <c r="E6089" s="15"/>
      <c r="H6089" s="15"/>
      <c r="K6089" s="15"/>
      <c r="P6089" s="9"/>
      <c r="Q6089" s="18"/>
      <c r="T6089" s="18"/>
      <c r="W6089" s="18"/>
      <c r="AB6089" s="22"/>
      <c r="AC6089" s="23"/>
      <c r="AE6089" s="23"/>
      <c r="AG6089" s="23"/>
      <c r="AN6089" s="22"/>
      <c r="AO6089" s="23"/>
      <c r="AQ6089" s="23"/>
      <c r="AS6089" s="23"/>
    </row>
    <row r="6090" spans="5:45" x14ac:dyDescent="0.3">
      <c r="E6090" s="15"/>
      <c r="H6090" s="15"/>
      <c r="K6090" s="15"/>
      <c r="P6090" s="9"/>
      <c r="Q6090" s="18"/>
      <c r="T6090" s="18"/>
      <c r="W6090" s="18"/>
      <c r="AB6090" s="22"/>
      <c r="AC6090" s="23"/>
      <c r="AE6090" s="23"/>
      <c r="AG6090" s="23"/>
      <c r="AN6090" s="22"/>
      <c r="AO6090" s="23"/>
      <c r="AQ6090" s="23"/>
      <c r="AS6090" s="23"/>
    </row>
    <row r="6091" spans="5:45" x14ac:dyDescent="0.3">
      <c r="E6091" s="15"/>
      <c r="H6091" s="15"/>
      <c r="K6091" s="15"/>
      <c r="P6091" s="9"/>
      <c r="Q6091" s="18"/>
      <c r="T6091" s="18"/>
      <c r="W6091" s="18"/>
      <c r="AB6091" s="22"/>
      <c r="AC6091" s="23"/>
      <c r="AE6091" s="23"/>
      <c r="AG6091" s="23"/>
      <c r="AN6091" s="22"/>
      <c r="AO6091" s="23"/>
      <c r="AQ6091" s="23"/>
      <c r="AS6091" s="23"/>
    </row>
    <row r="6092" spans="5:45" x14ac:dyDescent="0.3">
      <c r="E6092" s="15"/>
      <c r="H6092" s="15"/>
      <c r="K6092" s="15"/>
      <c r="P6092" s="9"/>
      <c r="Q6092" s="18"/>
      <c r="T6092" s="18"/>
      <c r="W6092" s="18"/>
      <c r="AB6092" s="22"/>
      <c r="AC6092" s="23"/>
      <c r="AE6092" s="23"/>
      <c r="AG6092" s="23"/>
      <c r="AN6092" s="22"/>
      <c r="AO6092" s="23"/>
      <c r="AQ6092" s="23"/>
      <c r="AS6092" s="23"/>
    </row>
    <row r="6093" spans="5:45" x14ac:dyDescent="0.3">
      <c r="E6093" s="15"/>
      <c r="H6093" s="15"/>
      <c r="K6093" s="15"/>
      <c r="P6093" s="9"/>
      <c r="Q6093" s="18"/>
      <c r="T6093" s="18"/>
      <c r="W6093" s="18"/>
      <c r="AB6093" s="22"/>
      <c r="AC6093" s="23"/>
      <c r="AE6093" s="23"/>
      <c r="AG6093" s="23"/>
      <c r="AN6093" s="22"/>
      <c r="AO6093" s="23"/>
      <c r="AQ6093" s="23"/>
      <c r="AS6093" s="23"/>
    </row>
    <row r="6094" spans="5:45" x14ac:dyDescent="0.3">
      <c r="E6094" s="15"/>
      <c r="H6094" s="15"/>
      <c r="K6094" s="15"/>
      <c r="P6094" s="9"/>
      <c r="Q6094" s="18"/>
      <c r="T6094" s="18"/>
      <c r="W6094" s="18"/>
      <c r="AB6094" s="22"/>
      <c r="AC6094" s="23"/>
      <c r="AE6094" s="23"/>
      <c r="AG6094" s="23"/>
      <c r="AN6094" s="22"/>
      <c r="AO6094" s="23"/>
      <c r="AQ6094" s="23"/>
      <c r="AS6094" s="23"/>
    </row>
    <row r="6095" spans="5:45" x14ac:dyDescent="0.3">
      <c r="E6095" s="15"/>
      <c r="H6095" s="15"/>
      <c r="K6095" s="15"/>
      <c r="P6095" s="9"/>
      <c r="Q6095" s="18"/>
      <c r="T6095" s="18"/>
      <c r="W6095" s="18"/>
      <c r="AB6095" s="22"/>
      <c r="AC6095" s="23"/>
      <c r="AE6095" s="23"/>
      <c r="AG6095" s="23"/>
      <c r="AN6095" s="22"/>
      <c r="AO6095" s="23"/>
      <c r="AQ6095" s="23"/>
      <c r="AS6095" s="23"/>
    </row>
    <row r="6096" spans="5:45" x14ac:dyDescent="0.3">
      <c r="E6096" s="15"/>
      <c r="H6096" s="15"/>
      <c r="K6096" s="15"/>
      <c r="P6096" s="9"/>
      <c r="Q6096" s="18"/>
      <c r="T6096" s="18"/>
      <c r="W6096" s="18"/>
      <c r="AB6096" s="22"/>
      <c r="AC6096" s="23"/>
      <c r="AE6096" s="23"/>
      <c r="AG6096" s="23"/>
      <c r="AN6096" s="22"/>
      <c r="AO6096" s="23"/>
      <c r="AQ6096" s="23"/>
      <c r="AS6096" s="23"/>
    </row>
    <row r="6097" spans="5:45" x14ac:dyDescent="0.3">
      <c r="E6097" s="15"/>
      <c r="H6097" s="15"/>
      <c r="K6097" s="15"/>
      <c r="P6097" s="9"/>
      <c r="Q6097" s="18"/>
      <c r="T6097" s="18"/>
      <c r="W6097" s="18"/>
      <c r="AB6097" s="22"/>
      <c r="AC6097" s="23"/>
      <c r="AE6097" s="23"/>
      <c r="AG6097" s="23"/>
      <c r="AN6097" s="22"/>
      <c r="AO6097" s="23"/>
      <c r="AQ6097" s="23"/>
      <c r="AS6097" s="23"/>
    </row>
    <row r="6098" spans="5:45" x14ac:dyDescent="0.3">
      <c r="E6098" s="15"/>
      <c r="H6098" s="15"/>
      <c r="K6098" s="15"/>
      <c r="P6098" s="9"/>
      <c r="Q6098" s="18"/>
      <c r="T6098" s="18"/>
      <c r="W6098" s="18"/>
      <c r="AB6098" s="22"/>
      <c r="AC6098" s="23"/>
      <c r="AE6098" s="23"/>
      <c r="AG6098" s="23"/>
      <c r="AN6098" s="22"/>
      <c r="AO6098" s="23"/>
      <c r="AQ6098" s="23"/>
      <c r="AS6098" s="23"/>
    </row>
    <row r="6099" spans="5:45" x14ac:dyDescent="0.3">
      <c r="E6099" s="15"/>
      <c r="H6099" s="15"/>
      <c r="K6099" s="15"/>
      <c r="P6099" s="9"/>
      <c r="Q6099" s="18"/>
      <c r="T6099" s="18"/>
      <c r="W6099" s="18"/>
      <c r="AB6099" s="22"/>
      <c r="AC6099" s="23"/>
      <c r="AE6099" s="23"/>
      <c r="AG6099" s="23"/>
      <c r="AN6099" s="22"/>
      <c r="AO6099" s="23"/>
      <c r="AQ6099" s="23"/>
      <c r="AS6099" s="23"/>
    </row>
    <row r="6100" spans="5:45" x14ac:dyDescent="0.3">
      <c r="E6100" s="15"/>
      <c r="H6100" s="15"/>
      <c r="K6100" s="15"/>
      <c r="P6100" s="9"/>
      <c r="Q6100" s="18"/>
      <c r="T6100" s="18"/>
      <c r="W6100" s="18"/>
      <c r="AB6100" s="22"/>
      <c r="AC6100" s="23"/>
      <c r="AE6100" s="23"/>
      <c r="AG6100" s="23"/>
      <c r="AN6100" s="22"/>
      <c r="AO6100" s="23"/>
      <c r="AQ6100" s="23"/>
      <c r="AS6100" s="23"/>
    </row>
    <row r="6101" spans="5:45" x14ac:dyDescent="0.3">
      <c r="E6101" s="15"/>
      <c r="H6101" s="15"/>
      <c r="K6101" s="15"/>
      <c r="P6101" s="9"/>
      <c r="Q6101" s="18"/>
      <c r="T6101" s="18"/>
      <c r="W6101" s="18"/>
      <c r="AB6101" s="22"/>
      <c r="AC6101" s="23"/>
      <c r="AE6101" s="23"/>
      <c r="AG6101" s="23"/>
      <c r="AN6101" s="22"/>
      <c r="AO6101" s="23"/>
      <c r="AQ6101" s="23"/>
      <c r="AS6101" s="23"/>
    </row>
    <row r="6102" spans="5:45" x14ac:dyDescent="0.3">
      <c r="E6102" s="15"/>
      <c r="H6102" s="15"/>
      <c r="K6102" s="15"/>
      <c r="P6102" s="9"/>
      <c r="Q6102" s="18"/>
      <c r="T6102" s="18"/>
      <c r="W6102" s="18"/>
      <c r="AB6102" s="22"/>
      <c r="AC6102" s="23"/>
      <c r="AE6102" s="23"/>
      <c r="AG6102" s="23"/>
      <c r="AN6102" s="22"/>
      <c r="AO6102" s="23"/>
      <c r="AQ6102" s="23"/>
      <c r="AS6102" s="23"/>
    </row>
    <row r="6103" spans="5:45" x14ac:dyDescent="0.3">
      <c r="E6103" s="15"/>
      <c r="H6103" s="15"/>
      <c r="K6103" s="15"/>
      <c r="P6103" s="9"/>
      <c r="Q6103" s="18"/>
      <c r="T6103" s="18"/>
      <c r="W6103" s="18"/>
      <c r="AB6103" s="22"/>
      <c r="AC6103" s="23"/>
      <c r="AE6103" s="23"/>
      <c r="AG6103" s="23"/>
      <c r="AN6103" s="22"/>
      <c r="AO6103" s="23"/>
      <c r="AQ6103" s="23"/>
      <c r="AS6103" s="23"/>
    </row>
    <row r="6104" spans="5:45" x14ac:dyDescent="0.3">
      <c r="E6104" s="15"/>
      <c r="H6104" s="15"/>
      <c r="K6104" s="15"/>
      <c r="P6104" s="9"/>
      <c r="Q6104" s="18"/>
      <c r="T6104" s="18"/>
      <c r="W6104" s="18"/>
      <c r="AB6104" s="22"/>
      <c r="AC6104" s="23"/>
      <c r="AE6104" s="23"/>
      <c r="AG6104" s="23"/>
      <c r="AN6104" s="22"/>
      <c r="AO6104" s="23"/>
      <c r="AQ6104" s="23"/>
      <c r="AS6104" s="23"/>
    </row>
    <row r="6105" spans="5:45" x14ac:dyDescent="0.3">
      <c r="E6105" s="15"/>
      <c r="H6105" s="15"/>
      <c r="K6105" s="15"/>
      <c r="P6105" s="9"/>
      <c r="Q6105" s="18"/>
      <c r="T6105" s="18"/>
      <c r="W6105" s="18"/>
      <c r="AB6105" s="22"/>
      <c r="AC6105" s="23"/>
      <c r="AE6105" s="23"/>
      <c r="AG6105" s="23"/>
      <c r="AN6105" s="22"/>
      <c r="AO6105" s="23"/>
      <c r="AQ6105" s="23"/>
      <c r="AS6105" s="23"/>
    </row>
    <row r="6106" spans="5:45" x14ac:dyDescent="0.3">
      <c r="E6106" s="15"/>
      <c r="H6106" s="15"/>
      <c r="K6106" s="15"/>
      <c r="P6106" s="9"/>
      <c r="Q6106" s="18"/>
      <c r="T6106" s="18"/>
      <c r="W6106" s="18"/>
      <c r="AB6106" s="22"/>
      <c r="AC6106" s="23"/>
      <c r="AE6106" s="23"/>
      <c r="AG6106" s="23"/>
      <c r="AN6106" s="22"/>
      <c r="AO6106" s="23"/>
      <c r="AQ6106" s="23"/>
      <c r="AS6106" s="23"/>
    </row>
    <row r="6107" spans="5:45" x14ac:dyDescent="0.3">
      <c r="E6107" s="15"/>
      <c r="H6107" s="15"/>
      <c r="K6107" s="15"/>
      <c r="P6107" s="9"/>
      <c r="Q6107" s="18"/>
      <c r="T6107" s="18"/>
      <c r="W6107" s="18"/>
      <c r="AB6107" s="22"/>
      <c r="AC6107" s="23"/>
      <c r="AE6107" s="23"/>
      <c r="AG6107" s="23"/>
      <c r="AN6107" s="22"/>
      <c r="AO6107" s="23"/>
      <c r="AQ6107" s="23"/>
      <c r="AS6107" s="23"/>
    </row>
    <row r="6108" spans="5:45" x14ac:dyDescent="0.3">
      <c r="E6108" s="15"/>
      <c r="H6108" s="15"/>
      <c r="K6108" s="15"/>
      <c r="P6108" s="9"/>
      <c r="Q6108" s="18"/>
      <c r="T6108" s="18"/>
      <c r="W6108" s="18"/>
      <c r="AB6108" s="22"/>
      <c r="AC6108" s="23"/>
      <c r="AE6108" s="23"/>
      <c r="AG6108" s="23"/>
      <c r="AN6108" s="22"/>
      <c r="AO6108" s="23"/>
      <c r="AQ6108" s="23"/>
      <c r="AS6108" s="23"/>
    </row>
    <row r="6109" spans="5:45" x14ac:dyDescent="0.3">
      <c r="E6109" s="15"/>
      <c r="H6109" s="15"/>
      <c r="K6109" s="15"/>
      <c r="P6109" s="9"/>
      <c r="Q6109" s="18"/>
      <c r="T6109" s="18"/>
      <c r="W6109" s="18"/>
      <c r="AB6109" s="22"/>
      <c r="AC6109" s="23"/>
      <c r="AE6109" s="23"/>
      <c r="AG6109" s="23"/>
      <c r="AN6109" s="22"/>
      <c r="AO6109" s="23"/>
      <c r="AQ6109" s="23"/>
      <c r="AS6109" s="23"/>
    </row>
    <row r="6110" spans="5:45" x14ac:dyDescent="0.3">
      <c r="E6110" s="15"/>
      <c r="H6110" s="15"/>
      <c r="K6110" s="15"/>
      <c r="P6110" s="9"/>
      <c r="Q6110" s="18"/>
      <c r="T6110" s="18"/>
      <c r="W6110" s="18"/>
      <c r="AB6110" s="22"/>
      <c r="AC6110" s="23"/>
      <c r="AE6110" s="23"/>
      <c r="AG6110" s="23"/>
      <c r="AN6110" s="22"/>
      <c r="AO6110" s="23"/>
      <c r="AQ6110" s="23"/>
      <c r="AS6110" s="23"/>
    </row>
    <row r="6111" spans="5:45" x14ac:dyDescent="0.3">
      <c r="E6111" s="15"/>
      <c r="H6111" s="15"/>
      <c r="K6111" s="15"/>
      <c r="P6111" s="9"/>
      <c r="Q6111" s="18"/>
      <c r="T6111" s="18"/>
      <c r="W6111" s="18"/>
      <c r="AB6111" s="22"/>
      <c r="AC6111" s="23"/>
      <c r="AE6111" s="23"/>
      <c r="AG6111" s="23"/>
      <c r="AN6111" s="22"/>
      <c r="AO6111" s="23"/>
      <c r="AQ6111" s="23"/>
      <c r="AS6111" s="23"/>
    </row>
    <row r="6112" spans="5:45" x14ac:dyDescent="0.3">
      <c r="E6112" s="15"/>
      <c r="H6112" s="15"/>
      <c r="K6112" s="15"/>
      <c r="P6112" s="9"/>
      <c r="Q6112" s="18"/>
      <c r="T6112" s="18"/>
      <c r="W6112" s="18"/>
      <c r="AB6112" s="22"/>
      <c r="AC6112" s="23"/>
      <c r="AE6112" s="23"/>
      <c r="AG6112" s="23"/>
      <c r="AN6112" s="22"/>
      <c r="AO6112" s="23"/>
      <c r="AQ6112" s="23"/>
      <c r="AS6112" s="23"/>
    </row>
    <row r="6113" spans="5:45" x14ac:dyDescent="0.3">
      <c r="E6113" s="15"/>
      <c r="H6113" s="15"/>
      <c r="K6113" s="15"/>
      <c r="P6113" s="9"/>
      <c r="Q6113" s="18"/>
      <c r="T6113" s="18"/>
      <c r="W6113" s="18"/>
      <c r="AB6113" s="22"/>
      <c r="AC6113" s="23"/>
      <c r="AE6113" s="23"/>
      <c r="AG6113" s="23"/>
      <c r="AN6113" s="22"/>
      <c r="AO6113" s="23"/>
      <c r="AQ6113" s="23"/>
      <c r="AS6113" s="23"/>
    </row>
    <row r="6114" spans="5:45" x14ac:dyDescent="0.3">
      <c r="E6114" s="15"/>
      <c r="H6114" s="15"/>
      <c r="K6114" s="15"/>
      <c r="P6114" s="9"/>
      <c r="Q6114" s="18"/>
      <c r="T6114" s="18"/>
      <c r="W6114" s="18"/>
      <c r="AB6114" s="22"/>
      <c r="AC6114" s="23"/>
      <c r="AE6114" s="23"/>
      <c r="AG6114" s="23"/>
      <c r="AN6114" s="22"/>
      <c r="AO6114" s="23"/>
      <c r="AQ6114" s="23"/>
      <c r="AS6114" s="23"/>
    </row>
    <row r="6115" spans="5:45" x14ac:dyDescent="0.3">
      <c r="E6115" s="15"/>
      <c r="H6115" s="15"/>
      <c r="K6115" s="15"/>
      <c r="P6115" s="9"/>
      <c r="Q6115" s="18"/>
      <c r="T6115" s="18"/>
      <c r="W6115" s="18"/>
      <c r="AB6115" s="22"/>
      <c r="AC6115" s="23"/>
      <c r="AE6115" s="23"/>
      <c r="AG6115" s="23"/>
      <c r="AN6115" s="22"/>
      <c r="AO6115" s="23"/>
      <c r="AQ6115" s="23"/>
      <c r="AS6115" s="23"/>
    </row>
    <row r="6116" spans="5:45" x14ac:dyDescent="0.3">
      <c r="E6116" s="15"/>
      <c r="H6116" s="15"/>
      <c r="K6116" s="15"/>
      <c r="P6116" s="9"/>
      <c r="Q6116" s="18"/>
      <c r="T6116" s="18"/>
      <c r="W6116" s="18"/>
      <c r="AB6116" s="22"/>
      <c r="AC6116" s="23"/>
      <c r="AE6116" s="23"/>
      <c r="AG6116" s="23"/>
      <c r="AN6116" s="22"/>
      <c r="AO6116" s="23"/>
      <c r="AQ6116" s="23"/>
      <c r="AS6116" s="23"/>
    </row>
    <row r="6117" spans="5:45" x14ac:dyDescent="0.3">
      <c r="E6117" s="15"/>
      <c r="H6117" s="15"/>
      <c r="K6117" s="15"/>
      <c r="P6117" s="9"/>
      <c r="Q6117" s="18"/>
      <c r="T6117" s="18"/>
      <c r="W6117" s="18"/>
      <c r="AB6117" s="22"/>
      <c r="AC6117" s="23"/>
      <c r="AE6117" s="23"/>
      <c r="AG6117" s="23"/>
      <c r="AN6117" s="22"/>
      <c r="AO6117" s="23"/>
      <c r="AQ6117" s="23"/>
      <c r="AS6117" s="23"/>
    </row>
    <row r="6118" spans="5:45" x14ac:dyDescent="0.3">
      <c r="E6118" s="15"/>
      <c r="H6118" s="15"/>
      <c r="K6118" s="15"/>
      <c r="P6118" s="9"/>
      <c r="Q6118" s="18"/>
      <c r="T6118" s="18"/>
      <c r="W6118" s="18"/>
      <c r="AB6118" s="22"/>
      <c r="AC6118" s="23"/>
      <c r="AE6118" s="23"/>
      <c r="AG6118" s="23"/>
      <c r="AN6118" s="22"/>
      <c r="AO6118" s="23"/>
      <c r="AQ6118" s="23"/>
      <c r="AS6118" s="23"/>
    </row>
    <row r="6119" spans="5:45" x14ac:dyDescent="0.3">
      <c r="E6119" s="15"/>
      <c r="H6119" s="15"/>
      <c r="K6119" s="15"/>
      <c r="P6119" s="9"/>
      <c r="Q6119" s="18"/>
      <c r="T6119" s="18"/>
      <c r="W6119" s="18"/>
      <c r="AB6119" s="22"/>
      <c r="AC6119" s="23"/>
      <c r="AE6119" s="23"/>
      <c r="AG6119" s="23"/>
      <c r="AN6119" s="22"/>
      <c r="AO6119" s="23"/>
      <c r="AQ6119" s="23"/>
      <c r="AS6119" s="23"/>
    </row>
    <row r="6120" spans="5:45" x14ac:dyDescent="0.3">
      <c r="E6120" s="15"/>
      <c r="H6120" s="15"/>
      <c r="K6120" s="15"/>
      <c r="P6120" s="9"/>
      <c r="Q6120" s="18"/>
      <c r="T6120" s="18"/>
      <c r="W6120" s="18"/>
      <c r="AB6120" s="22"/>
      <c r="AC6120" s="23"/>
      <c r="AE6120" s="23"/>
      <c r="AG6120" s="23"/>
      <c r="AN6120" s="22"/>
      <c r="AO6120" s="23"/>
      <c r="AQ6120" s="23"/>
      <c r="AS6120" s="23"/>
    </row>
    <row r="6121" spans="5:45" x14ac:dyDescent="0.3">
      <c r="E6121" s="15"/>
      <c r="H6121" s="15"/>
      <c r="K6121" s="15"/>
      <c r="P6121" s="9"/>
      <c r="Q6121" s="18"/>
      <c r="T6121" s="18"/>
      <c r="W6121" s="18"/>
      <c r="AB6121" s="22"/>
      <c r="AC6121" s="23"/>
      <c r="AE6121" s="23"/>
      <c r="AG6121" s="23"/>
      <c r="AN6121" s="22"/>
      <c r="AO6121" s="23"/>
      <c r="AQ6121" s="23"/>
      <c r="AS6121" s="23"/>
    </row>
    <row r="6122" spans="5:45" x14ac:dyDescent="0.3">
      <c r="E6122" s="15"/>
      <c r="H6122" s="15"/>
      <c r="K6122" s="15"/>
      <c r="P6122" s="9"/>
      <c r="Q6122" s="18"/>
      <c r="T6122" s="18"/>
      <c r="W6122" s="18"/>
      <c r="AB6122" s="22"/>
      <c r="AC6122" s="23"/>
      <c r="AE6122" s="23"/>
      <c r="AG6122" s="23"/>
      <c r="AN6122" s="22"/>
      <c r="AO6122" s="23"/>
      <c r="AQ6122" s="23"/>
      <c r="AS6122" s="23"/>
    </row>
    <row r="6123" spans="5:45" x14ac:dyDescent="0.3">
      <c r="E6123" s="15"/>
      <c r="H6123" s="15"/>
      <c r="K6123" s="15"/>
      <c r="P6123" s="9"/>
      <c r="Q6123" s="18"/>
      <c r="T6123" s="18"/>
      <c r="W6123" s="18"/>
      <c r="AB6123" s="22"/>
      <c r="AC6123" s="23"/>
      <c r="AE6123" s="23"/>
      <c r="AG6123" s="23"/>
      <c r="AN6123" s="22"/>
      <c r="AO6123" s="23"/>
      <c r="AQ6123" s="23"/>
      <c r="AS6123" s="23"/>
    </row>
    <row r="6124" spans="5:45" x14ac:dyDescent="0.3">
      <c r="E6124" s="15"/>
      <c r="H6124" s="15"/>
      <c r="K6124" s="15"/>
      <c r="P6124" s="9"/>
      <c r="Q6124" s="18"/>
      <c r="T6124" s="18"/>
      <c r="W6124" s="18"/>
      <c r="AB6124" s="22"/>
      <c r="AC6124" s="23"/>
      <c r="AE6124" s="23"/>
      <c r="AG6124" s="23"/>
      <c r="AN6124" s="22"/>
      <c r="AO6124" s="23"/>
      <c r="AQ6124" s="23"/>
      <c r="AS6124" s="23"/>
    </row>
    <row r="6125" spans="5:45" x14ac:dyDescent="0.3">
      <c r="E6125" s="15"/>
      <c r="H6125" s="15"/>
      <c r="K6125" s="15"/>
      <c r="P6125" s="9"/>
      <c r="Q6125" s="18"/>
      <c r="T6125" s="18"/>
      <c r="W6125" s="18"/>
      <c r="AB6125" s="22"/>
      <c r="AC6125" s="23"/>
      <c r="AE6125" s="23"/>
      <c r="AG6125" s="23"/>
      <c r="AN6125" s="22"/>
      <c r="AO6125" s="23"/>
      <c r="AQ6125" s="23"/>
      <c r="AS6125" s="23"/>
    </row>
    <row r="6126" spans="5:45" x14ac:dyDescent="0.3">
      <c r="E6126" s="15"/>
      <c r="H6126" s="15"/>
      <c r="K6126" s="15"/>
      <c r="P6126" s="9"/>
      <c r="Q6126" s="18"/>
      <c r="T6126" s="18"/>
      <c r="W6126" s="18"/>
      <c r="AB6126" s="22"/>
      <c r="AC6126" s="23"/>
      <c r="AE6126" s="23"/>
      <c r="AG6126" s="23"/>
      <c r="AN6126" s="22"/>
      <c r="AO6126" s="23"/>
      <c r="AQ6126" s="23"/>
      <c r="AS6126" s="23"/>
    </row>
    <row r="6127" spans="5:45" x14ac:dyDescent="0.3">
      <c r="E6127" s="15"/>
      <c r="H6127" s="15"/>
      <c r="K6127" s="15"/>
      <c r="P6127" s="9"/>
      <c r="Q6127" s="18"/>
      <c r="T6127" s="18"/>
      <c r="W6127" s="18"/>
      <c r="AB6127" s="22"/>
      <c r="AC6127" s="23"/>
      <c r="AE6127" s="23"/>
      <c r="AG6127" s="23"/>
      <c r="AN6127" s="22"/>
      <c r="AO6127" s="23"/>
      <c r="AQ6127" s="23"/>
      <c r="AS6127" s="23"/>
    </row>
    <row r="6128" spans="5:45" x14ac:dyDescent="0.3">
      <c r="E6128" s="15"/>
      <c r="H6128" s="15"/>
      <c r="K6128" s="15"/>
      <c r="P6128" s="9"/>
      <c r="Q6128" s="18"/>
      <c r="T6128" s="18"/>
      <c r="W6128" s="18"/>
      <c r="AB6128" s="22"/>
      <c r="AC6128" s="23"/>
      <c r="AE6128" s="23"/>
      <c r="AG6128" s="23"/>
      <c r="AN6128" s="22"/>
      <c r="AO6128" s="23"/>
      <c r="AQ6128" s="23"/>
      <c r="AS6128" s="23"/>
    </row>
    <row r="6129" spans="5:45" x14ac:dyDescent="0.3">
      <c r="E6129" s="15"/>
      <c r="H6129" s="15"/>
      <c r="K6129" s="15"/>
      <c r="P6129" s="9"/>
      <c r="Q6129" s="18"/>
      <c r="T6129" s="18"/>
      <c r="W6129" s="18"/>
      <c r="AB6129" s="22"/>
      <c r="AC6129" s="23"/>
      <c r="AE6129" s="23"/>
      <c r="AG6129" s="23"/>
      <c r="AN6129" s="22"/>
      <c r="AO6129" s="23"/>
      <c r="AQ6129" s="23"/>
      <c r="AS6129" s="23"/>
    </row>
    <row r="6130" spans="5:45" x14ac:dyDescent="0.3">
      <c r="E6130" s="15"/>
      <c r="H6130" s="15"/>
      <c r="K6130" s="15"/>
      <c r="P6130" s="9"/>
      <c r="Q6130" s="18"/>
      <c r="T6130" s="18"/>
      <c r="W6130" s="18"/>
      <c r="AB6130" s="22"/>
      <c r="AC6130" s="23"/>
      <c r="AE6130" s="23"/>
      <c r="AG6130" s="23"/>
      <c r="AN6130" s="22"/>
      <c r="AO6130" s="23"/>
      <c r="AQ6130" s="23"/>
      <c r="AS6130" s="23"/>
    </row>
    <row r="6131" spans="5:45" x14ac:dyDescent="0.3">
      <c r="E6131" s="15"/>
      <c r="H6131" s="15"/>
      <c r="K6131" s="15"/>
      <c r="P6131" s="9"/>
      <c r="Q6131" s="18"/>
      <c r="T6131" s="18"/>
      <c r="W6131" s="18"/>
      <c r="AB6131" s="22"/>
      <c r="AC6131" s="23"/>
      <c r="AE6131" s="23"/>
      <c r="AG6131" s="23"/>
      <c r="AN6131" s="22"/>
      <c r="AO6131" s="23"/>
      <c r="AQ6131" s="23"/>
      <c r="AS6131" s="23"/>
    </row>
    <row r="6132" spans="5:45" x14ac:dyDescent="0.3">
      <c r="E6132" s="15"/>
      <c r="H6132" s="15"/>
      <c r="K6132" s="15"/>
      <c r="P6132" s="9"/>
      <c r="Q6132" s="18"/>
      <c r="T6132" s="18"/>
      <c r="W6132" s="18"/>
      <c r="AB6132" s="22"/>
      <c r="AC6132" s="23"/>
      <c r="AE6132" s="23"/>
      <c r="AG6132" s="23"/>
      <c r="AN6132" s="22"/>
      <c r="AO6132" s="23"/>
      <c r="AQ6132" s="23"/>
      <c r="AS6132" s="23"/>
    </row>
    <row r="6133" spans="5:45" x14ac:dyDescent="0.3">
      <c r="E6133" s="15"/>
      <c r="H6133" s="15"/>
      <c r="K6133" s="15"/>
      <c r="P6133" s="9"/>
      <c r="Q6133" s="18"/>
      <c r="T6133" s="18"/>
      <c r="W6133" s="18"/>
      <c r="AB6133" s="22"/>
      <c r="AC6133" s="23"/>
      <c r="AE6133" s="23"/>
      <c r="AG6133" s="23"/>
      <c r="AN6133" s="22"/>
      <c r="AO6133" s="23"/>
      <c r="AQ6133" s="23"/>
      <c r="AS6133" s="23"/>
    </row>
    <row r="6134" spans="5:45" x14ac:dyDescent="0.3">
      <c r="E6134" s="15"/>
      <c r="H6134" s="15"/>
      <c r="K6134" s="15"/>
      <c r="P6134" s="9"/>
      <c r="Q6134" s="18"/>
      <c r="T6134" s="18"/>
      <c r="W6134" s="18"/>
      <c r="AB6134" s="22"/>
      <c r="AC6134" s="23"/>
      <c r="AE6134" s="23"/>
      <c r="AG6134" s="23"/>
      <c r="AN6134" s="22"/>
      <c r="AO6134" s="23"/>
      <c r="AQ6134" s="23"/>
      <c r="AS6134" s="23"/>
    </row>
    <row r="6135" spans="5:45" x14ac:dyDescent="0.3">
      <c r="E6135" s="15"/>
      <c r="H6135" s="15"/>
      <c r="K6135" s="15"/>
      <c r="P6135" s="9"/>
      <c r="Q6135" s="18"/>
      <c r="T6135" s="18"/>
      <c r="W6135" s="18"/>
      <c r="AB6135" s="22"/>
      <c r="AC6135" s="23"/>
      <c r="AE6135" s="23"/>
      <c r="AG6135" s="23"/>
      <c r="AN6135" s="22"/>
      <c r="AO6135" s="23"/>
      <c r="AQ6135" s="23"/>
      <c r="AS6135" s="23"/>
    </row>
    <row r="6136" spans="5:45" x14ac:dyDescent="0.3">
      <c r="E6136" s="15"/>
      <c r="H6136" s="15"/>
      <c r="K6136" s="15"/>
      <c r="P6136" s="9"/>
      <c r="Q6136" s="18"/>
      <c r="T6136" s="18"/>
      <c r="W6136" s="18"/>
      <c r="AB6136" s="22"/>
      <c r="AC6136" s="23"/>
      <c r="AE6136" s="23"/>
      <c r="AG6136" s="23"/>
      <c r="AN6136" s="22"/>
      <c r="AO6136" s="23"/>
      <c r="AQ6136" s="23"/>
      <c r="AS6136" s="23"/>
    </row>
    <row r="6137" spans="5:45" x14ac:dyDescent="0.3">
      <c r="E6137" s="15"/>
      <c r="H6137" s="15"/>
      <c r="K6137" s="15"/>
      <c r="P6137" s="9"/>
      <c r="Q6137" s="18"/>
      <c r="T6137" s="18"/>
      <c r="W6137" s="18"/>
      <c r="AB6137" s="22"/>
      <c r="AC6137" s="23"/>
      <c r="AE6137" s="23"/>
      <c r="AG6137" s="23"/>
      <c r="AN6137" s="22"/>
      <c r="AO6137" s="23"/>
      <c r="AQ6137" s="23"/>
      <c r="AS6137" s="23"/>
    </row>
    <row r="6138" spans="5:45" x14ac:dyDescent="0.3">
      <c r="E6138" s="15"/>
      <c r="H6138" s="15"/>
      <c r="K6138" s="15"/>
      <c r="P6138" s="9"/>
      <c r="Q6138" s="18"/>
      <c r="T6138" s="18"/>
      <c r="W6138" s="18"/>
      <c r="AB6138" s="22"/>
      <c r="AC6138" s="23"/>
      <c r="AE6138" s="23"/>
      <c r="AG6138" s="23"/>
      <c r="AN6138" s="22"/>
      <c r="AO6138" s="23"/>
      <c r="AQ6138" s="23"/>
      <c r="AS6138" s="23"/>
    </row>
    <row r="6139" spans="5:45" x14ac:dyDescent="0.3">
      <c r="E6139" s="15"/>
      <c r="H6139" s="15"/>
      <c r="K6139" s="15"/>
      <c r="P6139" s="9"/>
      <c r="Q6139" s="18"/>
      <c r="T6139" s="18"/>
      <c r="W6139" s="18"/>
      <c r="AB6139" s="22"/>
      <c r="AC6139" s="23"/>
      <c r="AE6139" s="23"/>
      <c r="AG6139" s="23"/>
      <c r="AN6139" s="22"/>
      <c r="AO6139" s="23"/>
      <c r="AQ6139" s="23"/>
      <c r="AS6139" s="23"/>
    </row>
    <row r="6140" spans="5:45" x14ac:dyDescent="0.3">
      <c r="E6140" s="15"/>
      <c r="H6140" s="15"/>
      <c r="K6140" s="15"/>
      <c r="P6140" s="9"/>
      <c r="Q6140" s="18"/>
      <c r="T6140" s="18"/>
      <c r="W6140" s="18"/>
      <c r="AB6140" s="22"/>
      <c r="AC6140" s="23"/>
      <c r="AE6140" s="23"/>
      <c r="AG6140" s="23"/>
      <c r="AN6140" s="22"/>
      <c r="AO6140" s="23"/>
      <c r="AQ6140" s="23"/>
      <c r="AS6140" s="23"/>
    </row>
    <row r="6141" spans="5:45" x14ac:dyDescent="0.3">
      <c r="E6141" s="15"/>
      <c r="H6141" s="15"/>
      <c r="K6141" s="15"/>
      <c r="P6141" s="9"/>
      <c r="Q6141" s="18"/>
      <c r="T6141" s="18"/>
      <c r="W6141" s="18"/>
      <c r="AB6141" s="22"/>
      <c r="AC6141" s="23"/>
      <c r="AE6141" s="23"/>
      <c r="AG6141" s="23"/>
      <c r="AN6141" s="22"/>
      <c r="AO6141" s="23"/>
      <c r="AQ6141" s="23"/>
      <c r="AS6141" s="23"/>
    </row>
    <row r="6142" spans="5:45" x14ac:dyDescent="0.3">
      <c r="E6142" s="15"/>
      <c r="H6142" s="15"/>
      <c r="K6142" s="15"/>
      <c r="P6142" s="9"/>
      <c r="Q6142" s="18"/>
      <c r="T6142" s="18"/>
      <c r="W6142" s="18"/>
      <c r="AB6142" s="22"/>
      <c r="AC6142" s="23"/>
      <c r="AE6142" s="23"/>
      <c r="AG6142" s="23"/>
      <c r="AN6142" s="22"/>
      <c r="AO6142" s="23"/>
      <c r="AQ6142" s="23"/>
      <c r="AS6142" s="23"/>
    </row>
    <row r="6143" spans="5:45" x14ac:dyDescent="0.3">
      <c r="E6143" s="15"/>
      <c r="H6143" s="15"/>
      <c r="K6143" s="15"/>
      <c r="P6143" s="9"/>
      <c r="Q6143" s="18"/>
      <c r="T6143" s="18"/>
      <c r="W6143" s="18"/>
      <c r="AB6143" s="22"/>
      <c r="AC6143" s="23"/>
      <c r="AE6143" s="23"/>
      <c r="AG6143" s="23"/>
      <c r="AN6143" s="22"/>
      <c r="AO6143" s="23"/>
      <c r="AQ6143" s="23"/>
      <c r="AS6143" s="23"/>
    </row>
    <row r="6144" spans="5:45" x14ac:dyDescent="0.3">
      <c r="E6144" s="15"/>
      <c r="H6144" s="15"/>
      <c r="K6144" s="15"/>
      <c r="P6144" s="9"/>
      <c r="Q6144" s="18"/>
      <c r="T6144" s="18"/>
      <c r="W6144" s="18"/>
      <c r="AB6144" s="22"/>
      <c r="AC6144" s="23"/>
      <c r="AE6144" s="23"/>
      <c r="AG6144" s="23"/>
      <c r="AN6144" s="22"/>
      <c r="AO6144" s="23"/>
      <c r="AQ6144" s="23"/>
      <c r="AS6144" s="23"/>
    </row>
    <row r="6145" spans="5:45" x14ac:dyDescent="0.3">
      <c r="E6145" s="15"/>
      <c r="H6145" s="15"/>
      <c r="K6145" s="15"/>
      <c r="P6145" s="9"/>
      <c r="Q6145" s="18"/>
      <c r="T6145" s="18"/>
      <c r="W6145" s="18"/>
      <c r="AB6145" s="22"/>
      <c r="AC6145" s="23"/>
      <c r="AE6145" s="23"/>
      <c r="AG6145" s="23"/>
      <c r="AN6145" s="22"/>
      <c r="AO6145" s="23"/>
      <c r="AQ6145" s="23"/>
      <c r="AS6145" s="23"/>
    </row>
    <row r="6146" spans="5:45" x14ac:dyDescent="0.3">
      <c r="E6146" s="15"/>
      <c r="H6146" s="15"/>
      <c r="K6146" s="15"/>
      <c r="P6146" s="9"/>
      <c r="Q6146" s="18"/>
      <c r="T6146" s="18"/>
      <c r="W6146" s="18"/>
      <c r="AB6146" s="22"/>
      <c r="AC6146" s="23"/>
      <c r="AE6146" s="23"/>
      <c r="AG6146" s="23"/>
      <c r="AN6146" s="22"/>
      <c r="AO6146" s="23"/>
      <c r="AQ6146" s="23"/>
      <c r="AS6146" s="23"/>
    </row>
    <row r="6147" spans="5:45" x14ac:dyDescent="0.3">
      <c r="E6147" s="15"/>
      <c r="H6147" s="15"/>
      <c r="K6147" s="15"/>
      <c r="P6147" s="9"/>
      <c r="Q6147" s="18"/>
      <c r="T6147" s="18"/>
      <c r="W6147" s="18"/>
      <c r="AB6147" s="22"/>
      <c r="AC6147" s="23"/>
      <c r="AE6147" s="23"/>
      <c r="AG6147" s="23"/>
      <c r="AN6147" s="22"/>
      <c r="AO6147" s="23"/>
      <c r="AQ6147" s="23"/>
      <c r="AS6147" s="23"/>
    </row>
    <row r="6148" spans="5:45" x14ac:dyDescent="0.3">
      <c r="E6148" s="15"/>
      <c r="H6148" s="15"/>
      <c r="K6148" s="15"/>
      <c r="P6148" s="9"/>
      <c r="Q6148" s="18"/>
      <c r="T6148" s="18"/>
      <c r="W6148" s="18"/>
      <c r="AB6148" s="22"/>
      <c r="AC6148" s="23"/>
      <c r="AE6148" s="23"/>
      <c r="AG6148" s="23"/>
      <c r="AN6148" s="22"/>
      <c r="AO6148" s="23"/>
      <c r="AQ6148" s="23"/>
      <c r="AS6148" s="23"/>
    </row>
    <row r="6149" spans="5:45" x14ac:dyDescent="0.3">
      <c r="E6149" s="15"/>
      <c r="H6149" s="15"/>
      <c r="K6149" s="15"/>
      <c r="P6149" s="9"/>
      <c r="Q6149" s="18"/>
      <c r="T6149" s="18"/>
      <c r="W6149" s="18"/>
      <c r="AB6149" s="22"/>
      <c r="AC6149" s="23"/>
      <c r="AE6149" s="23"/>
      <c r="AG6149" s="23"/>
      <c r="AN6149" s="22"/>
      <c r="AO6149" s="23"/>
      <c r="AQ6149" s="23"/>
      <c r="AS6149" s="23"/>
    </row>
    <row r="6150" spans="5:45" x14ac:dyDescent="0.3">
      <c r="E6150" s="15"/>
      <c r="H6150" s="15"/>
      <c r="K6150" s="15"/>
      <c r="P6150" s="9"/>
      <c r="Q6150" s="18"/>
      <c r="T6150" s="18"/>
      <c r="W6150" s="18"/>
      <c r="AB6150" s="22"/>
      <c r="AC6150" s="23"/>
      <c r="AE6150" s="23"/>
      <c r="AG6150" s="23"/>
      <c r="AN6150" s="22"/>
      <c r="AO6150" s="23"/>
      <c r="AQ6150" s="23"/>
      <c r="AS6150" s="23"/>
    </row>
    <row r="6151" spans="5:45" x14ac:dyDescent="0.3">
      <c r="E6151" s="15"/>
      <c r="H6151" s="15"/>
      <c r="K6151" s="15"/>
      <c r="P6151" s="9"/>
      <c r="Q6151" s="18"/>
      <c r="T6151" s="18"/>
      <c r="W6151" s="18"/>
      <c r="AB6151" s="22"/>
      <c r="AC6151" s="23"/>
      <c r="AE6151" s="23"/>
      <c r="AG6151" s="23"/>
      <c r="AN6151" s="22"/>
      <c r="AO6151" s="23"/>
      <c r="AQ6151" s="23"/>
      <c r="AS6151" s="23"/>
    </row>
    <row r="6152" spans="5:45" x14ac:dyDescent="0.3">
      <c r="E6152" s="15"/>
      <c r="H6152" s="15"/>
      <c r="K6152" s="15"/>
      <c r="P6152" s="9"/>
      <c r="Q6152" s="18"/>
      <c r="T6152" s="18"/>
      <c r="W6152" s="18"/>
      <c r="AB6152" s="22"/>
      <c r="AC6152" s="23"/>
      <c r="AE6152" s="23"/>
      <c r="AG6152" s="23"/>
      <c r="AN6152" s="22"/>
      <c r="AO6152" s="23"/>
      <c r="AQ6152" s="23"/>
      <c r="AS6152" s="23"/>
    </row>
    <row r="6153" spans="5:45" x14ac:dyDescent="0.3">
      <c r="E6153" s="15"/>
      <c r="H6153" s="15"/>
      <c r="K6153" s="15"/>
      <c r="P6153" s="9"/>
      <c r="Q6153" s="18"/>
      <c r="T6153" s="18"/>
      <c r="W6153" s="18"/>
      <c r="AB6153" s="22"/>
      <c r="AC6153" s="23"/>
      <c r="AE6153" s="23"/>
      <c r="AG6153" s="23"/>
      <c r="AN6153" s="22"/>
      <c r="AO6153" s="23"/>
      <c r="AQ6153" s="23"/>
      <c r="AS6153" s="23"/>
    </row>
    <row r="6154" spans="5:45" x14ac:dyDescent="0.3">
      <c r="E6154" s="15"/>
      <c r="H6154" s="15"/>
      <c r="K6154" s="15"/>
      <c r="P6154" s="9"/>
      <c r="Q6154" s="18"/>
      <c r="T6154" s="18"/>
      <c r="W6154" s="18"/>
      <c r="AB6154" s="22"/>
      <c r="AC6154" s="23"/>
      <c r="AE6154" s="23"/>
      <c r="AG6154" s="23"/>
      <c r="AN6154" s="22"/>
      <c r="AO6154" s="23"/>
      <c r="AQ6154" s="23"/>
      <c r="AS6154" s="23"/>
    </row>
    <row r="6155" spans="5:45" x14ac:dyDescent="0.3">
      <c r="E6155" s="15"/>
      <c r="H6155" s="15"/>
      <c r="K6155" s="15"/>
      <c r="P6155" s="9"/>
      <c r="Q6155" s="18"/>
      <c r="T6155" s="18"/>
      <c r="W6155" s="18"/>
      <c r="AB6155" s="22"/>
      <c r="AC6155" s="23"/>
      <c r="AE6155" s="23"/>
      <c r="AG6155" s="23"/>
      <c r="AN6155" s="22"/>
      <c r="AO6155" s="23"/>
      <c r="AQ6155" s="23"/>
      <c r="AS6155" s="23"/>
    </row>
    <row r="6156" spans="5:45" x14ac:dyDescent="0.3">
      <c r="E6156" s="15"/>
      <c r="H6156" s="15"/>
      <c r="K6156" s="15"/>
      <c r="P6156" s="9"/>
      <c r="Q6156" s="18"/>
      <c r="T6156" s="18"/>
      <c r="W6156" s="18"/>
      <c r="AB6156" s="22"/>
      <c r="AC6156" s="23"/>
      <c r="AE6156" s="23"/>
      <c r="AG6156" s="23"/>
      <c r="AN6156" s="22"/>
      <c r="AO6156" s="23"/>
      <c r="AQ6156" s="23"/>
      <c r="AS6156" s="23"/>
    </row>
    <row r="6157" spans="5:45" x14ac:dyDescent="0.3">
      <c r="E6157" s="15"/>
      <c r="H6157" s="15"/>
      <c r="K6157" s="15"/>
      <c r="P6157" s="9"/>
      <c r="Q6157" s="18"/>
      <c r="T6157" s="18"/>
      <c r="W6157" s="18"/>
      <c r="AB6157" s="22"/>
      <c r="AC6157" s="23"/>
      <c r="AE6157" s="23"/>
      <c r="AG6157" s="23"/>
      <c r="AN6157" s="22"/>
      <c r="AO6157" s="23"/>
      <c r="AQ6157" s="23"/>
      <c r="AS6157" s="23"/>
    </row>
    <row r="6158" spans="5:45" x14ac:dyDescent="0.3">
      <c r="E6158" s="15"/>
      <c r="H6158" s="15"/>
      <c r="K6158" s="15"/>
      <c r="P6158" s="9"/>
      <c r="Q6158" s="18"/>
      <c r="T6158" s="18"/>
      <c r="W6158" s="18"/>
      <c r="AB6158" s="22"/>
      <c r="AC6158" s="23"/>
      <c r="AE6158" s="23"/>
      <c r="AG6158" s="23"/>
      <c r="AN6158" s="22"/>
      <c r="AO6158" s="23"/>
      <c r="AQ6158" s="23"/>
      <c r="AS6158" s="23"/>
    </row>
    <row r="6159" spans="5:45" x14ac:dyDescent="0.3">
      <c r="E6159" s="15"/>
      <c r="H6159" s="15"/>
      <c r="K6159" s="15"/>
      <c r="P6159" s="9"/>
      <c r="Q6159" s="18"/>
      <c r="T6159" s="18"/>
      <c r="W6159" s="18"/>
      <c r="AB6159" s="22"/>
      <c r="AC6159" s="23"/>
      <c r="AE6159" s="23"/>
      <c r="AG6159" s="23"/>
      <c r="AN6159" s="22"/>
      <c r="AO6159" s="23"/>
      <c r="AQ6159" s="23"/>
      <c r="AS6159" s="23"/>
    </row>
    <row r="6160" spans="5:45" x14ac:dyDescent="0.3">
      <c r="E6160" s="15"/>
      <c r="H6160" s="15"/>
      <c r="K6160" s="15"/>
      <c r="P6160" s="9"/>
      <c r="Q6160" s="18"/>
      <c r="T6160" s="18"/>
      <c r="W6160" s="18"/>
      <c r="AB6160" s="22"/>
      <c r="AC6160" s="23"/>
      <c r="AE6160" s="23"/>
      <c r="AG6160" s="23"/>
      <c r="AN6160" s="22"/>
      <c r="AO6160" s="23"/>
      <c r="AQ6160" s="23"/>
      <c r="AS6160" s="23"/>
    </row>
    <row r="6161" spans="5:45" x14ac:dyDescent="0.3">
      <c r="E6161" s="15"/>
      <c r="H6161" s="15"/>
      <c r="K6161" s="15"/>
      <c r="P6161" s="9"/>
      <c r="Q6161" s="18"/>
      <c r="T6161" s="18"/>
      <c r="W6161" s="18"/>
      <c r="AB6161" s="22"/>
      <c r="AC6161" s="23"/>
      <c r="AE6161" s="23"/>
      <c r="AG6161" s="23"/>
      <c r="AN6161" s="22"/>
      <c r="AO6161" s="23"/>
      <c r="AQ6161" s="23"/>
      <c r="AS6161" s="23"/>
    </row>
    <row r="6162" spans="5:45" x14ac:dyDescent="0.3">
      <c r="E6162" s="15"/>
      <c r="H6162" s="15"/>
      <c r="K6162" s="15"/>
      <c r="P6162" s="9"/>
      <c r="Q6162" s="18"/>
      <c r="T6162" s="18"/>
      <c r="W6162" s="18"/>
      <c r="AB6162" s="22"/>
      <c r="AC6162" s="23"/>
      <c r="AE6162" s="23"/>
      <c r="AG6162" s="23"/>
      <c r="AN6162" s="22"/>
      <c r="AO6162" s="23"/>
      <c r="AQ6162" s="23"/>
      <c r="AS6162" s="23"/>
    </row>
    <row r="6163" spans="5:45" x14ac:dyDescent="0.3">
      <c r="E6163" s="15"/>
      <c r="H6163" s="15"/>
      <c r="K6163" s="15"/>
      <c r="P6163" s="9"/>
      <c r="Q6163" s="18"/>
      <c r="T6163" s="18"/>
      <c r="W6163" s="18"/>
      <c r="AB6163" s="22"/>
      <c r="AC6163" s="23"/>
      <c r="AE6163" s="23"/>
      <c r="AG6163" s="23"/>
      <c r="AN6163" s="22"/>
      <c r="AO6163" s="23"/>
      <c r="AQ6163" s="23"/>
      <c r="AS6163" s="23"/>
    </row>
    <row r="6164" spans="5:45" x14ac:dyDescent="0.3">
      <c r="E6164" s="15"/>
      <c r="H6164" s="15"/>
      <c r="K6164" s="15"/>
      <c r="P6164" s="9"/>
      <c r="Q6164" s="18"/>
      <c r="T6164" s="18"/>
      <c r="W6164" s="18"/>
      <c r="AB6164" s="22"/>
      <c r="AC6164" s="23"/>
      <c r="AE6164" s="23"/>
      <c r="AG6164" s="23"/>
      <c r="AN6164" s="22"/>
      <c r="AO6164" s="23"/>
      <c r="AQ6164" s="23"/>
      <c r="AS6164" s="23"/>
    </row>
    <row r="6165" spans="5:45" x14ac:dyDescent="0.3">
      <c r="E6165" s="15"/>
      <c r="H6165" s="15"/>
      <c r="K6165" s="15"/>
      <c r="P6165" s="9"/>
      <c r="Q6165" s="18"/>
      <c r="T6165" s="18"/>
      <c r="W6165" s="18"/>
      <c r="AB6165" s="22"/>
      <c r="AC6165" s="23"/>
      <c r="AE6165" s="23"/>
      <c r="AG6165" s="23"/>
      <c r="AN6165" s="22"/>
      <c r="AO6165" s="23"/>
      <c r="AQ6165" s="23"/>
      <c r="AS6165" s="23"/>
    </row>
    <row r="6166" spans="5:45" x14ac:dyDescent="0.3">
      <c r="E6166" s="15"/>
      <c r="H6166" s="15"/>
      <c r="K6166" s="15"/>
      <c r="P6166" s="9"/>
      <c r="Q6166" s="18"/>
      <c r="T6166" s="18"/>
      <c r="W6166" s="18"/>
      <c r="AB6166" s="22"/>
      <c r="AC6166" s="23"/>
      <c r="AE6166" s="23"/>
      <c r="AG6166" s="23"/>
      <c r="AN6166" s="22"/>
      <c r="AO6166" s="23"/>
      <c r="AQ6166" s="23"/>
      <c r="AS6166" s="23"/>
    </row>
    <row r="6167" spans="5:45" x14ac:dyDescent="0.3">
      <c r="E6167" s="15"/>
      <c r="H6167" s="15"/>
      <c r="K6167" s="15"/>
      <c r="P6167" s="9"/>
      <c r="Q6167" s="18"/>
      <c r="T6167" s="18"/>
      <c r="W6167" s="18"/>
      <c r="AB6167" s="22"/>
      <c r="AC6167" s="23"/>
      <c r="AE6167" s="23"/>
      <c r="AG6167" s="23"/>
      <c r="AN6167" s="22"/>
      <c r="AO6167" s="23"/>
      <c r="AQ6167" s="23"/>
      <c r="AS6167" s="23"/>
    </row>
    <row r="6168" spans="5:45" x14ac:dyDescent="0.3">
      <c r="E6168" s="15"/>
      <c r="H6168" s="15"/>
      <c r="K6168" s="15"/>
      <c r="P6168" s="9"/>
      <c r="Q6168" s="18"/>
      <c r="T6168" s="18"/>
      <c r="W6168" s="18"/>
      <c r="AB6168" s="22"/>
      <c r="AC6168" s="23"/>
      <c r="AE6168" s="23"/>
      <c r="AG6168" s="23"/>
      <c r="AN6168" s="22"/>
      <c r="AO6168" s="23"/>
      <c r="AQ6168" s="23"/>
      <c r="AS6168" s="23"/>
    </row>
    <row r="6169" spans="5:45" x14ac:dyDescent="0.3">
      <c r="E6169" s="15"/>
      <c r="H6169" s="15"/>
      <c r="K6169" s="15"/>
      <c r="P6169" s="9"/>
      <c r="Q6169" s="18"/>
      <c r="T6169" s="18"/>
      <c r="W6169" s="18"/>
      <c r="AB6169" s="22"/>
      <c r="AC6169" s="23"/>
      <c r="AE6169" s="23"/>
      <c r="AG6169" s="23"/>
      <c r="AN6169" s="22"/>
      <c r="AO6169" s="23"/>
      <c r="AQ6169" s="23"/>
      <c r="AS6169" s="23"/>
    </row>
    <row r="6170" spans="5:45" x14ac:dyDescent="0.3">
      <c r="E6170" s="15"/>
      <c r="H6170" s="15"/>
      <c r="K6170" s="15"/>
      <c r="P6170" s="9"/>
      <c r="Q6170" s="18"/>
      <c r="T6170" s="18"/>
      <c r="W6170" s="18"/>
      <c r="AB6170" s="22"/>
      <c r="AC6170" s="23"/>
      <c r="AE6170" s="23"/>
      <c r="AG6170" s="23"/>
      <c r="AN6170" s="22"/>
      <c r="AO6170" s="23"/>
      <c r="AQ6170" s="23"/>
      <c r="AS6170" s="23"/>
    </row>
    <row r="6171" spans="5:45" x14ac:dyDescent="0.3">
      <c r="E6171" s="15"/>
      <c r="H6171" s="15"/>
      <c r="K6171" s="15"/>
      <c r="P6171" s="9"/>
      <c r="Q6171" s="18"/>
      <c r="T6171" s="18"/>
      <c r="W6171" s="18"/>
      <c r="AB6171" s="22"/>
      <c r="AC6171" s="23"/>
      <c r="AE6171" s="23"/>
      <c r="AG6171" s="23"/>
      <c r="AN6171" s="22"/>
      <c r="AO6171" s="23"/>
      <c r="AQ6171" s="23"/>
      <c r="AS6171" s="23"/>
    </row>
    <row r="6172" spans="5:45" x14ac:dyDescent="0.3">
      <c r="E6172" s="15"/>
      <c r="H6172" s="15"/>
      <c r="K6172" s="15"/>
      <c r="P6172" s="9"/>
      <c r="Q6172" s="18"/>
      <c r="T6172" s="18"/>
      <c r="W6172" s="18"/>
      <c r="AB6172" s="22"/>
      <c r="AC6172" s="23"/>
      <c r="AE6172" s="23"/>
      <c r="AG6172" s="23"/>
      <c r="AN6172" s="22"/>
      <c r="AO6172" s="23"/>
      <c r="AQ6172" s="23"/>
      <c r="AS6172" s="23"/>
    </row>
    <row r="6173" spans="5:45" x14ac:dyDescent="0.3">
      <c r="E6173" s="15"/>
      <c r="H6173" s="15"/>
      <c r="K6173" s="15"/>
      <c r="P6173" s="9"/>
      <c r="Q6173" s="18"/>
      <c r="T6173" s="18"/>
      <c r="W6173" s="18"/>
      <c r="AB6173" s="22"/>
      <c r="AC6173" s="23"/>
      <c r="AE6173" s="23"/>
      <c r="AG6173" s="23"/>
      <c r="AN6173" s="22"/>
      <c r="AO6173" s="23"/>
      <c r="AQ6173" s="23"/>
      <c r="AS6173" s="23"/>
    </row>
    <row r="6174" spans="5:45" x14ac:dyDescent="0.3">
      <c r="E6174" s="15"/>
      <c r="H6174" s="15"/>
      <c r="K6174" s="15"/>
      <c r="P6174" s="9"/>
      <c r="Q6174" s="18"/>
      <c r="T6174" s="18"/>
      <c r="W6174" s="18"/>
      <c r="AB6174" s="22"/>
      <c r="AC6174" s="23"/>
      <c r="AE6174" s="23"/>
      <c r="AG6174" s="23"/>
      <c r="AN6174" s="22"/>
      <c r="AO6174" s="23"/>
      <c r="AQ6174" s="23"/>
      <c r="AS6174" s="23"/>
    </row>
    <row r="6175" spans="5:45" x14ac:dyDescent="0.3">
      <c r="E6175" s="15"/>
      <c r="H6175" s="15"/>
      <c r="K6175" s="15"/>
      <c r="P6175" s="9"/>
      <c r="Q6175" s="18"/>
      <c r="T6175" s="18"/>
      <c r="W6175" s="18"/>
      <c r="AB6175" s="22"/>
      <c r="AC6175" s="23"/>
      <c r="AE6175" s="23"/>
      <c r="AG6175" s="23"/>
      <c r="AN6175" s="22"/>
      <c r="AO6175" s="23"/>
      <c r="AQ6175" s="23"/>
      <c r="AS6175" s="23"/>
    </row>
    <row r="6176" spans="5:45" x14ac:dyDescent="0.3">
      <c r="E6176" s="15"/>
      <c r="H6176" s="15"/>
      <c r="K6176" s="15"/>
      <c r="P6176" s="9"/>
      <c r="Q6176" s="18"/>
      <c r="T6176" s="18"/>
      <c r="W6176" s="18"/>
      <c r="AB6176" s="22"/>
      <c r="AC6176" s="23"/>
      <c r="AE6176" s="23"/>
      <c r="AG6176" s="23"/>
      <c r="AN6176" s="22"/>
      <c r="AO6176" s="23"/>
      <c r="AQ6176" s="23"/>
      <c r="AS6176" s="23"/>
    </row>
    <row r="6177" spans="5:45" x14ac:dyDescent="0.3">
      <c r="E6177" s="15"/>
      <c r="H6177" s="15"/>
      <c r="K6177" s="15"/>
      <c r="P6177" s="9"/>
      <c r="Q6177" s="18"/>
      <c r="T6177" s="18"/>
      <c r="W6177" s="18"/>
      <c r="AB6177" s="22"/>
      <c r="AC6177" s="23"/>
      <c r="AE6177" s="23"/>
      <c r="AG6177" s="23"/>
      <c r="AN6177" s="22"/>
      <c r="AO6177" s="23"/>
      <c r="AQ6177" s="23"/>
      <c r="AS6177" s="23"/>
    </row>
    <row r="6178" spans="5:45" x14ac:dyDescent="0.3">
      <c r="E6178" s="15"/>
      <c r="H6178" s="15"/>
      <c r="K6178" s="15"/>
      <c r="P6178" s="9"/>
      <c r="Q6178" s="18"/>
      <c r="T6178" s="18"/>
      <c r="W6178" s="18"/>
      <c r="AB6178" s="22"/>
      <c r="AC6178" s="23"/>
      <c r="AE6178" s="23"/>
      <c r="AG6178" s="23"/>
      <c r="AN6178" s="22"/>
      <c r="AO6178" s="23"/>
      <c r="AQ6178" s="23"/>
      <c r="AS6178" s="23"/>
    </row>
    <row r="6179" spans="5:45" x14ac:dyDescent="0.3">
      <c r="E6179" s="15"/>
      <c r="H6179" s="15"/>
      <c r="K6179" s="15"/>
      <c r="P6179" s="9"/>
      <c r="Q6179" s="18"/>
      <c r="T6179" s="18"/>
      <c r="W6179" s="18"/>
      <c r="AB6179" s="22"/>
      <c r="AC6179" s="23"/>
      <c r="AE6179" s="23"/>
      <c r="AG6179" s="23"/>
      <c r="AN6179" s="22"/>
      <c r="AO6179" s="23"/>
      <c r="AQ6179" s="23"/>
      <c r="AS6179" s="23"/>
    </row>
    <row r="6180" spans="5:45" x14ac:dyDescent="0.3">
      <c r="E6180" s="15"/>
      <c r="H6180" s="15"/>
      <c r="K6180" s="15"/>
      <c r="P6180" s="9"/>
      <c r="Q6180" s="18"/>
      <c r="T6180" s="18"/>
      <c r="W6180" s="18"/>
      <c r="AB6180" s="22"/>
      <c r="AC6180" s="23"/>
      <c r="AE6180" s="23"/>
      <c r="AG6180" s="23"/>
      <c r="AN6180" s="22"/>
      <c r="AO6180" s="23"/>
      <c r="AQ6180" s="23"/>
      <c r="AS6180" s="23"/>
    </row>
    <row r="6181" spans="5:45" x14ac:dyDescent="0.3">
      <c r="E6181" s="15"/>
      <c r="H6181" s="15"/>
      <c r="K6181" s="15"/>
      <c r="P6181" s="9"/>
      <c r="Q6181" s="18"/>
      <c r="T6181" s="18"/>
      <c r="W6181" s="18"/>
      <c r="AB6181" s="22"/>
      <c r="AC6181" s="23"/>
      <c r="AE6181" s="23"/>
      <c r="AG6181" s="23"/>
      <c r="AN6181" s="22"/>
      <c r="AO6181" s="23"/>
      <c r="AQ6181" s="23"/>
      <c r="AS6181" s="23"/>
    </row>
    <row r="6182" spans="5:45" x14ac:dyDescent="0.3">
      <c r="E6182" s="15"/>
      <c r="H6182" s="15"/>
      <c r="K6182" s="15"/>
      <c r="P6182" s="9"/>
      <c r="Q6182" s="18"/>
      <c r="T6182" s="18"/>
      <c r="W6182" s="18"/>
      <c r="AB6182" s="22"/>
      <c r="AC6182" s="23"/>
      <c r="AE6182" s="23"/>
      <c r="AG6182" s="23"/>
      <c r="AN6182" s="22"/>
      <c r="AO6182" s="23"/>
      <c r="AQ6182" s="23"/>
      <c r="AS6182" s="23"/>
    </row>
    <row r="6183" spans="5:45" x14ac:dyDescent="0.3">
      <c r="E6183" s="15"/>
      <c r="H6183" s="15"/>
      <c r="K6183" s="15"/>
      <c r="P6183" s="9"/>
      <c r="Q6183" s="18"/>
      <c r="T6183" s="18"/>
      <c r="W6183" s="18"/>
      <c r="AB6183" s="22"/>
      <c r="AC6183" s="23"/>
      <c r="AE6183" s="23"/>
      <c r="AG6183" s="23"/>
      <c r="AN6183" s="22"/>
      <c r="AO6183" s="23"/>
      <c r="AQ6183" s="23"/>
      <c r="AS6183" s="23"/>
    </row>
    <row r="6184" spans="5:45" x14ac:dyDescent="0.3">
      <c r="E6184" s="15"/>
      <c r="H6184" s="15"/>
      <c r="K6184" s="15"/>
      <c r="P6184" s="9"/>
      <c r="Q6184" s="18"/>
      <c r="T6184" s="18"/>
      <c r="W6184" s="18"/>
      <c r="AB6184" s="22"/>
      <c r="AC6184" s="23"/>
      <c r="AE6184" s="23"/>
      <c r="AG6184" s="23"/>
      <c r="AN6184" s="22"/>
      <c r="AO6184" s="23"/>
      <c r="AQ6184" s="23"/>
      <c r="AS6184" s="23"/>
    </row>
    <row r="6185" spans="5:45" x14ac:dyDescent="0.3">
      <c r="E6185" s="15"/>
      <c r="H6185" s="15"/>
      <c r="K6185" s="15"/>
      <c r="P6185" s="9"/>
      <c r="Q6185" s="18"/>
      <c r="T6185" s="18"/>
      <c r="W6185" s="18"/>
      <c r="AB6185" s="22"/>
      <c r="AC6185" s="23"/>
      <c r="AE6185" s="23"/>
      <c r="AG6185" s="23"/>
      <c r="AN6185" s="22"/>
      <c r="AO6185" s="23"/>
      <c r="AQ6185" s="23"/>
      <c r="AS6185" s="23"/>
    </row>
    <row r="6186" spans="5:45" x14ac:dyDescent="0.3">
      <c r="E6186" s="15"/>
      <c r="H6186" s="15"/>
      <c r="K6186" s="15"/>
      <c r="P6186" s="9"/>
      <c r="Q6186" s="18"/>
      <c r="T6186" s="18"/>
      <c r="W6186" s="18"/>
      <c r="AB6186" s="22"/>
      <c r="AC6186" s="23"/>
      <c r="AE6186" s="23"/>
      <c r="AG6186" s="23"/>
      <c r="AN6186" s="22"/>
      <c r="AO6186" s="23"/>
      <c r="AQ6186" s="23"/>
      <c r="AS6186" s="23"/>
    </row>
    <row r="6187" spans="5:45" x14ac:dyDescent="0.3">
      <c r="E6187" s="15"/>
      <c r="H6187" s="15"/>
      <c r="K6187" s="15"/>
      <c r="P6187" s="9"/>
      <c r="Q6187" s="18"/>
      <c r="T6187" s="18"/>
      <c r="W6187" s="18"/>
      <c r="AB6187" s="22"/>
      <c r="AC6187" s="23"/>
      <c r="AE6187" s="23"/>
      <c r="AG6187" s="23"/>
      <c r="AN6187" s="22"/>
      <c r="AO6187" s="23"/>
      <c r="AQ6187" s="23"/>
      <c r="AS6187" s="23"/>
    </row>
    <row r="6188" spans="5:45" x14ac:dyDescent="0.3">
      <c r="E6188" s="15"/>
      <c r="H6188" s="15"/>
      <c r="K6188" s="15"/>
      <c r="P6188" s="9"/>
      <c r="Q6188" s="18"/>
      <c r="T6188" s="18"/>
      <c r="W6188" s="18"/>
      <c r="AB6188" s="22"/>
      <c r="AC6188" s="23"/>
      <c r="AE6188" s="23"/>
      <c r="AG6188" s="23"/>
      <c r="AN6188" s="22"/>
      <c r="AO6188" s="23"/>
      <c r="AQ6188" s="23"/>
      <c r="AS6188" s="23"/>
    </row>
    <row r="6189" spans="5:45" x14ac:dyDescent="0.3">
      <c r="E6189" s="15"/>
      <c r="H6189" s="15"/>
      <c r="K6189" s="15"/>
      <c r="P6189" s="9"/>
      <c r="Q6189" s="18"/>
      <c r="T6189" s="18"/>
      <c r="W6189" s="18"/>
      <c r="AB6189" s="22"/>
      <c r="AC6189" s="23"/>
      <c r="AE6189" s="23"/>
      <c r="AG6189" s="23"/>
      <c r="AN6189" s="22"/>
      <c r="AO6189" s="23"/>
      <c r="AQ6189" s="23"/>
      <c r="AS6189" s="23"/>
    </row>
    <row r="6190" spans="5:45" x14ac:dyDescent="0.3">
      <c r="E6190" s="15"/>
      <c r="H6190" s="15"/>
      <c r="K6190" s="15"/>
      <c r="P6190" s="9"/>
      <c r="Q6190" s="18"/>
      <c r="T6190" s="18"/>
      <c r="W6190" s="18"/>
      <c r="AB6190" s="22"/>
      <c r="AC6190" s="23"/>
      <c r="AE6190" s="23"/>
      <c r="AG6190" s="23"/>
      <c r="AN6190" s="22"/>
      <c r="AO6190" s="23"/>
      <c r="AQ6190" s="23"/>
      <c r="AS6190" s="23"/>
    </row>
    <row r="6191" spans="5:45" x14ac:dyDescent="0.3">
      <c r="E6191" s="15"/>
      <c r="H6191" s="15"/>
      <c r="K6191" s="15"/>
      <c r="P6191" s="9"/>
      <c r="Q6191" s="18"/>
      <c r="T6191" s="18"/>
      <c r="W6191" s="18"/>
      <c r="AB6191" s="22"/>
      <c r="AC6191" s="23"/>
      <c r="AE6191" s="23"/>
      <c r="AG6191" s="23"/>
      <c r="AN6191" s="22"/>
      <c r="AO6191" s="23"/>
      <c r="AQ6191" s="23"/>
      <c r="AS6191" s="23"/>
    </row>
    <row r="6192" spans="5:45" x14ac:dyDescent="0.3">
      <c r="E6192" s="15"/>
      <c r="H6192" s="15"/>
      <c r="K6192" s="15"/>
      <c r="P6192" s="9"/>
      <c r="Q6192" s="18"/>
      <c r="T6192" s="18"/>
      <c r="W6192" s="18"/>
      <c r="AB6192" s="22"/>
      <c r="AC6192" s="23"/>
      <c r="AE6192" s="23"/>
      <c r="AG6192" s="23"/>
      <c r="AN6192" s="22"/>
      <c r="AO6192" s="23"/>
      <c r="AQ6192" s="23"/>
      <c r="AS6192" s="23"/>
    </row>
    <row r="6193" spans="5:45" x14ac:dyDescent="0.3">
      <c r="E6193" s="15"/>
      <c r="H6193" s="15"/>
      <c r="K6193" s="15"/>
      <c r="P6193" s="9"/>
      <c r="Q6193" s="18"/>
      <c r="T6193" s="18"/>
      <c r="W6193" s="18"/>
      <c r="AB6193" s="22"/>
      <c r="AC6193" s="23"/>
      <c r="AE6193" s="23"/>
      <c r="AG6193" s="23"/>
      <c r="AN6193" s="22"/>
      <c r="AO6193" s="23"/>
      <c r="AQ6193" s="23"/>
      <c r="AS6193" s="23"/>
    </row>
    <row r="6194" spans="5:45" x14ac:dyDescent="0.3">
      <c r="E6194" s="15"/>
      <c r="H6194" s="15"/>
      <c r="K6194" s="15"/>
      <c r="P6194" s="9"/>
      <c r="Q6194" s="18"/>
      <c r="T6194" s="18"/>
      <c r="W6194" s="18"/>
      <c r="AB6194" s="22"/>
      <c r="AC6194" s="23"/>
      <c r="AE6194" s="23"/>
      <c r="AG6194" s="23"/>
      <c r="AN6194" s="22"/>
      <c r="AO6194" s="23"/>
      <c r="AQ6194" s="23"/>
      <c r="AS6194" s="23"/>
    </row>
    <row r="6195" spans="5:45" x14ac:dyDescent="0.3">
      <c r="E6195" s="15"/>
      <c r="H6195" s="15"/>
      <c r="K6195" s="15"/>
      <c r="P6195" s="9"/>
      <c r="Q6195" s="18"/>
      <c r="T6195" s="18"/>
      <c r="W6195" s="18"/>
      <c r="AB6195" s="22"/>
      <c r="AC6195" s="23"/>
      <c r="AE6195" s="23"/>
      <c r="AG6195" s="23"/>
      <c r="AN6195" s="22"/>
      <c r="AO6195" s="23"/>
      <c r="AQ6195" s="23"/>
      <c r="AS6195" s="23"/>
    </row>
    <row r="6196" spans="5:45" x14ac:dyDescent="0.3">
      <c r="E6196" s="15"/>
      <c r="H6196" s="15"/>
      <c r="K6196" s="15"/>
      <c r="P6196" s="9"/>
      <c r="Q6196" s="18"/>
      <c r="T6196" s="18"/>
      <c r="W6196" s="18"/>
      <c r="AB6196" s="22"/>
      <c r="AC6196" s="23"/>
      <c r="AE6196" s="23"/>
      <c r="AG6196" s="23"/>
      <c r="AN6196" s="22"/>
      <c r="AO6196" s="23"/>
      <c r="AQ6196" s="23"/>
      <c r="AS6196" s="23"/>
    </row>
    <row r="6197" spans="5:45" x14ac:dyDescent="0.3">
      <c r="E6197" s="15"/>
      <c r="H6197" s="15"/>
      <c r="K6197" s="15"/>
      <c r="P6197" s="9"/>
      <c r="Q6197" s="18"/>
      <c r="T6197" s="18"/>
      <c r="W6197" s="18"/>
      <c r="AB6197" s="22"/>
      <c r="AC6197" s="23"/>
      <c r="AE6197" s="23"/>
      <c r="AG6197" s="23"/>
      <c r="AN6197" s="22"/>
      <c r="AO6197" s="23"/>
      <c r="AQ6197" s="23"/>
      <c r="AS6197" s="23"/>
    </row>
    <row r="6198" spans="5:45" x14ac:dyDescent="0.3">
      <c r="E6198" s="15"/>
      <c r="H6198" s="15"/>
      <c r="K6198" s="15"/>
      <c r="P6198" s="9"/>
      <c r="Q6198" s="18"/>
      <c r="T6198" s="18"/>
      <c r="W6198" s="18"/>
      <c r="AB6198" s="22"/>
      <c r="AC6198" s="23"/>
      <c r="AE6198" s="23"/>
      <c r="AG6198" s="23"/>
      <c r="AN6198" s="22"/>
      <c r="AO6198" s="23"/>
      <c r="AQ6198" s="23"/>
      <c r="AS6198" s="23"/>
    </row>
    <row r="6199" spans="5:45" x14ac:dyDescent="0.3">
      <c r="E6199" s="15"/>
      <c r="H6199" s="15"/>
      <c r="K6199" s="15"/>
      <c r="P6199" s="9"/>
      <c r="Q6199" s="18"/>
      <c r="T6199" s="18"/>
      <c r="W6199" s="18"/>
      <c r="AB6199" s="22"/>
      <c r="AC6199" s="23"/>
      <c r="AE6199" s="23"/>
      <c r="AG6199" s="23"/>
      <c r="AN6199" s="22"/>
      <c r="AO6199" s="23"/>
      <c r="AQ6199" s="23"/>
      <c r="AS6199" s="23"/>
    </row>
    <row r="6200" spans="5:45" x14ac:dyDescent="0.3">
      <c r="E6200" s="15"/>
      <c r="H6200" s="15"/>
      <c r="K6200" s="15"/>
      <c r="P6200" s="9"/>
      <c r="Q6200" s="18"/>
      <c r="T6200" s="18"/>
      <c r="W6200" s="18"/>
      <c r="AB6200" s="22"/>
      <c r="AC6200" s="23"/>
      <c r="AE6200" s="23"/>
      <c r="AG6200" s="23"/>
      <c r="AN6200" s="22"/>
      <c r="AO6200" s="23"/>
      <c r="AQ6200" s="23"/>
      <c r="AS6200" s="23"/>
    </row>
    <row r="6201" spans="5:45" x14ac:dyDescent="0.3">
      <c r="E6201" s="15"/>
      <c r="H6201" s="15"/>
      <c r="K6201" s="15"/>
      <c r="P6201" s="9"/>
      <c r="Q6201" s="18"/>
      <c r="T6201" s="18"/>
      <c r="W6201" s="18"/>
      <c r="AB6201" s="22"/>
      <c r="AC6201" s="23"/>
      <c r="AE6201" s="23"/>
      <c r="AG6201" s="23"/>
      <c r="AN6201" s="22"/>
      <c r="AO6201" s="23"/>
      <c r="AQ6201" s="23"/>
      <c r="AS6201" s="23"/>
    </row>
    <row r="6202" spans="5:45" x14ac:dyDescent="0.3">
      <c r="E6202" s="15"/>
      <c r="H6202" s="15"/>
      <c r="K6202" s="15"/>
      <c r="P6202" s="9"/>
      <c r="Q6202" s="18"/>
      <c r="T6202" s="18"/>
      <c r="W6202" s="18"/>
      <c r="AB6202" s="22"/>
      <c r="AC6202" s="23"/>
      <c r="AE6202" s="23"/>
      <c r="AG6202" s="23"/>
      <c r="AN6202" s="22"/>
      <c r="AO6202" s="23"/>
      <c r="AQ6202" s="23"/>
      <c r="AS6202" s="23"/>
    </row>
    <row r="6203" spans="5:45" x14ac:dyDescent="0.3">
      <c r="E6203" s="15"/>
      <c r="H6203" s="15"/>
      <c r="K6203" s="15"/>
      <c r="P6203" s="9"/>
      <c r="Q6203" s="18"/>
      <c r="T6203" s="18"/>
      <c r="W6203" s="18"/>
      <c r="AB6203" s="22"/>
      <c r="AC6203" s="23"/>
      <c r="AE6203" s="23"/>
      <c r="AG6203" s="23"/>
      <c r="AN6203" s="22"/>
      <c r="AO6203" s="23"/>
      <c r="AQ6203" s="23"/>
      <c r="AS6203" s="23"/>
    </row>
    <row r="6204" spans="5:45" x14ac:dyDescent="0.3">
      <c r="E6204" s="15"/>
      <c r="H6204" s="15"/>
      <c r="K6204" s="15"/>
      <c r="P6204" s="9"/>
      <c r="Q6204" s="18"/>
      <c r="T6204" s="18"/>
      <c r="W6204" s="18"/>
      <c r="AB6204" s="22"/>
      <c r="AC6204" s="23"/>
      <c r="AE6204" s="23"/>
      <c r="AG6204" s="23"/>
      <c r="AN6204" s="22"/>
      <c r="AO6204" s="23"/>
      <c r="AQ6204" s="23"/>
      <c r="AS6204" s="23"/>
    </row>
    <row r="6205" spans="5:45" x14ac:dyDescent="0.3">
      <c r="E6205" s="15"/>
      <c r="H6205" s="15"/>
      <c r="K6205" s="15"/>
      <c r="P6205" s="9"/>
      <c r="Q6205" s="18"/>
      <c r="T6205" s="18"/>
      <c r="W6205" s="18"/>
      <c r="AB6205" s="22"/>
      <c r="AC6205" s="23"/>
      <c r="AE6205" s="23"/>
      <c r="AG6205" s="23"/>
      <c r="AN6205" s="22"/>
      <c r="AO6205" s="23"/>
      <c r="AQ6205" s="23"/>
      <c r="AS6205" s="23"/>
    </row>
    <row r="6206" spans="5:45" x14ac:dyDescent="0.3">
      <c r="E6206" s="15"/>
      <c r="H6206" s="15"/>
      <c r="K6206" s="15"/>
      <c r="P6206" s="9"/>
      <c r="Q6206" s="18"/>
      <c r="T6206" s="18"/>
      <c r="W6206" s="18"/>
      <c r="AB6206" s="22"/>
      <c r="AC6206" s="23"/>
      <c r="AE6206" s="23"/>
      <c r="AG6206" s="23"/>
      <c r="AN6206" s="22"/>
      <c r="AO6206" s="23"/>
      <c r="AQ6206" s="23"/>
      <c r="AS6206" s="23"/>
    </row>
    <row r="6207" spans="5:45" x14ac:dyDescent="0.3">
      <c r="E6207" s="15"/>
      <c r="H6207" s="15"/>
      <c r="K6207" s="15"/>
      <c r="P6207" s="9"/>
      <c r="Q6207" s="18"/>
      <c r="T6207" s="18"/>
      <c r="W6207" s="18"/>
      <c r="AB6207" s="22"/>
      <c r="AC6207" s="23"/>
      <c r="AE6207" s="23"/>
      <c r="AG6207" s="23"/>
      <c r="AN6207" s="22"/>
      <c r="AO6207" s="23"/>
      <c r="AQ6207" s="23"/>
      <c r="AS6207" s="23"/>
    </row>
    <row r="6208" spans="5:45" x14ac:dyDescent="0.3">
      <c r="E6208" s="15"/>
      <c r="H6208" s="15"/>
      <c r="K6208" s="15"/>
      <c r="P6208" s="9"/>
      <c r="Q6208" s="18"/>
      <c r="T6208" s="18"/>
      <c r="W6208" s="18"/>
      <c r="AB6208" s="22"/>
      <c r="AC6208" s="23"/>
      <c r="AE6208" s="23"/>
      <c r="AG6208" s="23"/>
      <c r="AN6208" s="22"/>
      <c r="AO6208" s="23"/>
      <c r="AQ6208" s="23"/>
      <c r="AS6208" s="23"/>
    </row>
    <row r="6209" spans="5:45" x14ac:dyDescent="0.3">
      <c r="E6209" s="15"/>
      <c r="H6209" s="15"/>
      <c r="K6209" s="15"/>
      <c r="P6209" s="9"/>
      <c r="Q6209" s="18"/>
      <c r="T6209" s="18"/>
      <c r="W6209" s="18"/>
      <c r="AB6209" s="22"/>
      <c r="AC6209" s="23"/>
      <c r="AE6209" s="23"/>
      <c r="AG6209" s="23"/>
      <c r="AN6209" s="22"/>
      <c r="AO6209" s="23"/>
      <c r="AQ6209" s="23"/>
      <c r="AS6209" s="23"/>
    </row>
    <row r="6210" spans="5:45" x14ac:dyDescent="0.3">
      <c r="E6210" s="15"/>
      <c r="H6210" s="15"/>
      <c r="K6210" s="15"/>
      <c r="P6210" s="9"/>
      <c r="Q6210" s="18"/>
      <c r="T6210" s="18"/>
      <c r="W6210" s="18"/>
      <c r="AB6210" s="22"/>
      <c r="AC6210" s="23"/>
      <c r="AE6210" s="23"/>
      <c r="AG6210" s="23"/>
      <c r="AN6210" s="22"/>
      <c r="AO6210" s="23"/>
      <c r="AQ6210" s="23"/>
      <c r="AS6210" s="23"/>
    </row>
    <row r="6211" spans="5:45" x14ac:dyDescent="0.3">
      <c r="E6211" s="15"/>
      <c r="H6211" s="15"/>
      <c r="K6211" s="15"/>
      <c r="P6211" s="9"/>
      <c r="Q6211" s="18"/>
      <c r="T6211" s="18"/>
      <c r="W6211" s="18"/>
      <c r="AB6211" s="22"/>
      <c r="AC6211" s="23"/>
      <c r="AE6211" s="23"/>
      <c r="AG6211" s="23"/>
      <c r="AN6211" s="22"/>
      <c r="AO6211" s="23"/>
      <c r="AQ6211" s="23"/>
      <c r="AS6211" s="23"/>
    </row>
    <row r="6212" spans="5:45" x14ac:dyDescent="0.3">
      <c r="E6212" s="15"/>
      <c r="H6212" s="15"/>
      <c r="K6212" s="15"/>
      <c r="P6212" s="9"/>
      <c r="Q6212" s="18"/>
      <c r="T6212" s="18"/>
      <c r="W6212" s="18"/>
      <c r="AB6212" s="22"/>
      <c r="AC6212" s="23"/>
      <c r="AE6212" s="23"/>
      <c r="AG6212" s="23"/>
      <c r="AN6212" s="22"/>
      <c r="AO6212" s="23"/>
      <c r="AQ6212" s="23"/>
      <c r="AS6212" s="23"/>
    </row>
    <row r="6213" spans="5:45" x14ac:dyDescent="0.3">
      <c r="E6213" s="15"/>
      <c r="H6213" s="15"/>
      <c r="K6213" s="15"/>
      <c r="P6213" s="9"/>
      <c r="Q6213" s="18"/>
      <c r="T6213" s="18"/>
      <c r="W6213" s="18"/>
      <c r="AB6213" s="22"/>
      <c r="AC6213" s="23"/>
      <c r="AE6213" s="23"/>
      <c r="AG6213" s="23"/>
      <c r="AN6213" s="22"/>
      <c r="AO6213" s="23"/>
      <c r="AQ6213" s="23"/>
      <c r="AS6213" s="23"/>
    </row>
    <row r="6214" spans="5:45" x14ac:dyDescent="0.3">
      <c r="E6214" s="15"/>
      <c r="H6214" s="15"/>
      <c r="K6214" s="15"/>
      <c r="P6214" s="9"/>
      <c r="Q6214" s="18"/>
      <c r="T6214" s="18"/>
      <c r="W6214" s="18"/>
      <c r="AB6214" s="22"/>
      <c r="AC6214" s="23"/>
      <c r="AE6214" s="23"/>
      <c r="AG6214" s="23"/>
      <c r="AN6214" s="22"/>
      <c r="AO6214" s="23"/>
      <c r="AQ6214" s="23"/>
      <c r="AS6214" s="23"/>
    </row>
    <row r="6215" spans="5:45" x14ac:dyDescent="0.3">
      <c r="E6215" s="15"/>
      <c r="H6215" s="15"/>
      <c r="K6215" s="15"/>
      <c r="P6215" s="9"/>
      <c r="Q6215" s="18"/>
      <c r="T6215" s="18"/>
      <c r="W6215" s="18"/>
      <c r="AB6215" s="22"/>
      <c r="AC6215" s="23"/>
      <c r="AE6215" s="23"/>
      <c r="AG6215" s="23"/>
      <c r="AN6215" s="22"/>
      <c r="AO6215" s="23"/>
      <c r="AQ6215" s="23"/>
      <c r="AS6215" s="23"/>
    </row>
    <row r="6216" spans="5:45" x14ac:dyDescent="0.3">
      <c r="E6216" s="15"/>
      <c r="H6216" s="15"/>
      <c r="K6216" s="15"/>
      <c r="P6216" s="9"/>
      <c r="Q6216" s="18"/>
      <c r="T6216" s="18"/>
      <c r="W6216" s="18"/>
      <c r="AB6216" s="22"/>
      <c r="AC6216" s="23"/>
      <c r="AE6216" s="23"/>
      <c r="AG6216" s="23"/>
      <c r="AN6216" s="22"/>
      <c r="AO6216" s="23"/>
      <c r="AQ6216" s="23"/>
      <c r="AS6216" s="23"/>
    </row>
    <row r="6217" spans="5:45" x14ac:dyDescent="0.3">
      <c r="E6217" s="15"/>
      <c r="H6217" s="15"/>
      <c r="K6217" s="15"/>
      <c r="P6217" s="9"/>
      <c r="Q6217" s="18"/>
      <c r="T6217" s="18"/>
      <c r="W6217" s="18"/>
      <c r="AB6217" s="22"/>
      <c r="AC6217" s="23"/>
      <c r="AE6217" s="23"/>
      <c r="AG6217" s="23"/>
      <c r="AN6217" s="22"/>
      <c r="AO6217" s="23"/>
      <c r="AQ6217" s="23"/>
      <c r="AS6217" s="23"/>
    </row>
    <row r="6218" spans="5:45" x14ac:dyDescent="0.3">
      <c r="E6218" s="15"/>
      <c r="H6218" s="15"/>
      <c r="K6218" s="15"/>
      <c r="P6218" s="9"/>
      <c r="Q6218" s="18"/>
      <c r="T6218" s="18"/>
      <c r="W6218" s="18"/>
      <c r="AB6218" s="22"/>
      <c r="AC6218" s="23"/>
      <c r="AE6218" s="23"/>
      <c r="AG6218" s="23"/>
      <c r="AN6218" s="22"/>
      <c r="AO6218" s="23"/>
      <c r="AQ6218" s="23"/>
      <c r="AS6218" s="23"/>
    </row>
    <row r="6219" spans="5:45" x14ac:dyDescent="0.3">
      <c r="E6219" s="15"/>
      <c r="H6219" s="15"/>
      <c r="K6219" s="15"/>
      <c r="P6219" s="9"/>
      <c r="Q6219" s="18"/>
      <c r="T6219" s="18"/>
      <c r="W6219" s="18"/>
      <c r="AB6219" s="22"/>
      <c r="AC6219" s="23"/>
      <c r="AE6219" s="23"/>
      <c r="AG6219" s="23"/>
      <c r="AN6219" s="22"/>
      <c r="AO6219" s="23"/>
      <c r="AQ6219" s="23"/>
      <c r="AS6219" s="23"/>
    </row>
    <row r="6220" spans="5:45" x14ac:dyDescent="0.3">
      <c r="E6220" s="15"/>
      <c r="H6220" s="15"/>
      <c r="K6220" s="15"/>
      <c r="P6220" s="9"/>
      <c r="Q6220" s="18"/>
      <c r="T6220" s="18"/>
      <c r="W6220" s="18"/>
      <c r="AB6220" s="22"/>
      <c r="AC6220" s="23"/>
      <c r="AE6220" s="23"/>
      <c r="AG6220" s="23"/>
      <c r="AN6220" s="22"/>
      <c r="AO6220" s="23"/>
      <c r="AQ6220" s="23"/>
      <c r="AS6220" s="23"/>
    </row>
    <row r="6221" spans="5:45" x14ac:dyDescent="0.3">
      <c r="E6221" s="15"/>
      <c r="H6221" s="15"/>
      <c r="K6221" s="15"/>
      <c r="P6221" s="9"/>
      <c r="Q6221" s="18"/>
      <c r="T6221" s="18"/>
      <c r="W6221" s="18"/>
      <c r="AB6221" s="22"/>
      <c r="AC6221" s="23"/>
      <c r="AE6221" s="23"/>
      <c r="AG6221" s="23"/>
      <c r="AN6221" s="22"/>
      <c r="AO6221" s="23"/>
      <c r="AQ6221" s="23"/>
      <c r="AS6221" s="23"/>
    </row>
    <row r="6222" spans="5:45" x14ac:dyDescent="0.3">
      <c r="E6222" s="15"/>
      <c r="H6222" s="15"/>
      <c r="K6222" s="15"/>
      <c r="P6222" s="9"/>
      <c r="Q6222" s="18"/>
      <c r="T6222" s="18"/>
      <c r="W6222" s="18"/>
      <c r="AB6222" s="22"/>
      <c r="AC6222" s="23"/>
      <c r="AE6222" s="23"/>
      <c r="AG6222" s="23"/>
      <c r="AN6222" s="22"/>
      <c r="AO6222" s="23"/>
      <c r="AQ6222" s="23"/>
      <c r="AS6222" s="23"/>
    </row>
    <row r="6223" spans="5:45" x14ac:dyDescent="0.3">
      <c r="E6223" s="15"/>
      <c r="H6223" s="15"/>
      <c r="K6223" s="15"/>
      <c r="P6223" s="9"/>
      <c r="Q6223" s="18"/>
      <c r="T6223" s="18"/>
      <c r="W6223" s="18"/>
      <c r="AB6223" s="22"/>
      <c r="AC6223" s="23"/>
      <c r="AE6223" s="23"/>
      <c r="AG6223" s="23"/>
      <c r="AN6223" s="22"/>
      <c r="AO6223" s="23"/>
      <c r="AQ6223" s="23"/>
      <c r="AS6223" s="23"/>
    </row>
    <row r="6224" spans="5:45" x14ac:dyDescent="0.3">
      <c r="E6224" s="15"/>
      <c r="H6224" s="15"/>
      <c r="K6224" s="15"/>
      <c r="P6224" s="9"/>
      <c r="Q6224" s="18"/>
      <c r="T6224" s="18"/>
      <c r="W6224" s="18"/>
      <c r="AB6224" s="22"/>
      <c r="AC6224" s="23"/>
      <c r="AE6224" s="23"/>
      <c r="AG6224" s="23"/>
      <c r="AN6224" s="22"/>
      <c r="AO6224" s="23"/>
      <c r="AQ6224" s="23"/>
      <c r="AS6224" s="23"/>
    </row>
    <row r="6225" spans="5:45" x14ac:dyDescent="0.3">
      <c r="E6225" s="15"/>
      <c r="H6225" s="15"/>
      <c r="K6225" s="15"/>
      <c r="P6225" s="9"/>
      <c r="Q6225" s="18"/>
      <c r="T6225" s="18"/>
      <c r="W6225" s="18"/>
      <c r="AB6225" s="22"/>
      <c r="AC6225" s="23"/>
      <c r="AE6225" s="23"/>
      <c r="AG6225" s="23"/>
      <c r="AN6225" s="22"/>
      <c r="AO6225" s="23"/>
      <c r="AQ6225" s="23"/>
      <c r="AS6225" s="23"/>
    </row>
    <row r="6226" spans="5:45" x14ac:dyDescent="0.3">
      <c r="E6226" s="15"/>
      <c r="H6226" s="15"/>
      <c r="K6226" s="15"/>
      <c r="P6226" s="9"/>
      <c r="Q6226" s="18"/>
      <c r="T6226" s="18"/>
      <c r="W6226" s="18"/>
      <c r="AB6226" s="22"/>
      <c r="AC6226" s="23"/>
      <c r="AE6226" s="23"/>
      <c r="AG6226" s="23"/>
      <c r="AN6226" s="22"/>
      <c r="AO6226" s="23"/>
      <c r="AQ6226" s="23"/>
      <c r="AS6226" s="23"/>
    </row>
    <row r="6227" spans="5:45" x14ac:dyDescent="0.3">
      <c r="E6227" s="15"/>
      <c r="H6227" s="15"/>
      <c r="K6227" s="15"/>
      <c r="P6227" s="9"/>
      <c r="Q6227" s="18"/>
      <c r="T6227" s="18"/>
      <c r="W6227" s="18"/>
      <c r="AB6227" s="22"/>
      <c r="AC6227" s="23"/>
      <c r="AE6227" s="23"/>
      <c r="AG6227" s="23"/>
      <c r="AN6227" s="22"/>
      <c r="AO6227" s="23"/>
      <c r="AQ6227" s="23"/>
      <c r="AS6227" s="23"/>
    </row>
    <row r="6228" spans="5:45" x14ac:dyDescent="0.3">
      <c r="E6228" s="15"/>
      <c r="H6228" s="15"/>
      <c r="K6228" s="15"/>
      <c r="P6228" s="9"/>
      <c r="Q6228" s="18"/>
      <c r="T6228" s="18"/>
      <c r="W6228" s="18"/>
      <c r="AB6228" s="22"/>
      <c r="AC6228" s="23"/>
      <c r="AE6228" s="23"/>
      <c r="AG6228" s="23"/>
      <c r="AN6228" s="22"/>
      <c r="AO6228" s="23"/>
      <c r="AQ6228" s="23"/>
      <c r="AS6228" s="23"/>
    </row>
    <row r="6229" spans="5:45" x14ac:dyDescent="0.3">
      <c r="E6229" s="15"/>
      <c r="H6229" s="15"/>
      <c r="K6229" s="15"/>
      <c r="P6229" s="9"/>
      <c r="Q6229" s="18"/>
      <c r="T6229" s="18"/>
      <c r="W6229" s="18"/>
      <c r="AB6229" s="22"/>
      <c r="AC6229" s="23"/>
      <c r="AE6229" s="23"/>
      <c r="AG6229" s="23"/>
      <c r="AN6229" s="22"/>
      <c r="AO6229" s="23"/>
      <c r="AQ6229" s="23"/>
      <c r="AS6229" s="23"/>
    </row>
    <row r="6230" spans="5:45" x14ac:dyDescent="0.3">
      <c r="E6230" s="15"/>
      <c r="H6230" s="15"/>
      <c r="K6230" s="15"/>
      <c r="P6230" s="9"/>
      <c r="Q6230" s="18"/>
      <c r="T6230" s="18"/>
      <c r="W6230" s="18"/>
      <c r="AB6230" s="22"/>
      <c r="AC6230" s="23"/>
      <c r="AE6230" s="23"/>
      <c r="AG6230" s="23"/>
      <c r="AN6230" s="22"/>
      <c r="AO6230" s="23"/>
      <c r="AQ6230" s="23"/>
      <c r="AS6230" s="23"/>
    </row>
    <row r="6231" spans="5:45" x14ac:dyDescent="0.3">
      <c r="E6231" s="15"/>
      <c r="H6231" s="15"/>
      <c r="K6231" s="15"/>
      <c r="P6231" s="9"/>
      <c r="Q6231" s="18"/>
      <c r="T6231" s="18"/>
      <c r="W6231" s="18"/>
      <c r="AB6231" s="22"/>
      <c r="AC6231" s="23"/>
      <c r="AE6231" s="23"/>
      <c r="AG6231" s="23"/>
      <c r="AN6231" s="22"/>
      <c r="AO6231" s="23"/>
      <c r="AQ6231" s="23"/>
      <c r="AS6231" s="23"/>
    </row>
    <row r="6232" spans="5:45" x14ac:dyDescent="0.3">
      <c r="E6232" s="15"/>
      <c r="H6232" s="15"/>
      <c r="K6232" s="15"/>
      <c r="P6232" s="9"/>
      <c r="Q6232" s="18"/>
      <c r="T6232" s="18"/>
      <c r="W6232" s="18"/>
      <c r="AB6232" s="22"/>
      <c r="AC6232" s="23"/>
      <c r="AE6232" s="23"/>
      <c r="AG6232" s="23"/>
      <c r="AN6232" s="22"/>
      <c r="AO6232" s="23"/>
      <c r="AQ6232" s="23"/>
      <c r="AS6232" s="23"/>
    </row>
    <row r="6233" spans="5:45" x14ac:dyDescent="0.3">
      <c r="E6233" s="15"/>
      <c r="H6233" s="15"/>
      <c r="K6233" s="15"/>
      <c r="P6233" s="9"/>
      <c r="Q6233" s="18"/>
      <c r="T6233" s="18"/>
      <c r="W6233" s="18"/>
      <c r="AB6233" s="22"/>
      <c r="AC6233" s="23"/>
      <c r="AE6233" s="23"/>
      <c r="AG6233" s="23"/>
      <c r="AN6233" s="22"/>
      <c r="AO6233" s="23"/>
      <c r="AQ6233" s="23"/>
      <c r="AS6233" s="23"/>
    </row>
    <row r="6234" spans="5:45" x14ac:dyDescent="0.3">
      <c r="E6234" s="15"/>
      <c r="H6234" s="15"/>
      <c r="K6234" s="15"/>
      <c r="P6234" s="9"/>
      <c r="Q6234" s="18"/>
      <c r="T6234" s="18"/>
      <c r="W6234" s="18"/>
      <c r="AB6234" s="22"/>
      <c r="AC6234" s="23"/>
      <c r="AE6234" s="23"/>
      <c r="AG6234" s="23"/>
      <c r="AN6234" s="22"/>
      <c r="AO6234" s="23"/>
      <c r="AQ6234" s="23"/>
      <c r="AS6234" s="23"/>
    </row>
    <row r="6235" spans="5:45" x14ac:dyDescent="0.3">
      <c r="E6235" s="15"/>
      <c r="H6235" s="15"/>
      <c r="K6235" s="15"/>
      <c r="P6235" s="9"/>
      <c r="Q6235" s="18"/>
      <c r="T6235" s="18"/>
      <c r="W6235" s="18"/>
      <c r="AB6235" s="22"/>
      <c r="AC6235" s="23"/>
      <c r="AE6235" s="23"/>
      <c r="AG6235" s="23"/>
      <c r="AN6235" s="22"/>
      <c r="AO6235" s="23"/>
      <c r="AQ6235" s="23"/>
      <c r="AS6235" s="23"/>
    </row>
    <row r="6236" spans="5:45" x14ac:dyDescent="0.3">
      <c r="E6236" s="15"/>
      <c r="H6236" s="15"/>
      <c r="K6236" s="15"/>
      <c r="P6236" s="9"/>
      <c r="Q6236" s="18"/>
      <c r="T6236" s="18"/>
      <c r="W6236" s="18"/>
      <c r="AB6236" s="22"/>
      <c r="AC6236" s="23"/>
      <c r="AE6236" s="23"/>
      <c r="AG6236" s="23"/>
      <c r="AN6236" s="22"/>
      <c r="AO6236" s="23"/>
      <c r="AQ6236" s="23"/>
      <c r="AS6236" s="23"/>
    </row>
    <row r="6237" spans="5:45" x14ac:dyDescent="0.3">
      <c r="E6237" s="15"/>
      <c r="H6237" s="15"/>
      <c r="K6237" s="15"/>
      <c r="P6237" s="9"/>
      <c r="Q6237" s="18"/>
      <c r="T6237" s="18"/>
      <c r="W6237" s="18"/>
      <c r="AB6237" s="22"/>
      <c r="AC6237" s="23"/>
      <c r="AE6237" s="23"/>
      <c r="AG6237" s="23"/>
      <c r="AN6237" s="22"/>
      <c r="AO6237" s="23"/>
      <c r="AQ6237" s="23"/>
      <c r="AS6237" s="23"/>
    </row>
    <row r="6238" spans="5:45" x14ac:dyDescent="0.3">
      <c r="E6238" s="15"/>
      <c r="H6238" s="15"/>
      <c r="K6238" s="15"/>
      <c r="P6238" s="9"/>
      <c r="Q6238" s="18"/>
      <c r="T6238" s="18"/>
      <c r="W6238" s="18"/>
      <c r="AB6238" s="22"/>
      <c r="AC6238" s="23"/>
      <c r="AE6238" s="23"/>
      <c r="AG6238" s="23"/>
      <c r="AN6238" s="22"/>
      <c r="AO6238" s="23"/>
      <c r="AQ6238" s="23"/>
      <c r="AS6238" s="23"/>
    </row>
    <row r="6239" spans="5:45" x14ac:dyDescent="0.3">
      <c r="E6239" s="15"/>
      <c r="H6239" s="15"/>
      <c r="K6239" s="15"/>
      <c r="P6239" s="9"/>
      <c r="Q6239" s="18"/>
      <c r="T6239" s="18"/>
      <c r="W6239" s="18"/>
      <c r="AB6239" s="22"/>
      <c r="AC6239" s="23"/>
      <c r="AE6239" s="23"/>
      <c r="AG6239" s="23"/>
      <c r="AN6239" s="22"/>
      <c r="AO6239" s="23"/>
      <c r="AQ6239" s="23"/>
      <c r="AS6239" s="23"/>
    </row>
    <row r="6240" spans="5:45" x14ac:dyDescent="0.3">
      <c r="E6240" s="15"/>
      <c r="H6240" s="15"/>
      <c r="K6240" s="15"/>
      <c r="P6240" s="9"/>
      <c r="Q6240" s="18"/>
      <c r="T6240" s="18"/>
      <c r="W6240" s="18"/>
      <c r="AB6240" s="22"/>
      <c r="AC6240" s="23"/>
      <c r="AE6240" s="23"/>
      <c r="AG6240" s="23"/>
      <c r="AN6240" s="22"/>
      <c r="AO6240" s="23"/>
      <c r="AQ6240" s="23"/>
      <c r="AS6240" s="23"/>
    </row>
    <row r="6241" spans="5:45" x14ac:dyDescent="0.3">
      <c r="E6241" s="15"/>
      <c r="H6241" s="15"/>
      <c r="K6241" s="15"/>
      <c r="P6241" s="9"/>
      <c r="Q6241" s="18"/>
      <c r="T6241" s="18"/>
      <c r="W6241" s="18"/>
      <c r="AB6241" s="22"/>
      <c r="AC6241" s="23"/>
      <c r="AE6241" s="23"/>
      <c r="AG6241" s="23"/>
      <c r="AN6241" s="22"/>
      <c r="AO6241" s="23"/>
      <c r="AQ6241" s="23"/>
      <c r="AS6241" s="23"/>
    </row>
    <row r="6242" spans="5:45" x14ac:dyDescent="0.3">
      <c r="E6242" s="15"/>
      <c r="H6242" s="15"/>
      <c r="K6242" s="15"/>
      <c r="P6242" s="9"/>
      <c r="Q6242" s="18"/>
      <c r="T6242" s="18"/>
      <c r="W6242" s="18"/>
      <c r="AB6242" s="22"/>
      <c r="AC6242" s="23"/>
      <c r="AE6242" s="23"/>
      <c r="AG6242" s="23"/>
      <c r="AN6242" s="22"/>
      <c r="AO6242" s="23"/>
      <c r="AQ6242" s="23"/>
      <c r="AS6242" s="23"/>
    </row>
    <row r="6243" spans="5:45" x14ac:dyDescent="0.3">
      <c r="E6243" s="15"/>
      <c r="H6243" s="15"/>
      <c r="K6243" s="15"/>
      <c r="P6243" s="9"/>
      <c r="Q6243" s="18"/>
      <c r="T6243" s="18"/>
      <c r="W6243" s="18"/>
      <c r="AB6243" s="22"/>
      <c r="AC6243" s="23"/>
      <c r="AE6243" s="23"/>
      <c r="AG6243" s="23"/>
      <c r="AN6243" s="22"/>
      <c r="AO6243" s="23"/>
      <c r="AQ6243" s="23"/>
      <c r="AS6243" s="23"/>
    </row>
    <row r="6244" spans="5:45" x14ac:dyDescent="0.3">
      <c r="E6244" s="15"/>
      <c r="H6244" s="15"/>
      <c r="K6244" s="15"/>
      <c r="P6244" s="9"/>
      <c r="Q6244" s="18"/>
      <c r="T6244" s="18"/>
      <c r="W6244" s="18"/>
      <c r="AB6244" s="22"/>
      <c r="AC6244" s="23"/>
      <c r="AE6244" s="23"/>
      <c r="AG6244" s="23"/>
      <c r="AN6244" s="22"/>
      <c r="AO6244" s="23"/>
      <c r="AQ6244" s="23"/>
      <c r="AS6244" s="23"/>
    </row>
    <row r="6245" spans="5:45" x14ac:dyDescent="0.3">
      <c r="E6245" s="15"/>
      <c r="H6245" s="15"/>
      <c r="K6245" s="15"/>
      <c r="P6245" s="9"/>
      <c r="Q6245" s="18"/>
      <c r="T6245" s="18"/>
      <c r="W6245" s="18"/>
      <c r="AB6245" s="22"/>
      <c r="AC6245" s="23"/>
      <c r="AE6245" s="23"/>
      <c r="AG6245" s="23"/>
      <c r="AN6245" s="22"/>
      <c r="AO6245" s="23"/>
      <c r="AQ6245" s="23"/>
      <c r="AS6245" s="23"/>
    </row>
    <row r="6246" spans="5:45" x14ac:dyDescent="0.3">
      <c r="E6246" s="15"/>
      <c r="H6246" s="15"/>
      <c r="K6246" s="15"/>
      <c r="P6246" s="9"/>
      <c r="Q6246" s="18"/>
      <c r="T6246" s="18"/>
      <c r="W6246" s="18"/>
      <c r="AB6246" s="22"/>
      <c r="AC6246" s="23"/>
      <c r="AE6246" s="23"/>
      <c r="AG6246" s="23"/>
      <c r="AN6246" s="22"/>
      <c r="AO6246" s="23"/>
      <c r="AQ6246" s="23"/>
      <c r="AS6246" s="23"/>
    </row>
    <row r="6247" spans="5:45" x14ac:dyDescent="0.3">
      <c r="E6247" s="15"/>
      <c r="H6247" s="15"/>
      <c r="K6247" s="15"/>
      <c r="P6247" s="9"/>
      <c r="Q6247" s="18"/>
      <c r="T6247" s="18"/>
      <c r="W6247" s="18"/>
      <c r="AB6247" s="22"/>
      <c r="AC6247" s="23"/>
      <c r="AE6247" s="23"/>
      <c r="AG6247" s="23"/>
      <c r="AN6247" s="22"/>
      <c r="AO6247" s="23"/>
      <c r="AQ6247" s="23"/>
      <c r="AS6247" s="23"/>
    </row>
    <row r="6248" spans="5:45" x14ac:dyDescent="0.3">
      <c r="E6248" s="15"/>
      <c r="H6248" s="15"/>
      <c r="K6248" s="15"/>
      <c r="P6248" s="9"/>
      <c r="Q6248" s="18"/>
      <c r="T6248" s="18"/>
      <c r="W6248" s="18"/>
      <c r="AB6248" s="22"/>
      <c r="AC6248" s="23"/>
      <c r="AE6248" s="23"/>
      <c r="AG6248" s="23"/>
      <c r="AN6248" s="22"/>
      <c r="AO6248" s="23"/>
      <c r="AQ6248" s="23"/>
      <c r="AS6248" s="23"/>
    </row>
    <row r="6249" spans="5:45" x14ac:dyDescent="0.3">
      <c r="E6249" s="15"/>
      <c r="H6249" s="15"/>
      <c r="K6249" s="15"/>
      <c r="P6249" s="9"/>
      <c r="Q6249" s="18"/>
      <c r="T6249" s="18"/>
      <c r="W6249" s="18"/>
      <c r="AB6249" s="22"/>
      <c r="AC6249" s="23"/>
      <c r="AE6249" s="23"/>
      <c r="AG6249" s="23"/>
      <c r="AN6249" s="22"/>
      <c r="AO6249" s="23"/>
      <c r="AQ6249" s="23"/>
      <c r="AS6249" s="23"/>
    </row>
    <row r="6250" spans="5:45" x14ac:dyDescent="0.3">
      <c r="E6250" s="15"/>
      <c r="H6250" s="15"/>
      <c r="K6250" s="15"/>
      <c r="P6250" s="9"/>
      <c r="Q6250" s="18"/>
      <c r="T6250" s="18"/>
      <c r="W6250" s="18"/>
      <c r="AB6250" s="22"/>
      <c r="AC6250" s="23"/>
      <c r="AE6250" s="23"/>
      <c r="AG6250" s="23"/>
      <c r="AN6250" s="22"/>
      <c r="AO6250" s="23"/>
      <c r="AQ6250" s="23"/>
      <c r="AS6250" s="23"/>
    </row>
    <row r="6251" spans="5:45" x14ac:dyDescent="0.3">
      <c r="E6251" s="15"/>
      <c r="H6251" s="15"/>
      <c r="K6251" s="15"/>
      <c r="P6251" s="9"/>
      <c r="Q6251" s="18"/>
      <c r="T6251" s="18"/>
      <c r="W6251" s="18"/>
      <c r="AB6251" s="22"/>
      <c r="AC6251" s="23"/>
      <c r="AE6251" s="23"/>
      <c r="AG6251" s="23"/>
      <c r="AN6251" s="22"/>
      <c r="AO6251" s="23"/>
      <c r="AQ6251" s="23"/>
      <c r="AS6251" s="23"/>
    </row>
    <row r="6252" spans="5:45" x14ac:dyDescent="0.3">
      <c r="E6252" s="15"/>
      <c r="H6252" s="15"/>
      <c r="K6252" s="15"/>
      <c r="P6252" s="9"/>
      <c r="Q6252" s="18"/>
      <c r="T6252" s="18"/>
      <c r="W6252" s="18"/>
      <c r="AB6252" s="22"/>
      <c r="AC6252" s="23"/>
      <c r="AE6252" s="23"/>
      <c r="AG6252" s="23"/>
      <c r="AN6252" s="22"/>
      <c r="AO6252" s="23"/>
      <c r="AQ6252" s="23"/>
      <c r="AS6252" s="23"/>
    </row>
    <row r="6253" spans="5:45" x14ac:dyDescent="0.3">
      <c r="E6253" s="15"/>
      <c r="H6253" s="15"/>
      <c r="K6253" s="15"/>
      <c r="P6253" s="9"/>
      <c r="Q6253" s="18"/>
      <c r="T6253" s="18"/>
      <c r="W6253" s="18"/>
      <c r="AB6253" s="22"/>
      <c r="AC6253" s="23"/>
      <c r="AE6253" s="23"/>
      <c r="AG6253" s="23"/>
      <c r="AN6253" s="22"/>
      <c r="AO6253" s="23"/>
      <c r="AQ6253" s="23"/>
      <c r="AS6253" s="23"/>
    </row>
    <row r="6254" spans="5:45" x14ac:dyDescent="0.3">
      <c r="E6254" s="15"/>
      <c r="H6254" s="15"/>
      <c r="K6254" s="15"/>
      <c r="P6254" s="9"/>
      <c r="Q6254" s="18"/>
      <c r="T6254" s="18"/>
      <c r="W6254" s="18"/>
      <c r="AB6254" s="22"/>
      <c r="AC6254" s="23"/>
      <c r="AE6254" s="23"/>
      <c r="AG6254" s="23"/>
      <c r="AN6254" s="22"/>
      <c r="AO6254" s="23"/>
      <c r="AQ6254" s="23"/>
      <c r="AS6254" s="23"/>
    </row>
    <row r="6255" spans="5:45" x14ac:dyDescent="0.3">
      <c r="E6255" s="15"/>
      <c r="H6255" s="15"/>
      <c r="K6255" s="15"/>
      <c r="P6255" s="9"/>
      <c r="Q6255" s="18"/>
      <c r="T6255" s="18"/>
      <c r="W6255" s="18"/>
      <c r="AB6255" s="22"/>
      <c r="AC6255" s="23"/>
      <c r="AE6255" s="23"/>
      <c r="AG6255" s="23"/>
      <c r="AN6255" s="22"/>
      <c r="AO6255" s="23"/>
      <c r="AQ6255" s="23"/>
      <c r="AS6255" s="23"/>
    </row>
    <row r="6256" spans="5:45" x14ac:dyDescent="0.3">
      <c r="E6256" s="15"/>
      <c r="H6256" s="15"/>
      <c r="K6256" s="15"/>
      <c r="P6256" s="9"/>
      <c r="Q6256" s="18"/>
      <c r="T6256" s="18"/>
      <c r="W6256" s="18"/>
      <c r="AB6256" s="22"/>
      <c r="AC6256" s="23"/>
      <c r="AE6256" s="23"/>
      <c r="AG6256" s="23"/>
      <c r="AN6256" s="22"/>
      <c r="AO6256" s="23"/>
      <c r="AQ6256" s="23"/>
      <c r="AS6256" s="23"/>
    </row>
    <row r="6257" spans="5:45" x14ac:dyDescent="0.3">
      <c r="E6257" s="15"/>
      <c r="H6257" s="15"/>
      <c r="K6257" s="15"/>
      <c r="P6257" s="9"/>
      <c r="Q6257" s="18"/>
      <c r="T6257" s="18"/>
      <c r="W6257" s="18"/>
      <c r="AB6257" s="22"/>
      <c r="AC6257" s="23"/>
      <c r="AE6257" s="23"/>
      <c r="AG6257" s="23"/>
      <c r="AN6257" s="22"/>
      <c r="AO6257" s="23"/>
      <c r="AQ6257" s="23"/>
      <c r="AS6257" s="23"/>
    </row>
    <row r="6258" spans="5:45" x14ac:dyDescent="0.3">
      <c r="E6258" s="15"/>
      <c r="H6258" s="15"/>
      <c r="K6258" s="15"/>
      <c r="P6258" s="9"/>
      <c r="Q6258" s="18"/>
      <c r="T6258" s="18"/>
      <c r="W6258" s="18"/>
      <c r="AB6258" s="22"/>
      <c r="AC6258" s="23"/>
      <c r="AE6258" s="23"/>
      <c r="AG6258" s="23"/>
      <c r="AN6258" s="22"/>
      <c r="AO6258" s="23"/>
      <c r="AQ6258" s="23"/>
      <c r="AS6258" s="23"/>
    </row>
    <row r="6259" spans="5:45" x14ac:dyDescent="0.3">
      <c r="E6259" s="15"/>
      <c r="H6259" s="15"/>
      <c r="K6259" s="15"/>
      <c r="P6259" s="9"/>
      <c r="Q6259" s="18"/>
      <c r="T6259" s="18"/>
      <c r="W6259" s="18"/>
      <c r="AB6259" s="22"/>
      <c r="AC6259" s="23"/>
      <c r="AE6259" s="23"/>
      <c r="AG6259" s="23"/>
      <c r="AN6259" s="22"/>
      <c r="AO6259" s="23"/>
      <c r="AQ6259" s="23"/>
      <c r="AS6259" s="23"/>
    </row>
    <row r="6260" spans="5:45" x14ac:dyDescent="0.3">
      <c r="E6260" s="15"/>
      <c r="H6260" s="15"/>
      <c r="K6260" s="15"/>
      <c r="P6260" s="9"/>
      <c r="Q6260" s="18"/>
      <c r="T6260" s="18"/>
      <c r="W6260" s="18"/>
      <c r="AB6260" s="22"/>
      <c r="AC6260" s="23"/>
      <c r="AE6260" s="23"/>
      <c r="AG6260" s="23"/>
      <c r="AN6260" s="22"/>
      <c r="AO6260" s="23"/>
      <c r="AQ6260" s="23"/>
      <c r="AS6260" s="23"/>
    </row>
    <row r="6261" spans="5:45" x14ac:dyDescent="0.3">
      <c r="E6261" s="15"/>
      <c r="H6261" s="15"/>
      <c r="K6261" s="15"/>
      <c r="P6261" s="9"/>
      <c r="Q6261" s="18"/>
      <c r="T6261" s="18"/>
      <c r="W6261" s="18"/>
      <c r="AB6261" s="22"/>
      <c r="AC6261" s="23"/>
      <c r="AE6261" s="23"/>
      <c r="AG6261" s="23"/>
      <c r="AN6261" s="22"/>
      <c r="AO6261" s="23"/>
      <c r="AQ6261" s="23"/>
      <c r="AS6261" s="23"/>
    </row>
    <row r="6262" spans="5:45" x14ac:dyDescent="0.3">
      <c r="E6262" s="15"/>
      <c r="H6262" s="15"/>
      <c r="K6262" s="15"/>
      <c r="P6262" s="9"/>
      <c r="Q6262" s="18"/>
      <c r="T6262" s="18"/>
      <c r="W6262" s="18"/>
      <c r="AB6262" s="22"/>
      <c r="AC6262" s="23"/>
      <c r="AE6262" s="23"/>
      <c r="AG6262" s="23"/>
      <c r="AN6262" s="22"/>
      <c r="AO6262" s="23"/>
      <c r="AQ6262" s="23"/>
      <c r="AS6262" s="23"/>
    </row>
    <row r="6263" spans="5:45" x14ac:dyDescent="0.3">
      <c r="E6263" s="15"/>
      <c r="H6263" s="15"/>
      <c r="K6263" s="15"/>
      <c r="P6263" s="9"/>
      <c r="Q6263" s="18"/>
      <c r="T6263" s="18"/>
      <c r="W6263" s="18"/>
      <c r="AB6263" s="22"/>
      <c r="AC6263" s="23"/>
      <c r="AE6263" s="23"/>
      <c r="AG6263" s="23"/>
      <c r="AN6263" s="22"/>
      <c r="AO6263" s="23"/>
      <c r="AQ6263" s="23"/>
      <c r="AS6263" s="23"/>
    </row>
    <row r="6264" spans="5:45" x14ac:dyDescent="0.3">
      <c r="E6264" s="15"/>
      <c r="H6264" s="15"/>
      <c r="K6264" s="15"/>
      <c r="P6264" s="9"/>
      <c r="Q6264" s="18"/>
      <c r="T6264" s="18"/>
      <c r="W6264" s="18"/>
      <c r="AB6264" s="22"/>
      <c r="AC6264" s="23"/>
      <c r="AE6264" s="23"/>
      <c r="AG6264" s="23"/>
      <c r="AN6264" s="22"/>
      <c r="AO6264" s="23"/>
      <c r="AQ6264" s="23"/>
      <c r="AS6264" s="23"/>
    </row>
    <row r="6265" spans="5:45" x14ac:dyDescent="0.3">
      <c r="E6265" s="15"/>
      <c r="H6265" s="15"/>
      <c r="K6265" s="15"/>
      <c r="P6265" s="9"/>
      <c r="Q6265" s="18"/>
      <c r="T6265" s="18"/>
      <c r="W6265" s="18"/>
      <c r="AB6265" s="22"/>
      <c r="AC6265" s="23"/>
      <c r="AE6265" s="23"/>
      <c r="AG6265" s="23"/>
      <c r="AN6265" s="22"/>
      <c r="AO6265" s="23"/>
      <c r="AQ6265" s="23"/>
      <c r="AS6265" s="23"/>
    </row>
    <row r="6266" spans="5:45" x14ac:dyDescent="0.3">
      <c r="E6266" s="15"/>
      <c r="H6266" s="15"/>
      <c r="K6266" s="15"/>
      <c r="P6266" s="9"/>
      <c r="Q6266" s="18"/>
      <c r="T6266" s="18"/>
      <c r="W6266" s="18"/>
      <c r="AB6266" s="22"/>
      <c r="AC6266" s="23"/>
      <c r="AE6266" s="23"/>
      <c r="AG6266" s="23"/>
      <c r="AN6266" s="22"/>
      <c r="AO6266" s="23"/>
      <c r="AQ6266" s="23"/>
      <c r="AS6266" s="23"/>
    </row>
    <row r="6267" spans="5:45" x14ac:dyDescent="0.3">
      <c r="E6267" s="15"/>
      <c r="H6267" s="15"/>
      <c r="K6267" s="15"/>
      <c r="P6267" s="9"/>
      <c r="Q6267" s="18"/>
      <c r="T6267" s="18"/>
      <c r="W6267" s="18"/>
      <c r="AB6267" s="22"/>
      <c r="AC6267" s="23"/>
      <c r="AE6267" s="23"/>
      <c r="AG6267" s="23"/>
      <c r="AN6267" s="22"/>
      <c r="AO6267" s="23"/>
      <c r="AQ6267" s="23"/>
      <c r="AS6267" s="23"/>
    </row>
    <row r="6268" spans="5:45" x14ac:dyDescent="0.3">
      <c r="E6268" s="15"/>
      <c r="H6268" s="15"/>
      <c r="K6268" s="15"/>
      <c r="P6268" s="9"/>
      <c r="Q6268" s="18"/>
      <c r="T6268" s="18"/>
      <c r="W6268" s="18"/>
      <c r="AB6268" s="22"/>
      <c r="AC6268" s="23"/>
      <c r="AE6268" s="23"/>
      <c r="AG6268" s="23"/>
      <c r="AN6268" s="22"/>
      <c r="AO6268" s="23"/>
      <c r="AQ6268" s="23"/>
      <c r="AS6268" s="23"/>
    </row>
    <row r="6269" spans="5:45" x14ac:dyDescent="0.3">
      <c r="E6269" s="15"/>
      <c r="H6269" s="15"/>
      <c r="K6269" s="15"/>
      <c r="P6269" s="9"/>
      <c r="Q6269" s="18"/>
      <c r="T6269" s="18"/>
      <c r="W6269" s="18"/>
      <c r="AB6269" s="22"/>
      <c r="AC6269" s="23"/>
      <c r="AE6269" s="23"/>
      <c r="AG6269" s="23"/>
      <c r="AN6269" s="22"/>
      <c r="AO6269" s="23"/>
      <c r="AQ6269" s="23"/>
      <c r="AS6269" s="23"/>
    </row>
    <row r="6270" spans="5:45" x14ac:dyDescent="0.3">
      <c r="E6270" s="15"/>
      <c r="H6270" s="15"/>
      <c r="K6270" s="15"/>
      <c r="P6270" s="9"/>
      <c r="Q6270" s="18"/>
      <c r="T6270" s="18"/>
      <c r="W6270" s="18"/>
      <c r="AB6270" s="22"/>
      <c r="AC6270" s="23"/>
      <c r="AE6270" s="23"/>
      <c r="AG6270" s="23"/>
      <c r="AN6270" s="22"/>
      <c r="AO6270" s="23"/>
      <c r="AQ6270" s="23"/>
      <c r="AS6270" s="23"/>
    </row>
    <row r="6271" spans="5:45" x14ac:dyDescent="0.3">
      <c r="E6271" s="15"/>
      <c r="H6271" s="15"/>
      <c r="K6271" s="15"/>
      <c r="P6271" s="9"/>
      <c r="Q6271" s="18"/>
      <c r="T6271" s="18"/>
      <c r="W6271" s="18"/>
      <c r="AB6271" s="22"/>
      <c r="AC6271" s="23"/>
      <c r="AE6271" s="23"/>
      <c r="AG6271" s="23"/>
      <c r="AN6271" s="22"/>
      <c r="AO6271" s="23"/>
      <c r="AQ6271" s="23"/>
      <c r="AS6271" s="23"/>
    </row>
    <row r="6272" spans="5:45" x14ac:dyDescent="0.3">
      <c r="E6272" s="15"/>
      <c r="H6272" s="15"/>
      <c r="K6272" s="15"/>
      <c r="P6272" s="9"/>
      <c r="Q6272" s="18"/>
      <c r="T6272" s="18"/>
      <c r="W6272" s="18"/>
      <c r="AB6272" s="22"/>
      <c r="AC6272" s="23"/>
      <c r="AE6272" s="23"/>
      <c r="AG6272" s="23"/>
      <c r="AN6272" s="22"/>
      <c r="AO6272" s="23"/>
      <c r="AQ6272" s="23"/>
      <c r="AS6272" s="23"/>
    </row>
    <row r="6273" spans="5:45" x14ac:dyDescent="0.3">
      <c r="E6273" s="15"/>
      <c r="H6273" s="15"/>
      <c r="K6273" s="15"/>
      <c r="P6273" s="9"/>
      <c r="Q6273" s="18"/>
      <c r="T6273" s="18"/>
      <c r="W6273" s="18"/>
      <c r="AB6273" s="22"/>
      <c r="AC6273" s="23"/>
      <c r="AE6273" s="23"/>
      <c r="AG6273" s="23"/>
      <c r="AN6273" s="22"/>
      <c r="AO6273" s="23"/>
      <c r="AQ6273" s="23"/>
      <c r="AS6273" s="23"/>
    </row>
    <row r="6274" spans="5:45" x14ac:dyDescent="0.3">
      <c r="E6274" s="15"/>
      <c r="H6274" s="15"/>
      <c r="K6274" s="15"/>
      <c r="P6274" s="9"/>
      <c r="Q6274" s="18"/>
      <c r="T6274" s="18"/>
      <c r="W6274" s="18"/>
      <c r="AB6274" s="22"/>
      <c r="AC6274" s="23"/>
      <c r="AE6274" s="23"/>
      <c r="AG6274" s="23"/>
      <c r="AN6274" s="22"/>
      <c r="AO6274" s="23"/>
      <c r="AQ6274" s="23"/>
      <c r="AS6274" s="23"/>
    </row>
    <row r="6275" spans="5:45" x14ac:dyDescent="0.3">
      <c r="E6275" s="15"/>
      <c r="H6275" s="15"/>
      <c r="K6275" s="15"/>
      <c r="P6275" s="9"/>
      <c r="Q6275" s="18"/>
      <c r="T6275" s="18"/>
      <c r="W6275" s="18"/>
      <c r="AB6275" s="22"/>
      <c r="AC6275" s="23"/>
      <c r="AE6275" s="23"/>
      <c r="AG6275" s="23"/>
      <c r="AN6275" s="22"/>
      <c r="AO6275" s="23"/>
      <c r="AQ6275" s="23"/>
      <c r="AS6275" s="23"/>
    </row>
    <row r="6276" spans="5:45" x14ac:dyDescent="0.3">
      <c r="E6276" s="15"/>
      <c r="H6276" s="15"/>
      <c r="K6276" s="15"/>
      <c r="P6276" s="9"/>
      <c r="Q6276" s="18"/>
      <c r="T6276" s="18"/>
      <c r="W6276" s="18"/>
      <c r="AB6276" s="22"/>
      <c r="AC6276" s="23"/>
      <c r="AE6276" s="23"/>
      <c r="AG6276" s="23"/>
      <c r="AN6276" s="22"/>
      <c r="AO6276" s="23"/>
      <c r="AQ6276" s="23"/>
      <c r="AS6276" s="23"/>
    </row>
    <row r="6277" spans="5:45" x14ac:dyDescent="0.3">
      <c r="E6277" s="15"/>
      <c r="H6277" s="15"/>
      <c r="K6277" s="15"/>
      <c r="P6277" s="9"/>
      <c r="Q6277" s="18"/>
      <c r="T6277" s="18"/>
      <c r="W6277" s="18"/>
      <c r="AB6277" s="22"/>
      <c r="AC6277" s="23"/>
      <c r="AE6277" s="23"/>
      <c r="AG6277" s="23"/>
      <c r="AN6277" s="22"/>
      <c r="AO6277" s="23"/>
      <c r="AQ6277" s="23"/>
      <c r="AS6277" s="23"/>
    </row>
    <row r="6278" spans="5:45" x14ac:dyDescent="0.3">
      <c r="E6278" s="15"/>
      <c r="H6278" s="15"/>
      <c r="K6278" s="15"/>
      <c r="P6278" s="9"/>
      <c r="Q6278" s="18"/>
      <c r="T6278" s="18"/>
      <c r="W6278" s="18"/>
      <c r="AB6278" s="22"/>
      <c r="AC6278" s="23"/>
      <c r="AE6278" s="23"/>
      <c r="AG6278" s="23"/>
      <c r="AN6278" s="22"/>
      <c r="AO6278" s="23"/>
      <c r="AQ6278" s="23"/>
      <c r="AS6278" s="23"/>
    </row>
    <row r="6279" spans="5:45" x14ac:dyDescent="0.3">
      <c r="E6279" s="15"/>
      <c r="H6279" s="15"/>
      <c r="K6279" s="15"/>
      <c r="P6279" s="9"/>
      <c r="Q6279" s="18"/>
      <c r="T6279" s="18"/>
      <c r="W6279" s="18"/>
      <c r="AB6279" s="22"/>
      <c r="AC6279" s="23"/>
      <c r="AE6279" s="23"/>
      <c r="AG6279" s="23"/>
      <c r="AN6279" s="22"/>
      <c r="AO6279" s="23"/>
      <c r="AQ6279" s="23"/>
      <c r="AS6279" s="23"/>
    </row>
    <row r="6280" spans="5:45" x14ac:dyDescent="0.3">
      <c r="E6280" s="15"/>
      <c r="H6280" s="15"/>
      <c r="K6280" s="15"/>
      <c r="P6280" s="9"/>
      <c r="Q6280" s="18"/>
      <c r="T6280" s="18"/>
      <c r="W6280" s="18"/>
      <c r="AB6280" s="22"/>
      <c r="AC6280" s="23"/>
      <c r="AE6280" s="23"/>
      <c r="AG6280" s="23"/>
      <c r="AN6280" s="22"/>
      <c r="AO6280" s="23"/>
      <c r="AQ6280" s="23"/>
      <c r="AS6280" s="23"/>
    </row>
    <row r="6281" spans="5:45" x14ac:dyDescent="0.3">
      <c r="E6281" s="15"/>
      <c r="H6281" s="15"/>
      <c r="K6281" s="15"/>
      <c r="P6281" s="9"/>
      <c r="Q6281" s="18"/>
      <c r="T6281" s="18"/>
      <c r="W6281" s="18"/>
      <c r="AB6281" s="22"/>
      <c r="AC6281" s="23"/>
      <c r="AE6281" s="23"/>
      <c r="AG6281" s="23"/>
      <c r="AN6281" s="22"/>
      <c r="AO6281" s="23"/>
      <c r="AQ6281" s="23"/>
      <c r="AS6281" s="23"/>
    </row>
    <row r="6282" spans="5:45" x14ac:dyDescent="0.3">
      <c r="E6282" s="15"/>
      <c r="H6282" s="15"/>
      <c r="K6282" s="15"/>
      <c r="P6282" s="9"/>
      <c r="Q6282" s="18"/>
      <c r="T6282" s="18"/>
      <c r="W6282" s="18"/>
      <c r="AB6282" s="22"/>
      <c r="AC6282" s="23"/>
      <c r="AE6282" s="23"/>
      <c r="AG6282" s="23"/>
      <c r="AN6282" s="22"/>
      <c r="AO6282" s="23"/>
      <c r="AQ6282" s="23"/>
      <c r="AS6282" s="23"/>
    </row>
    <row r="6283" spans="5:45" x14ac:dyDescent="0.3">
      <c r="E6283" s="15"/>
      <c r="H6283" s="15"/>
      <c r="K6283" s="15"/>
      <c r="P6283" s="9"/>
      <c r="Q6283" s="18"/>
      <c r="T6283" s="18"/>
      <c r="W6283" s="18"/>
      <c r="AB6283" s="22"/>
      <c r="AC6283" s="23"/>
      <c r="AE6283" s="23"/>
      <c r="AG6283" s="23"/>
      <c r="AN6283" s="22"/>
      <c r="AO6283" s="23"/>
      <c r="AQ6283" s="23"/>
      <c r="AS6283" s="23"/>
    </row>
    <row r="6284" spans="5:45" x14ac:dyDescent="0.3">
      <c r="E6284" s="15"/>
      <c r="H6284" s="15"/>
      <c r="K6284" s="15"/>
      <c r="P6284" s="9"/>
      <c r="Q6284" s="18"/>
      <c r="T6284" s="18"/>
      <c r="W6284" s="18"/>
      <c r="AB6284" s="22"/>
      <c r="AC6284" s="23"/>
      <c r="AE6284" s="23"/>
      <c r="AG6284" s="23"/>
      <c r="AN6284" s="22"/>
      <c r="AO6284" s="23"/>
      <c r="AQ6284" s="23"/>
      <c r="AS6284" s="23"/>
    </row>
    <row r="6285" spans="5:45" x14ac:dyDescent="0.3">
      <c r="E6285" s="15"/>
      <c r="H6285" s="15"/>
      <c r="K6285" s="15"/>
      <c r="P6285" s="9"/>
      <c r="Q6285" s="18"/>
      <c r="T6285" s="18"/>
      <c r="W6285" s="18"/>
      <c r="AB6285" s="22"/>
      <c r="AC6285" s="23"/>
      <c r="AE6285" s="23"/>
      <c r="AG6285" s="23"/>
      <c r="AN6285" s="22"/>
      <c r="AO6285" s="23"/>
      <c r="AQ6285" s="23"/>
      <c r="AS6285" s="23"/>
    </row>
    <row r="6286" spans="5:45" x14ac:dyDescent="0.3">
      <c r="E6286" s="15"/>
      <c r="H6286" s="15"/>
      <c r="K6286" s="15"/>
      <c r="P6286" s="9"/>
      <c r="Q6286" s="18"/>
      <c r="T6286" s="18"/>
      <c r="W6286" s="18"/>
      <c r="AB6286" s="22"/>
      <c r="AC6286" s="23"/>
      <c r="AE6286" s="23"/>
      <c r="AG6286" s="23"/>
      <c r="AN6286" s="22"/>
      <c r="AO6286" s="23"/>
      <c r="AQ6286" s="23"/>
      <c r="AS6286" s="23"/>
    </row>
    <row r="6287" spans="5:45" x14ac:dyDescent="0.3">
      <c r="E6287" s="15"/>
      <c r="H6287" s="15"/>
      <c r="K6287" s="15"/>
      <c r="P6287" s="9"/>
      <c r="Q6287" s="18"/>
      <c r="T6287" s="18"/>
      <c r="W6287" s="18"/>
      <c r="AB6287" s="22"/>
      <c r="AC6287" s="23"/>
      <c r="AE6287" s="23"/>
      <c r="AG6287" s="23"/>
      <c r="AN6287" s="22"/>
      <c r="AO6287" s="23"/>
      <c r="AQ6287" s="23"/>
      <c r="AS6287" s="23"/>
    </row>
    <row r="6288" spans="5:45" x14ac:dyDescent="0.3">
      <c r="E6288" s="15"/>
      <c r="H6288" s="15"/>
      <c r="K6288" s="15"/>
      <c r="P6288" s="9"/>
      <c r="Q6288" s="18"/>
      <c r="T6288" s="18"/>
      <c r="W6288" s="18"/>
      <c r="AB6288" s="22"/>
      <c r="AC6288" s="23"/>
      <c r="AE6288" s="23"/>
      <c r="AG6288" s="23"/>
      <c r="AN6288" s="22"/>
      <c r="AO6288" s="23"/>
      <c r="AQ6288" s="23"/>
      <c r="AS6288" s="23"/>
    </row>
    <row r="6289" spans="5:45" x14ac:dyDescent="0.3">
      <c r="E6289" s="15"/>
      <c r="H6289" s="15"/>
      <c r="K6289" s="15"/>
      <c r="P6289" s="9"/>
      <c r="Q6289" s="18"/>
      <c r="T6289" s="18"/>
      <c r="W6289" s="18"/>
      <c r="AB6289" s="22"/>
      <c r="AC6289" s="23"/>
      <c r="AE6289" s="23"/>
      <c r="AG6289" s="23"/>
      <c r="AN6289" s="22"/>
      <c r="AO6289" s="23"/>
      <c r="AQ6289" s="23"/>
      <c r="AS6289" s="23"/>
    </row>
    <row r="6290" spans="5:45" x14ac:dyDescent="0.3">
      <c r="E6290" s="15"/>
      <c r="H6290" s="15"/>
      <c r="K6290" s="15"/>
      <c r="P6290" s="9"/>
      <c r="Q6290" s="18"/>
      <c r="T6290" s="18"/>
      <c r="W6290" s="18"/>
      <c r="AB6290" s="22"/>
      <c r="AC6290" s="23"/>
      <c r="AE6290" s="23"/>
      <c r="AG6290" s="23"/>
      <c r="AN6290" s="22"/>
      <c r="AO6290" s="23"/>
      <c r="AQ6290" s="23"/>
      <c r="AS6290" s="23"/>
    </row>
    <row r="6291" spans="5:45" x14ac:dyDescent="0.3">
      <c r="E6291" s="15"/>
      <c r="H6291" s="15"/>
      <c r="K6291" s="15"/>
      <c r="P6291" s="9"/>
      <c r="Q6291" s="18"/>
      <c r="T6291" s="18"/>
      <c r="W6291" s="18"/>
      <c r="AB6291" s="22"/>
      <c r="AC6291" s="23"/>
      <c r="AE6291" s="23"/>
      <c r="AG6291" s="23"/>
      <c r="AN6291" s="22"/>
      <c r="AO6291" s="23"/>
      <c r="AQ6291" s="23"/>
      <c r="AS6291" s="23"/>
    </row>
    <row r="6292" spans="5:45" x14ac:dyDescent="0.3">
      <c r="E6292" s="15"/>
      <c r="H6292" s="15"/>
      <c r="K6292" s="15"/>
      <c r="P6292" s="9"/>
      <c r="Q6292" s="18"/>
      <c r="T6292" s="18"/>
      <c r="W6292" s="18"/>
      <c r="AB6292" s="22"/>
      <c r="AC6292" s="23"/>
      <c r="AE6292" s="23"/>
      <c r="AG6292" s="23"/>
      <c r="AN6292" s="22"/>
      <c r="AO6292" s="23"/>
      <c r="AQ6292" s="23"/>
      <c r="AS6292" s="23"/>
    </row>
    <row r="6293" spans="5:45" x14ac:dyDescent="0.3">
      <c r="E6293" s="15"/>
      <c r="H6293" s="15"/>
      <c r="K6293" s="15"/>
      <c r="P6293" s="9"/>
      <c r="Q6293" s="18"/>
      <c r="T6293" s="18"/>
      <c r="W6293" s="18"/>
      <c r="AB6293" s="22"/>
      <c r="AC6293" s="23"/>
      <c r="AE6293" s="23"/>
      <c r="AG6293" s="23"/>
      <c r="AN6293" s="22"/>
      <c r="AO6293" s="23"/>
      <c r="AQ6293" s="23"/>
      <c r="AS6293" s="23"/>
    </row>
    <row r="6294" spans="5:45" x14ac:dyDescent="0.3">
      <c r="E6294" s="15"/>
      <c r="H6294" s="15"/>
      <c r="K6294" s="15"/>
      <c r="P6294" s="9"/>
      <c r="Q6294" s="18"/>
      <c r="T6294" s="18"/>
      <c r="W6294" s="18"/>
      <c r="AB6294" s="22"/>
      <c r="AC6294" s="23"/>
      <c r="AE6294" s="23"/>
      <c r="AG6294" s="23"/>
      <c r="AN6294" s="22"/>
      <c r="AO6294" s="23"/>
      <c r="AQ6294" s="23"/>
      <c r="AS6294" s="23"/>
    </row>
    <row r="6295" spans="5:45" x14ac:dyDescent="0.3">
      <c r="E6295" s="15"/>
      <c r="H6295" s="15"/>
      <c r="K6295" s="15"/>
      <c r="P6295" s="9"/>
      <c r="Q6295" s="18"/>
      <c r="T6295" s="18"/>
      <c r="W6295" s="18"/>
      <c r="AB6295" s="22"/>
      <c r="AC6295" s="23"/>
      <c r="AE6295" s="23"/>
      <c r="AG6295" s="23"/>
      <c r="AN6295" s="22"/>
      <c r="AO6295" s="23"/>
      <c r="AQ6295" s="23"/>
      <c r="AS6295" s="23"/>
    </row>
    <row r="6296" spans="5:45" x14ac:dyDescent="0.3">
      <c r="E6296" s="15"/>
      <c r="H6296" s="15"/>
      <c r="K6296" s="15"/>
      <c r="P6296" s="9"/>
      <c r="Q6296" s="18"/>
      <c r="T6296" s="18"/>
      <c r="W6296" s="18"/>
      <c r="AB6296" s="22"/>
      <c r="AC6296" s="23"/>
      <c r="AE6296" s="23"/>
      <c r="AG6296" s="23"/>
      <c r="AN6296" s="22"/>
      <c r="AO6296" s="23"/>
      <c r="AQ6296" s="23"/>
      <c r="AS6296" s="23"/>
    </row>
    <row r="6297" spans="5:45" x14ac:dyDescent="0.3">
      <c r="E6297" s="15"/>
      <c r="H6297" s="15"/>
      <c r="K6297" s="15"/>
      <c r="P6297" s="9"/>
      <c r="Q6297" s="18"/>
      <c r="T6297" s="18"/>
      <c r="W6297" s="18"/>
      <c r="AB6297" s="22"/>
      <c r="AC6297" s="23"/>
      <c r="AE6297" s="23"/>
      <c r="AG6297" s="23"/>
      <c r="AN6297" s="22"/>
      <c r="AO6297" s="23"/>
      <c r="AQ6297" s="23"/>
      <c r="AS6297" s="23"/>
    </row>
    <row r="6298" spans="5:45" x14ac:dyDescent="0.3">
      <c r="E6298" s="15"/>
      <c r="H6298" s="15"/>
      <c r="K6298" s="15"/>
      <c r="P6298" s="9"/>
      <c r="Q6298" s="18"/>
      <c r="T6298" s="18"/>
      <c r="W6298" s="18"/>
      <c r="AB6298" s="22"/>
      <c r="AC6298" s="23"/>
      <c r="AE6298" s="23"/>
      <c r="AG6298" s="23"/>
      <c r="AN6298" s="22"/>
      <c r="AO6298" s="23"/>
      <c r="AQ6298" s="23"/>
      <c r="AS6298" s="23"/>
    </row>
    <row r="6299" spans="5:45" x14ac:dyDescent="0.3">
      <c r="E6299" s="15"/>
      <c r="H6299" s="15"/>
      <c r="K6299" s="15"/>
      <c r="P6299" s="9"/>
      <c r="Q6299" s="18"/>
      <c r="T6299" s="18"/>
      <c r="W6299" s="18"/>
      <c r="AB6299" s="22"/>
      <c r="AC6299" s="23"/>
      <c r="AE6299" s="23"/>
      <c r="AG6299" s="23"/>
      <c r="AN6299" s="22"/>
      <c r="AO6299" s="23"/>
      <c r="AQ6299" s="23"/>
      <c r="AS6299" s="23"/>
    </row>
    <row r="6300" spans="5:45" x14ac:dyDescent="0.3">
      <c r="E6300" s="15"/>
      <c r="H6300" s="15"/>
      <c r="K6300" s="15"/>
      <c r="P6300" s="9"/>
      <c r="Q6300" s="18"/>
      <c r="T6300" s="18"/>
      <c r="W6300" s="18"/>
      <c r="AB6300" s="22"/>
      <c r="AC6300" s="23"/>
      <c r="AE6300" s="23"/>
      <c r="AG6300" s="23"/>
      <c r="AN6300" s="22"/>
      <c r="AO6300" s="23"/>
      <c r="AQ6300" s="23"/>
      <c r="AS6300" s="23"/>
    </row>
    <row r="6301" spans="5:45" x14ac:dyDescent="0.3">
      <c r="E6301" s="15"/>
      <c r="H6301" s="15"/>
      <c r="K6301" s="15"/>
      <c r="P6301" s="9"/>
      <c r="Q6301" s="18"/>
      <c r="T6301" s="18"/>
      <c r="W6301" s="18"/>
      <c r="AB6301" s="22"/>
      <c r="AC6301" s="23"/>
      <c r="AE6301" s="23"/>
      <c r="AG6301" s="23"/>
      <c r="AN6301" s="22"/>
      <c r="AO6301" s="23"/>
      <c r="AQ6301" s="23"/>
      <c r="AS6301" s="23"/>
    </row>
    <row r="6302" spans="5:45" x14ac:dyDescent="0.3">
      <c r="E6302" s="15"/>
      <c r="H6302" s="15"/>
      <c r="K6302" s="15"/>
      <c r="P6302" s="9"/>
      <c r="Q6302" s="18"/>
      <c r="T6302" s="18"/>
      <c r="W6302" s="18"/>
      <c r="AB6302" s="22"/>
      <c r="AC6302" s="23"/>
      <c r="AE6302" s="23"/>
      <c r="AG6302" s="23"/>
      <c r="AN6302" s="22"/>
      <c r="AO6302" s="23"/>
      <c r="AQ6302" s="23"/>
      <c r="AS6302" s="23"/>
    </row>
    <row r="6303" spans="5:45" x14ac:dyDescent="0.3">
      <c r="E6303" s="15"/>
      <c r="H6303" s="15"/>
      <c r="K6303" s="15"/>
      <c r="P6303" s="9"/>
      <c r="Q6303" s="18"/>
      <c r="T6303" s="18"/>
      <c r="W6303" s="18"/>
      <c r="AB6303" s="22"/>
      <c r="AC6303" s="23"/>
      <c r="AE6303" s="23"/>
      <c r="AG6303" s="23"/>
      <c r="AN6303" s="22"/>
      <c r="AO6303" s="23"/>
      <c r="AQ6303" s="23"/>
      <c r="AS6303" s="23"/>
    </row>
    <row r="6304" spans="5:45" x14ac:dyDescent="0.3">
      <c r="E6304" s="15"/>
      <c r="H6304" s="15"/>
      <c r="K6304" s="15"/>
      <c r="P6304" s="9"/>
      <c r="Q6304" s="18"/>
      <c r="T6304" s="18"/>
      <c r="W6304" s="18"/>
      <c r="AB6304" s="22"/>
      <c r="AC6304" s="23"/>
      <c r="AE6304" s="23"/>
      <c r="AG6304" s="23"/>
      <c r="AN6304" s="22"/>
      <c r="AO6304" s="23"/>
      <c r="AQ6304" s="23"/>
      <c r="AS6304" s="23"/>
    </row>
    <row r="6305" spans="5:45" x14ac:dyDescent="0.3">
      <c r="E6305" s="15"/>
      <c r="H6305" s="15"/>
      <c r="K6305" s="15"/>
      <c r="P6305" s="9"/>
      <c r="Q6305" s="18"/>
      <c r="T6305" s="18"/>
      <c r="W6305" s="18"/>
      <c r="AB6305" s="22"/>
      <c r="AC6305" s="23"/>
      <c r="AE6305" s="23"/>
      <c r="AG6305" s="23"/>
      <c r="AN6305" s="22"/>
      <c r="AO6305" s="23"/>
      <c r="AQ6305" s="23"/>
      <c r="AS6305" s="23"/>
    </row>
    <row r="6306" spans="5:45" x14ac:dyDescent="0.3">
      <c r="E6306" s="15"/>
      <c r="H6306" s="15"/>
      <c r="K6306" s="15"/>
      <c r="P6306" s="9"/>
      <c r="Q6306" s="18"/>
      <c r="T6306" s="18"/>
      <c r="W6306" s="18"/>
      <c r="AB6306" s="22"/>
      <c r="AC6306" s="23"/>
      <c r="AE6306" s="23"/>
      <c r="AG6306" s="23"/>
      <c r="AN6306" s="22"/>
      <c r="AO6306" s="23"/>
      <c r="AQ6306" s="23"/>
      <c r="AS6306" s="23"/>
    </row>
    <row r="6307" spans="5:45" x14ac:dyDescent="0.3">
      <c r="E6307" s="15"/>
      <c r="H6307" s="15"/>
      <c r="K6307" s="15"/>
      <c r="P6307" s="9"/>
      <c r="Q6307" s="18"/>
      <c r="T6307" s="18"/>
      <c r="W6307" s="18"/>
      <c r="AB6307" s="22"/>
      <c r="AC6307" s="23"/>
      <c r="AE6307" s="23"/>
      <c r="AG6307" s="23"/>
      <c r="AN6307" s="22"/>
      <c r="AO6307" s="23"/>
      <c r="AQ6307" s="23"/>
      <c r="AS6307" s="23"/>
    </row>
    <row r="6308" spans="5:45" x14ac:dyDescent="0.3">
      <c r="E6308" s="15"/>
      <c r="H6308" s="15"/>
      <c r="K6308" s="15"/>
      <c r="P6308" s="9"/>
      <c r="Q6308" s="18"/>
      <c r="T6308" s="18"/>
      <c r="W6308" s="18"/>
      <c r="AB6308" s="22"/>
      <c r="AC6308" s="23"/>
      <c r="AE6308" s="23"/>
      <c r="AG6308" s="23"/>
      <c r="AN6308" s="22"/>
      <c r="AO6308" s="23"/>
      <c r="AQ6308" s="23"/>
      <c r="AS6308" s="23"/>
    </row>
    <row r="6309" spans="5:45" x14ac:dyDescent="0.3">
      <c r="E6309" s="15"/>
      <c r="H6309" s="15"/>
      <c r="K6309" s="15"/>
      <c r="P6309" s="9"/>
      <c r="Q6309" s="18"/>
      <c r="T6309" s="18"/>
      <c r="W6309" s="18"/>
      <c r="AB6309" s="22"/>
      <c r="AC6309" s="23"/>
      <c r="AE6309" s="23"/>
      <c r="AG6309" s="23"/>
      <c r="AN6309" s="22"/>
      <c r="AO6309" s="23"/>
      <c r="AQ6309" s="23"/>
      <c r="AS6309" s="23"/>
    </row>
    <row r="6310" spans="5:45" x14ac:dyDescent="0.3">
      <c r="E6310" s="15"/>
      <c r="H6310" s="15"/>
      <c r="K6310" s="15"/>
      <c r="P6310" s="9"/>
      <c r="Q6310" s="18"/>
      <c r="T6310" s="18"/>
      <c r="W6310" s="18"/>
      <c r="AB6310" s="22"/>
      <c r="AC6310" s="23"/>
      <c r="AE6310" s="23"/>
      <c r="AG6310" s="23"/>
      <c r="AN6310" s="22"/>
      <c r="AO6310" s="23"/>
      <c r="AQ6310" s="23"/>
      <c r="AS6310" s="23"/>
    </row>
    <row r="6311" spans="5:45" x14ac:dyDescent="0.3">
      <c r="E6311" s="15"/>
      <c r="H6311" s="15"/>
      <c r="K6311" s="15"/>
      <c r="P6311" s="9"/>
      <c r="Q6311" s="18"/>
      <c r="T6311" s="18"/>
      <c r="W6311" s="18"/>
      <c r="AB6311" s="22"/>
      <c r="AC6311" s="23"/>
      <c r="AE6311" s="23"/>
      <c r="AG6311" s="23"/>
      <c r="AN6311" s="22"/>
      <c r="AO6311" s="23"/>
      <c r="AQ6311" s="23"/>
      <c r="AS6311" s="23"/>
    </row>
    <row r="6312" spans="5:45" x14ac:dyDescent="0.3">
      <c r="E6312" s="15"/>
      <c r="H6312" s="15"/>
      <c r="K6312" s="15"/>
      <c r="P6312" s="9"/>
      <c r="Q6312" s="18"/>
      <c r="T6312" s="18"/>
      <c r="W6312" s="18"/>
      <c r="AB6312" s="22"/>
      <c r="AC6312" s="23"/>
      <c r="AE6312" s="23"/>
      <c r="AG6312" s="23"/>
      <c r="AN6312" s="22"/>
      <c r="AO6312" s="23"/>
      <c r="AQ6312" s="23"/>
      <c r="AS6312" s="23"/>
    </row>
    <row r="6313" spans="5:45" x14ac:dyDescent="0.3">
      <c r="E6313" s="15"/>
      <c r="H6313" s="15"/>
      <c r="K6313" s="15"/>
      <c r="P6313" s="9"/>
      <c r="Q6313" s="18"/>
      <c r="T6313" s="18"/>
      <c r="W6313" s="18"/>
      <c r="AB6313" s="22"/>
      <c r="AC6313" s="23"/>
      <c r="AE6313" s="23"/>
      <c r="AG6313" s="23"/>
      <c r="AN6313" s="22"/>
      <c r="AO6313" s="23"/>
      <c r="AQ6313" s="23"/>
      <c r="AS6313" s="23"/>
    </row>
    <row r="6314" spans="5:45" x14ac:dyDescent="0.3">
      <c r="E6314" s="15"/>
      <c r="H6314" s="15"/>
      <c r="K6314" s="15"/>
      <c r="P6314" s="9"/>
      <c r="Q6314" s="18"/>
      <c r="T6314" s="18"/>
      <c r="W6314" s="18"/>
      <c r="AB6314" s="22"/>
      <c r="AC6314" s="23"/>
      <c r="AE6314" s="23"/>
      <c r="AG6314" s="23"/>
      <c r="AN6314" s="22"/>
      <c r="AO6314" s="23"/>
      <c r="AQ6314" s="23"/>
      <c r="AS6314" s="23"/>
    </row>
    <row r="6315" spans="5:45" x14ac:dyDescent="0.3">
      <c r="E6315" s="15"/>
      <c r="H6315" s="15"/>
      <c r="K6315" s="15"/>
      <c r="P6315" s="9"/>
      <c r="Q6315" s="18"/>
      <c r="T6315" s="18"/>
      <c r="W6315" s="18"/>
      <c r="AB6315" s="22"/>
      <c r="AC6315" s="23"/>
      <c r="AE6315" s="23"/>
      <c r="AG6315" s="23"/>
      <c r="AN6315" s="22"/>
      <c r="AO6315" s="23"/>
      <c r="AQ6315" s="23"/>
      <c r="AS6315" s="23"/>
    </row>
    <row r="6316" spans="5:45" x14ac:dyDescent="0.3">
      <c r="E6316" s="15"/>
      <c r="H6316" s="15"/>
      <c r="K6316" s="15"/>
      <c r="P6316" s="9"/>
      <c r="Q6316" s="18"/>
      <c r="T6316" s="18"/>
      <c r="W6316" s="18"/>
      <c r="AB6316" s="22"/>
      <c r="AC6316" s="23"/>
      <c r="AE6316" s="23"/>
      <c r="AG6316" s="23"/>
      <c r="AN6316" s="22"/>
      <c r="AO6316" s="23"/>
      <c r="AQ6316" s="23"/>
      <c r="AS6316" s="23"/>
    </row>
    <row r="6317" spans="5:45" x14ac:dyDescent="0.3">
      <c r="E6317" s="15"/>
      <c r="H6317" s="15"/>
      <c r="K6317" s="15"/>
      <c r="P6317" s="9"/>
      <c r="Q6317" s="18"/>
      <c r="T6317" s="18"/>
      <c r="W6317" s="18"/>
      <c r="AB6317" s="22"/>
      <c r="AC6317" s="23"/>
      <c r="AE6317" s="23"/>
      <c r="AG6317" s="23"/>
      <c r="AN6317" s="22"/>
      <c r="AO6317" s="23"/>
      <c r="AQ6317" s="23"/>
      <c r="AS6317" s="23"/>
    </row>
    <row r="6318" spans="5:45" x14ac:dyDescent="0.3">
      <c r="E6318" s="15"/>
      <c r="H6318" s="15"/>
      <c r="K6318" s="15"/>
      <c r="P6318" s="9"/>
      <c r="Q6318" s="18"/>
      <c r="T6318" s="18"/>
      <c r="W6318" s="18"/>
      <c r="AB6318" s="22"/>
      <c r="AC6318" s="23"/>
      <c r="AE6318" s="23"/>
      <c r="AG6318" s="23"/>
      <c r="AN6318" s="22"/>
      <c r="AO6318" s="23"/>
      <c r="AQ6318" s="23"/>
      <c r="AS6318" s="23"/>
    </row>
    <row r="6319" spans="5:45" x14ac:dyDescent="0.3">
      <c r="E6319" s="15"/>
      <c r="H6319" s="15"/>
      <c r="K6319" s="15"/>
      <c r="P6319" s="9"/>
      <c r="Q6319" s="18"/>
      <c r="T6319" s="18"/>
      <c r="W6319" s="18"/>
      <c r="AB6319" s="22"/>
      <c r="AC6319" s="23"/>
      <c r="AE6319" s="23"/>
      <c r="AG6319" s="23"/>
      <c r="AN6319" s="22"/>
      <c r="AO6319" s="23"/>
      <c r="AQ6319" s="23"/>
      <c r="AS6319" s="23"/>
    </row>
    <row r="6320" spans="5:45" x14ac:dyDescent="0.3">
      <c r="E6320" s="15"/>
      <c r="H6320" s="15"/>
      <c r="K6320" s="15"/>
      <c r="P6320" s="9"/>
      <c r="Q6320" s="18"/>
      <c r="T6320" s="18"/>
      <c r="W6320" s="18"/>
      <c r="AB6320" s="22"/>
      <c r="AC6320" s="23"/>
      <c r="AE6320" s="23"/>
      <c r="AG6320" s="23"/>
      <c r="AN6320" s="22"/>
      <c r="AO6320" s="23"/>
      <c r="AQ6320" s="23"/>
      <c r="AS6320" s="23"/>
    </row>
    <row r="6321" spans="5:45" x14ac:dyDescent="0.3">
      <c r="E6321" s="15"/>
      <c r="H6321" s="15"/>
      <c r="K6321" s="15"/>
      <c r="P6321" s="9"/>
      <c r="Q6321" s="18"/>
      <c r="T6321" s="18"/>
      <c r="W6321" s="18"/>
      <c r="AB6321" s="22"/>
      <c r="AC6321" s="23"/>
      <c r="AE6321" s="23"/>
      <c r="AG6321" s="23"/>
      <c r="AN6321" s="22"/>
      <c r="AO6321" s="23"/>
      <c r="AQ6321" s="23"/>
      <c r="AS6321" s="23"/>
    </row>
    <row r="6322" spans="5:45" x14ac:dyDescent="0.3">
      <c r="E6322" s="15"/>
      <c r="H6322" s="15"/>
      <c r="K6322" s="15"/>
      <c r="P6322" s="9"/>
      <c r="Q6322" s="18"/>
      <c r="T6322" s="18"/>
      <c r="W6322" s="18"/>
      <c r="AB6322" s="22"/>
      <c r="AC6322" s="23"/>
      <c r="AE6322" s="23"/>
      <c r="AG6322" s="23"/>
      <c r="AN6322" s="22"/>
      <c r="AO6322" s="23"/>
      <c r="AQ6322" s="23"/>
      <c r="AS6322" s="23"/>
    </row>
    <row r="6323" spans="5:45" x14ac:dyDescent="0.3">
      <c r="E6323" s="15"/>
      <c r="H6323" s="15"/>
      <c r="K6323" s="15"/>
      <c r="P6323" s="9"/>
      <c r="Q6323" s="18"/>
      <c r="T6323" s="18"/>
      <c r="W6323" s="18"/>
      <c r="AB6323" s="22"/>
      <c r="AC6323" s="23"/>
      <c r="AE6323" s="23"/>
      <c r="AG6323" s="23"/>
      <c r="AN6323" s="22"/>
      <c r="AO6323" s="23"/>
      <c r="AQ6323" s="23"/>
      <c r="AS6323" s="23"/>
    </row>
    <row r="6324" spans="5:45" x14ac:dyDescent="0.3">
      <c r="E6324" s="15"/>
      <c r="H6324" s="15"/>
      <c r="K6324" s="15"/>
      <c r="P6324" s="9"/>
      <c r="Q6324" s="18"/>
      <c r="T6324" s="18"/>
      <c r="W6324" s="18"/>
      <c r="AB6324" s="22"/>
      <c r="AC6324" s="23"/>
      <c r="AE6324" s="23"/>
      <c r="AG6324" s="23"/>
      <c r="AN6324" s="22"/>
      <c r="AO6324" s="23"/>
      <c r="AQ6324" s="23"/>
      <c r="AS6324" s="23"/>
    </row>
    <row r="6325" spans="5:45" x14ac:dyDescent="0.3">
      <c r="E6325" s="15"/>
      <c r="H6325" s="15"/>
      <c r="K6325" s="15"/>
      <c r="P6325" s="9"/>
      <c r="Q6325" s="18"/>
      <c r="T6325" s="18"/>
      <c r="W6325" s="18"/>
      <c r="AB6325" s="22"/>
      <c r="AC6325" s="23"/>
      <c r="AE6325" s="23"/>
      <c r="AG6325" s="23"/>
      <c r="AN6325" s="22"/>
      <c r="AO6325" s="23"/>
      <c r="AQ6325" s="23"/>
      <c r="AS6325" s="23"/>
    </row>
    <row r="6326" spans="5:45" x14ac:dyDescent="0.3">
      <c r="E6326" s="15"/>
      <c r="H6326" s="15"/>
      <c r="K6326" s="15"/>
      <c r="P6326" s="9"/>
      <c r="Q6326" s="18"/>
      <c r="T6326" s="18"/>
      <c r="W6326" s="18"/>
      <c r="AB6326" s="22"/>
      <c r="AC6326" s="23"/>
      <c r="AE6326" s="23"/>
      <c r="AG6326" s="23"/>
      <c r="AN6326" s="22"/>
      <c r="AO6326" s="23"/>
      <c r="AQ6326" s="23"/>
      <c r="AS6326" s="23"/>
    </row>
    <row r="6327" spans="5:45" x14ac:dyDescent="0.3">
      <c r="E6327" s="15"/>
      <c r="H6327" s="15"/>
      <c r="K6327" s="15"/>
      <c r="P6327" s="9"/>
      <c r="Q6327" s="18"/>
      <c r="T6327" s="18"/>
      <c r="W6327" s="18"/>
      <c r="AB6327" s="22"/>
      <c r="AC6327" s="23"/>
      <c r="AE6327" s="23"/>
      <c r="AG6327" s="23"/>
      <c r="AN6327" s="22"/>
      <c r="AO6327" s="23"/>
      <c r="AQ6327" s="23"/>
      <c r="AS6327" s="23"/>
    </row>
    <row r="6328" spans="5:45" x14ac:dyDescent="0.3">
      <c r="E6328" s="15"/>
      <c r="H6328" s="15"/>
      <c r="K6328" s="15"/>
      <c r="P6328" s="9"/>
      <c r="Q6328" s="18"/>
      <c r="T6328" s="18"/>
      <c r="W6328" s="18"/>
      <c r="AB6328" s="22"/>
      <c r="AC6328" s="23"/>
      <c r="AE6328" s="23"/>
      <c r="AG6328" s="23"/>
      <c r="AN6328" s="22"/>
      <c r="AO6328" s="23"/>
      <c r="AQ6328" s="23"/>
      <c r="AS6328" s="23"/>
    </row>
    <row r="6329" spans="5:45" x14ac:dyDescent="0.3">
      <c r="E6329" s="15"/>
      <c r="H6329" s="15"/>
      <c r="K6329" s="15"/>
      <c r="P6329" s="9"/>
      <c r="Q6329" s="18"/>
      <c r="T6329" s="18"/>
      <c r="W6329" s="18"/>
      <c r="AB6329" s="22"/>
      <c r="AC6329" s="23"/>
      <c r="AE6329" s="23"/>
      <c r="AG6329" s="23"/>
      <c r="AN6329" s="22"/>
      <c r="AO6329" s="23"/>
      <c r="AQ6329" s="23"/>
      <c r="AS6329" s="23"/>
    </row>
    <row r="6330" spans="5:45" x14ac:dyDescent="0.3">
      <c r="E6330" s="15"/>
      <c r="H6330" s="15"/>
      <c r="K6330" s="15"/>
      <c r="P6330" s="9"/>
      <c r="Q6330" s="18"/>
      <c r="T6330" s="18"/>
      <c r="W6330" s="18"/>
      <c r="AB6330" s="22"/>
      <c r="AC6330" s="23"/>
      <c r="AE6330" s="23"/>
      <c r="AG6330" s="23"/>
      <c r="AN6330" s="22"/>
      <c r="AO6330" s="23"/>
      <c r="AQ6330" s="23"/>
      <c r="AS6330" s="23"/>
    </row>
    <row r="6331" spans="5:45" x14ac:dyDescent="0.3">
      <c r="E6331" s="15"/>
      <c r="H6331" s="15"/>
      <c r="K6331" s="15"/>
      <c r="P6331" s="9"/>
      <c r="Q6331" s="18"/>
      <c r="T6331" s="18"/>
      <c r="W6331" s="18"/>
      <c r="AB6331" s="22"/>
      <c r="AC6331" s="23"/>
      <c r="AE6331" s="23"/>
      <c r="AG6331" s="23"/>
      <c r="AN6331" s="22"/>
      <c r="AO6331" s="23"/>
      <c r="AQ6331" s="23"/>
      <c r="AS6331" s="23"/>
    </row>
    <row r="6332" spans="5:45" x14ac:dyDescent="0.3">
      <c r="E6332" s="15"/>
      <c r="H6332" s="15"/>
      <c r="K6332" s="15"/>
      <c r="P6332" s="9"/>
      <c r="Q6332" s="18"/>
      <c r="T6332" s="18"/>
      <c r="W6332" s="18"/>
      <c r="AB6332" s="22"/>
      <c r="AC6332" s="23"/>
      <c r="AE6332" s="23"/>
      <c r="AG6332" s="23"/>
      <c r="AN6332" s="22"/>
      <c r="AO6332" s="23"/>
      <c r="AQ6332" s="23"/>
      <c r="AS6332" s="23"/>
    </row>
    <row r="6333" spans="5:45" x14ac:dyDescent="0.3">
      <c r="E6333" s="15"/>
      <c r="H6333" s="15"/>
      <c r="K6333" s="15"/>
      <c r="P6333" s="9"/>
      <c r="Q6333" s="18"/>
      <c r="T6333" s="18"/>
      <c r="W6333" s="18"/>
      <c r="AB6333" s="22"/>
      <c r="AC6333" s="23"/>
      <c r="AE6333" s="23"/>
      <c r="AG6333" s="23"/>
      <c r="AN6333" s="22"/>
      <c r="AO6333" s="23"/>
      <c r="AQ6333" s="23"/>
      <c r="AS6333" s="23"/>
    </row>
    <row r="6334" spans="5:45" x14ac:dyDescent="0.3">
      <c r="E6334" s="15"/>
      <c r="H6334" s="15"/>
      <c r="K6334" s="15"/>
      <c r="P6334" s="9"/>
      <c r="Q6334" s="18"/>
      <c r="T6334" s="18"/>
      <c r="W6334" s="18"/>
      <c r="AB6334" s="22"/>
      <c r="AC6334" s="23"/>
      <c r="AE6334" s="23"/>
      <c r="AG6334" s="23"/>
      <c r="AN6334" s="22"/>
      <c r="AO6334" s="23"/>
      <c r="AQ6334" s="23"/>
      <c r="AS6334" s="23"/>
    </row>
    <row r="6335" spans="5:45" x14ac:dyDescent="0.3">
      <c r="E6335" s="15"/>
      <c r="H6335" s="15"/>
      <c r="K6335" s="15"/>
      <c r="P6335" s="9"/>
      <c r="Q6335" s="18"/>
      <c r="T6335" s="18"/>
      <c r="W6335" s="18"/>
      <c r="AB6335" s="22"/>
      <c r="AC6335" s="23"/>
      <c r="AE6335" s="23"/>
      <c r="AG6335" s="23"/>
      <c r="AN6335" s="22"/>
      <c r="AO6335" s="23"/>
      <c r="AQ6335" s="23"/>
      <c r="AS6335" s="23"/>
    </row>
    <row r="6336" spans="5:45" x14ac:dyDescent="0.3">
      <c r="E6336" s="15"/>
      <c r="H6336" s="15"/>
      <c r="K6336" s="15"/>
      <c r="P6336" s="9"/>
      <c r="Q6336" s="18"/>
      <c r="T6336" s="18"/>
      <c r="W6336" s="18"/>
      <c r="AB6336" s="22"/>
      <c r="AC6336" s="23"/>
      <c r="AE6336" s="23"/>
      <c r="AG6336" s="23"/>
      <c r="AN6336" s="22"/>
      <c r="AO6336" s="23"/>
      <c r="AQ6336" s="23"/>
      <c r="AS6336" s="23"/>
    </row>
    <row r="6337" spans="5:45" x14ac:dyDescent="0.3">
      <c r="E6337" s="15"/>
      <c r="H6337" s="15"/>
      <c r="K6337" s="15"/>
      <c r="P6337" s="9"/>
      <c r="Q6337" s="18"/>
      <c r="T6337" s="18"/>
      <c r="W6337" s="18"/>
      <c r="AB6337" s="22"/>
      <c r="AC6337" s="23"/>
      <c r="AE6337" s="23"/>
      <c r="AG6337" s="23"/>
      <c r="AN6337" s="22"/>
      <c r="AO6337" s="23"/>
      <c r="AQ6337" s="23"/>
      <c r="AS6337" s="23"/>
    </row>
    <row r="6338" spans="5:45" x14ac:dyDescent="0.3">
      <c r="E6338" s="15"/>
      <c r="H6338" s="15"/>
      <c r="K6338" s="15"/>
      <c r="P6338" s="9"/>
      <c r="Q6338" s="18"/>
      <c r="T6338" s="18"/>
      <c r="W6338" s="18"/>
      <c r="AB6338" s="22"/>
      <c r="AC6338" s="23"/>
      <c r="AE6338" s="23"/>
      <c r="AG6338" s="23"/>
      <c r="AN6338" s="22"/>
      <c r="AO6338" s="23"/>
      <c r="AQ6338" s="23"/>
      <c r="AS6338" s="23"/>
    </row>
    <row r="6339" spans="5:45" x14ac:dyDescent="0.3">
      <c r="E6339" s="15"/>
      <c r="H6339" s="15"/>
      <c r="K6339" s="15"/>
      <c r="P6339" s="9"/>
      <c r="Q6339" s="18"/>
      <c r="T6339" s="18"/>
      <c r="W6339" s="18"/>
      <c r="AB6339" s="22"/>
      <c r="AC6339" s="23"/>
      <c r="AE6339" s="23"/>
      <c r="AG6339" s="23"/>
      <c r="AN6339" s="22"/>
      <c r="AO6339" s="23"/>
      <c r="AQ6339" s="23"/>
      <c r="AS6339" s="23"/>
    </row>
    <row r="6340" spans="5:45" x14ac:dyDescent="0.3">
      <c r="E6340" s="15"/>
      <c r="H6340" s="15"/>
      <c r="K6340" s="15"/>
      <c r="P6340" s="9"/>
      <c r="Q6340" s="18"/>
      <c r="T6340" s="18"/>
      <c r="W6340" s="18"/>
      <c r="AB6340" s="22"/>
      <c r="AC6340" s="23"/>
      <c r="AE6340" s="23"/>
      <c r="AG6340" s="23"/>
      <c r="AN6340" s="22"/>
      <c r="AO6340" s="23"/>
      <c r="AQ6340" s="23"/>
      <c r="AS6340" s="23"/>
    </row>
    <row r="6341" spans="5:45" x14ac:dyDescent="0.3">
      <c r="E6341" s="15"/>
      <c r="H6341" s="15"/>
      <c r="K6341" s="15"/>
      <c r="P6341" s="9"/>
      <c r="Q6341" s="18"/>
      <c r="T6341" s="18"/>
      <c r="W6341" s="18"/>
      <c r="AB6341" s="22"/>
      <c r="AC6341" s="23"/>
      <c r="AE6341" s="23"/>
      <c r="AG6341" s="23"/>
      <c r="AN6341" s="22"/>
      <c r="AO6341" s="23"/>
      <c r="AQ6341" s="23"/>
      <c r="AS6341" s="23"/>
    </row>
    <row r="6342" spans="5:45" x14ac:dyDescent="0.3">
      <c r="E6342" s="15"/>
      <c r="H6342" s="15"/>
      <c r="K6342" s="15"/>
      <c r="P6342" s="9"/>
      <c r="Q6342" s="18"/>
      <c r="T6342" s="18"/>
      <c r="W6342" s="18"/>
      <c r="AB6342" s="22"/>
      <c r="AC6342" s="23"/>
      <c r="AE6342" s="23"/>
      <c r="AG6342" s="23"/>
      <c r="AN6342" s="22"/>
      <c r="AO6342" s="23"/>
      <c r="AQ6342" s="23"/>
      <c r="AS6342" s="23"/>
    </row>
    <row r="6343" spans="5:45" x14ac:dyDescent="0.3">
      <c r="E6343" s="15"/>
      <c r="H6343" s="15"/>
      <c r="K6343" s="15"/>
      <c r="P6343" s="9"/>
      <c r="Q6343" s="18"/>
      <c r="T6343" s="18"/>
      <c r="W6343" s="18"/>
      <c r="AB6343" s="22"/>
      <c r="AC6343" s="23"/>
      <c r="AE6343" s="23"/>
      <c r="AG6343" s="23"/>
      <c r="AN6343" s="22"/>
      <c r="AO6343" s="23"/>
      <c r="AQ6343" s="23"/>
      <c r="AS6343" s="23"/>
    </row>
    <row r="6344" spans="5:45" x14ac:dyDescent="0.3">
      <c r="E6344" s="15"/>
      <c r="H6344" s="15"/>
      <c r="K6344" s="15"/>
      <c r="P6344" s="9"/>
      <c r="Q6344" s="18"/>
      <c r="T6344" s="18"/>
      <c r="W6344" s="18"/>
      <c r="AB6344" s="22"/>
      <c r="AC6344" s="23"/>
      <c r="AE6344" s="23"/>
      <c r="AG6344" s="23"/>
      <c r="AN6344" s="22"/>
      <c r="AO6344" s="23"/>
      <c r="AQ6344" s="23"/>
      <c r="AS6344" s="23"/>
    </row>
    <row r="6345" spans="5:45" x14ac:dyDescent="0.3">
      <c r="E6345" s="15"/>
      <c r="H6345" s="15"/>
      <c r="K6345" s="15"/>
      <c r="P6345" s="9"/>
      <c r="Q6345" s="18"/>
      <c r="T6345" s="18"/>
      <c r="W6345" s="18"/>
      <c r="AB6345" s="22"/>
      <c r="AC6345" s="23"/>
      <c r="AE6345" s="23"/>
      <c r="AG6345" s="23"/>
      <c r="AN6345" s="22"/>
      <c r="AO6345" s="23"/>
      <c r="AQ6345" s="23"/>
      <c r="AS6345" s="23"/>
    </row>
    <row r="6346" spans="5:45" x14ac:dyDescent="0.3">
      <c r="E6346" s="15"/>
      <c r="H6346" s="15"/>
      <c r="K6346" s="15"/>
      <c r="P6346" s="9"/>
      <c r="Q6346" s="18"/>
      <c r="T6346" s="18"/>
      <c r="W6346" s="18"/>
      <c r="AB6346" s="22"/>
      <c r="AC6346" s="23"/>
      <c r="AE6346" s="23"/>
      <c r="AG6346" s="23"/>
      <c r="AN6346" s="22"/>
      <c r="AO6346" s="23"/>
      <c r="AQ6346" s="23"/>
      <c r="AS6346" s="23"/>
    </row>
    <row r="6347" spans="5:45" x14ac:dyDescent="0.3">
      <c r="E6347" s="15"/>
      <c r="H6347" s="15"/>
      <c r="K6347" s="15"/>
      <c r="P6347" s="9"/>
      <c r="Q6347" s="18"/>
      <c r="T6347" s="18"/>
      <c r="W6347" s="18"/>
      <c r="AB6347" s="22"/>
      <c r="AC6347" s="23"/>
      <c r="AE6347" s="23"/>
      <c r="AG6347" s="23"/>
      <c r="AN6347" s="22"/>
      <c r="AO6347" s="23"/>
      <c r="AQ6347" s="23"/>
      <c r="AS6347" s="23"/>
    </row>
    <row r="6348" spans="5:45" x14ac:dyDescent="0.3">
      <c r="E6348" s="15"/>
      <c r="H6348" s="15"/>
      <c r="K6348" s="15"/>
      <c r="P6348" s="9"/>
      <c r="Q6348" s="18"/>
      <c r="T6348" s="18"/>
      <c r="W6348" s="18"/>
      <c r="AB6348" s="22"/>
      <c r="AC6348" s="23"/>
      <c r="AE6348" s="23"/>
      <c r="AG6348" s="23"/>
      <c r="AN6348" s="22"/>
      <c r="AO6348" s="23"/>
      <c r="AQ6348" s="23"/>
      <c r="AS6348" s="23"/>
    </row>
    <row r="6349" spans="5:45" x14ac:dyDescent="0.3">
      <c r="E6349" s="15"/>
      <c r="H6349" s="15"/>
      <c r="K6349" s="15"/>
      <c r="P6349" s="9"/>
      <c r="Q6349" s="18"/>
      <c r="T6349" s="18"/>
      <c r="W6349" s="18"/>
      <c r="AB6349" s="22"/>
      <c r="AC6349" s="23"/>
      <c r="AE6349" s="23"/>
      <c r="AG6349" s="23"/>
      <c r="AN6349" s="22"/>
      <c r="AO6349" s="23"/>
      <c r="AQ6349" s="23"/>
      <c r="AS6349" s="23"/>
    </row>
    <row r="6350" spans="5:45" x14ac:dyDescent="0.3">
      <c r="E6350" s="15"/>
      <c r="H6350" s="15"/>
      <c r="K6350" s="15"/>
      <c r="P6350" s="9"/>
      <c r="Q6350" s="18"/>
      <c r="T6350" s="18"/>
      <c r="W6350" s="18"/>
      <c r="AB6350" s="22"/>
      <c r="AC6350" s="23"/>
      <c r="AE6350" s="23"/>
      <c r="AG6350" s="23"/>
      <c r="AN6350" s="22"/>
      <c r="AO6350" s="23"/>
      <c r="AQ6350" s="23"/>
      <c r="AS6350" s="23"/>
    </row>
    <row r="6351" spans="5:45" x14ac:dyDescent="0.3">
      <c r="E6351" s="15"/>
      <c r="H6351" s="15"/>
      <c r="K6351" s="15"/>
      <c r="P6351" s="9"/>
      <c r="Q6351" s="18"/>
      <c r="T6351" s="18"/>
      <c r="W6351" s="18"/>
      <c r="AB6351" s="22"/>
      <c r="AC6351" s="23"/>
      <c r="AE6351" s="23"/>
      <c r="AG6351" s="23"/>
      <c r="AN6351" s="22"/>
      <c r="AO6351" s="23"/>
      <c r="AQ6351" s="23"/>
      <c r="AS6351" s="23"/>
    </row>
    <row r="6352" spans="5:45" x14ac:dyDescent="0.3">
      <c r="E6352" s="15"/>
      <c r="H6352" s="15"/>
      <c r="K6352" s="15"/>
      <c r="P6352" s="9"/>
      <c r="Q6352" s="18"/>
      <c r="T6352" s="18"/>
      <c r="W6352" s="18"/>
      <c r="AB6352" s="22"/>
      <c r="AC6352" s="23"/>
      <c r="AE6352" s="23"/>
      <c r="AG6352" s="23"/>
      <c r="AN6352" s="22"/>
      <c r="AO6352" s="23"/>
      <c r="AQ6352" s="23"/>
      <c r="AS6352" s="23"/>
    </row>
    <row r="6353" spans="5:45" x14ac:dyDescent="0.3">
      <c r="E6353" s="15"/>
      <c r="H6353" s="15"/>
      <c r="K6353" s="15"/>
      <c r="P6353" s="9"/>
      <c r="Q6353" s="18"/>
      <c r="T6353" s="18"/>
      <c r="W6353" s="18"/>
      <c r="AB6353" s="22"/>
      <c r="AC6353" s="23"/>
      <c r="AE6353" s="23"/>
      <c r="AG6353" s="23"/>
      <c r="AN6353" s="22"/>
      <c r="AO6353" s="23"/>
      <c r="AQ6353" s="23"/>
      <c r="AS6353" s="23"/>
    </row>
    <row r="6354" spans="5:45" x14ac:dyDescent="0.3">
      <c r="E6354" s="15"/>
      <c r="H6354" s="15"/>
      <c r="K6354" s="15"/>
      <c r="P6354" s="9"/>
      <c r="Q6354" s="18"/>
      <c r="T6354" s="18"/>
      <c r="W6354" s="18"/>
      <c r="AB6354" s="22"/>
      <c r="AC6354" s="23"/>
      <c r="AE6354" s="23"/>
      <c r="AG6354" s="23"/>
      <c r="AN6354" s="22"/>
      <c r="AO6354" s="23"/>
      <c r="AQ6354" s="23"/>
      <c r="AS6354" s="23"/>
    </row>
    <row r="6355" spans="5:45" x14ac:dyDescent="0.3">
      <c r="E6355" s="15"/>
      <c r="H6355" s="15"/>
      <c r="K6355" s="15"/>
      <c r="P6355" s="9"/>
      <c r="Q6355" s="18"/>
      <c r="T6355" s="18"/>
      <c r="W6355" s="18"/>
      <c r="AB6355" s="22"/>
      <c r="AC6355" s="23"/>
      <c r="AE6355" s="23"/>
      <c r="AG6355" s="23"/>
      <c r="AN6355" s="22"/>
      <c r="AO6355" s="23"/>
      <c r="AQ6355" s="23"/>
      <c r="AS6355" s="23"/>
    </row>
    <row r="6356" spans="5:45" x14ac:dyDescent="0.3">
      <c r="E6356" s="15"/>
      <c r="H6356" s="15"/>
      <c r="K6356" s="15"/>
      <c r="P6356" s="9"/>
      <c r="Q6356" s="18"/>
      <c r="T6356" s="18"/>
      <c r="W6356" s="18"/>
      <c r="AB6356" s="22"/>
      <c r="AC6356" s="23"/>
      <c r="AE6356" s="23"/>
      <c r="AG6356" s="23"/>
      <c r="AN6356" s="22"/>
      <c r="AO6356" s="23"/>
      <c r="AQ6356" s="23"/>
      <c r="AS6356" s="23"/>
    </row>
    <row r="6357" spans="5:45" x14ac:dyDescent="0.3">
      <c r="E6357" s="15"/>
      <c r="H6357" s="15"/>
      <c r="K6357" s="15"/>
      <c r="P6357" s="9"/>
      <c r="Q6357" s="18"/>
      <c r="T6357" s="18"/>
      <c r="W6357" s="18"/>
      <c r="AB6357" s="22"/>
      <c r="AC6357" s="23"/>
      <c r="AE6357" s="23"/>
      <c r="AG6357" s="23"/>
      <c r="AN6357" s="22"/>
      <c r="AO6357" s="23"/>
      <c r="AQ6357" s="23"/>
      <c r="AS6357" s="23"/>
    </row>
    <row r="6358" spans="5:45" x14ac:dyDescent="0.3">
      <c r="E6358" s="15"/>
      <c r="H6358" s="15"/>
      <c r="K6358" s="15"/>
      <c r="P6358" s="9"/>
      <c r="Q6358" s="18"/>
      <c r="T6358" s="18"/>
      <c r="W6358" s="18"/>
      <c r="AB6358" s="22"/>
      <c r="AC6358" s="23"/>
      <c r="AE6358" s="23"/>
      <c r="AG6358" s="23"/>
      <c r="AN6358" s="22"/>
      <c r="AO6358" s="23"/>
      <c r="AQ6358" s="23"/>
      <c r="AS6358" s="23"/>
    </row>
    <row r="6359" spans="5:45" x14ac:dyDescent="0.3">
      <c r="E6359" s="15"/>
      <c r="H6359" s="15"/>
      <c r="K6359" s="15"/>
      <c r="P6359" s="9"/>
      <c r="Q6359" s="18"/>
      <c r="T6359" s="18"/>
      <c r="W6359" s="18"/>
      <c r="AB6359" s="22"/>
      <c r="AC6359" s="23"/>
      <c r="AE6359" s="23"/>
      <c r="AG6359" s="23"/>
      <c r="AN6359" s="22"/>
      <c r="AO6359" s="23"/>
      <c r="AQ6359" s="23"/>
      <c r="AS6359" s="23"/>
    </row>
    <row r="6360" spans="5:45" x14ac:dyDescent="0.3">
      <c r="E6360" s="15"/>
      <c r="H6360" s="15"/>
      <c r="K6360" s="15"/>
      <c r="P6360" s="9"/>
      <c r="Q6360" s="18"/>
      <c r="T6360" s="18"/>
      <c r="W6360" s="18"/>
      <c r="AB6360" s="22"/>
      <c r="AC6360" s="23"/>
      <c r="AE6360" s="23"/>
      <c r="AG6360" s="23"/>
      <c r="AN6360" s="22"/>
      <c r="AO6360" s="23"/>
      <c r="AQ6360" s="23"/>
      <c r="AS6360" s="23"/>
    </row>
    <row r="6361" spans="5:45" x14ac:dyDescent="0.3">
      <c r="E6361" s="15"/>
      <c r="H6361" s="15"/>
      <c r="K6361" s="15"/>
      <c r="P6361" s="9"/>
      <c r="Q6361" s="18"/>
      <c r="T6361" s="18"/>
      <c r="W6361" s="18"/>
      <c r="AB6361" s="22"/>
      <c r="AC6361" s="23"/>
      <c r="AE6361" s="23"/>
      <c r="AG6361" s="23"/>
      <c r="AN6361" s="22"/>
      <c r="AO6361" s="23"/>
      <c r="AQ6361" s="23"/>
      <c r="AS6361" s="23"/>
    </row>
    <row r="6362" spans="5:45" x14ac:dyDescent="0.3">
      <c r="E6362" s="15"/>
      <c r="H6362" s="15"/>
      <c r="K6362" s="15"/>
      <c r="P6362" s="9"/>
      <c r="Q6362" s="18"/>
      <c r="T6362" s="18"/>
      <c r="W6362" s="18"/>
      <c r="AB6362" s="22"/>
      <c r="AC6362" s="23"/>
      <c r="AE6362" s="23"/>
      <c r="AG6362" s="23"/>
      <c r="AN6362" s="22"/>
      <c r="AO6362" s="23"/>
      <c r="AQ6362" s="23"/>
      <c r="AS6362" s="23"/>
    </row>
    <row r="6363" spans="5:45" x14ac:dyDescent="0.3">
      <c r="E6363" s="15"/>
      <c r="H6363" s="15"/>
      <c r="K6363" s="15"/>
      <c r="P6363" s="9"/>
      <c r="Q6363" s="18"/>
      <c r="T6363" s="18"/>
      <c r="W6363" s="18"/>
      <c r="AB6363" s="22"/>
      <c r="AC6363" s="23"/>
      <c r="AE6363" s="23"/>
      <c r="AG6363" s="23"/>
      <c r="AN6363" s="22"/>
      <c r="AO6363" s="23"/>
      <c r="AQ6363" s="23"/>
      <c r="AS6363" s="23"/>
    </row>
    <row r="6364" spans="5:45" x14ac:dyDescent="0.3">
      <c r="E6364" s="15"/>
      <c r="H6364" s="15"/>
      <c r="K6364" s="15"/>
      <c r="P6364" s="9"/>
      <c r="Q6364" s="18"/>
      <c r="T6364" s="18"/>
      <c r="W6364" s="18"/>
      <c r="AB6364" s="22"/>
      <c r="AC6364" s="23"/>
      <c r="AE6364" s="23"/>
      <c r="AG6364" s="23"/>
      <c r="AN6364" s="22"/>
      <c r="AO6364" s="23"/>
      <c r="AQ6364" s="23"/>
      <c r="AS6364" s="23"/>
    </row>
    <row r="6365" spans="5:45" x14ac:dyDescent="0.3">
      <c r="E6365" s="15"/>
      <c r="H6365" s="15"/>
      <c r="K6365" s="15"/>
      <c r="P6365" s="9"/>
      <c r="Q6365" s="18"/>
      <c r="T6365" s="18"/>
      <c r="W6365" s="18"/>
      <c r="AB6365" s="22"/>
      <c r="AC6365" s="23"/>
      <c r="AE6365" s="23"/>
      <c r="AG6365" s="23"/>
      <c r="AN6365" s="22"/>
      <c r="AO6365" s="23"/>
      <c r="AQ6365" s="23"/>
      <c r="AS6365" s="23"/>
    </row>
    <row r="6366" spans="5:45" x14ac:dyDescent="0.3">
      <c r="E6366" s="15"/>
      <c r="H6366" s="15"/>
      <c r="K6366" s="15"/>
      <c r="P6366" s="9"/>
      <c r="Q6366" s="18"/>
      <c r="T6366" s="18"/>
      <c r="W6366" s="18"/>
      <c r="AB6366" s="22"/>
      <c r="AC6366" s="23"/>
      <c r="AE6366" s="23"/>
      <c r="AG6366" s="23"/>
      <c r="AN6366" s="22"/>
      <c r="AO6366" s="23"/>
      <c r="AQ6366" s="23"/>
      <c r="AS6366" s="23"/>
    </row>
    <row r="6367" spans="5:45" x14ac:dyDescent="0.3">
      <c r="E6367" s="15"/>
      <c r="H6367" s="15"/>
      <c r="K6367" s="15"/>
      <c r="P6367" s="9"/>
      <c r="Q6367" s="18"/>
      <c r="T6367" s="18"/>
      <c r="W6367" s="18"/>
      <c r="AB6367" s="22"/>
      <c r="AC6367" s="23"/>
      <c r="AE6367" s="23"/>
      <c r="AG6367" s="23"/>
      <c r="AN6367" s="22"/>
      <c r="AO6367" s="23"/>
      <c r="AQ6367" s="23"/>
      <c r="AS6367" s="23"/>
    </row>
    <row r="6368" spans="5:45" x14ac:dyDescent="0.3">
      <c r="E6368" s="15"/>
      <c r="H6368" s="15"/>
      <c r="K6368" s="15"/>
      <c r="P6368" s="9"/>
      <c r="Q6368" s="18"/>
      <c r="T6368" s="18"/>
      <c r="W6368" s="18"/>
      <c r="AB6368" s="22"/>
      <c r="AC6368" s="23"/>
      <c r="AE6368" s="23"/>
      <c r="AG6368" s="23"/>
      <c r="AN6368" s="22"/>
      <c r="AO6368" s="23"/>
      <c r="AQ6368" s="23"/>
      <c r="AS6368" s="23"/>
    </row>
    <row r="6369" spans="5:45" x14ac:dyDescent="0.3">
      <c r="E6369" s="15"/>
      <c r="H6369" s="15"/>
      <c r="K6369" s="15"/>
      <c r="P6369" s="9"/>
      <c r="Q6369" s="18"/>
      <c r="T6369" s="18"/>
      <c r="W6369" s="18"/>
      <c r="AB6369" s="22"/>
      <c r="AC6369" s="23"/>
      <c r="AE6369" s="23"/>
      <c r="AG6369" s="23"/>
      <c r="AN6369" s="22"/>
      <c r="AO6369" s="23"/>
      <c r="AQ6369" s="23"/>
      <c r="AS6369" s="23"/>
    </row>
    <row r="6370" spans="5:45" x14ac:dyDescent="0.3">
      <c r="E6370" s="15"/>
      <c r="H6370" s="15"/>
      <c r="K6370" s="15"/>
      <c r="P6370" s="9"/>
      <c r="Q6370" s="18"/>
      <c r="T6370" s="18"/>
      <c r="W6370" s="18"/>
      <c r="AB6370" s="22"/>
      <c r="AC6370" s="23"/>
      <c r="AE6370" s="23"/>
      <c r="AG6370" s="23"/>
      <c r="AN6370" s="22"/>
      <c r="AO6370" s="23"/>
      <c r="AQ6370" s="23"/>
      <c r="AS6370" s="23"/>
    </row>
    <row r="6371" spans="5:45" x14ac:dyDescent="0.3">
      <c r="E6371" s="15"/>
      <c r="H6371" s="15"/>
      <c r="K6371" s="15"/>
      <c r="P6371" s="9"/>
      <c r="Q6371" s="18"/>
      <c r="T6371" s="18"/>
      <c r="W6371" s="18"/>
      <c r="AB6371" s="22"/>
      <c r="AC6371" s="23"/>
      <c r="AE6371" s="23"/>
      <c r="AG6371" s="23"/>
      <c r="AN6371" s="22"/>
      <c r="AO6371" s="23"/>
      <c r="AQ6371" s="23"/>
      <c r="AS6371" s="23"/>
    </row>
    <row r="6372" spans="5:45" x14ac:dyDescent="0.3">
      <c r="E6372" s="15"/>
      <c r="H6372" s="15"/>
      <c r="K6372" s="15"/>
      <c r="P6372" s="9"/>
      <c r="Q6372" s="18"/>
      <c r="T6372" s="18"/>
      <c r="W6372" s="18"/>
      <c r="AB6372" s="22"/>
      <c r="AC6372" s="23"/>
      <c r="AE6372" s="23"/>
      <c r="AG6372" s="23"/>
      <c r="AN6372" s="22"/>
      <c r="AO6372" s="23"/>
      <c r="AQ6372" s="23"/>
      <c r="AS6372" s="23"/>
    </row>
    <row r="6373" spans="5:45" x14ac:dyDescent="0.3">
      <c r="E6373" s="15"/>
      <c r="H6373" s="15"/>
      <c r="K6373" s="15"/>
      <c r="P6373" s="9"/>
      <c r="Q6373" s="18"/>
      <c r="T6373" s="18"/>
      <c r="W6373" s="18"/>
      <c r="AB6373" s="22"/>
      <c r="AC6373" s="23"/>
      <c r="AE6373" s="23"/>
      <c r="AG6373" s="23"/>
      <c r="AN6373" s="22"/>
      <c r="AO6373" s="23"/>
      <c r="AQ6373" s="23"/>
      <c r="AS6373" s="23"/>
    </row>
    <row r="6374" spans="5:45" x14ac:dyDescent="0.3">
      <c r="E6374" s="15"/>
      <c r="H6374" s="15"/>
      <c r="K6374" s="15"/>
      <c r="P6374" s="9"/>
      <c r="Q6374" s="18"/>
      <c r="T6374" s="18"/>
      <c r="W6374" s="18"/>
      <c r="AB6374" s="22"/>
      <c r="AC6374" s="23"/>
      <c r="AE6374" s="23"/>
      <c r="AG6374" s="23"/>
      <c r="AN6374" s="22"/>
      <c r="AO6374" s="23"/>
      <c r="AQ6374" s="23"/>
      <c r="AS6374" s="23"/>
    </row>
    <row r="6375" spans="5:45" x14ac:dyDescent="0.3">
      <c r="E6375" s="15"/>
      <c r="H6375" s="15"/>
      <c r="K6375" s="15"/>
      <c r="P6375" s="9"/>
      <c r="Q6375" s="18"/>
      <c r="T6375" s="18"/>
      <c r="W6375" s="18"/>
      <c r="AB6375" s="22"/>
      <c r="AC6375" s="23"/>
      <c r="AE6375" s="23"/>
      <c r="AG6375" s="23"/>
      <c r="AN6375" s="22"/>
      <c r="AO6375" s="23"/>
      <c r="AQ6375" s="23"/>
      <c r="AS6375" s="23"/>
    </row>
    <row r="6376" spans="5:45" x14ac:dyDescent="0.3">
      <c r="E6376" s="15"/>
      <c r="H6376" s="15"/>
      <c r="K6376" s="15"/>
      <c r="P6376" s="9"/>
      <c r="Q6376" s="18"/>
      <c r="T6376" s="18"/>
      <c r="W6376" s="18"/>
      <c r="AB6376" s="22"/>
      <c r="AC6376" s="23"/>
      <c r="AE6376" s="23"/>
      <c r="AG6376" s="23"/>
      <c r="AN6376" s="22"/>
      <c r="AO6376" s="23"/>
      <c r="AQ6376" s="23"/>
      <c r="AS6376" s="23"/>
    </row>
    <row r="6377" spans="5:45" x14ac:dyDescent="0.3">
      <c r="E6377" s="15"/>
      <c r="H6377" s="15"/>
      <c r="K6377" s="15"/>
      <c r="P6377" s="9"/>
      <c r="Q6377" s="18"/>
      <c r="T6377" s="18"/>
      <c r="W6377" s="18"/>
      <c r="AB6377" s="22"/>
      <c r="AC6377" s="23"/>
      <c r="AE6377" s="23"/>
      <c r="AG6377" s="23"/>
      <c r="AN6377" s="22"/>
      <c r="AO6377" s="23"/>
      <c r="AQ6377" s="23"/>
      <c r="AS6377" s="23"/>
    </row>
    <row r="6378" spans="5:45" x14ac:dyDescent="0.3">
      <c r="E6378" s="15"/>
      <c r="H6378" s="15"/>
      <c r="K6378" s="15"/>
      <c r="P6378" s="9"/>
      <c r="Q6378" s="18"/>
      <c r="T6378" s="18"/>
      <c r="W6378" s="18"/>
      <c r="AB6378" s="22"/>
      <c r="AC6378" s="23"/>
      <c r="AE6378" s="23"/>
      <c r="AG6378" s="23"/>
      <c r="AN6378" s="22"/>
      <c r="AO6378" s="23"/>
      <c r="AQ6378" s="23"/>
      <c r="AS6378" s="23"/>
    </row>
    <row r="6379" spans="5:45" x14ac:dyDescent="0.3">
      <c r="E6379" s="15"/>
      <c r="H6379" s="15"/>
      <c r="K6379" s="15"/>
      <c r="P6379" s="9"/>
      <c r="Q6379" s="18"/>
      <c r="T6379" s="18"/>
      <c r="W6379" s="18"/>
      <c r="AB6379" s="22"/>
      <c r="AC6379" s="23"/>
      <c r="AE6379" s="23"/>
      <c r="AG6379" s="23"/>
      <c r="AN6379" s="22"/>
      <c r="AO6379" s="23"/>
      <c r="AQ6379" s="23"/>
      <c r="AS6379" s="23"/>
    </row>
    <row r="6380" spans="5:45" x14ac:dyDescent="0.3">
      <c r="E6380" s="15"/>
      <c r="H6380" s="15"/>
      <c r="K6380" s="15"/>
      <c r="P6380" s="9"/>
      <c r="Q6380" s="18"/>
      <c r="T6380" s="18"/>
      <c r="W6380" s="18"/>
      <c r="AB6380" s="22"/>
      <c r="AC6380" s="23"/>
      <c r="AE6380" s="23"/>
      <c r="AG6380" s="23"/>
      <c r="AN6380" s="22"/>
      <c r="AO6380" s="23"/>
      <c r="AQ6380" s="23"/>
      <c r="AS6380" s="23"/>
    </row>
    <row r="6381" spans="5:45" x14ac:dyDescent="0.3">
      <c r="E6381" s="15"/>
      <c r="H6381" s="15"/>
      <c r="K6381" s="15"/>
      <c r="P6381" s="9"/>
      <c r="Q6381" s="18"/>
      <c r="T6381" s="18"/>
      <c r="W6381" s="18"/>
      <c r="AB6381" s="22"/>
      <c r="AC6381" s="23"/>
      <c r="AE6381" s="23"/>
      <c r="AG6381" s="23"/>
      <c r="AN6381" s="22"/>
      <c r="AO6381" s="23"/>
      <c r="AQ6381" s="23"/>
      <c r="AS6381" s="23"/>
    </row>
    <row r="6382" spans="5:45" x14ac:dyDescent="0.3">
      <c r="E6382" s="15"/>
      <c r="H6382" s="15"/>
      <c r="K6382" s="15"/>
      <c r="P6382" s="9"/>
      <c r="Q6382" s="18"/>
      <c r="T6382" s="18"/>
      <c r="W6382" s="18"/>
      <c r="AB6382" s="22"/>
      <c r="AC6382" s="23"/>
      <c r="AE6382" s="23"/>
      <c r="AG6382" s="23"/>
      <c r="AN6382" s="22"/>
      <c r="AO6382" s="23"/>
      <c r="AQ6382" s="23"/>
      <c r="AS6382" s="23"/>
    </row>
    <row r="6383" spans="5:45" x14ac:dyDescent="0.3">
      <c r="E6383" s="15"/>
      <c r="H6383" s="15"/>
      <c r="K6383" s="15"/>
      <c r="P6383" s="9"/>
      <c r="Q6383" s="18"/>
      <c r="T6383" s="18"/>
      <c r="W6383" s="18"/>
      <c r="AB6383" s="22"/>
      <c r="AC6383" s="23"/>
      <c r="AE6383" s="23"/>
      <c r="AG6383" s="23"/>
      <c r="AN6383" s="22"/>
      <c r="AO6383" s="23"/>
      <c r="AQ6383" s="23"/>
      <c r="AS6383" s="23"/>
    </row>
    <row r="6384" spans="5:45" x14ac:dyDescent="0.3">
      <c r="E6384" s="15"/>
      <c r="H6384" s="15"/>
      <c r="K6384" s="15"/>
      <c r="P6384" s="9"/>
      <c r="Q6384" s="18"/>
      <c r="T6384" s="18"/>
      <c r="W6384" s="18"/>
      <c r="AB6384" s="22"/>
      <c r="AC6384" s="23"/>
      <c r="AE6384" s="23"/>
      <c r="AG6384" s="23"/>
      <c r="AN6384" s="22"/>
      <c r="AO6384" s="23"/>
      <c r="AQ6384" s="23"/>
      <c r="AS6384" s="23"/>
    </row>
    <row r="6385" spans="5:45" x14ac:dyDescent="0.3">
      <c r="E6385" s="15"/>
      <c r="H6385" s="15"/>
      <c r="K6385" s="15"/>
      <c r="P6385" s="9"/>
      <c r="Q6385" s="18"/>
      <c r="T6385" s="18"/>
      <c r="W6385" s="18"/>
      <c r="AB6385" s="22"/>
      <c r="AC6385" s="23"/>
      <c r="AE6385" s="23"/>
      <c r="AG6385" s="23"/>
      <c r="AN6385" s="22"/>
      <c r="AO6385" s="23"/>
      <c r="AQ6385" s="23"/>
      <c r="AS6385" s="23"/>
    </row>
    <row r="6386" spans="5:45" x14ac:dyDescent="0.3">
      <c r="E6386" s="15"/>
      <c r="H6386" s="15"/>
      <c r="K6386" s="15"/>
      <c r="P6386" s="9"/>
      <c r="Q6386" s="18"/>
      <c r="T6386" s="18"/>
      <c r="W6386" s="18"/>
      <c r="AB6386" s="22"/>
      <c r="AC6386" s="23"/>
      <c r="AE6386" s="23"/>
      <c r="AG6386" s="23"/>
      <c r="AN6386" s="22"/>
      <c r="AO6386" s="23"/>
      <c r="AQ6386" s="23"/>
      <c r="AS6386" s="23"/>
    </row>
    <row r="6387" spans="5:45" x14ac:dyDescent="0.3">
      <c r="E6387" s="15"/>
      <c r="H6387" s="15"/>
      <c r="K6387" s="15"/>
      <c r="P6387" s="9"/>
      <c r="Q6387" s="18"/>
      <c r="T6387" s="18"/>
      <c r="W6387" s="18"/>
      <c r="AB6387" s="22"/>
      <c r="AC6387" s="23"/>
      <c r="AE6387" s="23"/>
      <c r="AG6387" s="23"/>
      <c r="AN6387" s="22"/>
      <c r="AO6387" s="23"/>
      <c r="AQ6387" s="23"/>
      <c r="AS6387" s="23"/>
    </row>
    <row r="6388" spans="5:45" x14ac:dyDescent="0.3">
      <c r="E6388" s="15"/>
      <c r="H6388" s="15"/>
      <c r="K6388" s="15"/>
      <c r="P6388" s="9"/>
      <c r="Q6388" s="18"/>
      <c r="T6388" s="18"/>
      <c r="W6388" s="18"/>
      <c r="AB6388" s="22"/>
      <c r="AC6388" s="23"/>
      <c r="AE6388" s="23"/>
      <c r="AG6388" s="23"/>
      <c r="AN6388" s="22"/>
      <c r="AO6388" s="23"/>
      <c r="AQ6388" s="23"/>
      <c r="AS6388" s="23"/>
    </row>
    <row r="6389" spans="5:45" x14ac:dyDescent="0.3">
      <c r="E6389" s="15"/>
      <c r="H6389" s="15"/>
      <c r="K6389" s="15"/>
      <c r="P6389" s="9"/>
      <c r="Q6389" s="18"/>
      <c r="T6389" s="18"/>
      <c r="W6389" s="18"/>
      <c r="AB6389" s="22"/>
      <c r="AC6389" s="23"/>
      <c r="AE6389" s="23"/>
      <c r="AG6389" s="23"/>
      <c r="AN6389" s="22"/>
      <c r="AO6389" s="23"/>
      <c r="AQ6389" s="23"/>
      <c r="AS6389" s="23"/>
    </row>
    <row r="6390" spans="5:45" x14ac:dyDescent="0.3">
      <c r="E6390" s="15"/>
      <c r="H6390" s="15"/>
      <c r="K6390" s="15"/>
      <c r="P6390" s="9"/>
      <c r="Q6390" s="18"/>
      <c r="T6390" s="18"/>
      <c r="W6390" s="18"/>
      <c r="AB6390" s="22"/>
      <c r="AC6390" s="23"/>
      <c r="AE6390" s="23"/>
      <c r="AG6390" s="23"/>
      <c r="AN6390" s="22"/>
      <c r="AO6390" s="23"/>
      <c r="AQ6390" s="23"/>
      <c r="AS6390" s="23"/>
    </row>
    <row r="6391" spans="5:45" x14ac:dyDescent="0.3">
      <c r="E6391" s="15"/>
      <c r="H6391" s="15"/>
      <c r="K6391" s="15"/>
      <c r="P6391" s="9"/>
      <c r="Q6391" s="18"/>
      <c r="T6391" s="18"/>
      <c r="W6391" s="18"/>
      <c r="AB6391" s="22"/>
      <c r="AC6391" s="23"/>
      <c r="AE6391" s="23"/>
      <c r="AG6391" s="23"/>
      <c r="AN6391" s="22"/>
      <c r="AO6391" s="23"/>
      <c r="AQ6391" s="23"/>
      <c r="AS6391" s="23"/>
    </row>
    <row r="6392" spans="5:45" x14ac:dyDescent="0.3">
      <c r="E6392" s="15"/>
      <c r="H6392" s="15"/>
      <c r="K6392" s="15"/>
      <c r="P6392" s="9"/>
      <c r="Q6392" s="18"/>
      <c r="T6392" s="18"/>
      <c r="W6392" s="18"/>
      <c r="AB6392" s="22"/>
      <c r="AC6392" s="23"/>
      <c r="AE6392" s="23"/>
      <c r="AG6392" s="23"/>
      <c r="AN6392" s="22"/>
      <c r="AO6392" s="23"/>
      <c r="AQ6392" s="23"/>
      <c r="AS6392" s="23"/>
    </row>
    <row r="6393" spans="5:45" x14ac:dyDescent="0.3">
      <c r="E6393" s="15"/>
      <c r="H6393" s="15"/>
      <c r="K6393" s="15"/>
      <c r="P6393" s="9"/>
      <c r="Q6393" s="18"/>
      <c r="T6393" s="18"/>
      <c r="W6393" s="18"/>
      <c r="AB6393" s="22"/>
      <c r="AC6393" s="23"/>
      <c r="AE6393" s="23"/>
      <c r="AG6393" s="23"/>
      <c r="AN6393" s="22"/>
      <c r="AO6393" s="23"/>
      <c r="AQ6393" s="23"/>
      <c r="AS6393" s="23"/>
    </row>
    <row r="6394" spans="5:45" x14ac:dyDescent="0.3">
      <c r="E6394" s="15"/>
      <c r="H6394" s="15"/>
      <c r="K6394" s="15"/>
      <c r="P6394" s="9"/>
      <c r="Q6394" s="18"/>
      <c r="T6394" s="18"/>
      <c r="W6394" s="18"/>
      <c r="AB6394" s="22"/>
      <c r="AC6394" s="23"/>
      <c r="AE6394" s="23"/>
      <c r="AG6394" s="23"/>
      <c r="AN6394" s="22"/>
      <c r="AO6394" s="23"/>
      <c r="AQ6394" s="23"/>
      <c r="AS6394" s="23"/>
    </row>
    <row r="6395" spans="5:45" x14ac:dyDescent="0.3">
      <c r="E6395" s="15"/>
      <c r="H6395" s="15"/>
      <c r="K6395" s="15"/>
      <c r="P6395" s="9"/>
      <c r="Q6395" s="18"/>
      <c r="T6395" s="18"/>
      <c r="W6395" s="18"/>
      <c r="AB6395" s="22"/>
      <c r="AC6395" s="23"/>
      <c r="AE6395" s="23"/>
      <c r="AG6395" s="23"/>
      <c r="AN6395" s="22"/>
      <c r="AO6395" s="23"/>
      <c r="AQ6395" s="23"/>
      <c r="AS6395" s="23"/>
    </row>
    <row r="6396" spans="5:45" x14ac:dyDescent="0.3">
      <c r="E6396" s="15"/>
      <c r="H6396" s="15"/>
      <c r="K6396" s="15"/>
      <c r="P6396" s="9"/>
      <c r="Q6396" s="18"/>
      <c r="T6396" s="18"/>
      <c r="W6396" s="18"/>
      <c r="AB6396" s="22"/>
      <c r="AC6396" s="23"/>
      <c r="AE6396" s="23"/>
      <c r="AG6396" s="23"/>
      <c r="AN6396" s="22"/>
      <c r="AO6396" s="23"/>
      <c r="AQ6396" s="23"/>
      <c r="AS6396" s="23"/>
    </row>
    <row r="6397" spans="5:45" x14ac:dyDescent="0.3">
      <c r="E6397" s="15"/>
      <c r="H6397" s="15"/>
      <c r="K6397" s="15"/>
      <c r="P6397" s="9"/>
      <c r="Q6397" s="18"/>
      <c r="T6397" s="18"/>
      <c r="W6397" s="18"/>
      <c r="AB6397" s="22"/>
      <c r="AC6397" s="23"/>
      <c r="AE6397" s="23"/>
      <c r="AG6397" s="23"/>
      <c r="AN6397" s="22"/>
      <c r="AO6397" s="23"/>
      <c r="AQ6397" s="23"/>
      <c r="AS6397" s="23"/>
    </row>
    <row r="6398" spans="5:45" x14ac:dyDescent="0.3">
      <c r="E6398" s="15"/>
      <c r="H6398" s="15"/>
      <c r="K6398" s="15"/>
      <c r="P6398" s="9"/>
      <c r="Q6398" s="18"/>
      <c r="T6398" s="18"/>
      <c r="W6398" s="18"/>
      <c r="AB6398" s="22"/>
      <c r="AC6398" s="23"/>
      <c r="AE6398" s="23"/>
      <c r="AG6398" s="23"/>
      <c r="AN6398" s="22"/>
      <c r="AO6398" s="23"/>
      <c r="AQ6398" s="23"/>
      <c r="AS6398" s="23"/>
    </row>
    <row r="6399" spans="5:45" x14ac:dyDescent="0.3">
      <c r="E6399" s="15"/>
      <c r="H6399" s="15"/>
      <c r="K6399" s="15"/>
      <c r="P6399" s="9"/>
      <c r="Q6399" s="18"/>
      <c r="T6399" s="18"/>
      <c r="W6399" s="18"/>
      <c r="AB6399" s="22"/>
      <c r="AC6399" s="23"/>
      <c r="AE6399" s="23"/>
      <c r="AG6399" s="23"/>
      <c r="AN6399" s="22"/>
      <c r="AO6399" s="23"/>
      <c r="AQ6399" s="23"/>
      <c r="AS6399" s="23"/>
    </row>
    <row r="6400" spans="5:45" x14ac:dyDescent="0.3">
      <c r="E6400" s="15"/>
      <c r="H6400" s="15"/>
      <c r="K6400" s="15"/>
      <c r="P6400" s="9"/>
      <c r="Q6400" s="18"/>
      <c r="T6400" s="18"/>
      <c r="W6400" s="18"/>
      <c r="AB6400" s="22"/>
      <c r="AC6400" s="23"/>
      <c r="AE6400" s="23"/>
      <c r="AG6400" s="23"/>
      <c r="AN6400" s="22"/>
      <c r="AO6400" s="23"/>
      <c r="AQ6400" s="23"/>
      <c r="AS6400" s="23"/>
    </row>
    <row r="6401" spans="5:45" x14ac:dyDescent="0.3">
      <c r="E6401" s="15"/>
      <c r="H6401" s="15"/>
      <c r="K6401" s="15"/>
      <c r="P6401" s="9"/>
      <c r="Q6401" s="18"/>
      <c r="T6401" s="18"/>
      <c r="W6401" s="18"/>
      <c r="AB6401" s="22"/>
      <c r="AC6401" s="23"/>
      <c r="AE6401" s="23"/>
      <c r="AG6401" s="23"/>
      <c r="AN6401" s="22"/>
      <c r="AO6401" s="23"/>
      <c r="AQ6401" s="23"/>
      <c r="AS6401" s="23"/>
    </row>
    <row r="6402" spans="5:45" x14ac:dyDescent="0.3">
      <c r="E6402" s="15"/>
      <c r="H6402" s="15"/>
      <c r="K6402" s="15"/>
      <c r="P6402" s="9"/>
      <c r="Q6402" s="18"/>
      <c r="T6402" s="18"/>
      <c r="W6402" s="18"/>
      <c r="AB6402" s="22"/>
      <c r="AC6402" s="23"/>
      <c r="AE6402" s="23"/>
      <c r="AG6402" s="23"/>
      <c r="AN6402" s="22"/>
      <c r="AO6402" s="23"/>
      <c r="AQ6402" s="23"/>
      <c r="AS6402" s="23"/>
    </row>
    <row r="6403" spans="5:45" x14ac:dyDescent="0.3">
      <c r="E6403" s="15"/>
      <c r="H6403" s="15"/>
      <c r="K6403" s="15"/>
      <c r="P6403" s="9"/>
      <c r="Q6403" s="18"/>
      <c r="T6403" s="18"/>
      <c r="W6403" s="18"/>
      <c r="AB6403" s="22"/>
      <c r="AC6403" s="23"/>
      <c r="AE6403" s="23"/>
      <c r="AG6403" s="23"/>
      <c r="AN6403" s="22"/>
      <c r="AO6403" s="23"/>
      <c r="AQ6403" s="23"/>
      <c r="AS6403" s="23"/>
    </row>
    <row r="6404" spans="5:45" x14ac:dyDescent="0.3">
      <c r="E6404" s="15"/>
      <c r="H6404" s="15"/>
      <c r="K6404" s="15"/>
      <c r="P6404" s="9"/>
      <c r="Q6404" s="18"/>
      <c r="T6404" s="18"/>
      <c r="W6404" s="18"/>
      <c r="AB6404" s="22"/>
      <c r="AC6404" s="23"/>
      <c r="AE6404" s="23"/>
      <c r="AG6404" s="23"/>
      <c r="AN6404" s="22"/>
      <c r="AO6404" s="23"/>
      <c r="AQ6404" s="23"/>
      <c r="AS6404" s="23"/>
    </row>
    <row r="6405" spans="5:45" x14ac:dyDescent="0.3">
      <c r="E6405" s="15"/>
      <c r="H6405" s="15"/>
      <c r="K6405" s="15"/>
      <c r="P6405" s="9"/>
      <c r="Q6405" s="18"/>
      <c r="T6405" s="18"/>
      <c r="W6405" s="18"/>
      <c r="AB6405" s="22"/>
      <c r="AC6405" s="23"/>
      <c r="AE6405" s="23"/>
      <c r="AG6405" s="23"/>
      <c r="AN6405" s="22"/>
      <c r="AO6405" s="23"/>
      <c r="AQ6405" s="23"/>
      <c r="AS6405" s="23"/>
    </row>
    <row r="6406" spans="5:45" x14ac:dyDescent="0.3">
      <c r="E6406" s="15"/>
      <c r="H6406" s="15"/>
      <c r="K6406" s="15"/>
      <c r="P6406" s="9"/>
      <c r="Q6406" s="18"/>
      <c r="T6406" s="18"/>
      <c r="W6406" s="18"/>
      <c r="AB6406" s="22"/>
      <c r="AC6406" s="23"/>
      <c r="AE6406" s="23"/>
      <c r="AG6406" s="23"/>
      <c r="AN6406" s="22"/>
      <c r="AO6406" s="23"/>
      <c r="AQ6406" s="23"/>
      <c r="AS6406" s="23"/>
    </row>
    <row r="6407" spans="5:45" x14ac:dyDescent="0.3">
      <c r="E6407" s="15"/>
      <c r="H6407" s="15"/>
      <c r="K6407" s="15"/>
      <c r="P6407" s="9"/>
      <c r="Q6407" s="18"/>
      <c r="T6407" s="18"/>
      <c r="W6407" s="18"/>
      <c r="AB6407" s="22"/>
      <c r="AC6407" s="23"/>
      <c r="AE6407" s="23"/>
      <c r="AG6407" s="23"/>
      <c r="AN6407" s="22"/>
      <c r="AO6407" s="23"/>
      <c r="AQ6407" s="23"/>
      <c r="AS6407" s="23"/>
    </row>
    <row r="6408" spans="5:45" x14ac:dyDescent="0.3">
      <c r="E6408" s="15"/>
      <c r="H6408" s="15"/>
      <c r="K6408" s="15"/>
      <c r="P6408" s="9"/>
      <c r="Q6408" s="18"/>
      <c r="T6408" s="18"/>
      <c r="W6408" s="18"/>
      <c r="AB6408" s="22"/>
      <c r="AC6408" s="23"/>
      <c r="AE6408" s="23"/>
      <c r="AG6408" s="23"/>
      <c r="AN6408" s="22"/>
      <c r="AO6408" s="23"/>
      <c r="AQ6408" s="23"/>
      <c r="AS6408" s="23"/>
    </row>
    <row r="6409" spans="5:45" x14ac:dyDescent="0.3">
      <c r="E6409" s="15"/>
      <c r="H6409" s="15"/>
      <c r="K6409" s="15"/>
      <c r="P6409" s="9"/>
      <c r="Q6409" s="18"/>
      <c r="T6409" s="18"/>
      <c r="W6409" s="18"/>
      <c r="AB6409" s="22"/>
      <c r="AC6409" s="23"/>
      <c r="AE6409" s="23"/>
      <c r="AG6409" s="23"/>
      <c r="AN6409" s="22"/>
      <c r="AO6409" s="23"/>
      <c r="AQ6409" s="23"/>
      <c r="AS6409" s="23"/>
    </row>
    <row r="6410" spans="5:45" x14ac:dyDescent="0.3">
      <c r="E6410" s="15"/>
      <c r="H6410" s="15"/>
      <c r="K6410" s="15"/>
      <c r="P6410" s="9"/>
      <c r="Q6410" s="18"/>
      <c r="T6410" s="18"/>
      <c r="W6410" s="18"/>
      <c r="AB6410" s="22"/>
      <c r="AC6410" s="23"/>
      <c r="AE6410" s="23"/>
      <c r="AG6410" s="23"/>
      <c r="AN6410" s="22"/>
      <c r="AO6410" s="23"/>
      <c r="AQ6410" s="23"/>
      <c r="AS6410" s="23"/>
    </row>
    <row r="6411" spans="5:45" x14ac:dyDescent="0.3">
      <c r="E6411" s="15"/>
      <c r="H6411" s="15"/>
      <c r="K6411" s="15"/>
      <c r="P6411" s="9"/>
      <c r="Q6411" s="18"/>
      <c r="T6411" s="18"/>
      <c r="W6411" s="18"/>
      <c r="AB6411" s="22"/>
      <c r="AC6411" s="23"/>
      <c r="AE6411" s="23"/>
      <c r="AG6411" s="23"/>
      <c r="AN6411" s="22"/>
      <c r="AO6411" s="23"/>
      <c r="AQ6411" s="23"/>
      <c r="AS6411" s="23"/>
    </row>
    <row r="6412" spans="5:45" x14ac:dyDescent="0.3">
      <c r="E6412" s="15"/>
      <c r="H6412" s="15"/>
      <c r="K6412" s="15"/>
      <c r="P6412" s="9"/>
      <c r="Q6412" s="18"/>
      <c r="T6412" s="18"/>
      <c r="W6412" s="18"/>
      <c r="AB6412" s="22"/>
      <c r="AC6412" s="23"/>
      <c r="AE6412" s="23"/>
      <c r="AG6412" s="23"/>
      <c r="AN6412" s="22"/>
      <c r="AO6412" s="23"/>
      <c r="AQ6412" s="23"/>
      <c r="AS6412" s="23"/>
    </row>
    <row r="6413" spans="5:45" x14ac:dyDescent="0.3">
      <c r="E6413" s="15"/>
      <c r="H6413" s="15"/>
      <c r="K6413" s="15"/>
      <c r="P6413" s="9"/>
      <c r="Q6413" s="18"/>
      <c r="T6413" s="18"/>
      <c r="W6413" s="18"/>
      <c r="AB6413" s="22"/>
      <c r="AC6413" s="23"/>
      <c r="AE6413" s="23"/>
      <c r="AG6413" s="23"/>
      <c r="AN6413" s="22"/>
      <c r="AO6413" s="23"/>
      <c r="AQ6413" s="23"/>
      <c r="AS6413" s="23"/>
    </row>
    <row r="6414" spans="5:45" x14ac:dyDescent="0.3">
      <c r="E6414" s="15"/>
      <c r="H6414" s="15"/>
      <c r="K6414" s="15"/>
      <c r="P6414" s="9"/>
      <c r="Q6414" s="18"/>
      <c r="T6414" s="18"/>
      <c r="W6414" s="18"/>
      <c r="AB6414" s="22"/>
      <c r="AC6414" s="23"/>
      <c r="AE6414" s="23"/>
      <c r="AG6414" s="23"/>
      <c r="AN6414" s="22"/>
      <c r="AO6414" s="23"/>
      <c r="AQ6414" s="23"/>
      <c r="AS6414" s="23"/>
    </row>
    <row r="6415" spans="5:45" x14ac:dyDescent="0.3">
      <c r="E6415" s="15"/>
      <c r="H6415" s="15"/>
      <c r="K6415" s="15"/>
      <c r="P6415" s="9"/>
      <c r="Q6415" s="18"/>
      <c r="T6415" s="18"/>
      <c r="W6415" s="18"/>
      <c r="AB6415" s="22"/>
      <c r="AC6415" s="23"/>
      <c r="AE6415" s="23"/>
      <c r="AG6415" s="23"/>
      <c r="AN6415" s="22"/>
      <c r="AO6415" s="23"/>
      <c r="AQ6415" s="23"/>
      <c r="AS6415" s="23"/>
    </row>
    <row r="6416" spans="5:45" x14ac:dyDescent="0.3">
      <c r="E6416" s="15"/>
      <c r="H6416" s="15"/>
      <c r="K6416" s="15"/>
      <c r="P6416" s="9"/>
      <c r="Q6416" s="18"/>
      <c r="T6416" s="18"/>
      <c r="W6416" s="18"/>
      <c r="AB6416" s="22"/>
      <c r="AC6416" s="23"/>
      <c r="AE6416" s="23"/>
      <c r="AG6416" s="23"/>
      <c r="AN6416" s="22"/>
      <c r="AO6416" s="23"/>
      <c r="AQ6416" s="23"/>
      <c r="AS6416" s="23"/>
    </row>
    <row r="6417" spans="5:45" x14ac:dyDescent="0.3">
      <c r="E6417" s="15"/>
      <c r="H6417" s="15"/>
      <c r="K6417" s="15"/>
      <c r="P6417" s="9"/>
      <c r="Q6417" s="18"/>
      <c r="T6417" s="18"/>
      <c r="W6417" s="18"/>
      <c r="AB6417" s="22"/>
      <c r="AC6417" s="23"/>
      <c r="AE6417" s="23"/>
      <c r="AG6417" s="23"/>
      <c r="AN6417" s="22"/>
      <c r="AO6417" s="23"/>
      <c r="AQ6417" s="23"/>
      <c r="AS6417" s="23"/>
    </row>
    <row r="6418" spans="5:45" x14ac:dyDescent="0.3">
      <c r="E6418" s="15"/>
      <c r="H6418" s="15"/>
      <c r="K6418" s="15"/>
      <c r="P6418" s="9"/>
      <c r="Q6418" s="18"/>
      <c r="T6418" s="18"/>
      <c r="W6418" s="18"/>
      <c r="AB6418" s="22"/>
      <c r="AC6418" s="23"/>
      <c r="AE6418" s="23"/>
      <c r="AG6418" s="23"/>
      <c r="AN6418" s="22"/>
      <c r="AO6418" s="23"/>
      <c r="AQ6418" s="23"/>
      <c r="AS6418" s="23"/>
    </row>
    <row r="6419" spans="5:45" x14ac:dyDescent="0.3">
      <c r="E6419" s="15"/>
      <c r="H6419" s="15"/>
      <c r="K6419" s="15"/>
      <c r="P6419" s="9"/>
      <c r="Q6419" s="18"/>
      <c r="T6419" s="18"/>
      <c r="W6419" s="18"/>
      <c r="AB6419" s="22"/>
      <c r="AC6419" s="23"/>
      <c r="AE6419" s="23"/>
      <c r="AG6419" s="23"/>
      <c r="AN6419" s="22"/>
      <c r="AO6419" s="23"/>
      <c r="AQ6419" s="23"/>
      <c r="AS6419" s="23"/>
    </row>
    <row r="6420" spans="5:45" x14ac:dyDescent="0.3">
      <c r="E6420" s="15"/>
      <c r="H6420" s="15"/>
      <c r="K6420" s="15"/>
      <c r="P6420" s="9"/>
      <c r="Q6420" s="18"/>
      <c r="T6420" s="18"/>
      <c r="W6420" s="18"/>
      <c r="AB6420" s="22"/>
      <c r="AC6420" s="23"/>
      <c r="AE6420" s="23"/>
      <c r="AG6420" s="23"/>
      <c r="AN6420" s="22"/>
      <c r="AO6420" s="23"/>
      <c r="AQ6420" s="23"/>
      <c r="AS6420" s="23"/>
    </row>
    <row r="6421" spans="5:45" x14ac:dyDescent="0.3">
      <c r="E6421" s="15"/>
      <c r="H6421" s="15"/>
      <c r="K6421" s="15"/>
      <c r="P6421" s="9"/>
      <c r="Q6421" s="18"/>
      <c r="T6421" s="18"/>
      <c r="W6421" s="18"/>
      <c r="AB6421" s="22"/>
      <c r="AC6421" s="23"/>
      <c r="AE6421" s="23"/>
      <c r="AG6421" s="23"/>
      <c r="AN6421" s="22"/>
      <c r="AO6421" s="23"/>
      <c r="AQ6421" s="23"/>
      <c r="AS6421" s="23"/>
    </row>
    <row r="6422" spans="5:45" x14ac:dyDescent="0.3">
      <c r="E6422" s="15"/>
      <c r="H6422" s="15"/>
      <c r="K6422" s="15"/>
      <c r="P6422" s="9"/>
      <c r="Q6422" s="18"/>
      <c r="T6422" s="18"/>
      <c r="W6422" s="18"/>
      <c r="AB6422" s="22"/>
      <c r="AC6422" s="23"/>
      <c r="AE6422" s="23"/>
      <c r="AG6422" s="23"/>
      <c r="AN6422" s="22"/>
      <c r="AO6422" s="23"/>
      <c r="AQ6422" s="23"/>
      <c r="AS6422" s="23"/>
    </row>
    <row r="6423" spans="5:45" x14ac:dyDescent="0.3">
      <c r="E6423" s="15"/>
      <c r="H6423" s="15"/>
      <c r="K6423" s="15"/>
      <c r="P6423" s="9"/>
      <c r="Q6423" s="18"/>
      <c r="T6423" s="18"/>
      <c r="W6423" s="18"/>
      <c r="AB6423" s="22"/>
      <c r="AC6423" s="23"/>
      <c r="AE6423" s="23"/>
      <c r="AG6423" s="23"/>
      <c r="AN6423" s="22"/>
      <c r="AO6423" s="23"/>
      <c r="AQ6423" s="23"/>
      <c r="AS6423" s="23"/>
    </row>
    <row r="6424" spans="5:45" x14ac:dyDescent="0.3">
      <c r="E6424" s="15"/>
      <c r="H6424" s="15"/>
      <c r="K6424" s="15"/>
      <c r="P6424" s="9"/>
      <c r="Q6424" s="18"/>
      <c r="T6424" s="18"/>
      <c r="W6424" s="18"/>
      <c r="AB6424" s="22"/>
      <c r="AC6424" s="23"/>
      <c r="AE6424" s="23"/>
      <c r="AG6424" s="23"/>
      <c r="AN6424" s="22"/>
      <c r="AO6424" s="23"/>
      <c r="AQ6424" s="23"/>
      <c r="AS6424" s="23"/>
    </row>
    <row r="6425" spans="5:45" x14ac:dyDescent="0.3">
      <c r="E6425" s="15"/>
      <c r="H6425" s="15"/>
      <c r="K6425" s="15"/>
      <c r="P6425" s="9"/>
      <c r="Q6425" s="18"/>
      <c r="T6425" s="18"/>
      <c r="W6425" s="18"/>
      <c r="AB6425" s="22"/>
      <c r="AC6425" s="23"/>
      <c r="AE6425" s="23"/>
      <c r="AG6425" s="23"/>
      <c r="AN6425" s="22"/>
      <c r="AO6425" s="23"/>
      <c r="AQ6425" s="23"/>
      <c r="AS6425" s="23"/>
    </row>
    <row r="6426" spans="5:45" x14ac:dyDescent="0.3">
      <c r="E6426" s="15"/>
      <c r="H6426" s="15"/>
      <c r="K6426" s="15"/>
      <c r="P6426" s="9"/>
      <c r="Q6426" s="18"/>
      <c r="T6426" s="18"/>
      <c r="W6426" s="18"/>
      <c r="AB6426" s="22"/>
      <c r="AC6426" s="23"/>
      <c r="AE6426" s="23"/>
      <c r="AG6426" s="23"/>
      <c r="AN6426" s="22"/>
      <c r="AO6426" s="23"/>
      <c r="AQ6426" s="23"/>
      <c r="AS6426" s="23"/>
    </row>
    <row r="6427" spans="5:45" x14ac:dyDescent="0.3">
      <c r="E6427" s="15"/>
      <c r="H6427" s="15"/>
      <c r="K6427" s="15"/>
      <c r="P6427" s="9"/>
      <c r="Q6427" s="18"/>
      <c r="T6427" s="18"/>
      <c r="W6427" s="18"/>
      <c r="AB6427" s="22"/>
      <c r="AC6427" s="23"/>
      <c r="AE6427" s="23"/>
      <c r="AG6427" s="23"/>
      <c r="AN6427" s="22"/>
      <c r="AO6427" s="23"/>
      <c r="AQ6427" s="23"/>
      <c r="AS6427" s="23"/>
    </row>
    <row r="6428" spans="5:45" x14ac:dyDescent="0.3">
      <c r="E6428" s="15"/>
      <c r="H6428" s="15"/>
      <c r="K6428" s="15"/>
      <c r="P6428" s="9"/>
      <c r="Q6428" s="18"/>
      <c r="T6428" s="18"/>
      <c r="W6428" s="18"/>
      <c r="AB6428" s="22"/>
      <c r="AC6428" s="23"/>
      <c r="AE6428" s="23"/>
      <c r="AG6428" s="23"/>
      <c r="AN6428" s="22"/>
      <c r="AO6428" s="23"/>
      <c r="AQ6428" s="23"/>
      <c r="AS6428" s="23"/>
    </row>
    <row r="6429" spans="5:45" x14ac:dyDescent="0.3">
      <c r="E6429" s="15"/>
      <c r="H6429" s="15"/>
      <c r="K6429" s="15"/>
      <c r="P6429" s="9"/>
      <c r="Q6429" s="18"/>
      <c r="T6429" s="18"/>
      <c r="W6429" s="18"/>
      <c r="AB6429" s="22"/>
      <c r="AC6429" s="23"/>
      <c r="AE6429" s="23"/>
      <c r="AG6429" s="23"/>
      <c r="AN6429" s="22"/>
      <c r="AO6429" s="23"/>
      <c r="AQ6429" s="23"/>
      <c r="AS6429" s="23"/>
    </row>
    <row r="6430" spans="5:45" x14ac:dyDescent="0.3">
      <c r="E6430" s="15"/>
      <c r="H6430" s="15"/>
      <c r="K6430" s="15"/>
      <c r="P6430" s="9"/>
      <c r="Q6430" s="18"/>
      <c r="T6430" s="18"/>
      <c r="W6430" s="18"/>
      <c r="AB6430" s="22"/>
      <c r="AC6430" s="23"/>
      <c r="AE6430" s="23"/>
      <c r="AG6430" s="23"/>
      <c r="AN6430" s="22"/>
      <c r="AO6430" s="23"/>
      <c r="AQ6430" s="23"/>
      <c r="AS6430" s="23"/>
    </row>
    <row r="6431" spans="5:45" x14ac:dyDescent="0.3">
      <c r="E6431" s="15"/>
      <c r="H6431" s="15"/>
      <c r="K6431" s="15"/>
      <c r="P6431" s="9"/>
      <c r="Q6431" s="18"/>
      <c r="T6431" s="18"/>
      <c r="W6431" s="18"/>
      <c r="AB6431" s="22"/>
      <c r="AC6431" s="23"/>
      <c r="AE6431" s="23"/>
      <c r="AG6431" s="23"/>
      <c r="AN6431" s="22"/>
      <c r="AO6431" s="23"/>
      <c r="AQ6431" s="23"/>
      <c r="AS6431" s="23"/>
    </row>
    <row r="6432" spans="5:45" x14ac:dyDescent="0.3">
      <c r="E6432" s="15"/>
      <c r="H6432" s="15"/>
      <c r="K6432" s="15"/>
      <c r="P6432" s="9"/>
      <c r="Q6432" s="18"/>
      <c r="T6432" s="18"/>
      <c r="W6432" s="18"/>
      <c r="AB6432" s="22"/>
      <c r="AC6432" s="23"/>
      <c r="AE6432" s="23"/>
      <c r="AG6432" s="23"/>
      <c r="AN6432" s="22"/>
      <c r="AO6432" s="23"/>
      <c r="AQ6432" s="23"/>
      <c r="AS6432" s="23"/>
    </row>
    <row r="6433" spans="5:45" x14ac:dyDescent="0.3">
      <c r="E6433" s="15"/>
      <c r="H6433" s="15"/>
      <c r="K6433" s="15"/>
      <c r="P6433" s="9"/>
      <c r="Q6433" s="18"/>
      <c r="T6433" s="18"/>
      <c r="W6433" s="18"/>
      <c r="AB6433" s="22"/>
      <c r="AC6433" s="23"/>
      <c r="AE6433" s="23"/>
      <c r="AG6433" s="23"/>
      <c r="AN6433" s="22"/>
      <c r="AO6433" s="23"/>
      <c r="AQ6433" s="23"/>
      <c r="AS6433" s="23"/>
    </row>
    <row r="6434" spans="5:45" x14ac:dyDescent="0.3">
      <c r="E6434" s="15"/>
      <c r="H6434" s="15"/>
      <c r="K6434" s="15"/>
      <c r="P6434" s="9"/>
      <c r="Q6434" s="18"/>
      <c r="T6434" s="18"/>
      <c r="W6434" s="18"/>
      <c r="AB6434" s="22"/>
      <c r="AC6434" s="23"/>
      <c r="AE6434" s="23"/>
      <c r="AG6434" s="23"/>
      <c r="AN6434" s="22"/>
      <c r="AO6434" s="23"/>
      <c r="AQ6434" s="23"/>
      <c r="AS6434" s="23"/>
    </row>
    <row r="6435" spans="5:45" x14ac:dyDescent="0.3">
      <c r="E6435" s="15"/>
      <c r="H6435" s="15"/>
      <c r="K6435" s="15"/>
      <c r="P6435" s="9"/>
      <c r="Q6435" s="18"/>
      <c r="T6435" s="18"/>
      <c r="W6435" s="18"/>
      <c r="AB6435" s="22"/>
      <c r="AC6435" s="23"/>
      <c r="AE6435" s="23"/>
      <c r="AG6435" s="23"/>
      <c r="AN6435" s="22"/>
      <c r="AO6435" s="23"/>
      <c r="AQ6435" s="23"/>
      <c r="AS6435" s="23"/>
    </row>
    <row r="6436" spans="5:45" x14ac:dyDescent="0.3">
      <c r="E6436" s="15"/>
      <c r="H6436" s="15"/>
      <c r="K6436" s="15"/>
      <c r="P6436" s="9"/>
      <c r="Q6436" s="18"/>
      <c r="T6436" s="18"/>
      <c r="W6436" s="18"/>
      <c r="AB6436" s="22"/>
      <c r="AC6436" s="23"/>
      <c r="AE6436" s="23"/>
      <c r="AG6436" s="23"/>
      <c r="AN6436" s="22"/>
      <c r="AO6436" s="23"/>
      <c r="AQ6436" s="23"/>
      <c r="AS6436" s="23"/>
    </row>
    <row r="6437" spans="5:45" x14ac:dyDescent="0.3">
      <c r="E6437" s="15"/>
      <c r="H6437" s="15"/>
      <c r="K6437" s="15"/>
      <c r="P6437" s="9"/>
      <c r="Q6437" s="18"/>
      <c r="T6437" s="18"/>
      <c r="W6437" s="18"/>
      <c r="AB6437" s="22"/>
      <c r="AC6437" s="23"/>
      <c r="AE6437" s="23"/>
      <c r="AG6437" s="23"/>
      <c r="AN6437" s="22"/>
      <c r="AO6437" s="23"/>
      <c r="AQ6437" s="23"/>
      <c r="AS6437" s="23"/>
    </row>
    <row r="6438" spans="5:45" x14ac:dyDescent="0.3">
      <c r="E6438" s="15"/>
      <c r="H6438" s="15"/>
      <c r="K6438" s="15"/>
      <c r="P6438" s="9"/>
      <c r="Q6438" s="18"/>
      <c r="T6438" s="18"/>
      <c r="W6438" s="18"/>
      <c r="AB6438" s="22"/>
      <c r="AC6438" s="23"/>
      <c r="AE6438" s="23"/>
      <c r="AG6438" s="23"/>
      <c r="AN6438" s="22"/>
      <c r="AO6438" s="23"/>
      <c r="AQ6438" s="23"/>
      <c r="AS6438" s="23"/>
    </row>
    <row r="6439" spans="5:45" x14ac:dyDescent="0.3">
      <c r="E6439" s="15"/>
      <c r="H6439" s="15"/>
      <c r="K6439" s="15"/>
      <c r="P6439" s="9"/>
      <c r="Q6439" s="18"/>
      <c r="T6439" s="18"/>
      <c r="W6439" s="18"/>
      <c r="AB6439" s="22"/>
      <c r="AC6439" s="23"/>
      <c r="AE6439" s="23"/>
      <c r="AG6439" s="23"/>
      <c r="AN6439" s="22"/>
      <c r="AO6439" s="23"/>
      <c r="AQ6439" s="23"/>
      <c r="AS6439" s="23"/>
    </row>
    <row r="6440" spans="5:45" x14ac:dyDescent="0.3">
      <c r="E6440" s="15"/>
      <c r="H6440" s="15"/>
      <c r="K6440" s="15"/>
      <c r="P6440" s="9"/>
      <c r="Q6440" s="18"/>
      <c r="T6440" s="18"/>
      <c r="W6440" s="18"/>
      <c r="AB6440" s="22"/>
      <c r="AC6440" s="23"/>
      <c r="AE6440" s="23"/>
      <c r="AG6440" s="23"/>
      <c r="AN6440" s="22"/>
      <c r="AO6440" s="23"/>
      <c r="AQ6440" s="23"/>
      <c r="AS6440" s="23"/>
    </row>
    <row r="6441" spans="5:45" x14ac:dyDescent="0.3">
      <c r="E6441" s="15"/>
      <c r="H6441" s="15"/>
      <c r="K6441" s="15"/>
      <c r="P6441" s="9"/>
      <c r="Q6441" s="18"/>
      <c r="T6441" s="18"/>
      <c r="W6441" s="18"/>
      <c r="AB6441" s="22"/>
      <c r="AC6441" s="23"/>
      <c r="AE6441" s="23"/>
      <c r="AG6441" s="23"/>
      <c r="AN6441" s="22"/>
      <c r="AO6441" s="23"/>
      <c r="AQ6441" s="23"/>
      <c r="AS6441" s="23"/>
    </row>
    <row r="6442" spans="5:45" x14ac:dyDescent="0.3">
      <c r="E6442" s="15"/>
      <c r="H6442" s="15"/>
      <c r="K6442" s="15"/>
      <c r="P6442" s="9"/>
      <c r="Q6442" s="18"/>
      <c r="T6442" s="18"/>
      <c r="W6442" s="18"/>
      <c r="AB6442" s="22"/>
      <c r="AC6442" s="23"/>
      <c r="AE6442" s="23"/>
      <c r="AG6442" s="23"/>
      <c r="AN6442" s="22"/>
      <c r="AO6442" s="23"/>
      <c r="AQ6442" s="23"/>
      <c r="AS6442" s="23"/>
    </row>
    <row r="6443" spans="5:45" x14ac:dyDescent="0.3">
      <c r="E6443" s="15"/>
      <c r="H6443" s="15"/>
      <c r="K6443" s="15"/>
      <c r="P6443" s="9"/>
      <c r="Q6443" s="18"/>
      <c r="T6443" s="18"/>
      <c r="W6443" s="18"/>
      <c r="AB6443" s="22"/>
      <c r="AC6443" s="23"/>
      <c r="AE6443" s="23"/>
      <c r="AG6443" s="23"/>
      <c r="AN6443" s="22"/>
      <c r="AO6443" s="23"/>
      <c r="AQ6443" s="23"/>
      <c r="AS6443" s="23"/>
    </row>
    <row r="6444" spans="5:45" x14ac:dyDescent="0.3">
      <c r="E6444" s="15"/>
      <c r="H6444" s="15"/>
      <c r="K6444" s="15"/>
      <c r="P6444" s="9"/>
      <c r="Q6444" s="18"/>
      <c r="T6444" s="18"/>
      <c r="W6444" s="18"/>
      <c r="AB6444" s="22"/>
      <c r="AC6444" s="23"/>
      <c r="AE6444" s="23"/>
      <c r="AG6444" s="23"/>
      <c r="AN6444" s="22"/>
      <c r="AO6444" s="23"/>
      <c r="AQ6444" s="23"/>
      <c r="AS6444" s="23"/>
    </row>
    <row r="6445" spans="5:45" x14ac:dyDescent="0.3">
      <c r="E6445" s="15"/>
      <c r="H6445" s="15"/>
      <c r="K6445" s="15"/>
      <c r="P6445" s="9"/>
      <c r="Q6445" s="18"/>
      <c r="T6445" s="18"/>
      <c r="W6445" s="18"/>
      <c r="AB6445" s="22"/>
      <c r="AC6445" s="23"/>
      <c r="AE6445" s="23"/>
      <c r="AG6445" s="23"/>
      <c r="AN6445" s="22"/>
      <c r="AO6445" s="23"/>
      <c r="AQ6445" s="23"/>
      <c r="AS6445" s="23"/>
    </row>
    <row r="6446" spans="5:45" x14ac:dyDescent="0.3">
      <c r="E6446" s="15"/>
      <c r="H6446" s="15"/>
      <c r="K6446" s="15"/>
      <c r="P6446" s="9"/>
      <c r="Q6446" s="18"/>
      <c r="T6446" s="18"/>
      <c r="W6446" s="18"/>
      <c r="AB6446" s="22"/>
      <c r="AC6446" s="23"/>
      <c r="AE6446" s="23"/>
      <c r="AG6446" s="23"/>
      <c r="AN6446" s="22"/>
      <c r="AO6446" s="23"/>
      <c r="AQ6446" s="23"/>
      <c r="AS6446" s="23"/>
    </row>
    <row r="6447" spans="5:45" x14ac:dyDescent="0.3">
      <c r="E6447" s="15"/>
      <c r="H6447" s="15"/>
      <c r="K6447" s="15"/>
      <c r="P6447" s="9"/>
      <c r="Q6447" s="18"/>
      <c r="T6447" s="18"/>
      <c r="W6447" s="18"/>
      <c r="AB6447" s="22"/>
      <c r="AC6447" s="23"/>
      <c r="AE6447" s="23"/>
      <c r="AG6447" s="23"/>
      <c r="AN6447" s="22"/>
      <c r="AO6447" s="23"/>
      <c r="AQ6447" s="23"/>
      <c r="AS6447" s="23"/>
    </row>
    <row r="6448" spans="5:45" x14ac:dyDescent="0.3">
      <c r="E6448" s="15"/>
      <c r="H6448" s="15"/>
      <c r="K6448" s="15"/>
      <c r="P6448" s="9"/>
      <c r="Q6448" s="18"/>
      <c r="T6448" s="18"/>
      <c r="W6448" s="18"/>
      <c r="AB6448" s="22"/>
      <c r="AC6448" s="23"/>
      <c r="AE6448" s="23"/>
      <c r="AG6448" s="23"/>
      <c r="AN6448" s="22"/>
      <c r="AO6448" s="23"/>
      <c r="AQ6448" s="23"/>
      <c r="AS6448" s="23"/>
    </row>
    <row r="6449" spans="5:45" x14ac:dyDescent="0.3">
      <c r="E6449" s="15"/>
      <c r="H6449" s="15"/>
      <c r="K6449" s="15"/>
      <c r="P6449" s="9"/>
      <c r="Q6449" s="18"/>
      <c r="T6449" s="18"/>
      <c r="W6449" s="18"/>
      <c r="AB6449" s="22"/>
      <c r="AC6449" s="23"/>
      <c r="AE6449" s="23"/>
      <c r="AG6449" s="23"/>
      <c r="AN6449" s="22"/>
      <c r="AO6449" s="23"/>
      <c r="AQ6449" s="23"/>
      <c r="AS6449" s="23"/>
    </row>
    <row r="6450" spans="5:45" x14ac:dyDescent="0.3">
      <c r="E6450" s="15"/>
      <c r="H6450" s="15"/>
      <c r="K6450" s="15"/>
      <c r="P6450" s="9"/>
      <c r="Q6450" s="18"/>
      <c r="T6450" s="18"/>
      <c r="W6450" s="18"/>
      <c r="AB6450" s="22"/>
      <c r="AC6450" s="23"/>
      <c r="AE6450" s="23"/>
      <c r="AG6450" s="23"/>
      <c r="AN6450" s="22"/>
      <c r="AO6450" s="23"/>
      <c r="AQ6450" s="23"/>
      <c r="AS6450" s="23"/>
    </row>
    <row r="6451" spans="5:45" x14ac:dyDescent="0.3">
      <c r="E6451" s="15"/>
      <c r="H6451" s="15"/>
      <c r="K6451" s="15"/>
      <c r="P6451" s="9"/>
      <c r="Q6451" s="18"/>
      <c r="T6451" s="18"/>
      <c r="W6451" s="18"/>
      <c r="AB6451" s="22"/>
      <c r="AC6451" s="23"/>
      <c r="AE6451" s="23"/>
      <c r="AG6451" s="23"/>
      <c r="AN6451" s="22"/>
      <c r="AO6451" s="23"/>
      <c r="AQ6451" s="23"/>
      <c r="AS6451" s="23"/>
    </row>
    <row r="6452" spans="5:45" x14ac:dyDescent="0.3">
      <c r="E6452" s="15"/>
      <c r="H6452" s="15"/>
      <c r="K6452" s="15"/>
      <c r="P6452" s="9"/>
      <c r="Q6452" s="18"/>
      <c r="T6452" s="18"/>
      <c r="W6452" s="18"/>
      <c r="AB6452" s="22"/>
      <c r="AC6452" s="23"/>
      <c r="AE6452" s="23"/>
      <c r="AG6452" s="23"/>
      <c r="AN6452" s="22"/>
      <c r="AO6452" s="23"/>
      <c r="AQ6452" s="23"/>
      <c r="AS6452" s="23"/>
    </row>
    <row r="6453" spans="5:45" x14ac:dyDescent="0.3">
      <c r="E6453" s="15"/>
      <c r="H6453" s="15"/>
      <c r="K6453" s="15"/>
      <c r="P6453" s="9"/>
      <c r="Q6453" s="18"/>
      <c r="T6453" s="18"/>
      <c r="W6453" s="18"/>
      <c r="AB6453" s="22"/>
      <c r="AC6453" s="23"/>
      <c r="AE6453" s="23"/>
      <c r="AG6453" s="23"/>
      <c r="AN6453" s="22"/>
      <c r="AO6453" s="23"/>
      <c r="AQ6453" s="23"/>
      <c r="AS6453" s="23"/>
    </row>
    <row r="6454" spans="5:45" x14ac:dyDescent="0.3">
      <c r="E6454" s="15"/>
      <c r="H6454" s="15"/>
      <c r="K6454" s="15"/>
      <c r="P6454" s="9"/>
      <c r="Q6454" s="18"/>
      <c r="T6454" s="18"/>
      <c r="W6454" s="18"/>
      <c r="AB6454" s="22"/>
      <c r="AC6454" s="23"/>
      <c r="AE6454" s="23"/>
      <c r="AG6454" s="23"/>
      <c r="AN6454" s="22"/>
      <c r="AO6454" s="23"/>
      <c r="AQ6454" s="23"/>
      <c r="AS6454" s="23"/>
    </row>
    <row r="6455" spans="5:45" x14ac:dyDescent="0.3">
      <c r="E6455" s="15"/>
      <c r="H6455" s="15"/>
      <c r="K6455" s="15"/>
      <c r="P6455" s="9"/>
      <c r="Q6455" s="18"/>
      <c r="T6455" s="18"/>
      <c r="W6455" s="18"/>
      <c r="AB6455" s="22"/>
      <c r="AC6455" s="23"/>
      <c r="AE6455" s="23"/>
      <c r="AG6455" s="23"/>
      <c r="AN6455" s="22"/>
      <c r="AO6455" s="23"/>
      <c r="AQ6455" s="23"/>
      <c r="AS6455" s="23"/>
    </row>
    <row r="6456" spans="5:45" x14ac:dyDescent="0.3">
      <c r="E6456" s="15"/>
      <c r="H6456" s="15"/>
      <c r="K6456" s="15"/>
      <c r="P6456" s="9"/>
      <c r="Q6456" s="18"/>
      <c r="T6456" s="18"/>
      <c r="W6456" s="18"/>
      <c r="AB6456" s="22"/>
      <c r="AC6456" s="23"/>
      <c r="AE6456" s="23"/>
      <c r="AG6456" s="23"/>
      <c r="AN6456" s="22"/>
      <c r="AO6456" s="23"/>
      <c r="AQ6456" s="23"/>
      <c r="AS6456" s="23"/>
    </row>
    <row r="6457" spans="5:45" x14ac:dyDescent="0.3">
      <c r="E6457" s="15"/>
      <c r="H6457" s="15"/>
      <c r="K6457" s="15"/>
      <c r="P6457" s="9"/>
      <c r="Q6457" s="18"/>
      <c r="T6457" s="18"/>
      <c r="W6457" s="18"/>
      <c r="AB6457" s="22"/>
      <c r="AC6457" s="23"/>
      <c r="AE6457" s="23"/>
      <c r="AG6457" s="23"/>
      <c r="AN6457" s="22"/>
      <c r="AO6457" s="23"/>
      <c r="AQ6457" s="23"/>
      <c r="AS6457" s="23"/>
    </row>
    <row r="6458" spans="5:45" x14ac:dyDescent="0.3">
      <c r="E6458" s="15"/>
      <c r="H6458" s="15"/>
      <c r="K6458" s="15"/>
      <c r="P6458" s="9"/>
      <c r="Q6458" s="18"/>
      <c r="T6458" s="18"/>
      <c r="W6458" s="18"/>
      <c r="AB6458" s="22"/>
      <c r="AC6458" s="23"/>
      <c r="AE6458" s="23"/>
      <c r="AG6458" s="23"/>
      <c r="AN6458" s="22"/>
      <c r="AO6458" s="23"/>
      <c r="AQ6458" s="23"/>
      <c r="AS6458" s="23"/>
    </row>
    <row r="6459" spans="5:45" x14ac:dyDescent="0.3">
      <c r="E6459" s="15"/>
      <c r="H6459" s="15"/>
      <c r="K6459" s="15"/>
      <c r="P6459" s="9"/>
      <c r="Q6459" s="18"/>
      <c r="T6459" s="18"/>
      <c r="W6459" s="18"/>
      <c r="AB6459" s="22"/>
      <c r="AC6459" s="23"/>
      <c r="AE6459" s="23"/>
      <c r="AG6459" s="23"/>
      <c r="AN6459" s="22"/>
      <c r="AO6459" s="23"/>
      <c r="AQ6459" s="23"/>
      <c r="AS6459" s="23"/>
    </row>
    <row r="6460" spans="5:45" x14ac:dyDescent="0.3">
      <c r="E6460" s="15"/>
      <c r="H6460" s="15"/>
      <c r="K6460" s="15"/>
      <c r="P6460" s="9"/>
      <c r="Q6460" s="18"/>
      <c r="T6460" s="18"/>
      <c r="W6460" s="18"/>
      <c r="AB6460" s="22"/>
      <c r="AC6460" s="23"/>
      <c r="AE6460" s="23"/>
      <c r="AG6460" s="23"/>
      <c r="AN6460" s="22"/>
      <c r="AO6460" s="23"/>
      <c r="AQ6460" s="23"/>
      <c r="AS6460" s="23"/>
    </row>
    <row r="6461" spans="5:45" x14ac:dyDescent="0.3">
      <c r="E6461" s="15"/>
      <c r="H6461" s="15"/>
      <c r="K6461" s="15"/>
      <c r="P6461" s="9"/>
      <c r="Q6461" s="18"/>
      <c r="T6461" s="18"/>
      <c r="W6461" s="18"/>
      <c r="AB6461" s="22"/>
      <c r="AC6461" s="23"/>
      <c r="AE6461" s="23"/>
      <c r="AG6461" s="23"/>
      <c r="AN6461" s="22"/>
      <c r="AO6461" s="23"/>
      <c r="AQ6461" s="23"/>
      <c r="AS6461" s="23"/>
    </row>
    <row r="6462" spans="5:45" x14ac:dyDescent="0.3">
      <c r="E6462" s="15"/>
      <c r="H6462" s="15"/>
      <c r="K6462" s="15"/>
      <c r="P6462" s="9"/>
      <c r="Q6462" s="18"/>
      <c r="T6462" s="18"/>
      <c r="W6462" s="18"/>
      <c r="AB6462" s="22"/>
      <c r="AC6462" s="23"/>
      <c r="AE6462" s="23"/>
      <c r="AG6462" s="23"/>
      <c r="AN6462" s="22"/>
      <c r="AO6462" s="23"/>
      <c r="AQ6462" s="23"/>
      <c r="AS6462" s="23"/>
    </row>
    <row r="6463" spans="5:45" x14ac:dyDescent="0.3">
      <c r="E6463" s="15"/>
      <c r="H6463" s="15"/>
      <c r="K6463" s="15"/>
      <c r="P6463" s="9"/>
      <c r="Q6463" s="18"/>
      <c r="T6463" s="18"/>
      <c r="W6463" s="18"/>
      <c r="AB6463" s="22"/>
      <c r="AC6463" s="23"/>
      <c r="AE6463" s="23"/>
      <c r="AG6463" s="23"/>
      <c r="AN6463" s="22"/>
      <c r="AO6463" s="23"/>
      <c r="AQ6463" s="23"/>
      <c r="AS6463" s="23"/>
    </row>
    <row r="6464" spans="5:45" x14ac:dyDescent="0.3">
      <c r="E6464" s="15"/>
      <c r="H6464" s="15"/>
      <c r="K6464" s="15"/>
      <c r="P6464" s="9"/>
      <c r="Q6464" s="18"/>
      <c r="T6464" s="18"/>
      <c r="W6464" s="18"/>
      <c r="AB6464" s="22"/>
      <c r="AC6464" s="23"/>
      <c r="AE6464" s="23"/>
      <c r="AG6464" s="23"/>
      <c r="AN6464" s="22"/>
      <c r="AO6464" s="23"/>
      <c r="AQ6464" s="23"/>
      <c r="AS6464" s="23"/>
    </row>
    <row r="6465" spans="5:45" x14ac:dyDescent="0.3">
      <c r="E6465" s="15"/>
      <c r="H6465" s="15"/>
      <c r="K6465" s="15"/>
      <c r="P6465" s="9"/>
      <c r="Q6465" s="18"/>
      <c r="T6465" s="18"/>
      <c r="W6465" s="18"/>
      <c r="AB6465" s="22"/>
      <c r="AC6465" s="23"/>
      <c r="AE6465" s="23"/>
      <c r="AG6465" s="23"/>
      <c r="AN6465" s="22"/>
      <c r="AO6465" s="23"/>
      <c r="AQ6465" s="23"/>
      <c r="AS6465" s="23"/>
    </row>
    <row r="6466" spans="5:45" x14ac:dyDescent="0.3">
      <c r="E6466" s="15"/>
      <c r="H6466" s="15"/>
      <c r="K6466" s="15"/>
      <c r="P6466" s="9"/>
      <c r="Q6466" s="18"/>
      <c r="T6466" s="18"/>
      <c r="W6466" s="18"/>
      <c r="AB6466" s="22"/>
      <c r="AC6466" s="23"/>
      <c r="AE6466" s="23"/>
      <c r="AG6466" s="23"/>
      <c r="AN6466" s="22"/>
      <c r="AO6466" s="23"/>
      <c r="AQ6466" s="23"/>
      <c r="AS6466" s="23"/>
    </row>
    <row r="6467" spans="5:45" x14ac:dyDescent="0.3">
      <c r="E6467" s="15"/>
      <c r="H6467" s="15"/>
      <c r="K6467" s="15"/>
      <c r="P6467" s="9"/>
      <c r="Q6467" s="18"/>
      <c r="T6467" s="18"/>
      <c r="W6467" s="18"/>
      <c r="AB6467" s="22"/>
      <c r="AC6467" s="23"/>
      <c r="AE6467" s="23"/>
      <c r="AG6467" s="23"/>
      <c r="AN6467" s="22"/>
      <c r="AO6467" s="23"/>
      <c r="AQ6467" s="23"/>
      <c r="AS6467" s="23"/>
    </row>
    <row r="6468" spans="5:45" x14ac:dyDescent="0.3">
      <c r="E6468" s="15"/>
      <c r="H6468" s="15"/>
      <c r="K6468" s="15"/>
      <c r="P6468" s="9"/>
      <c r="Q6468" s="18"/>
      <c r="T6468" s="18"/>
      <c r="W6468" s="18"/>
      <c r="AB6468" s="22"/>
      <c r="AC6468" s="23"/>
      <c r="AE6468" s="23"/>
      <c r="AG6468" s="23"/>
      <c r="AN6468" s="22"/>
      <c r="AO6468" s="23"/>
      <c r="AQ6468" s="23"/>
      <c r="AS6468" s="23"/>
    </row>
    <row r="6469" spans="5:45" x14ac:dyDescent="0.3">
      <c r="E6469" s="15"/>
      <c r="H6469" s="15"/>
      <c r="K6469" s="15"/>
      <c r="P6469" s="9"/>
      <c r="Q6469" s="18"/>
      <c r="T6469" s="18"/>
      <c r="W6469" s="18"/>
      <c r="AB6469" s="22"/>
      <c r="AC6469" s="23"/>
      <c r="AE6469" s="23"/>
      <c r="AG6469" s="23"/>
      <c r="AN6469" s="22"/>
      <c r="AO6469" s="23"/>
      <c r="AQ6469" s="23"/>
      <c r="AS6469" s="23"/>
    </row>
    <row r="6470" spans="5:45" x14ac:dyDescent="0.3">
      <c r="E6470" s="15"/>
      <c r="H6470" s="15"/>
      <c r="K6470" s="15"/>
      <c r="P6470" s="9"/>
      <c r="Q6470" s="18"/>
      <c r="T6470" s="18"/>
      <c r="W6470" s="18"/>
      <c r="AB6470" s="22"/>
      <c r="AC6470" s="23"/>
      <c r="AE6470" s="23"/>
      <c r="AG6470" s="23"/>
      <c r="AN6470" s="22"/>
      <c r="AO6470" s="23"/>
      <c r="AQ6470" s="23"/>
      <c r="AS6470" s="23"/>
    </row>
    <row r="6471" spans="5:45" x14ac:dyDescent="0.3">
      <c r="E6471" s="15"/>
      <c r="H6471" s="15"/>
      <c r="K6471" s="15"/>
      <c r="P6471" s="9"/>
      <c r="Q6471" s="18"/>
      <c r="T6471" s="18"/>
      <c r="W6471" s="18"/>
      <c r="AB6471" s="22"/>
      <c r="AC6471" s="23"/>
      <c r="AE6471" s="23"/>
      <c r="AG6471" s="23"/>
      <c r="AN6471" s="22"/>
      <c r="AO6471" s="23"/>
      <c r="AQ6471" s="23"/>
      <c r="AS6471" s="23"/>
    </row>
    <row r="6472" spans="5:45" x14ac:dyDescent="0.3">
      <c r="E6472" s="15"/>
      <c r="H6472" s="15"/>
      <c r="K6472" s="15"/>
      <c r="P6472" s="9"/>
      <c r="Q6472" s="18"/>
      <c r="T6472" s="18"/>
      <c r="W6472" s="18"/>
      <c r="AB6472" s="22"/>
      <c r="AC6472" s="23"/>
      <c r="AE6472" s="23"/>
      <c r="AG6472" s="23"/>
      <c r="AN6472" s="22"/>
      <c r="AO6472" s="23"/>
      <c r="AQ6472" s="23"/>
      <c r="AS6472" s="23"/>
    </row>
    <row r="6473" spans="5:45" x14ac:dyDescent="0.3">
      <c r="E6473" s="15"/>
      <c r="H6473" s="15"/>
      <c r="K6473" s="15"/>
      <c r="P6473" s="9"/>
      <c r="Q6473" s="18"/>
      <c r="T6473" s="18"/>
      <c r="W6473" s="18"/>
      <c r="AB6473" s="22"/>
      <c r="AC6473" s="23"/>
      <c r="AE6473" s="23"/>
      <c r="AG6473" s="23"/>
      <c r="AN6473" s="22"/>
      <c r="AO6473" s="23"/>
      <c r="AQ6473" s="23"/>
      <c r="AS6473" s="23"/>
    </row>
    <row r="6474" spans="5:45" x14ac:dyDescent="0.3">
      <c r="E6474" s="15"/>
      <c r="H6474" s="15"/>
      <c r="K6474" s="15"/>
      <c r="P6474" s="9"/>
      <c r="Q6474" s="18"/>
      <c r="T6474" s="18"/>
      <c r="W6474" s="18"/>
      <c r="AB6474" s="22"/>
      <c r="AC6474" s="23"/>
      <c r="AE6474" s="23"/>
      <c r="AG6474" s="23"/>
      <c r="AN6474" s="22"/>
      <c r="AO6474" s="23"/>
      <c r="AQ6474" s="23"/>
      <c r="AS6474" s="23"/>
    </row>
    <row r="6475" spans="5:45" x14ac:dyDescent="0.3">
      <c r="E6475" s="15"/>
      <c r="H6475" s="15"/>
      <c r="K6475" s="15"/>
      <c r="P6475" s="9"/>
      <c r="Q6475" s="18"/>
      <c r="T6475" s="18"/>
      <c r="W6475" s="18"/>
      <c r="AB6475" s="22"/>
      <c r="AC6475" s="23"/>
      <c r="AE6475" s="23"/>
      <c r="AG6475" s="23"/>
      <c r="AN6475" s="22"/>
      <c r="AO6475" s="23"/>
      <c r="AQ6475" s="23"/>
      <c r="AS6475" s="23"/>
    </row>
    <row r="6476" spans="5:45" x14ac:dyDescent="0.3">
      <c r="E6476" s="15"/>
      <c r="H6476" s="15"/>
      <c r="K6476" s="15"/>
      <c r="P6476" s="9"/>
      <c r="Q6476" s="18"/>
      <c r="T6476" s="18"/>
      <c r="W6476" s="18"/>
      <c r="AB6476" s="22"/>
      <c r="AC6476" s="23"/>
      <c r="AE6476" s="23"/>
      <c r="AG6476" s="23"/>
      <c r="AN6476" s="22"/>
      <c r="AO6476" s="23"/>
      <c r="AQ6476" s="23"/>
      <c r="AS6476" s="23"/>
    </row>
    <row r="6477" spans="5:45" x14ac:dyDescent="0.3">
      <c r="E6477" s="15"/>
      <c r="H6477" s="15"/>
      <c r="K6477" s="15"/>
      <c r="P6477" s="9"/>
      <c r="Q6477" s="18"/>
      <c r="T6477" s="18"/>
      <c r="W6477" s="18"/>
      <c r="AB6477" s="22"/>
      <c r="AC6477" s="23"/>
      <c r="AE6477" s="23"/>
      <c r="AG6477" s="23"/>
      <c r="AN6477" s="22"/>
      <c r="AO6477" s="23"/>
      <c r="AQ6477" s="23"/>
      <c r="AS6477" s="23"/>
    </row>
    <row r="6478" spans="5:45" x14ac:dyDescent="0.3">
      <c r="E6478" s="15"/>
      <c r="H6478" s="15"/>
      <c r="K6478" s="15"/>
      <c r="P6478" s="9"/>
      <c r="Q6478" s="18"/>
      <c r="T6478" s="18"/>
      <c r="W6478" s="18"/>
      <c r="AB6478" s="22"/>
      <c r="AC6478" s="23"/>
      <c r="AE6478" s="23"/>
      <c r="AG6478" s="23"/>
      <c r="AN6478" s="22"/>
      <c r="AO6478" s="23"/>
      <c r="AQ6478" s="23"/>
      <c r="AS6478" s="23"/>
    </row>
    <row r="6479" spans="5:45" x14ac:dyDescent="0.3">
      <c r="E6479" s="15"/>
      <c r="H6479" s="15"/>
      <c r="K6479" s="15"/>
      <c r="P6479" s="9"/>
      <c r="Q6479" s="18"/>
      <c r="T6479" s="18"/>
      <c r="W6479" s="18"/>
      <c r="AB6479" s="22"/>
      <c r="AC6479" s="23"/>
      <c r="AE6479" s="23"/>
      <c r="AG6479" s="23"/>
      <c r="AN6479" s="22"/>
      <c r="AO6479" s="23"/>
      <c r="AQ6479" s="23"/>
      <c r="AS6479" s="23"/>
    </row>
    <row r="6480" spans="5:45" x14ac:dyDescent="0.3">
      <c r="E6480" s="15"/>
      <c r="H6480" s="15"/>
      <c r="K6480" s="15"/>
      <c r="P6480" s="9"/>
      <c r="Q6480" s="18"/>
      <c r="T6480" s="18"/>
      <c r="W6480" s="18"/>
      <c r="AB6480" s="22"/>
      <c r="AC6480" s="23"/>
      <c r="AE6480" s="23"/>
      <c r="AG6480" s="23"/>
      <c r="AN6480" s="22"/>
      <c r="AO6480" s="23"/>
      <c r="AQ6480" s="23"/>
      <c r="AS6480" s="23"/>
    </row>
    <row r="6481" spans="5:45" x14ac:dyDescent="0.3">
      <c r="E6481" s="15"/>
      <c r="H6481" s="15"/>
      <c r="K6481" s="15"/>
      <c r="P6481" s="9"/>
      <c r="Q6481" s="18"/>
      <c r="T6481" s="18"/>
      <c r="W6481" s="18"/>
      <c r="AB6481" s="22"/>
      <c r="AC6481" s="23"/>
      <c r="AE6481" s="23"/>
      <c r="AG6481" s="23"/>
      <c r="AN6481" s="22"/>
      <c r="AO6481" s="23"/>
      <c r="AQ6481" s="23"/>
      <c r="AS6481" s="23"/>
    </row>
    <row r="6482" spans="5:45" x14ac:dyDescent="0.3">
      <c r="E6482" s="15"/>
      <c r="H6482" s="15"/>
      <c r="K6482" s="15"/>
      <c r="P6482" s="9"/>
      <c r="Q6482" s="18"/>
      <c r="T6482" s="18"/>
      <c r="W6482" s="18"/>
      <c r="AB6482" s="22"/>
      <c r="AC6482" s="23"/>
      <c r="AE6482" s="23"/>
      <c r="AG6482" s="23"/>
      <c r="AN6482" s="22"/>
      <c r="AO6482" s="23"/>
      <c r="AQ6482" s="23"/>
      <c r="AS6482" s="23"/>
    </row>
    <row r="6483" spans="5:45" x14ac:dyDescent="0.3">
      <c r="E6483" s="15"/>
      <c r="H6483" s="15"/>
      <c r="K6483" s="15"/>
      <c r="P6483" s="9"/>
      <c r="Q6483" s="18"/>
      <c r="T6483" s="18"/>
      <c r="W6483" s="18"/>
      <c r="AB6483" s="22"/>
      <c r="AC6483" s="23"/>
      <c r="AE6483" s="23"/>
      <c r="AG6483" s="23"/>
      <c r="AN6483" s="22"/>
      <c r="AO6483" s="23"/>
      <c r="AQ6483" s="23"/>
      <c r="AS6483" s="23"/>
    </row>
    <row r="6484" spans="5:45" x14ac:dyDescent="0.3">
      <c r="E6484" s="15"/>
      <c r="H6484" s="15"/>
      <c r="K6484" s="15"/>
      <c r="P6484" s="9"/>
      <c r="Q6484" s="18"/>
      <c r="T6484" s="18"/>
      <c r="W6484" s="18"/>
      <c r="AB6484" s="22"/>
      <c r="AC6484" s="23"/>
      <c r="AE6484" s="23"/>
      <c r="AG6484" s="23"/>
      <c r="AN6484" s="22"/>
      <c r="AO6484" s="23"/>
      <c r="AQ6484" s="23"/>
      <c r="AS6484" s="23"/>
    </row>
    <row r="6485" spans="5:45" x14ac:dyDescent="0.3">
      <c r="E6485" s="15"/>
      <c r="H6485" s="15"/>
      <c r="K6485" s="15"/>
      <c r="P6485" s="9"/>
      <c r="Q6485" s="18"/>
      <c r="T6485" s="18"/>
      <c r="W6485" s="18"/>
      <c r="AB6485" s="22"/>
      <c r="AC6485" s="23"/>
      <c r="AE6485" s="23"/>
      <c r="AG6485" s="23"/>
      <c r="AN6485" s="22"/>
      <c r="AO6485" s="23"/>
      <c r="AQ6485" s="23"/>
      <c r="AS6485" s="23"/>
    </row>
    <row r="6486" spans="5:45" x14ac:dyDescent="0.3">
      <c r="E6486" s="15"/>
      <c r="H6486" s="15"/>
      <c r="K6486" s="15"/>
      <c r="P6486" s="9"/>
      <c r="Q6486" s="18"/>
      <c r="T6486" s="18"/>
      <c r="W6486" s="18"/>
      <c r="AB6486" s="22"/>
      <c r="AC6486" s="23"/>
      <c r="AE6486" s="23"/>
      <c r="AG6486" s="23"/>
      <c r="AN6486" s="22"/>
      <c r="AO6486" s="23"/>
      <c r="AQ6486" s="23"/>
      <c r="AS6486" s="23"/>
    </row>
    <row r="6487" spans="5:45" x14ac:dyDescent="0.3">
      <c r="E6487" s="15"/>
      <c r="H6487" s="15"/>
      <c r="K6487" s="15"/>
      <c r="P6487" s="9"/>
      <c r="Q6487" s="18"/>
      <c r="T6487" s="18"/>
      <c r="W6487" s="18"/>
      <c r="AB6487" s="22"/>
      <c r="AC6487" s="23"/>
      <c r="AE6487" s="23"/>
      <c r="AG6487" s="23"/>
      <c r="AN6487" s="22"/>
      <c r="AO6487" s="23"/>
      <c r="AQ6487" s="23"/>
      <c r="AS6487" s="23"/>
    </row>
    <row r="6488" spans="5:45" x14ac:dyDescent="0.3">
      <c r="E6488" s="15"/>
      <c r="H6488" s="15"/>
      <c r="K6488" s="15"/>
      <c r="P6488" s="9"/>
      <c r="Q6488" s="18"/>
      <c r="T6488" s="18"/>
      <c r="W6488" s="18"/>
      <c r="AB6488" s="22"/>
      <c r="AC6488" s="23"/>
      <c r="AE6488" s="23"/>
      <c r="AG6488" s="23"/>
      <c r="AN6488" s="22"/>
      <c r="AO6488" s="23"/>
      <c r="AQ6488" s="23"/>
      <c r="AS6488" s="23"/>
    </row>
    <row r="6489" spans="5:45" x14ac:dyDescent="0.3">
      <c r="E6489" s="15"/>
      <c r="H6489" s="15"/>
      <c r="K6489" s="15"/>
      <c r="P6489" s="9"/>
      <c r="Q6489" s="18"/>
      <c r="T6489" s="18"/>
      <c r="W6489" s="18"/>
      <c r="AB6489" s="22"/>
      <c r="AC6489" s="23"/>
      <c r="AE6489" s="23"/>
      <c r="AG6489" s="23"/>
      <c r="AN6489" s="22"/>
      <c r="AO6489" s="23"/>
      <c r="AQ6489" s="23"/>
      <c r="AS6489" s="23"/>
    </row>
    <row r="6490" spans="5:45" x14ac:dyDescent="0.3">
      <c r="E6490" s="15"/>
      <c r="H6490" s="15"/>
      <c r="K6490" s="15"/>
      <c r="P6490" s="9"/>
      <c r="Q6490" s="18"/>
      <c r="T6490" s="18"/>
      <c r="W6490" s="18"/>
      <c r="AB6490" s="22"/>
      <c r="AC6490" s="23"/>
      <c r="AE6490" s="23"/>
      <c r="AG6490" s="23"/>
      <c r="AN6490" s="22"/>
      <c r="AO6490" s="23"/>
      <c r="AQ6490" s="23"/>
      <c r="AS6490" s="23"/>
    </row>
    <row r="6491" spans="5:45" x14ac:dyDescent="0.3">
      <c r="E6491" s="15"/>
      <c r="H6491" s="15"/>
      <c r="K6491" s="15"/>
      <c r="P6491" s="9"/>
      <c r="Q6491" s="18"/>
      <c r="T6491" s="18"/>
      <c r="W6491" s="18"/>
      <c r="AB6491" s="22"/>
      <c r="AC6491" s="23"/>
      <c r="AE6491" s="23"/>
      <c r="AG6491" s="23"/>
      <c r="AN6491" s="22"/>
      <c r="AO6491" s="23"/>
      <c r="AQ6491" s="23"/>
      <c r="AS6491" s="23"/>
    </row>
    <row r="6492" spans="5:45" x14ac:dyDescent="0.3">
      <c r="E6492" s="15"/>
      <c r="H6492" s="15"/>
      <c r="K6492" s="15"/>
      <c r="P6492" s="9"/>
      <c r="Q6492" s="18"/>
      <c r="T6492" s="18"/>
      <c r="W6492" s="18"/>
      <c r="AB6492" s="22"/>
      <c r="AC6492" s="23"/>
      <c r="AE6492" s="23"/>
      <c r="AG6492" s="23"/>
      <c r="AN6492" s="22"/>
      <c r="AO6492" s="23"/>
      <c r="AQ6492" s="23"/>
      <c r="AS6492" s="23"/>
    </row>
    <row r="6493" spans="5:45" x14ac:dyDescent="0.3">
      <c r="E6493" s="15"/>
      <c r="H6493" s="15"/>
      <c r="K6493" s="15"/>
      <c r="P6493" s="9"/>
      <c r="Q6493" s="18"/>
      <c r="T6493" s="18"/>
      <c r="W6493" s="18"/>
      <c r="AB6493" s="22"/>
      <c r="AC6493" s="23"/>
      <c r="AE6493" s="23"/>
      <c r="AG6493" s="23"/>
      <c r="AN6493" s="22"/>
      <c r="AO6493" s="23"/>
      <c r="AQ6493" s="23"/>
      <c r="AS6493" s="23"/>
    </row>
    <row r="6494" spans="5:45" x14ac:dyDescent="0.3">
      <c r="E6494" s="15"/>
      <c r="H6494" s="15"/>
      <c r="K6494" s="15"/>
      <c r="P6494" s="9"/>
      <c r="Q6494" s="18"/>
      <c r="T6494" s="18"/>
      <c r="W6494" s="18"/>
      <c r="AB6494" s="22"/>
      <c r="AC6494" s="23"/>
      <c r="AE6494" s="23"/>
      <c r="AG6494" s="23"/>
      <c r="AN6494" s="22"/>
      <c r="AO6494" s="23"/>
      <c r="AQ6494" s="23"/>
      <c r="AS6494" s="23"/>
    </row>
    <row r="6495" spans="5:45" x14ac:dyDescent="0.3">
      <c r="E6495" s="15"/>
      <c r="H6495" s="15"/>
      <c r="K6495" s="15"/>
      <c r="P6495" s="9"/>
      <c r="Q6495" s="18"/>
      <c r="T6495" s="18"/>
      <c r="W6495" s="18"/>
      <c r="AB6495" s="22"/>
      <c r="AC6495" s="23"/>
      <c r="AE6495" s="23"/>
      <c r="AG6495" s="23"/>
      <c r="AN6495" s="22"/>
      <c r="AO6495" s="23"/>
      <c r="AQ6495" s="23"/>
      <c r="AS6495" s="23"/>
    </row>
    <row r="6496" spans="5:45" x14ac:dyDescent="0.3">
      <c r="E6496" s="15"/>
      <c r="H6496" s="15"/>
      <c r="K6496" s="15"/>
      <c r="P6496" s="9"/>
      <c r="Q6496" s="18"/>
      <c r="T6496" s="18"/>
      <c r="W6496" s="18"/>
      <c r="AB6496" s="22"/>
      <c r="AC6496" s="23"/>
      <c r="AE6496" s="23"/>
      <c r="AG6496" s="23"/>
      <c r="AN6496" s="22"/>
      <c r="AO6496" s="23"/>
      <c r="AQ6496" s="23"/>
      <c r="AS6496" s="23"/>
    </row>
    <row r="6497" spans="5:45" x14ac:dyDescent="0.3">
      <c r="E6497" s="15"/>
      <c r="H6497" s="15"/>
      <c r="K6497" s="15"/>
      <c r="P6497" s="9"/>
      <c r="Q6497" s="18"/>
      <c r="T6497" s="18"/>
      <c r="W6497" s="18"/>
      <c r="AB6497" s="22"/>
      <c r="AC6497" s="23"/>
      <c r="AE6497" s="23"/>
      <c r="AG6497" s="23"/>
      <c r="AN6497" s="22"/>
      <c r="AO6497" s="23"/>
      <c r="AQ6497" s="23"/>
      <c r="AS6497" s="23"/>
    </row>
    <row r="6498" spans="5:45" x14ac:dyDescent="0.3">
      <c r="E6498" s="15"/>
      <c r="H6498" s="15"/>
      <c r="K6498" s="15"/>
      <c r="P6498" s="9"/>
      <c r="Q6498" s="18"/>
      <c r="T6498" s="18"/>
      <c r="W6498" s="18"/>
      <c r="AB6498" s="22"/>
      <c r="AC6498" s="23"/>
      <c r="AE6498" s="23"/>
      <c r="AG6498" s="23"/>
      <c r="AN6498" s="22"/>
      <c r="AO6498" s="23"/>
      <c r="AQ6498" s="23"/>
      <c r="AS6498" s="23"/>
    </row>
    <row r="6499" spans="5:45" x14ac:dyDescent="0.3">
      <c r="E6499" s="15"/>
      <c r="H6499" s="15"/>
      <c r="K6499" s="15"/>
      <c r="P6499" s="9"/>
      <c r="Q6499" s="18"/>
      <c r="T6499" s="18"/>
      <c r="W6499" s="18"/>
      <c r="AB6499" s="22"/>
      <c r="AC6499" s="23"/>
      <c r="AE6499" s="23"/>
      <c r="AG6499" s="23"/>
      <c r="AN6499" s="22"/>
      <c r="AO6499" s="23"/>
      <c r="AQ6499" s="23"/>
      <c r="AS6499" s="23"/>
    </row>
    <row r="6500" spans="5:45" x14ac:dyDescent="0.3">
      <c r="E6500" s="15"/>
      <c r="H6500" s="15"/>
      <c r="K6500" s="15"/>
      <c r="P6500" s="9"/>
      <c r="Q6500" s="18"/>
      <c r="T6500" s="18"/>
      <c r="W6500" s="18"/>
      <c r="AB6500" s="22"/>
      <c r="AC6500" s="23"/>
      <c r="AE6500" s="23"/>
      <c r="AG6500" s="23"/>
      <c r="AN6500" s="22"/>
      <c r="AO6500" s="23"/>
      <c r="AQ6500" s="23"/>
      <c r="AS6500" s="23"/>
    </row>
    <row r="6501" spans="5:45" x14ac:dyDescent="0.3">
      <c r="E6501" s="15"/>
      <c r="H6501" s="15"/>
      <c r="K6501" s="15"/>
      <c r="P6501" s="9"/>
      <c r="Q6501" s="18"/>
      <c r="T6501" s="18"/>
      <c r="W6501" s="18"/>
      <c r="AB6501" s="22"/>
      <c r="AC6501" s="23"/>
      <c r="AE6501" s="23"/>
      <c r="AG6501" s="23"/>
      <c r="AN6501" s="22"/>
      <c r="AO6501" s="23"/>
      <c r="AQ6501" s="23"/>
      <c r="AS6501" s="23"/>
    </row>
    <row r="6502" spans="5:45" x14ac:dyDescent="0.3">
      <c r="E6502" s="15"/>
      <c r="H6502" s="15"/>
      <c r="K6502" s="15"/>
      <c r="P6502" s="9"/>
      <c r="Q6502" s="18"/>
      <c r="T6502" s="18"/>
      <c r="W6502" s="18"/>
      <c r="AB6502" s="22"/>
      <c r="AC6502" s="23"/>
      <c r="AE6502" s="23"/>
      <c r="AG6502" s="23"/>
      <c r="AN6502" s="22"/>
      <c r="AO6502" s="23"/>
      <c r="AQ6502" s="23"/>
      <c r="AS6502" s="23"/>
    </row>
    <row r="6503" spans="5:45" x14ac:dyDescent="0.3">
      <c r="E6503" s="15"/>
      <c r="H6503" s="15"/>
      <c r="K6503" s="15"/>
      <c r="P6503" s="9"/>
      <c r="Q6503" s="18"/>
      <c r="T6503" s="18"/>
      <c r="W6503" s="18"/>
      <c r="AB6503" s="22"/>
      <c r="AC6503" s="23"/>
      <c r="AE6503" s="23"/>
      <c r="AG6503" s="23"/>
      <c r="AN6503" s="22"/>
      <c r="AO6503" s="23"/>
      <c r="AQ6503" s="23"/>
      <c r="AS6503" s="23"/>
    </row>
    <row r="6504" spans="5:45" x14ac:dyDescent="0.3">
      <c r="E6504" s="15"/>
      <c r="H6504" s="15"/>
      <c r="K6504" s="15"/>
      <c r="P6504" s="9"/>
      <c r="Q6504" s="18"/>
      <c r="T6504" s="18"/>
      <c r="W6504" s="18"/>
      <c r="AB6504" s="22"/>
      <c r="AC6504" s="23"/>
      <c r="AE6504" s="23"/>
      <c r="AG6504" s="23"/>
      <c r="AN6504" s="22"/>
      <c r="AO6504" s="23"/>
      <c r="AQ6504" s="23"/>
      <c r="AS6504" s="23"/>
    </row>
    <row r="6505" spans="5:45" x14ac:dyDescent="0.3">
      <c r="E6505" s="15"/>
      <c r="H6505" s="15"/>
      <c r="K6505" s="15"/>
      <c r="P6505" s="9"/>
      <c r="Q6505" s="18"/>
      <c r="T6505" s="18"/>
      <c r="W6505" s="18"/>
      <c r="AB6505" s="22"/>
      <c r="AC6505" s="23"/>
      <c r="AE6505" s="23"/>
      <c r="AG6505" s="23"/>
      <c r="AN6505" s="22"/>
      <c r="AO6505" s="23"/>
      <c r="AQ6505" s="23"/>
      <c r="AS6505" s="23"/>
    </row>
    <row r="6506" spans="5:45" x14ac:dyDescent="0.3">
      <c r="E6506" s="15"/>
      <c r="H6506" s="15"/>
      <c r="K6506" s="15"/>
      <c r="P6506" s="9"/>
      <c r="Q6506" s="18"/>
      <c r="T6506" s="18"/>
      <c r="W6506" s="18"/>
      <c r="AB6506" s="22"/>
      <c r="AC6506" s="23"/>
      <c r="AE6506" s="23"/>
      <c r="AG6506" s="23"/>
      <c r="AN6506" s="22"/>
      <c r="AO6506" s="23"/>
      <c r="AQ6506" s="23"/>
      <c r="AS6506" s="23"/>
    </row>
    <row r="6507" spans="5:45" x14ac:dyDescent="0.3">
      <c r="E6507" s="15"/>
      <c r="H6507" s="15"/>
      <c r="K6507" s="15"/>
      <c r="P6507" s="9"/>
      <c r="Q6507" s="18"/>
      <c r="T6507" s="18"/>
      <c r="W6507" s="18"/>
      <c r="AB6507" s="22"/>
      <c r="AC6507" s="23"/>
      <c r="AE6507" s="23"/>
      <c r="AG6507" s="23"/>
      <c r="AN6507" s="22"/>
      <c r="AO6507" s="23"/>
      <c r="AQ6507" s="23"/>
      <c r="AS6507" s="23"/>
    </row>
    <row r="6508" spans="5:45" x14ac:dyDescent="0.3">
      <c r="E6508" s="15"/>
      <c r="H6508" s="15"/>
      <c r="K6508" s="15"/>
      <c r="P6508" s="9"/>
      <c r="Q6508" s="18"/>
      <c r="T6508" s="18"/>
      <c r="W6508" s="18"/>
      <c r="AB6508" s="22"/>
      <c r="AC6508" s="23"/>
      <c r="AE6508" s="23"/>
      <c r="AG6508" s="23"/>
      <c r="AN6508" s="22"/>
      <c r="AO6508" s="23"/>
      <c r="AQ6508" s="23"/>
      <c r="AS6508" s="23"/>
    </row>
    <row r="6509" spans="5:45" x14ac:dyDescent="0.3">
      <c r="E6509" s="15"/>
      <c r="H6509" s="15"/>
      <c r="K6509" s="15"/>
      <c r="P6509" s="9"/>
      <c r="Q6509" s="18"/>
      <c r="T6509" s="18"/>
      <c r="W6509" s="18"/>
      <c r="AB6509" s="22"/>
      <c r="AC6509" s="23"/>
      <c r="AE6509" s="23"/>
      <c r="AG6509" s="23"/>
      <c r="AN6509" s="22"/>
      <c r="AO6509" s="23"/>
      <c r="AQ6509" s="23"/>
      <c r="AS6509" s="23"/>
    </row>
    <row r="6510" spans="5:45" x14ac:dyDescent="0.3">
      <c r="E6510" s="15"/>
      <c r="H6510" s="15"/>
      <c r="K6510" s="15"/>
      <c r="P6510" s="9"/>
      <c r="Q6510" s="18"/>
      <c r="T6510" s="18"/>
      <c r="W6510" s="18"/>
      <c r="AB6510" s="22"/>
      <c r="AC6510" s="23"/>
      <c r="AE6510" s="23"/>
      <c r="AG6510" s="23"/>
      <c r="AN6510" s="22"/>
      <c r="AO6510" s="23"/>
      <c r="AQ6510" s="23"/>
      <c r="AS6510" s="23"/>
    </row>
    <row r="6511" spans="5:45" x14ac:dyDescent="0.3">
      <c r="E6511" s="15"/>
      <c r="H6511" s="15"/>
      <c r="K6511" s="15"/>
      <c r="P6511" s="9"/>
      <c r="Q6511" s="18"/>
      <c r="T6511" s="18"/>
      <c r="W6511" s="18"/>
      <c r="AB6511" s="22"/>
      <c r="AC6511" s="23"/>
      <c r="AE6511" s="23"/>
      <c r="AG6511" s="23"/>
      <c r="AN6511" s="22"/>
      <c r="AO6511" s="23"/>
      <c r="AQ6511" s="23"/>
      <c r="AS6511" s="23"/>
    </row>
    <row r="6512" spans="5:45" x14ac:dyDescent="0.3">
      <c r="E6512" s="15"/>
      <c r="H6512" s="15"/>
      <c r="K6512" s="15"/>
      <c r="P6512" s="9"/>
      <c r="Q6512" s="18"/>
      <c r="T6512" s="18"/>
      <c r="W6512" s="18"/>
      <c r="AB6512" s="22"/>
      <c r="AC6512" s="23"/>
      <c r="AE6512" s="23"/>
      <c r="AG6512" s="23"/>
      <c r="AN6512" s="22"/>
      <c r="AO6512" s="23"/>
      <c r="AQ6512" s="23"/>
      <c r="AS6512" s="23"/>
    </row>
    <row r="6513" spans="5:45" x14ac:dyDescent="0.3">
      <c r="E6513" s="15"/>
      <c r="H6513" s="15"/>
      <c r="K6513" s="15"/>
      <c r="P6513" s="9"/>
      <c r="Q6513" s="18"/>
      <c r="T6513" s="18"/>
      <c r="W6513" s="18"/>
      <c r="AB6513" s="22"/>
      <c r="AC6513" s="23"/>
      <c r="AE6513" s="23"/>
      <c r="AG6513" s="23"/>
      <c r="AN6513" s="22"/>
      <c r="AO6513" s="23"/>
      <c r="AQ6513" s="23"/>
      <c r="AS6513" s="23"/>
    </row>
    <row r="6514" spans="5:45" x14ac:dyDescent="0.3">
      <c r="E6514" s="15"/>
      <c r="H6514" s="15"/>
      <c r="K6514" s="15"/>
      <c r="P6514" s="9"/>
      <c r="Q6514" s="18"/>
      <c r="T6514" s="18"/>
      <c r="W6514" s="18"/>
      <c r="AB6514" s="22"/>
      <c r="AC6514" s="23"/>
      <c r="AE6514" s="23"/>
      <c r="AG6514" s="23"/>
      <c r="AN6514" s="22"/>
      <c r="AO6514" s="23"/>
      <c r="AQ6514" s="23"/>
      <c r="AS6514" s="23"/>
    </row>
    <row r="6515" spans="5:45" x14ac:dyDescent="0.3">
      <c r="E6515" s="15"/>
      <c r="H6515" s="15"/>
      <c r="K6515" s="15"/>
      <c r="P6515" s="9"/>
      <c r="Q6515" s="18"/>
      <c r="T6515" s="18"/>
      <c r="W6515" s="18"/>
      <c r="AB6515" s="22"/>
      <c r="AC6515" s="23"/>
      <c r="AE6515" s="23"/>
      <c r="AG6515" s="23"/>
      <c r="AN6515" s="22"/>
      <c r="AO6515" s="23"/>
      <c r="AQ6515" s="23"/>
      <c r="AS6515" s="23"/>
    </row>
    <row r="6516" spans="5:45" x14ac:dyDescent="0.3">
      <c r="E6516" s="15"/>
      <c r="H6516" s="15"/>
      <c r="K6516" s="15"/>
      <c r="P6516" s="9"/>
      <c r="Q6516" s="18"/>
      <c r="T6516" s="18"/>
      <c r="W6516" s="18"/>
      <c r="AB6516" s="22"/>
      <c r="AC6516" s="23"/>
      <c r="AE6516" s="23"/>
      <c r="AG6516" s="23"/>
      <c r="AN6516" s="22"/>
      <c r="AO6516" s="23"/>
      <c r="AQ6516" s="23"/>
      <c r="AS6516" s="23"/>
    </row>
    <row r="6517" spans="5:45" x14ac:dyDescent="0.3">
      <c r="E6517" s="15"/>
      <c r="H6517" s="15"/>
      <c r="K6517" s="15"/>
      <c r="P6517" s="9"/>
      <c r="Q6517" s="18"/>
      <c r="T6517" s="18"/>
      <c r="W6517" s="18"/>
      <c r="AB6517" s="22"/>
      <c r="AC6517" s="23"/>
      <c r="AE6517" s="23"/>
      <c r="AG6517" s="23"/>
      <c r="AN6517" s="22"/>
      <c r="AO6517" s="23"/>
      <c r="AQ6517" s="23"/>
      <c r="AS6517" s="23"/>
    </row>
    <row r="6518" spans="5:45" x14ac:dyDescent="0.3">
      <c r="E6518" s="15"/>
      <c r="H6518" s="15"/>
      <c r="K6518" s="15"/>
      <c r="P6518" s="9"/>
      <c r="Q6518" s="18"/>
      <c r="T6518" s="18"/>
      <c r="W6518" s="18"/>
      <c r="AB6518" s="22"/>
      <c r="AC6518" s="23"/>
      <c r="AE6518" s="23"/>
      <c r="AG6518" s="23"/>
      <c r="AN6518" s="22"/>
      <c r="AO6518" s="23"/>
      <c r="AQ6518" s="23"/>
      <c r="AS6518" s="23"/>
    </row>
    <row r="6519" spans="5:45" x14ac:dyDescent="0.3">
      <c r="E6519" s="15"/>
      <c r="H6519" s="15"/>
      <c r="K6519" s="15"/>
      <c r="P6519" s="9"/>
      <c r="Q6519" s="18"/>
      <c r="T6519" s="18"/>
      <c r="W6519" s="18"/>
      <c r="AB6519" s="22"/>
      <c r="AC6519" s="23"/>
      <c r="AE6519" s="23"/>
      <c r="AG6519" s="23"/>
      <c r="AN6519" s="22"/>
      <c r="AO6519" s="23"/>
      <c r="AQ6519" s="23"/>
      <c r="AS6519" s="23"/>
    </row>
    <row r="6520" spans="5:45" x14ac:dyDescent="0.3">
      <c r="E6520" s="15"/>
      <c r="H6520" s="15"/>
      <c r="K6520" s="15"/>
      <c r="P6520" s="9"/>
      <c r="Q6520" s="18"/>
      <c r="T6520" s="18"/>
      <c r="W6520" s="18"/>
      <c r="AB6520" s="22"/>
      <c r="AC6520" s="23"/>
      <c r="AE6520" s="23"/>
      <c r="AG6520" s="23"/>
      <c r="AN6520" s="22"/>
      <c r="AO6520" s="23"/>
      <c r="AQ6520" s="23"/>
      <c r="AS6520" s="23"/>
    </row>
    <row r="6521" spans="5:45" x14ac:dyDescent="0.3">
      <c r="E6521" s="15"/>
      <c r="H6521" s="15"/>
      <c r="K6521" s="15"/>
      <c r="P6521" s="9"/>
      <c r="Q6521" s="18"/>
      <c r="T6521" s="18"/>
      <c r="W6521" s="18"/>
      <c r="AB6521" s="22"/>
      <c r="AC6521" s="23"/>
      <c r="AE6521" s="23"/>
      <c r="AG6521" s="23"/>
      <c r="AN6521" s="22"/>
      <c r="AO6521" s="23"/>
      <c r="AQ6521" s="23"/>
      <c r="AS6521" s="23"/>
    </row>
    <row r="6522" spans="5:45" x14ac:dyDescent="0.3">
      <c r="E6522" s="15"/>
      <c r="H6522" s="15"/>
      <c r="K6522" s="15"/>
      <c r="P6522" s="9"/>
      <c r="Q6522" s="18"/>
      <c r="T6522" s="18"/>
      <c r="W6522" s="18"/>
      <c r="AB6522" s="22"/>
      <c r="AC6522" s="23"/>
      <c r="AE6522" s="23"/>
      <c r="AG6522" s="23"/>
      <c r="AN6522" s="22"/>
      <c r="AO6522" s="23"/>
      <c r="AQ6522" s="23"/>
      <c r="AS6522" s="23"/>
    </row>
    <row r="6523" spans="5:45" x14ac:dyDescent="0.3">
      <c r="E6523" s="15"/>
      <c r="H6523" s="15"/>
      <c r="K6523" s="15"/>
      <c r="P6523" s="9"/>
      <c r="Q6523" s="18"/>
      <c r="T6523" s="18"/>
      <c r="W6523" s="18"/>
      <c r="AB6523" s="22"/>
      <c r="AC6523" s="23"/>
      <c r="AE6523" s="23"/>
      <c r="AG6523" s="23"/>
      <c r="AN6523" s="22"/>
      <c r="AO6523" s="23"/>
      <c r="AQ6523" s="23"/>
      <c r="AS6523" s="23"/>
    </row>
    <row r="6524" spans="5:45" x14ac:dyDescent="0.3">
      <c r="E6524" s="15"/>
      <c r="H6524" s="15"/>
      <c r="K6524" s="15"/>
      <c r="P6524" s="9"/>
      <c r="Q6524" s="18"/>
      <c r="T6524" s="18"/>
      <c r="W6524" s="18"/>
      <c r="AB6524" s="22"/>
      <c r="AC6524" s="23"/>
      <c r="AE6524" s="23"/>
      <c r="AG6524" s="23"/>
      <c r="AN6524" s="22"/>
      <c r="AO6524" s="23"/>
      <c r="AQ6524" s="23"/>
      <c r="AS6524" s="23"/>
    </row>
    <row r="6525" spans="5:45" x14ac:dyDescent="0.3">
      <c r="E6525" s="15"/>
      <c r="H6525" s="15"/>
      <c r="K6525" s="15"/>
      <c r="P6525" s="9"/>
      <c r="Q6525" s="18"/>
      <c r="T6525" s="18"/>
      <c r="W6525" s="18"/>
      <c r="AB6525" s="22"/>
      <c r="AC6525" s="23"/>
      <c r="AE6525" s="23"/>
      <c r="AG6525" s="23"/>
      <c r="AN6525" s="22"/>
      <c r="AO6525" s="23"/>
      <c r="AQ6525" s="23"/>
      <c r="AS6525" s="23"/>
    </row>
    <row r="6526" spans="5:45" x14ac:dyDescent="0.3">
      <c r="E6526" s="15"/>
      <c r="H6526" s="15"/>
      <c r="K6526" s="15"/>
      <c r="P6526" s="9"/>
      <c r="Q6526" s="18"/>
      <c r="T6526" s="18"/>
      <c r="W6526" s="18"/>
      <c r="AB6526" s="22"/>
      <c r="AC6526" s="23"/>
      <c r="AE6526" s="23"/>
      <c r="AG6526" s="23"/>
      <c r="AN6526" s="22"/>
      <c r="AO6526" s="23"/>
      <c r="AQ6526" s="23"/>
      <c r="AS6526" s="23"/>
    </row>
    <row r="6527" spans="5:45" x14ac:dyDescent="0.3">
      <c r="E6527" s="15"/>
      <c r="H6527" s="15"/>
      <c r="K6527" s="15"/>
      <c r="P6527" s="9"/>
      <c r="Q6527" s="18"/>
      <c r="T6527" s="18"/>
      <c r="W6527" s="18"/>
      <c r="AB6527" s="22"/>
      <c r="AC6527" s="23"/>
      <c r="AE6527" s="23"/>
      <c r="AG6527" s="23"/>
      <c r="AN6527" s="22"/>
      <c r="AO6527" s="23"/>
      <c r="AQ6527" s="23"/>
      <c r="AS6527" s="23"/>
    </row>
    <row r="6528" spans="5:45" x14ac:dyDescent="0.3">
      <c r="E6528" s="15"/>
      <c r="H6528" s="15"/>
      <c r="K6528" s="15"/>
      <c r="P6528" s="9"/>
      <c r="Q6528" s="18"/>
      <c r="T6528" s="18"/>
      <c r="W6528" s="18"/>
      <c r="AB6528" s="22"/>
      <c r="AC6528" s="23"/>
      <c r="AE6528" s="23"/>
      <c r="AG6528" s="23"/>
      <c r="AN6528" s="22"/>
      <c r="AO6528" s="23"/>
      <c r="AQ6528" s="23"/>
      <c r="AS6528" s="23"/>
    </row>
    <row r="6529" spans="5:45" x14ac:dyDescent="0.3">
      <c r="E6529" s="15"/>
      <c r="H6529" s="15"/>
      <c r="K6529" s="15"/>
      <c r="P6529" s="9"/>
      <c r="Q6529" s="18"/>
      <c r="T6529" s="18"/>
      <c r="W6529" s="18"/>
      <c r="AB6529" s="22"/>
      <c r="AC6529" s="23"/>
      <c r="AE6529" s="23"/>
      <c r="AG6529" s="23"/>
      <c r="AN6529" s="22"/>
      <c r="AO6529" s="23"/>
      <c r="AQ6529" s="23"/>
      <c r="AS6529" s="23"/>
    </row>
    <row r="6530" spans="5:45" x14ac:dyDescent="0.3">
      <c r="E6530" s="15"/>
      <c r="H6530" s="15"/>
      <c r="K6530" s="15"/>
      <c r="P6530" s="9"/>
      <c r="Q6530" s="18"/>
      <c r="T6530" s="18"/>
      <c r="W6530" s="18"/>
      <c r="AB6530" s="22"/>
      <c r="AC6530" s="23"/>
      <c r="AE6530" s="23"/>
      <c r="AG6530" s="23"/>
      <c r="AN6530" s="22"/>
      <c r="AO6530" s="23"/>
      <c r="AQ6530" s="23"/>
      <c r="AS6530" s="23"/>
    </row>
    <row r="6531" spans="5:45" x14ac:dyDescent="0.3">
      <c r="E6531" s="15"/>
      <c r="H6531" s="15"/>
      <c r="K6531" s="15"/>
      <c r="P6531" s="9"/>
      <c r="Q6531" s="18"/>
      <c r="T6531" s="18"/>
      <c r="W6531" s="18"/>
      <c r="AB6531" s="22"/>
      <c r="AC6531" s="23"/>
      <c r="AE6531" s="23"/>
      <c r="AG6531" s="23"/>
      <c r="AN6531" s="22"/>
      <c r="AO6531" s="23"/>
      <c r="AQ6531" s="23"/>
      <c r="AS6531" s="23"/>
    </row>
    <row r="6532" spans="5:45" x14ac:dyDescent="0.3">
      <c r="E6532" s="15"/>
      <c r="H6532" s="15"/>
      <c r="K6532" s="15"/>
      <c r="P6532" s="9"/>
      <c r="Q6532" s="18"/>
      <c r="T6532" s="18"/>
      <c r="W6532" s="18"/>
      <c r="AB6532" s="22"/>
      <c r="AC6532" s="23"/>
      <c r="AE6532" s="23"/>
      <c r="AG6532" s="23"/>
      <c r="AN6532" s="22"/>
      <c r="AO6532" s="23"/>
      <c r="AQ6532" s="23"/>
      <c r="AS6532" s="23"/>
    </row>
    <row r="6533" spans="5:45" x14ac:dyDescent="0.3">
      <c r="E6533" s="15"/>
      <c r="H6533" s="15"/>
      <c r="K6533" s="15"/>
      <c r="P6533" s="9"/>
      <c r="Q6533" s="18"/>
      <c r="T6533" s="18"/>
      <c r="W6533" s="18"/>
      <c r="AB6533" s="22"/>
      <c r="AC6533" s="23"/>
      <c r="AE6533" s="23"/>
      <c r="AG6533" s="23"/>
      <c r="AN6533" s="22"/>
      <c r="AO6533" s="23"/>
      <c r="AQ6533" s="23"/>
      <c r="AS6533" s="23"/>
    </row>
    <row r="6534" spans="5:45" x14ac:dyDescent="0.3">
      <c r="E6534" s="15"/>
      <c r="H6534" s="15"/>
      <c r="K6534" s="15"/>
      <c r="P6534" s="9"/>
      <c r="Q6534" s="18"/>
      <c r="T6534" s="18"/>
      <c r="W6534" s="18"/>
      <c r="AB6534" s="22"/>
      <c r="AC6534" s="23"/>
      <c r="AE6534" s="23"/>
      <c r="AG6534" s="23"/>
      <c r="AN6534" s="22"/>
      <c r="AO6534" s="23"/>
      <c r="AQ6534" s="23"/>
      <c r="AS6534" s="23"/>
    </row>
    <row r="6535" spans="5:45" x14ac:dyDescent="0.3">
      <c r="E6535" s="15"/>
      <c r="H6535" s="15"/>
      <c r="K6535" s="15"/>
      <c r="P6535" s="9"/>
      <c r="Q6535" s="18"/>
      <c r="T6535" s="18"/>
      <c r="W6535" s="18"/>
      <c r="AB6535" s="22"/>
      <c r="AC6535" s="23"/>
      <c r="AE6535" s="23"/>
      <c r="AG6535" s="23"/>
      <c r="AN6535" s="22"/>
      <c r="AO6535" s="23"/>
      <c r="AQ6535" s="23"/>
      <c r="AS6535" s="23"/>
    </row>
    <row r="6536" spans="5:45" x14ac:dyDescent="0.3">
      <c r="E6536" s="15"/>
      <c r="H6536" s="15"/>
      <c r="K6536" s="15"/>
      <c r="P6536" s="9"/>
      <c r="Q6536" s="18"/>
      <c r="T6536" s="18"/>
      <c r="W6536" s="18"/>
      <c r="AB6536" s="22"/>
      <c r="AC6536" s="23"/>
      <c r="AE6536" s="23"/>
      <c r="AG6536" s="23"/>
      <c r="AN6536" s="22"/>
      <c r="AO6536" s="23"/>
      <c r="AQ6536" s="23"/>
      <c r="AS6536" s="23"/>
    </row>
    <row r="6537" spans="5:45" x14ac:dyDescent="0.3">
      <c r="E6537" s="15"/>
      <c r="H6537" s="15"/>
      <c r="K6537" s="15"/>
      <c r="P6537" s="9"/>
      <c r="Q6537" s="18"/>
      <c r="T6537" s="18"/>
      <c r="W6537" s="18"/>
      <c r="AB6537" s="22"/>
      <c r="AC6537" s="23"/>
      <c r="AE6537" s="23"/>
      <c r="AG6537" s="23"/>
      <c r="AN6537" s="22"/>
      <c r="AO6537" s="23"/>
      <c r="AQ6537" s="23"/>
      <c r="AS6537" s="23"/>
    </row>
    <row r="6538" spans="5:45" x14ac:dyDescent="0.3">
      <c r="E6538" s="15"/>
      <c r="H6538" s="15"/>
      <c r="K6538" s="15"/>
      <c r="P6538" s="9"/>
      <c r="Q6538" s="18"/>
      <c r="T6538" s="18"/>
      <c r="W6538" s="18"/>
      <c r="AB6538" s="22"/>
      <c r="AC6538" s="23"/>
      <c r="AE6538" s="23"/>
      <c r="AG6538" s="23"/>
      <c r="AN6538" s="22"/>
      <c r="AO6538" s="23"/>
      <c r="AQ6538" s="23"/>
      <c r="AS6538" s="23"/>
    </row>
    <row r="6539" spans="5:45" x14ac:dyDescent="0.3">
      <c r="E6539" s="15"/>
      <c r="H6539" s="15"/>
      <c r="K6539" s="15"/>
      <c r="P6539" s="9"/>
      <c r="Q6539" s="18"/>
      <c r="T6539" s="18"/>
      <c r="W6539" s="18"/>
      <c r="AB6539" s="22"/>
      <c r="AC6539" s="23"/>
      <c r="AE6539" s="23"/>
      <c r="AG6539" s="23"/>
      <c r="AN6539" s="22"/>
      <c r="AO6539" s="23"/>
      <c r="AQ6539" s="23"/>
      <c r="AS6539" s="23"/>
    </row>
    <row r="6540" spans="5:45" x14ac:dyDescent="0.3">
      <c r="E6540" s="15"/>
      <c r="H6540" s="15"/>
      <c r="K6540" s="15"/>
      <c r="P6540" s="9"/>
      <c r="Q6540" s="18"/>
      <c r="T6540" s="18"/>
      <c r="W6540" s="18"/>
      <c r="AB6540" s="22"/>
      <c r="AC6540" s="23"/>
      <c r="AE6540" s="23"/>
      <c r="AG6540" s="23"/>
      <c r="AN6540" s="22"/>
      <c r="AO6540" s="23"/>
      <c r="AQ6540" s="23"/>
      <c r="AS6540" s="23"/>
    </row>
    <row r="6541" spans="5:45" x14ac:dyDescent="0.3">
      <c r="E6541" s="15"/>
      <c r="H6541" s="15"/>
      <c r="K6541" s="15"/>
      <c r="P6541" s="9"/>
      <c r="Q6541" s="18"/>
      <c r="T6541" s="18"/>
      <c r="W6541" s="18"/>
      <c r="AB6541" s="22"/>
      <c r="AC6541" s="23"/>
      <c r="AE6541" s="23"/>
      <c r="AG6541" s="23"/>
      <c r="AN6541" s="22"/>
      <c r="AO6541" s="23"/>
      <c r="AQ6541" s="23"/>
      <c r="AS6541" s="23"/>
    </row>
    <row r="6542" spans="5:45" x14ac:dyDescent="0.3">
      <c r="E6542" s="15"/>
      <c r="H6542" s="15"/>
      <c r="K6542" s="15"/>
      <c r="P6542" s="9"/>
      <c r="Q6542" s="18"/>
      <c r="T6542" s="18"/>
      <c r="W6542" s="18"/>
      <c r="AB6542" s="22"/>
      <c r="AC6542" s="23"/>
      <c r="AE6542" s="23"/>
      <c r="AG6542" s="23"/>
      <c r="AN6542" s="22"/>
      <c r="AO6542" s="23"/>
      <c r="AQ6542" s="23"/>
      <c r="AS6542" s="23"/>
    </row>
    <row r="6543" spans="5:45" x14ac:dyDescent="0.3">
      <c r="E6543" s="15"/>
      <c r="H6543" s="15"/>
      <c r="K6543" s="15"/>
      <c r="P6543" s="9"/>
      <c r="Q6543" s="18"/>
      <c r="T6543" s="18"/>
      <c r="W6543" s="18"/>
      <c r="AB6543" s="22"/>
      <c r="AC6543" s="23"/>
      <c r="AE6543" s="23"/>
      <c r="AG6543" s="23"/>
      <c r="AN6543" s="22"/>
      <c r="AO6543" s="23"/>
      <c r="AQ6543" s="23"/>
      <c r="AS6543" s="23"/>
    </row>
    <row r="6544" spans="5:45" x14ac:dyDescent="0.3">
      <c r="E6544" s="15"/>
      <c r="H6544" s="15"/>
      <c r="K6544" s="15"/>
      <c r="P6544" s="9"/>
      <c r="Q6544" s="18"/>
      <c r="T6544" s="18"/>
      <c r="W6544" s="18"/>
      <c r="AB6544" s="22"/>
      <c r="AC6544" s="23"/>
      <c r="AE6544" s="23"/>
      <c r="AG6544" s="23"/>
      <c r="AN6544" s="22"/>
      <c r="AO6544" s="23"/>
      <c r="AQ6544" s="23"/>
      <c r="AS6544" s="23"/>
    </row>
    <row r="6545" spans="5:45" x14ac:dyDescent="0.3">
      <c r="E6545" s="15"/>
      <c r="H6545" s="15"/>
      <c r="K6545" s="15"/>
      <c r="P6545" s="9"/>
      <c r="Q6545" s="18"/>
      <c r="T6545" s="18"/>
      <c r="W6545" s="18"/>
      <c r="AB6545" s="22"/>
      <c r="AC6545" s="23"/>
      <c r="AE6545" s="23"/>
      <c r="AG6545" s="23"/>
      <c r="AN6545" s="22"/>
      <c r="AO6545" s="23"/>
      <c r="AQ6545" s="23"/>
      <c r="AS6545" s="23"/>
    </row>
    <row r="6546" spans="5:45" x14ac:dyDescent="0.3">
      <c r="E6546" s="15"/>
      <c r="H6546" s="15"/>
      <c r="K6546" s="15"/>
      <c r="P6546" s="9"/>
      <c r="Q6546" s="18"/>
      <c r="T6546" s="18"/>
      <c r="W6546" s="18"/>
      <c r="AB6546" s="22"/>
      <c r="AC6546" s="23"/>
      <c r="AE6546" s="23"/>
      <c r="AG6546" s="23"/>
      <c r="AN6546" s="22"/>
      <c r="AO6546" s="23"/>
      <c r="AQ6546" s="23"/>
      <c r="AS6546" s="23"/>
    </row>
    <row r="6547" spans="5:45" x14ac:dyDescent="0.3">
      <c r="E6547" s="15"/>
      <c r="H6547" s="15"/>
      <c r="K6547" s="15"/>
      <c r="P6547" s="9"/>
      <c r="Q6547" s="18"/>
      <c r="T6547" s="18"/>
      <c r="W6547" s="18"/>
      <c r="AB6547" s="22"/>
      <c r="AC6547" s="23"/>
      <c r="AE6547" s="23"/>
      <c r="AG6547" s="23"/>
      <c r="AN6547" s="22"/>
      <c r="AO6547" s="23"/>
      <c r="AQ6547" s="23"/>
      <c r="AS6547" s="23"/>
    </row>
    <row r="6548" spans="5:45" x14ac:dyDescent="0.3">
      <c r="E6548" s="15"/>
      <c r="H6548" s="15"/>
      <c r="K6548" s="15"/>
      <c r="P6548" s="9"/>
      <c r="Q6548" s="18"/>
      <c r="T6548" s="18"/>
      <c r="W6548" s="18"/>
      <c r="AB6548" s="22"/>
      <c r="AC6548" s="23"/>
      <c r="AE6548" s="23"/>
      <c r="AG6548" s="23"/>
      <c r="AN6548" s="22"/>
      <c r="AO6548" s="23"/>
      <c r="AQ6548" s="23"/>
      <c r="AS6548" s="23"/>
    </row>
    <row r="6549" spans="5:45" x14ac:dyDescent="0.3">
      <c r="E6549" s="15"/>
      <c r="H6549" s="15"/>
      <c r="K6549" s="15"/>
      <c r="P6549" s="9"/>
      <c r="Q6549" s="18"/>
      <c r="T6549" s="18"/>
      <c r="W6549" s="18"/>
      <c r="AB6549" s="22"/>
      <c r="AC6549" s="23"/>
      <c r="AE6549" s="23"/>
      <c r="AG6549" s="23"/>
      <c r="AN6549" s="22"/>
      <c r="AO6549" s="23"/>
      <c r="AQ6549" s="23"/>
      <c r="AS6549" s="23"/>
    </row>
    <row r="6550" spans="5:45" x14ac:dyDescent="0.3">
      <c r="E6550" s="15"/>
      <c r="H6550" s="15"/>
      <c r="K6550" s="15"/>
      <c r="P6550" s="9"/>
      <c r="Q6550" s="18"/>
      <c r="T6550" s="18"/>
      <c r="W6550" s="18"/>
      <c r="AB6550" s="22"/>
      <c r="AC6550" s="23"/>
      <c r="AE6550" s="23"/>
      <c r="AG6550" s="23"/>
      <c r="AN6550" s="22"/>
      <c r="AO6550" s="23"/>
      <c r="AQ6550" s="23"/>
      <c r="AS6550" s="23"/>
    </row>
    <row r="6551" spans="5:45" x14ac:dyDescent="0.3">
      <c r="E6551" s="15"/>
      <c r="H6551" s="15"/>
      <c r="K6551" s="15"/>
      <c r="P6551" s="9"/>
      <c r="Q6551" s="18"/>
      <c r="T6551" s="18"/>
      <c r="W6551" s="18"/>
      <c r="AB6551" s="22"/>
      <c r="AC6551" s="23"/>
      <c r="AE6551" s="23"/>
      <c r="AG6551" s="23"/>
      <c r="AN6551" s="22"/>
      <c r="AO6551" s="23"/>
      <c r="AQ6551" s="23"/>
      <c r="AS6551" s="23"/>
    </row>
    <row r="6552" spans="5:45" x14ac:dyDescent="0.3">
      <c r="E6552" s="15"/>
      <c r="H6552" s="15"/>
      <c r="K6552" s="15"/>
      <c r="P6552" s="9"/>
      <c r="Q6552" s="18"/>
      <c r="T6552" s="18"/>
      <c r="W6552" s="18"/>
      <c r="AB6552" s="22"/>
      <c r="AC6552" s="23"/>
      <c r="AE6552" s="23"/>
      <c r="AG6552" s="23"/>
      <c r="AN6552" s="22"/>
      <c r="AO6552" s="23"/>
      <c r="AQ6552" s="23"/>
      <c r="AS6552" s="23"/>
    </row>
    <row r="6553" spans="5:45" x14ac:dyDescent="0.3">
      <c r="E6553" s="15"/>
      <c r="H6553" s="15"/>
      <c r="K6553" s="15"/>
      <c r="P6553" s="9"/>
      <c r="Q6553" s="18"/>
      <c r="T6553" s="18"/>
      <c r="W6553" s="18"/>
      <c r="AB6553" s="22"/>
      <c r="AC6553" s="23"/>
      <c r="AE6553" s="23"/>
      <c r="AG6553" s="23"/>
      <c r="AN6553" s="22"/>
      <c r="AO6553" s="23"/>
      <c r="AQ6553" s="23"/>
      <c r="AS6553" s="23"/>
    </row>
    <row r="6554" spans="5:45" x14ac:dyDescent="0.3">
      <c r="E6554" s="15"/>
      <c r="H6554" s="15"/>
      <c r="K6554" s="15"/>
      <c r="P6554" s="9"/>
      <c r="Q6554" s="18"/>
      <c r="T6554" s="18"/>
      <c r="W6554" s="18"/>
      <c r="AB6554" s="22"/>
      <c r="AC6554" s="23"/>
      <c r="AE6554" s="23"/>
      <c r="AG6554" s="23"/>
      <c r="AN6554" s="22"/>
      <c r="AO6554" s="23"/>
      <c r="AQ6554" s="23"/>
      <c r="AS6554" s="23"/>
    </row>
    <row r="6555" spans="5:45" x14ac:dyDescent="0.3">
      <c r="E6555" s="15"/>
      <c r="H6555" s="15"/>
      <c r="K6555" s="15"/>
      <c r="P6555" s="9"/>
      <c r="Q6555" s="18"/>
      <c r="T6555" s="18"/>
      <c r="W6555" s="18"/>
      <c r="AB6555" s="22"/>
      <c r="AC6555" s="23"/>
      <c r="AE6555" s="23"/>
      <c r="AG6555" s="23"/>
      <c r="AN6555" s="22"/>
      <c r="AO6555" s="23"/>
      <c r="AQ6555" s="23"/>
      <c r="AS6555" s="23"/>
    </row>
    <row r="6556" spans="5:45" x14ac:dyDescent="0.3">
      <c r="E6556" s="15"/>
      <c r="H6556" s="15"/>
      <c r="K6556" s="15"/>
      <c r="P6556" s="9"/>
      <c r="Q6556" s="18"/>
      <c r="T6556" s="18"/>
      <c r="W6556" s="18"/>
      <c r="AB6556" s="22"/>
      <c r="AC6556" s="23"/>
      <c r="AE6556" s="23"/>
      <c r="AG6556" s="23"/>
      <c r="AN6556" s="22"/>
      <c r="AO6556" s="23"/>
      <c r="AQ6556" s="23"/>
      <c r="AS6556" s="23"/>
    </row>
    <row r="6557" spans="5:45" x14ac:dyDescent="0.3">
      <c r="E6557" s="15"/>
      <c r="H6557" s="15"/>
      <c r="K6557" s="15"/>
      <c r="P6557" s="9"/>
      <c r="Q6557" s="18"/>
      <c r="T6557" s="18"/>
      <c r="W6557" s="18"/>
      <c r="AB6557" s="22"/>
      <c r="AC6557" s="23"/>
      <c r="AE6557" s="23"/>
      <c r="AG6557" s="23"/>
      <c r="AN6557" s="22"/>
      <c r="AO6557" s="23"/>
      <c r="AQ6557" s="23"/>
      <c r="AS6557" s="23"/>
    </row>
    <row r="6558" spans="5:45" x14ac:dyDescent="0.3">
      <c r="E6558" s="15"/>
      <c r="H6558" s="15"/>
      <c r="K6558" s="15"/>
      <c r="P6558" s="9"/>
      <c r="Q6558" s="18"/>
      <c r="T6558" s="18"/>
      <c r="W6558" s="18"/>
      <c r="AB6558" s="22"/>
      <c r="AC6558" s="23"/>
      <c r="AE6558" s="23"/>
      <c r="AG6558" s="23"/>
      <c r="AN6558" s="22"/>
      <c r="AO6558" s="23"/>
      <c r="AQ6558" s="23"/>
      <c r="AS6558" s="23"/>
    </row>
    <row r="6559" spans="5:45" x14ac:dyDescent="0.3">
      <c r="E6559" s="15"/>
      <c r="H6559" s="15"/>
      <c r="K6559" s="15"/>
      <c r="P6559" s="9"/>
      <c r="Q6559" s="18"/>
      <c r="T6559" s="18"/>
      <c r="W6559" s="18"/>
      <c r="AB6559" s="22"/>
      <c r="AC6559" s="23"/>
      <c r="AE6559" s="23"/>
      <c r="AG6559" s="23"/>
      <c r="AN6559" s="22"/>
      <c r="AO6559" s="23"/>
      <c r="AQ6559" s="23"/>
      <c r="AS6559" s="23"/>
    </row>
    <row r="6560" spans="5:45" x14ac:dyDescent="0.3">
      <c r="E6560" s="15"/>
      <c r="H6560" s="15"/>
      <c r="K6560" s="15"/>
      <c r="P6560" s="9"/>
      <c r="Q6560" s="18"/>
      <c r="T6560" s="18"/>
      <c r="W6560" s="18"/>
      <c r="AB6560" s="22"/>
      <c r="AC6560" s="23"/>
      <c r="AE6560" s="23"/>
      <c r="AG6560" s="23"/>
      <c r="AN6560" s="22"/>
      <c r="AO6560" s="23"/>
      <c r="AQ6560" s="23"/>
      <c r="AS6560" s="23"/>
    </row>
    <row r="6561" spans="5:45" x14ac:dyDescent="0.3">
      <c r="E6561" s="15"/>
      <c r="H6561" s="15"/>
      <c r="K6561" s="15"/>
      <c r="P6561" s="9"/>
      <c r="Q6561" s="18"/>
      <c r="T6561" s="18"/>
      <c r="W6561" s="18"/>
      <c r="AB6561" s="22"/>
      <c r="AC6561" s="23"/>
      <c r="AE6561" s="23"/>
      <c r="AG6561" s="23"/>
      <c r="AN6561" s="22"/>
      <c r="AO6561" s="23"/>
      <c r="AQ6561" s="23"/>
      <c r="AS6561" s="23"/>
    </row>
    <row r="6562" spans="5:45" x14ac:dyDescent="0.3">
      <c r="E6562" s="15"/>
      <c r="H6562" s="15"/>
      <c r="K6562" s="15"/>
      <c r="P6562" s="9"/>
      <c r="Q6562" s="18"/>
      <c r="T6562" s="18"/>
      <c r="W6562" s="18"/>
      <c r="AB6562" s="22"/>
      <c r="AC6562" s="23"/>
      <c r="AE6562" s="23"/>
      <c r="AG6562" s="23"/>
      <c r="AN6562" s="22"/>
      <c r="AO6562" s="23"/>
      <c r="AQ6562" s="23"/>
      <c r="AS6562" s="23"/>
    </row>
    <row r="6563" spans="5:45" x14ac:dyDescent="0.3">
      <c r="E6563" s="15"/>
      <c r="H6563" s="15"/>
      <c r="K6563" s="15"/>
      <c r="P6563" s="9"/>
      <c r="Q6563" s="18"/>
      <c r="T6563" s="18"/>
      <c r="W6563" s="18"/>
      <c r="AB6563" s="22"/>
      <c r="AC6563" s="23"/>
      <c r="AE6563" s="23"/>
      <c r="AG6563" s="23"/>
      <c r="AN6563" s="22"/>
      <c r="AO6563" s="23"/>
      <c r="AQ6563" s="23"/>
      <c r="AS6563" s="23"/>
    </row>
    <row r="6564" spans="5:45" x14ac:dyDescent="0.3">
      <c r="E6564" s="15"/>
      <c r="H6564" s="15"/>
      <c r="K6564" s="15"/>
      <c r="P6564" s="9"/>
      <c r="Q6564" s="18"/>
      <c r="T6564" s="18"/>
      <c r="W6564" s="18"/>
      <c r="AB6564" s="22"/>
      <c r="AC6564" s="23"/>
      <c r="AE6564" s="23"/>
      <c r="AG6564" s="23"/>
      <c r="AN6564" s="22"/>
      <c r="AO6564" s="23"/>
      <c r="AQ6564" s="23"/>
      <c r="AS6564" s="23"/>
    </row>
    <row r="6565" spans="5:45" x14ac:dyDescent="0.3">
      <c r="E6565" s="15"/>
      <c r="H6565" s="15"/>
      <c r="K6565" s="15"/>
      <c r="P6565" s="9"/>
      <c r="Q6565" s="18"/>
      <c r="T6565" s="18"/>
      <c r="W6565" s="18"/>
      <c r="AB6565" s="22"/>
      <c r="AC6565" s="23"/>
      <c r="AE6565" s="23"/>
      <c r="AG6565" s="23"/>
      <c r="AN6565" s="22"/>
      <c r="AO6565" s="23"/>
      <c r="AQ6565" s="23"/>
      <c r="AS6565" s="23"/>
    </row>
    <row r="6566" spans="5:45" x14ac:dyDescent="0.3">
      <c r="E6566" s="15"/>
      <c r="H6566" s="15"/>
      <c r="K6566" s="15"/>
      <c r="P6566" s="9"/>
      <c r="Q6566" s="18"/>
      <c r="T6566" s="18"/>
      <c r="W6566" s="18"/>
      <c r="AB6566" s="22"/>
      <c r="AC6566" s="23"/>
      <c r="AE6566" s="23"/>
      <c r="AG6566" s="23"/>
      <c r="AN6566" s="22"/>
      <c r="AO6566" s="23"/>
      <c r="AQ6566" s="23"/>
      <c r="AS6566" s="23"/>
    </row>
    <row r="6567" spans="5:45" x14ac:dyDescent="0.3">
      <c r="E6567" s="15"/>
      <c r="H6567" s="15"/>
      <c r="K6567" s="15"/>
      <c r="P6567" s="9"/>
      <c r="Q6567" s="18"/>
      <c r="T6567" s="18"/>
      <c r="W6567" s="18"/>
      <c r="AB6567" s="22"/>
      <c r="AC6567" s="23"/>
      <c r="AE6567" s="23"/>
      <c r="AG6567" s="23"/>
      <c r="AN6567" s="22"/>
      <c r="AO6567" s="23"/>
      <c r="AQ6567" s="23"/>
      <c r="AS6567" s="23"/>
    </row>
    <row r="6568" spans="5:45" x14ac:dyDescent="0.3">
      <c r="E6568" s="15"/>
      <c r="H6568" s="15"/>
      <c r="K6568" s="15"/>
      <c r="P6568" s="9"/>
      <c r="Q6568" s="18"/>
      <c r="T6568" s="18"/>
      <c r="W6568" s="18"/>
      <c r="AB6568" s="22"/>
      <c r="AC6568" s="23"/>
      <c r="AE6568" s="23"/>
      <c r="AG6568" s="23"/>
      <c r="AN6568" s="22"/>
      <c r="AO6568" s="23"/>
      <c r="AQ6568" s="23"/>
      <c r="AS6568" s="23"/>
    </row>
    <row r="6569" spans="5:45" x14ac:dyDescent="0.3">
      <c r="E6569" s="15"/>
      <c r="H6569" s="15"/>
      <c r="K6569" s="15"/>
      <c r="P6569" s="9"/>
      <c r="Q6569" s="18"/>
      <c r="T6569" s="18"/>
      <c r="W6569" s="18"/>
      <c r="AB6569" s="22"/>
      <c r="AC6569" s="23"/>
      <c r="AE6569" s="23"/>
      <c r="AG6569" s="23"/>
      <c r="AN6569" s="22"/>
      <c r="AO6569" s="23"/>
      <c r="AQ6569" s="23"/>
      <c r="AS6569" s="23"/>
    </row>
    <row r="6570" spans="5:45" x14ac:dyDescent="0.3">
      <c r="E6570" s="15"/>
      <c r="H6570" s="15"/>
      <c r="K6570" s="15"/>
      <c r="P6570" s="9"/>
      <c r="Q6570" s="18"/>
      <c r="T6570" s="18"/>
      <c r="W6570" s="18"/>
      <c r="AB6570" s="22"/>
      <c r="AC6570" s="23"/>
      <c r="AE6570" s="23"/>
      <c r="AG6570" s="23"/>
      <c r="AN6570" s="22"/>
      <c r="AO6570" s="23"/>
      <c r="AQ6570" s="23"/>
      <c r="AS6570" s="23"/>
    </row>
    <row r="6571" spans="5:45" x14ac:dyDescent="0.3">
      <c r="E6571" s="15"/>
      <c r="H6571" s="15"/>
      <c r="K6571" s="15"/>
      <c r="P6571" s="9"/>
      <c r="Q6571" s="18"/>
      <c r="T6571" s="18"/>
      <c r="W6571" s="18"/>
      <c r="AB6571" s="22"/>
      <c r="AC6571" s="23"/>
      <c r="AE6571" s="23"/>
      <c r="AG6571" s="23"/>
      <c r="AN6571" s="22"/>
      <c r="AO6571" s="23"/>
      <c r="AQ6571" s="23"/>
      <c r="AS6571" s="23"/>
    </row>
    <row r="6572" spans="5:45" x14ac:dyDescent="0.3">
      <c r="E6572" s="15"/>
      <c r="H6572" s="15"/>
      <c r="K6572" s="15"/>
      <c r="P6572" s="9"/>
      <c r="Q6572" s="18"/>
      <c r="T6572" s="18"/>
      <c r="W6572" s="18"/>
      <c r="AB6572" s="22"/>
      <c r="AC6572" s="23"/>
      <c r="AE6572" s="23"/>
      <c r="AG6572" s="23"/>
      <c r="AN6572" s="22"/>
      <c r="AO6572" s="23"/>
      <c r="AQ6572" s="23"/>
      <c r="AS6572" s="23"/>
    </row>
    <row r="6573" spans="5:45" x14ac:dyDescent="0.3">
      <c r="E6573" s="15"/>
      <c r="H6573" s="15"/>
      <c r="K6573" s="15"/>
      <c r="P6573" s="9"/>
      <c r="Q6573" s="18"/>
      <c r="T6573" s="18"/>
      <c r="W6573" s="18"/>
      <c r="AB6573" s="22"/>
      <c r="AC6573" s="23"/>
      <c r="AE6573" s="23"/>
      <c r="AG6573" s="23"/>
      <c r="AN6573" s="22"/>
      <c r="AO6573" s="23"/>
      <c r="AQ6573" s="23"/>
      <c r="AS6573" s="23"/>
    </row>
    <row r="6574" spans="5:45" x14ac:dyDescent="0.3">
      <c r="E6574" s="15"/>
      <c r="H6574" s="15"/>
      <c r="K6574" s="15"/>
      <c r="P6574" s="9"/>
      <c r="Q6574" s="18"/>
      <c r="T6574" s="18"/>
      <c r="W6574" s="18"/>
      <c r="AB6574" s="22"/>
      <c r="AC6574" s="23"/>
      <c r="AE6574" s="23"/>
      <c r="AG6574" s="23"/>
      <c r="AN6574" s="22"/>
      <c r="AO6574" s="23"/>
      <c r="AQ6574" s="23"/>
      <c r="AS6574" s="23"/>
    </row>
    <row r="6575" spans="5:45" x14ac:dyDescent="0.3">
      <c r="E6575" s="15"/>
      <c r="H6575" s="15"/>
      <c r="K6575" s="15"/>
      <c r="P6575" s="9"/>
      <c r="Q6575" s="18"/>
      <c r="T6575" s="18"/>
      <c r="W6575" s="18"/>
      <c r="AB6575" s="22"/>
      <c r="AC6575" s="23"/>
      <c r="AE6575" s="23"/>
      <c r="AG6575" s="23"/>
      <c r="AN6575" s="22"/>
      <c r="AO6575" s="23"/>
      <c r="AQ6575" s="23"/>
      <c r="AS6575" s="23"/>
    </row>
    <row r="6576" spans="5:45" x14ac:dyDescent="0.3">
      <c r="E6576" s="15"/>
      <c r="H6576" s="15"/>
      <c r="K6576" s="15"/>
      <c r="P6576" s="9"/>
      <c r="Q6576" s="18"/>
      <c r="T6576" s="18"/>
      <c r="W6576" s="18"/>
      <c r="AB6576" s="22"/>
      <c r="AC6576" s="23"/>
      <c r="AE6576" s="23"/>
      <c r="AG6576" s="23"/>
      <c r="AN6576" s="22"/>
      <c r="AO6576" s="23"/>
      <c r="AQ6576" s="23"/>
      <c r="AS6576" s="23"/>
    </row>
    <row r="6577" spans="5:45" x14ac:dyDescent="0.3">
      <c r="E6577" s="15"/>
      <c r="H6577" s="15"/>
      <c r="K6577" s="15"/>
      <c r="P6577" s="9"/>
      <c r="Q6577" s="18"/>
      <c r="T6577" s="18"/>
      <c r="W6577" s="18"/>
      <c r="AB6577" s="22"/>
      <c r="AC6577" s="23"/>
      <c r="AE6577" s="23"/>
      <c r="AG6577" s="23"/>
      <c r="AN6577" s="22"/>
      <c r="AO6577" s="23"/>
      <c r="AQ6577" s="23"/>
      <c r="AS6577" s="23"/>
    </row>
    <row r="6578" spans="5:45" x14ac:dyDescent="0.3">
      <c r="E6578" s="15"/>
      <c r="H6578" s="15"/>
      <c r="K6578" s="15"/>
      <c r="P6578" s="9"/>
      <c r="Q6578" s="18"/>
      <c r="T6578" s="18"/>
      <c r="W6578" s="18"/>
      <c r="AB6578" s="22"/>
      <c r="AC6578" s="23"/>
      <c r="AE6578" s="23"/>
      <c r="AG6578" s="23"/>
      <c r="AN6578" s="22"/>
      <c r="AO6578" s="23"/>
      <c r="AQ6578" s="23"/>
      <c r="AS6578" s="23"/>
    </row>
    <row r="6579" spans="5:45" x14ac:dyDescent="0.3">
      <c r="E6579" s="15"/>
      <c r="H6579" s="15"/>
      <c r="K6579" s="15"/>
      <c r="P6579" s="9"/>
      <c r="Q6579" s="18"/>
      <c r="T6579" s="18"/>
      <c r="W6579" s="18"/>
      <c r="AB6579" s="22"/>
      <c r="AC6579" s="23"/>
      <c r="AE6579" s="23"/>
      <c r="AG6579" s="23"/>
      <c r="AN6579" s="22"/>
      <c r="AO6579" s="23"/>
      <c r="AQ6579" s="23"/>
      <c r="AS6579" s="23"/>
    </row>
    <row r="6580" spans="5:45" x14ac:dyDescent="0.3">
      <c r="E6580" s="15"/>
      <c r="H6580" s="15"/>
      <c r="K6580" s="15"/>
      <c r="P6580" s="9"/>
      <c r="Q6580" s="18"/>
      <c r="T6580" s="18"/>
      <c r="W6580" s="18"/>
      <c r="AB6580" s="22"/>
      <c r="AC6580" s="23"/>
      <c r="AE6580" s="23"/>
      <c r="AG6580" s="23"/>
      <c r="AN6580" s="22"/>
      <c r="AO6580" s="23"/>
      <c r="AQ6580" s="23"/>
      <c r="AS6580" s="23"/>
    </row>
    <row r="6581" spans="5:45" x14ac:dyDescent="0.3">
      <c r="E6581" s="15"/>
      <c r="H6581" s="15"/>
      <c r="K6581" s="15"/>
      <c r="P6581" s="9"/>
      <c r="Q6581" s="18"/>
      <c r="T6581" s="18"/>
      <c r="W6581" s="18"/>
      <c r="AB6581" s="22"/>
      <c r="AC6581" s="23"/>
      <c r="AE6581" s="23"/>
      <c r="AG6581" s="23"/>
      <c r="AN6581" s="22"/>
      <c r="AO6581" s="23"/>
      <c r="AQ6581" s="23"/>
      <c r="AS6581" s="23"/>
    </row>
    <row r="6582" spans="5:45" x14ac:dyDescent="0.3">
      <c r="E6582" s="15"/>
      <c r="H6582" s="15"/>
      <c r="K6582" s="15"/>
      <c r="P6582" s="9"/>
      <c r="Q6582" s="18"/>
      <c r="T6582" s="18"/>
      <c r="W6582" s="18"/>
      <c r="AB6582" s="22"/>
      <c r="AC6582" s="23"/>
      <c r="AE6582" s="23"/>
      <c r="AG6582" s="23"/>
      <c r="AN6582" s="22"/>
      <c r="AO6582" s="23"/>
      <c r="AQ6582" s="23"/>
      <c r="AS6582" s="23"/>
    </row>
    <row r="6583" spans="5:45" x14ac:dyDescent="0.3">
      <c r="E6583" s="15"/>
      <c r="H6583" s="15"/>
      <c r="K6583" s="15"/>
      <c r="P6583" s="9"/>
      <c r="Q6583" s="18"/>
      <c r="T6583" s="18"/>
      <c r="W6583" s="18"/>
      <c r="AB6583" s="22"/>
      <c r="AC6583" s="23"/>
      <c r="AE6583" s="23"/>
      <c r="AG6583" s="23"/>
      <c r="AN6583" s="22"/>
      <c r="AO6583" s="23"/>
      <c r="AQ6583" s="23"/>
      <c r="AS6583" s="23"/>
    </row>
    <row r="6584" spans="5:45" x14ac:dyDescent="0.3">
      <c r="E6584" s="15"/>
      <c r="H6584" s="15"/>
      <c r="K6584" s="15"/>
      <c r="P6584" s="9"/>
      <c r="Q6584" s="18"/>
      <c r="T6584" s="18"/>
      <c r="W6584" s="18"/>
      <c r="AB6584" s="22"/>
      <c r="AC6584" s="23"/>
      <c r="AE6584" s="23"/>
      <c r="AG6584" s="23"/>
      <c r="AN6584" s="22"/>
      <c r="AO6584" s="23"/>
      <c r="AQ6584" s="23"/>
      <c r="AS6584" s="23"/>
    </row>
    <row r="6585" spans="5:45" x14ac:dyDescent="0.3">
      <c r="E6585" s="15"/>
      <c r="H6585" s="15"/>
      <c r="K6585" s="15"/>
      <c r="P6585" s="9"/>
      <c r="Q6585" s="18"/>
      <c r="T6585" s="18"/>
      <c r="W6585" s="18"/>
      <c r="AB6585" s="22"/>
      <c r="AC6585" s="23"/>
      <c r="AE6585" s="23"/>
      <c r="AG6585" s="23"/>
      <c r="AN6585" s="22"/>
      <c r="AO6585" s="23"/>
      <c r="AQ6585" s="23"/>
      <c r="AS6585" s="23"/>
    </row>
    <row r="6586" spans="5:45" x14ac:dyDescent="0.3">
      <c r="E6586" s="15"/>
      <c r="H6586" s="15"/>
      <c r="K6586" s="15"/>
      <c r="P6586" s="9"/>
      <c r="Q6586" s="18"/>
      <c r="T6586" s="18"/>
      <c r="W6586" s="18"/>
      <c r="AB6586" s="22"/>
      <c r="AC6586" s="23"/>
      <c r="AE6586" s="23"/>
      <c r="AG6586" s="23"/>
      <c r="AN6586" s="22"/>
      <c r="AO6586" s="23"/>
      <c r="AQ6586" s="23"/>
      <c r="AS6586" s="23"/>
    </row>
    <row r="6587" spans="5:45" x14ac:dyDescent="0.3">
      <c r="E6587" s="15"/>
      <c r="H6587" s="15"/>
      <c r="K6587" s="15"/>
      <c r="P6587" s="9"/>
      <c r="Q6587" s="18"/>
      <c r="T6587" s="18"/>
      <c r="W6587" s="18"/>
      <c r="AB6587" s="22"/>
      <c r="AC6587" s="23"/>
      <c r="AE6587" s="23"/>
      <c r="AG6587" s="23"/>
      <c r="AN6587" s="22"/>
      <c r="AO6587" s="23"/>
      <c r="AQ6587" s="23"/>
      <c r="AS6587" s="23"/>
    </row>
    <row r="6588" spans="5:45" x14ac:dyDescent="0.3">
      <c r="E6588" s="15"/>
      <c r="H6588" s="15"/>
      <c r="K6588" s="15"/>
      <c r="P6588" s="9"/>
      <c r="Q6588" s="18"/>
      <c r="T6588" s="18"/>
      <c r="W6588" s="18"/>
      <c r="AB6588" s="22"/>
      <c r="AC6588" s="23"/>
      <c r="AE6588" s="23"/>
      <c r="AG6588" s="23"/>
      <c r="AN6588" s="22"/>
      <c r="AO6588" s="23"/>
      <c r="AQ6588" s="23"/>
      <c r="AS6588" s="23"/>
    </row>
    <row r="6589" spans="5:45" x14ac:dyDescent="0.3">
      <c r="E6589" s="15"/>
      <c r="H6589" s="15"/>
      <c r="K6589" s="15"/>
      <c r="P6589" s="9"/>
      <c r="Q6589" s="18"/>
      <c r="T6589" s="18"/>
      <c r="W6589" s="18"/>
      <c r="AB6589" s="22"/>
      <c r="AC6589" s="23"/>
      <c r="AE6589" s="23"/>
      <c r="AG6589" s="23"/>
      <c r="AN6589" s="22"/>
      <c r="AO6589" s="23"/>
      <c r="AQ6589" s="23"/>
      <c r="AS6589" s="23"/>
    </row>
    <row r="6590" spans="5:45" x14ac:dyDescent="0.3">
      <c r="E6590" s="15"/>
      <c r="H6590" s="15"/>
      <c r="K6590" s="15"/>
      <c r="P6590" s="9"/>
      <c r="Q6590" s="18"/>
      <c r="T6590" s="18"/>
      <c r="W6590" s="18"/>
      <c r="AB6590" s="22"/>
      <c r="AC6590" s="23"/>
      <c r="AE6590" s="23"/>
      <c r="AG6590" s="23"/>
      <c r="AN6590" s="22"/>
      <c r="AO6590" s="23"/>
      <c r="AQ6590" s="23"/>
      <c r="AS6590" s="23"/>
    </row>
    <row r="6591" spans="5:45" x14ac:dyDescent="0.3">
      <c r="E6591" s="15"/>
      <c r="H6591" s="15"/>
      <c r="K6591" s="15"/>
      <c r="P6591" s="9"/>
      <c r="Q6591" s="18"/>
      <c r="T6591" s="18"/>
      <c r="W6591" s="18"/>
      <c r="AB6591" s="22"/>
      <c r="AC6591" s="23"/>
      <c r="AE6591" s="23"/>
      <c r="AG6591" s="23"/>
      <c r="AN6591" s="22"/>
      <c r="AO6591" s="23"/>
      <c r="AQ6591" s="23"/>
      <c r="AS6591" s="23"/>
    </row>
    <row r="6592" spans="5:45" x14ac:dyDescent="0.3">
      <c r="E6592" s="15"/>
      <c r="H6592" s="15"/>
      <c r="K6592" s="15"/>
      <c r="P6592" s="9"/>
      <c r="Q6592" s="18"/>
      <c r="T6592" s="18"/>
      <c r="W6592" s="18"/>
      <c r="AB6592" s="22"/>
      <c r="AC6592" s="23"/>
      <c r="AE6592" s="23"/>
      <c r="AG6592" s="23"/>
      <c r="AN6592" s="22"/>
      <c r="AO6592" s="23"/>
      <c r="AQ6592" s="23"/>
      <c r="AS6592" s="23"/>
    </row>
    <row r="6593" spans="5:45" x14ac:dyDescent="0.3">
      <c r="E6593" s="15"/>
      <c r="H6593" s="15"/>
      <c r="K6593" s="15"/>
      <c r="P6593" s="9"/>
      <c r="Q6593" s="18"/>
      <c r="T6593" s="18"/>
      <c r="W6593" s="18"/>
      <c r="AB6593" s="22"/>
      <c r="AC6593" s="23"/>
      <c r="AE6593" s="23"/>
      <c r="AG6593" s="23"/>
      <c r="AN6593" s="22"/>
      <c r="AO6593" s="23"/>
      <c r="AQ6593" s="23"/>
      <c r="AS6593" s="23"/>
    </row>
    <row r="6594" spans="5:45" x14ac:dyDescent="0.3">
      <c r="E6594" s="15"/>
      <c r="H6594" s="15"/>
      <c r="K6594" s="15"/>
      <c r="P6594" s="9"/>
      <c r="Q6594" s="18"/>
      <c r="T6594" s="18"/>
      <c r="W6594" s="18"/>
      <c r="AB6594" s="22"/>
      <c r="AC6594" s="23"/>
      <c r="AE6594" s="23"/>
      <c r="AG6594" s="23"/>
      <c r="AN6594" s="22"/>
      <c r="AO6594" s="23"/>
      <c r="AQ6594" s="23"/>
      <c r="AS6594" s="23"/>
    </row>
    <row r="6595" spans="5:45" x14ac:dyDescent="0.3">
      <c r="E6595" s="15"/>
      <c r="H6595" s="15"/>
      <c r="K6595" s="15"/>
      <c r="P6595" s="9"/>
      <c r="Q6595" s="18"/>
      <c r="T6595" s="18"/>
      <c r="W6595" s="18"/>
      <c r="AB6595" s="22"/>
      <c r="AC6595" s="23"/>
      <c r="AE6595" s="23"/>
      <c r="AG6595" s="23"/>
      <c r="AN6595" s="22"/>
      <c r="AO6595" s="23"/>
      <c r="AQ6595" s="23"/>
      <c r="AS6595" s="23"/>
    </row>
    <row r="6596" spans="5:45" x14ac:dyDescent="0.3">
      <c r="E6596" s="15"/>
      <c r="H6596" s="15"/>
      <c r="K6596" s="15"/>
      <c r="P6596" s="9"/>
      <c r="Q6596" s="18"/>
      <c r="T6596" s="18"/>
      <c r="W6596" s="18"/>
      <c r="AB6596" s="22"/>
      <c r="AC6596" s="23"/>
      <c r="AE6596" s="23"/>
      <c r="AG6596" s="23"/>
      <c r="AN6596" s="22"/>
      <c r="AO6596" s="23"/>
      <c r="AQ6596" s="23"/>
      <c r="AS6596" s="23"/>
    </row>
    <row r="6597" spans="5:45" x14ac:dyDescent="0.3">
      <c r="E6597" s="15"/>
      <c r="H6597" s="15"/>
      <c r="K6597" s="15"/>
      <c r="P6597" s="9"/>
      <c r="Q6597" s="18"/>
      <c r="T6597" s="18"/>
      <c r="W6597" s="18"/>
      <c r="AB6597" s="22"/>
      <c r="AC6597" s="23"/>
      <c r="AE6597" s="23"/>
      <c r="AG6597" s="23"/>
      <c r="AN6597" s="22"/>
      <c r="AO6597" s="23"/>
      <c r="AQ6597" s="23"/>
      <c r="AS6597" s="23"/>
    </row>
    <row r="6598" spans="5:45" x14ac:dyDescent="0.3">
      <c r="E6598" s="15"/>
      <c r="H6598" s="15"/>
      <c r="K6598" s="15"/>
      <c r="P6598" s="9"/>
      <c r="Q6598" s="18"/>
      <c r="T6598" s="18"/>
      <c r="W6598" s="18"/>
      <c r="AB6598" s="22"/>
      <c r="AC6598" s="23"/>
      <c r="AE6598" s="23"/>
      <c r="AG6598" s="23"/>
      <c r="AN6598" s="22"/>
      <c r="AO6598" s="23"/>
      <c r="AQ6598" s="23"/>
      <c r="AS6598" s="23"/>
    </row>
    <row r="6599" spans="5:45" x14ac:dyDescent="0.3">
      <c r="E6599" s="15"/>
      <c r="H6599" s="15"/>
      <c r="K6599" s="15"/>
      <c r="P6599" s="9"/>
      <c r="Q6599" s="18"/>
      <c r="T6599" s="18"/>
      <c r="W6599" s="18"/>
      <c r="AB6599" s="22"/>
      <c r="AC6599" s="23"/>
      <c r="AE6599" s="23"/>
      <c r="AG6599" s="23"/>
      <c r="AN6599" s="22"/>
      <c r="AO6599" s="23"/>
      <c r="AQ6599" s="23"/>
      <c r="AS6599" s="23"/>
    </row>
    <row r="6600" spans="5:45" x14ac:dyDescent="0.3">
      <c r="E6600" s="15"/>
      <c r="H6600" s="15"/>
      <c r="K6600" s="15"/>
      <c r="P6600" s="9"/>
      <c r="Q6600" s="18"/>
      <c r="T6600" s="18"/>
      <c r="W6600" s="18"/>
      <c r="AB6600" s="22"/>
      <c r="AC6600" s="23"/>
      <c r="AE6600" s="23"/>
      <c r="AG6600" s="23"/>
      <c r="AN6600" s="22"/>
      <c r="AO6600" s="23"/>
      <c r="AQ6600" s="23"/>
      <c r="AS6600" s="23"/>
    </row>
    <row r="6601" spans="5:45" x14ac:dyDescent="0.3">
      <c r="E6601" s="15"/>
      <c r="H6601" s="15"/>
      <c r="K6601" s="15"/>
      <c r="P6601" s="9"/>
      <c r="Q6601" s="18"/>
      <c r="T6601" s="18"/>
      <c r="W6601" s="18"/>
      <c r="AB6601" s="22"/>
      <c r="AC6601" s="23"/>
      <c r="AE6601" s="23"/>
      <c r="AG6601" s="23"/>
      <c r="AN6601" s="22"/>
      <c r="AO6601" s="23"/>
      <c r="AQ6601" s="23"/>
      <c r="AS6601" s="23"/>
    </row>
    <row r="6602" spans="5:45" x14ac:dyDescent="0.3">
      <c r="E6602" s="15"/>
      <c r="H6602" s="15"/>
      <c r="K6602" s="15"/>
      <c r="P6602" s="9"/>
      <c r="Q6602" s="18"/>
      <c r="T6602" s="18"/>
      <c r="W6602" s="18"/>
      <c r="AB6602" s="22"/>
      <c r="AC6602" s="23"/>
      <c r="AE6602" s="23"/>
      <c r="AG6602" s="23"/>
      <c r="AN6602" s="22"/>
      <c r="AO6602" s="23"/>
      <c r="AQ6602" s="23"/>
      <c r="AS6602" s="23"/>
    </row>
    <row r="6603" spans="5:45" x14ac:dyDescent="0.3">
      <c r="E6603" s="15"/>
      <c r="H6603" s="15"/>
      <c r="K6603" s="15"/>
      <c r="P6603" s="9"/>
      <c r="Q6603" s="18"/>
      <c r="T6603" s="18"/>
      <c r="W6603" s="18"/>
      <c r="AB6603" s="22"/>
      <c r="AC6603" s="23"/>
      <c r="AE6603" s="23"/>
      <c r="AG6603" s="23"/>
      <c r="AN6603" s="22"/>
      <c r="AO6603" s="23"/>
      <c r="AQ6603" s="23"/>
      <c r="AS6603" s="23"/>
    </row>
    <row r="6604" spans="5:45" x14ac:dyDescent="0.3">
      <c r="E6604" s="15"/>
      <c r="H6604" s="15"/>
      <c r="K6604" s="15"/>
      <c r="P6604" s="9"/>
      <c r="Q6604" s="18"/>
      <c r="T6604" s="18"/>
      <c r="W6604" s="18"/>
      <c r="AB6604" s="22"/>
      <c r="AC6604" s="23"/>
      <c r="AE6604" s="23"/>
      <c r="AG6604" s="23"/>
      <c r="AN6604" s="22"/>
      <c r="AO6604" s="23"/>
      <c r="AQ6604" s="23"/>
      <c r="AS6604" s="23"/>
    </row>
    <row r="6605" spans="5:45" x14ac:dyDescent="0.3">
      <c r="E6605" s="15"/>
      <c r="H6605" s="15"/>
      <c r="K6605" s="15"/>
      <c r="P6605" s="9"/>
      <c r="Q6605" s="18"/>
      <c r="T6605" s="18"/>
      <c r="W6605" s="18"/>
      <c r="AB6605" s="22"/>
      <c r="AC6605" s="23"/>
      <c r="AE6605" s="23"/>
      <c r="AG6605" s="23"/>
      <c r="AN6605" s="22"/>
      <c r="AO6605" s="23"/>
      <c r="AQ6605" s="23"/>
      <c r="AS6605" s="23"/>
    </row>
    <row r="6606" spans="5:45" x14ac:dyDescent="0.3">
      <c r="E6606" s="15"/>
      <c r="H6606" s="15"/>
      <c r="K6606" s="15"/>
      <c r="P6606" s="9"/>
      <c r="Q6606" s="18"/>
      <c r="T6606" s="18"/>
      <c r="W6606" s="18"/>
      <c r="AB6606" s="22"/>
      <c r="AC6606" s="23"/>
      <c r="AE6606" s="23"/>
      <c r="AG6606" s="23"/>
      <c r="AN6606" s="22"/>
      <c r="AO6606" s="23"/>
      <c r="AQ6606" s="23"/>
      <c r="AS6606" s="23"/>
    </row>
    <row r="6607" spans="5:45" x14ac:dyDescent="0.3">
      <c r="E6607" s="15"/>
      <c r="H6607" s="15"/>
      <c r="K6607" s="15"/>
      <c r="P6607" s="9"/>
      <c r="Q6607" s="18"/>
      <c r="T6607" s="18"/>
      <c r="W6607" s="18"/>
      <c r="AB6607" s="22"/>
      <c r="AC6607" s="23"/>
      <c r="AE6607" s="23"/>
      <c r="AG6607" s="23"/>
      <c r="AN6607" s="22"/>
      <c r="AO6607" s="23"/>
      <c r="AQ6607" s="23"/>
      <c r="AS6607" s="23"/>
    </row>
    <row r="6608" spans="5:45" x14ac:dyDescent="0.3">
      <c r="E6608" s="15"/>
      <c r="H6608" s="15"/>
      <c r="K6608" s="15"/>
      <c r="P6608" s="9"/>
      <c r="Q6608" s="18"/>
      <c r="T6608" s="18"/>
      <c r="W6608" s="18"/>
      <c r="AB6608" s="22"/>
      <c r="AC6608" s="23"/>
      <c r="AE6608" s="23"/>
      <c r="AG6608" s="23"/>
      <c r="AN6608" s="22"/>
      <c r="AO6608" s="23"/>
      <c r="AQ6608" s="23"/>
      <c r="AS6608" s="23"/>
    </row>
    <row r="6609" spans="5:45" x14ac:dyDescent="0.3">
      <c r="E6609" s="15"/>
      <c r="H6609" s="15"/>
      <c r="K6609" s="15"/>
      <c r="P6609" s="9"/>
      <c r="Q6609" s="18"/>
      <c r="T6609" s="18"/>
      <c r="W6609" s="18"/>
      <c r="AB6609" s="22"/>
      <c r="AC6609" s="23"/>
      <c r="AE6609" s="23"/>
      <c r="AG6609" s="23"/>
      <c r="AN6609" s="22"/>
      <c r="AO6609" s="23"/>
      <c r="AQ6609" s="23"/>
      <c r="AS6609" s="23"/>
    </row>
    <row r="6610" spans="5:45" x14ac:dyDescent="0.3">
      <c r="E6610" s="15"/>
      <c r="H6610" s="15"/>
      <c r="K6610" s="15"/>
      <c r="P6610" s="9"/>
      <c r="Q6610" s="18"/>
      <c r="T6610" s="18"/>
      <c r="W6610" s="18"/>
      <c r="AB6610" s="22"/>
      <c r="AC6610" s="23"/>
      <c r="AE6610" s="23"/>
      <c r="AG6610" s="23"/>
      <c r="AN6610" s="22"/>
      <c r="AO6610" s="23"/>
      <c r="AQ6610" s="23"/>
      <c r="AS6610" s="23"/>
    </row>
    <row r="6611" spans="5:45" x14ac:dyDescent="0.3">
      <c r="E6611" s="15"/>
      <c r="H6611" s="15"/>
      <c r="K6611" s="15"/>
      <c r="P6611" s="9"/>
      <c r="Q6611" s="18"/>
      <c r="T6611" s="18"/>
      <c r="W6611" s="18"/>
      <c r="AB6611" s="22"/>
      <c r="AC6611" s="23"/>
      <c r="AE6611" s="23"/>
      <c r="AG6611" s="23"/>
      <c r="AN6611" s="22"/>
      <c r="AO6611" s="23"/>
      <c r="AQ6611" s="23"/>
      <c r="AS6611" s="23"/>
    </row>
    <row r="6612" spans="5:45" x14ac:dyDescent="0.3">
      <c r="E6612" s="15"/>
      <c r="H6612" s="15"/>
      <c r="K6612" s="15"/>
      <c r="P6612" s="9"/>
      <c r="Q6612" s="18"/>
      <c r="T6612" s="18"/>
      <c r="W6612" s="18"/>
      <c r="AB6612" s="22"/>
      <c r="AC6612" s="23"/>
      <c r="AE6612" s="23"/>
      <c r="AG6612" s="23"/>
      <c r="AN6612" s="22"/>
      <c r="AO6612" s="23"/>
      <c r="AQ6612" s="23"/>
      <c r="AS6612" s="23"/>
    </row>
    <row r="6613" spans="5:45" x14ac:dyDescent="0.3">
      <c r="E6613" s="15"/>
      <c r="H6613" s="15"/>
      <c r="K6613" s="15"/>
      <c r="P6613" s="9"/>
      <c r="Q6613" s="18"/>
      <c r="T6613" s="18"/>
      <c r="W6613" s="18"/>
      <c r="AB6613" s="22"/>
      <c r="AC6613" s="23"/>
      <c r="AE6613" s="23"/>
      <c r="AG6613" s="23"/>
      <c r="AN6613" s="22"/>
      <c r="AO6613" s="23"/>
      <c r="AQ6613" s="23"/>
      <c r="AS6613" s="23"/>
    </row>
    <row r="6614" spans="5:45" x14ac:dyDescent="0.3">
      <c r="E6614" s="15"/>
      <c r="H6614" s="15"/>
      <c r="K6614" s="15"/>
      <c r="P6614" s="9"/>
      <c r="Q6614" s="18"/>
      <c r="T6614" s="18"/>
      <c r="W6614" s="18"/>
      <c r="AB6614" s="22"/>
      <c r="AC6614" s="23"/>
      <c r="AE6614" s="23"/>
      <c r="AG6614" s="23"/>
      <c r="AN6614" s="22"/>
      <c r="AO6614" s="23"/>
      <c r="AQ6614" s="23"/>
      <c r="AS6614" s="23"/>
    </row>
    <row r="6615" spans="5:45" x14ac:dyDescent="0.3">
      <c r="E6615" s="15"/>
      <c r="H6615" s="15"/>
      <c r="K6615" s="15"/>
      <c r="P6615" s="9"/>
      <c r="Q6615" s="18"/>
      <c r="T6615" s="18"/>
      <c r="W6615" s="18"/>
      <c r="AB6615" s="22"/>
      <c r="AC6615" s="23"/>
      <c r="AE6615" s="23"/>
      <c r="AG6615" s="23"/>
      <c r="AN6615" s="22"/>
      <c r="AO6615" s="23"/>
      <c r="AQ6615" s="23"/>
      <c r="AS6615" s="23"/>
    </row>
    <row r="6616" spans="5:45" x14ac:dyDescent="0.3">
      <c r="E6616" s="15"/>
      <c r="H6616" s="15"/>
      <c r="K6616" s="15"/>
      <c r="P6616" s="9"/>
      <c r="Q6616" s="18"/>
      <c r="T6616" s="18"/>
      <c r="W6616" s="18"/>
      <c r="AB6616" s="22"/>
      <c r="AC6616" s="23"/>
      <c r="AE6616" s="23"/>
      <c r="AG6616" s="23"/>
      <c r="AN6616" s="22"/>
      <c r="AO6616" s="23"/>
      <c r="AQ6616" s="23"/>
      <c r="AS6616" s="23"/>
    </row>
    <row r="6617" spans="5:45" x14ac:dyDescent="0.3">
      <c r="E6617" s="15"/>
      <c r="H6617" s="15"/>
      <c r="K6617" s="15"/>
      <c r="P6617" s="9"/>
      <c r="Q6617" s="18"/>
      <c r="T6617" s="18"/>
      <c r="W6617" s="18"/>
      <c r="AB6617" s="22"/>
      <c r="AC6617" s="23"/>
      <c r="AE6617" s="23"/>
      <c r="AG6617" s="23"/>
      <c r="AN6617" s="22"/>
      <c r="AO6617" s="23"/>
      <c r="AQ6617" s="23"/>
      <c r="AS6617" s="23"/>
    </row>
    <row r="6618" spans="5:45" x14ac:dyDescent="0.3">
      <c r="E6618" s="15"/>
      <c r="H6618" s="15"/>
      <c r="K6618" s="15"/>
      <c r="P6618" s="9"/>
      <c r="Q6618" s="18"/>
      <c r="T6618" s="18"/>
      <c r="W6618" s="18"/>
      <c r="AB6618" s="22"/>
      <c r="AC6618" s="23"/>
      <c r="AE6618" s="23"/>
      <c r="AG6618" s="23"/>
      <c r="AN6618" s="22"/>
      <c r="AO6618" s="23"/>
      <c r="AQ6618" s="23"/>
      <c r="AS6618" s="23"/>
    </row>
    <row r="6619" spans="5:45" x14ac:dyDescent="0.3">
      <c r="E6619" s="15"/>
      <c r="H6619" s="15"/>
      <c r="K6619" s="15"/>
      <c r="P6619" s="9"/>
      <c r="Q6619" s="18"/>
      <c r="T6619" s="18"/>
      <c r="W6619" s="18"/>
      <c r="AB6619" s="22"/>
      <c r="AC6619" s="23"/>
      <c r="AE6619" s="23"/>
      <c r="AG6619" s="23"/>
      <c r="AN6619" s="22"/>
      <c r="AO6619" s="23"/>
      <c r="AQ6619" s="23"/>
      <c r="AS6619" s="23"/>
    </row>
    <row r="6620" spans="5:45" x14ac:dyDescent="0.3">
      <c r="E6620" s="15"/>
      <c r="H6620" s="15"/>
      <c r="K6620" s="15"/>
      <c r="P6620" s="9"/>
      <c r="Q6620" s="18"/>
      <c r="T6620" s="18"/>
      <c r="W6620" s="18"/>
      <c r="AB6620" s="22"/>
      <c r="AC6620" s="23"/>
      <c r="AE6620" s="23"/>
      <c r="AG6620" s="23"/>
      <c r="AN6620" s="22"/>
      <c r="AO6620" s="23"/>
      <c r="AQ6620" s="23"/>
      <c r="AS6620" s="23"/>
    </row>
    <row r="6621" spans="5:45" x14ac:dyDescent="0.3">
      <c r="E6621" s="15"/>
      <c r="H6621" s="15"/>
      <c r="K6621" s="15"/>
      <c r="P6621" s="9"/>
      <c r="Q6621" s="18"/>
      <c r="T6621" s="18"/>
      <c r="W6621" s="18"/>
      <c r="AB6621" s="22"/>
      <c r="AC6621" s="23"/>
      <c r="AE6621" s="23"/>
      <c r="AG6621" s="23"/>
      <c r="AN6621" s="22"/>
      <c r="AO6621" s="23"/>
      <c r="AQ6621" s="23"/>
      <c r="AS6621" s="23"/>
    </row>
    <row r="6622" spans="5:45" x14ac:dyDescent="0.3">
      <c r="E6622" s="15"/>
      <c r="H6622" s="15"/>
      <c r="K6622" s="15"/>
      <c r="P6622" s="9"/>
      <c r="Q6622" s="18"/>
      <c r="T6622" s="18"/>
      <c r="W6622" s="18"/>
      <c r="AB6622" s="22"/>
      <c r="AC6622" s="23"/>
      <c r="AE6622" s="23"/>
      <c r="AG6622" s="23"/>
      <c r="AN6622" s="22"/>
      <c r="AO6622" s="23"/>
      <c r="AQ6622" s="23"/>
      <c r="AS6622" s="23"/>
    </row>
    <row r="6623" spans="5:45" x14ac:dyDescent="0.3">
      <c r="E6623" s="15"/>
      <c r="H6623" s="15"/>
      <c r="K6623" s="15"/>
      <c r="P6623" s="9"/>
      <c r="Q6623" s="18"/>
      <c r="T6623" s="18"/>
      <c r="W6623" s="18"/>
      <c r="AB6623" s="22"/>
      <c r="AC6623" s="23"/>
      <c r="AE6623" s="23"/>
      <c r="AG6623" s="23"/>
      <c r="AN6623" s="22"/>
      <c r="AO6623" s="23"/>
      <c r="AQ6623" s="23"/>
      <c r="AS6623" s="23"/>
    </row>
    <row r="6624" spans="5:45" x14ac:dyDescent="0.3">
      <c r="E6624" s="15"/>
      <c r="H6624" s="15"/>
      <c r="K6624" s="15"/>
      <c r="P6624" s="9"/>
      <c r="Q6624" s="18"/>
      <c r="T6624" s="18"/>
      <c r="W6624" s="18"/>
      <c r="AB6624" s="22"/>
      <c r="AC6624" s="23"/>
      <c r="AE6624" s="23"/>
      <c r="AG6624" s="23"/>
      <c r="AN6624" s="22"/>
      <c r="AO6624" s="23"/>
      <c r="AQ6624" s="23"/>
      <c r="AS6624" s="23"/>
    </row>
    <row r="6625" spans="5:45" x14ac:dyDescent="0.3">
      <c r="E6625" s="15"/>
      <c r="H6625" s="15"/>
      <c r="K6625" s="15"/>
      <c r="P6625" s="9"/>
      <c r="Q6625" s="18"/>
      <c r="T6625" s="18"/>
      <c r="W6625" s="18"/>
      <c r="AB6625" s="22"/>
      <c r="AC6625" s="23"/>
      <c r="AE6625" s="23"/>
      <c r="AG6625" s="23"/>
      <c r="AN6625" s="22"/>
      <c r="AO6625" s="23"/>
      <c r="AQ6625" s="23"/>
      <c r="AS6625" s="23"/>
    </row>
    <row r="6626" spans="5:45" x14ac:dyDescent="0.3">
      <c r="E6626" s="15"/>
      <c r="H6626" s="15"/>
      <c r="K6626" s="15"/>
      <c r="P6626" s="9"/>
      <c r="Q6626" s="18"/>
      <c r="T6626" s="18"/>
      <c r="W6626" s="18"/>
      <c r="AB6626" s="22"/>
      <c r="AC6626" s="23"/>
      <c r="AE6626" s="23"/>
      <c r="AG6626" s="23"/>
      <c r="AN6626" s="22"/>
      <c r="AO6626" s="23"/>
      <c r="AQ6626" s="23"/>
      <c r="AS6626" s="23"/>
    </row>
    <row r="6627" spans="5:45" x14ac:dyDescent="0.3">
      <c r="E6627" s="15"/>
      <c r="H6627" s="15"/>
      <c r="K6627" s="15"/>
      <c r="P6627" s="9"/>
      <c r="Q6627" s="18"/>
      <c r="T6627" s="18"/>
      <c r="W6627" s="18"/>
      <c r="AB6627" s="22"/>
      <c r="AC6627" s="23"/>
      <c r="AE6627" s="23"/>
      <c r="AG6627" s="23"/>
      <c r="AN6627" s="22"/>
      <c r="AO6627" s="23"/>
      <c r="AQ6627" s="23"/>
      <c r="AS6627" s="23"/>
    </row>
    <row r="6628" spans="5:45" x14ac:dyDescent="0.3">
      <c r="E6628" s="15"/>
      <c r="H6628" s="15"/>
      <c r="K6628" s="15"/>
      <c r="P6628" s="9"/>
      <c r="Q6628" s="18"/>
      <c r="T6628" s="18"/>
      <c r="W6628" s="18"/>
      <c r="AB6628" s="22"/>
      <c r="AC6628" s="23"/>
      <c r="AE6628" s="23"/>
      <c r="AG6628" s="23"/>
      <c r="AN6628" s="22"/>
      <c r="AO6628" s="23"/>
      <c r="AQ6628" s="23"/>
      <c r="AS6628" s="23"/>
    </row>
    <row r="6629" spans="5:45" x14ac:dyDescent="0.3">
      <c r="E6629" s="15"/>
      <c r="H6629" s="15"/>
      <c r="K6629" s="15"/>
      <c r="P6629" s="9"/>
      <c r="Q6629" s="18"/>
      <c r="T6629" s="18"/>
      <c r="W6629" s="18"/>
      <c r="AB6629" s="22"/>
      <c r="AC6629" s="23"/>
      <c r="AE6629" s="23"/>
      <c r="AG6629" s="23"/>
      <c r="AN6629" s="22"/>
      <c r="AO6629" s="23"/>
      <c r="AQ6629" s="23"/>
      <c r="AS6629" s="23"/>
    </row>
    <row r="6630" spans="5:45" x14ac:dyDescent="0.3">
      <c r="E6630" s="15"/>
      <c r="H6630" s="15"/>
      <c r="K6630" s="15"/>
      <c r="P6630" s="9"/>
      <c r="Q6630" s="18"/>
      <c r="T6630" s="18"/>
      <c r="W6630" s="18"/>
      <c r="AB6630" s="22"/>
      <c r="AC6630" s="23"/>
      <c r="AE6630" s="23"/>
      <c r="AG6630" s="23"/>
      <c r="AN6630" s="22"/>
      <c r="AO6630" s="23"/>
      <c r="AQ6630" s="23"/>
      <c r="AS6630" s="23"/>
    </row>
    <row r="6631" spans="5:45" x14ac:dyDescent="0.3">
      <c r="E6631" s="15"/>
      <c r="H6631" s="15"/>
      <c r="K6631" s="15"/>
      <c r="P6631" s="9"/>
      <c r="Q6631" s="18"/>
      <c r="T6631" s="18"/>
      <c r="W6631" s="18"/>
      <c r="AB6631" s="22"/>
      <c r="AC6631" s="23"/>
      <c r="AE6631" s="23"/>
      <c r="AG6631" s="23"/>
      <c r="AN6631" s="22"/>
      <c r="AO6631" s="23"/>
      <c r="AQ6631" s="23"/>
      <c r="AS6631" s="23"/>
    </row>
    <row r="6632" spans="5:45" x14ac:dyDescent="0.3">
      <c r="E6632" s="15"/>
      <c r="H6632" s="15"/>
      <c r="K6632" s="15"/>
      <c r="P6632" s="9"/>
      <c r="Q6632" s="18"/>
      <c r="T6632" s="18"/>
      <c r="W6632" s="18"/>
      <c r="AB6632" s="22"/>
      <c r="AC6632" s="23"/>
      <c r="AE6632" s="23"/>
      <c r="AG6632" s="23"/>
      <c r="AN6632" s="22"/>
      <c r="AO6632" s="23"/>
      <c r="AQ6632" s="23"/>
      <c r="AS6632" s="23"/>
    </row>
    <row r="6633" spans="5:45" x14ac:dyDescent="0.3">
      <c r="E6633" s="15"/>
      <c r="H6633" s="15"/>
      <c r="K6633" s="15"/>
      <c r="P6633" s="9"/>
      <c r="Q6633" s="18"/>
      <c r="T6633" s="18"/>
      <c r="W6633" s="18"/>
      <c r="AB6633" s="22"/>
      <c r="AC6633" s="23"/>
      <c r="AE6633" s="23"/>
      <c r="AG6633" s="23"/>
      <c r="AN6633" s="22"/>
      <c r="AO6633" s="23"/>
      <c r="AQ6633" s="23"/>
      <c r="AS6633" s="23"/>
    </row>
    <row r="6634" spans="5:45" x14ac:dyDescent="0.3">
      <c r="E6634" s="15"/>
      <c r="H6634" s="15"/>
      <c r="K6634" s="15"/>
      <c r="P6634" s="9"/>
      <c r="Q6634" s="18"/>
      <c r="T6634" s="18"/>
      <c r="W6634" s="18"/>
      <c r="AB6634" s="22"/>
      <c r="AC6634" s="23"/>
      <c r="AE6634" s="23"/>
      <c r="AG6634" s="23"/>
      <c r="AN6634" s="22"/>
      <c r="AO6634" s="23"/>
      <c r="AQ6634" s="23"/>
      <c r="AS6634" s="23"/>
    </row>
    <row r="6635" spans="5:45" x14ac:dyDescent="0.3">
      <c r="E6635" s="15"/>
      <c r="H6635" s="15"/>
      <c r="K6635" s="15"/>
      <c r="P6635" s="9"/>
      <c r="Q6635" s="18"/>
      <c r="T6635" s="18"/>
      <c r="W6635" s="18"/>
      <c r="AB6635" s="22"/>
      <c r="AC6635" s="23"/>
      <c r="AE6635" s="23"/>
      <c r="AG6635" s="23"/>
      <c r="AN6635" s="22"/>
      <c r="AO6635" s="23"/>
      <c r="AQ6635" s="23"/>
      <c r="AS6635" s="23"/>
    </row>
    <row r="6636" spans="5:45" x14ac:dyDescent="0.3">
      <c r="E6636" s="15"/>
      <c r="H6636" s="15"/>
      <c r="K6636" s="15"/>
      <c r="P6636" s="9"/>
      <c r="Q6636" s="18"/>
      <c r="T6636" s="18"/>
      <c r="W6636" s="18"/>
      <c r="AB6636" s="22"/>
      <c r="AC6636" s="23"/>
      <c r="AE6636" s="23"/>
      <c r="AG6636" s="23"/>
      <c r="AN6636" s="22"/>
      <c r="AO6636" s="23"/>
      <c r="AQ6636" s="23"/>
      <c r="AS6636" s="23"/>
    </row>
    <row r="6637" spans="5:45" x14ac:dyDescent="0.3">
      <c r="E6637" s="15"/>
      <c r="H6637" s="15"/>
      <c r="K6637" s="15"/>
      <c r="P6637" s="9"/>
      <c r="Q6637" s="18"/>
      <c r="T6637" s="18"/>
      <c r="W6637" s="18"/>
      <c r="AB6637" s="22"/>
      <c r="AC6637" s="23"/>
      <c r="AE6637" s="23"/>
      <c r="AG6637" s="23"/>
      <c r="AN6637" s="22"/>
      <c r="AO6637" s="23"/>
      <c r="AQ6637" s="23"/>
      <c r="AS6637" s="23"/>
    </row>
    <row r="6638" spans="5:45" x14ac:dyDescent="0.3">
      <c r="E6638" s="15"/>
      <c r="H6638" s="15"/>
      <c r="K6638" s="15"/>
      <c r="P6638" s="9"/>
      <c r="Q6638" s="18"/>
      <c r="T6638" s="18"/>
      <c r="W6638" s="18"/>
      <c r="AB6638" s="22"/>
      <c r="AC6638" s="23"/>
      <c r="AE6638" s="23"/>
      <c r="AG6638" s="23"/>
      <c r="AN6638" s="22"/>
      <c r="AO6638" s="23"/>
      <c r="AQ6638" s="23"/>
      <c r="AS6638" s="23"/>
    </row>
    <row r="6639" spans="5:45" x14ac:dyDescent="0.3">
      <c r="E6639" s="15"/>
      <c r="H6639" s="15"/>
      <c r="K6639" s="15"/>
      <c r="P6639" s="9"/>
      <c r="Q6639" s="18"/>
      <c r="T6639" s="18"/>
      <c r="W6639" s="18"/>
      <c r="AB6639" s="22"/>
      <c r="AC6639" s="23"/>
      <c r="AE6639" s="23"/>
      <c r="AG6639" s="23"/>
      <c r="AN6639" s="22"/>
      <c r="AO6639" s="23"/>
      <c r="AQ6639" s="23"/>
      <c r="AS6639" s="23"/>
    </row>
    <row r="6640" spans="5:45" x14ac:dyDescent="0.3">
      <c r="E6640" s="15"/>
      <c r="H6640" s="15"/>
      <c r="K6640" s="15"/>
      <c r="P6640" s="9"/>
      <c r="Q6640" s="18"/>
      <c r="T6640" s="18"/>
      <c r="W6640" s="18"/>
      <c r="AB6640" s="22"/>
      <c r="AC6640" s="23"/>
      <c r="AE6640" s="23"/>
      <c r="AG6640" s="23"/>
      <c r="AN6640" s="22"/>
      <c r="AO6640" s="23"/>
      <c r="AQ6640" s="23"/>
      <c r="AS6640" s="23"/>
    </row>
    <row r="6641" spans="5:45" x14ac:dyDescent="0.3">
      <c r="E6641" s="15"/>
      <c r="H6641" s="15"/>
      <c r="K6641" s="15"/>
      <c r="P6641" s="9"/>
      <c r="Q6641" s="18"/>
      <c r="T6641" s="18"/>
      <c r="W6641" s="18"/>
      <c r="AB6641" s="22"/>
      <c r="AC6641" s="23"/>
      <c r="AE6641" s="23"/>
      <c r="AG6641" s="23"/>
      <c r="AN6641" s="22"/>
      <c r="AO6641" s="23"/>
      <c r="AQ6641" s="23"/>
      <c r="AS6641" s="23"/>
    </row>
    <row r="6642" spans="5:45" x14ac:dyDescent="0.3">
      <c r="E6642" s="15"/>
      <c r="H6642" s="15"/>
      <c r="K6642" s="15"/>
      <c r="P6642" s="9"/>
      <c r="Q6642" s="18"/>
      <c r="T6642" s="18"/>
      <c r="W6642" s="18"/>
      <c r="AB6642" s="22"/>
      <c r="AC6642" s="23"/>
      <c r="AE6642" s="23"/>
      <c r="AG6642" s="23"/>
      <c r="AN6642" s="22"/>
      <c r="AO6642" s="23"/>
      <c r="AQ6642" s="23"/>
      <c r="AS6642" s="23"/>
    </row>
    <row r="6643" spans="5:45" x14ac:dyDescent="0.3">
      <c r="E6643" s="15"/>
      <c r="H6643" s="15"/>
      <c r="K6643" s="15"/>
      <c r="P6643" s="9"/>
      <c r="Q6643" s="18"/>
      <c r="T6643" s="18"/>
      <c r="W6643" s="18"/>
      <c r="AB6643" s="22"/>
      <c r="AC6643" s="23"/>
      <c r="AE6643" s="23"/>
      <c r="AG6643" s="23"/>
      <c r="AN6643" s="22"/>
      <c r="AO6643" s="23"/>
      <c r="AQ6643" s="23"/>
      <c r="AS6643" s="23"/>
    </row>
    <row r="6644" spans="5:45" x14ac:dyDescent="0.3">
      <c r="E6644" s="15"/>
      <c r="H6644" s="15"/>
      <c r="K6644" s="15"/>
      <c r="P6644" s="9"/>
      <c r="Q6644" s="18"/>
      <c r="T6644" s="18"/>
      <c r="W6644" s="18"/>
      <c r="AB6644" s="22"/>
      <c r="AC6644" s="23"/>
      <c r="AE6644" s="23"/>
      <c r="AG6644" s="23"/>
      <c r="AN6644" s="22"/>
      <c r="AO6644" s="23"/>
      <c r="AQ6644" s="23"/>
      <c r="AS6644" s="23"/>
    </row>
    <row r="6645" spans="5:45" x14ac:dyDescent="0.3">
      <c r="E6645" s="15"/>
      <c r="H6645" s="15"/>
      <c r="K6645" s="15"/>
      <c r="P6645" s="9"/>
      <c r="Q6645" s="18"/>
      <c r="T6645" s="18"/>
      <c r="W6645" s="18"/>
      <c r="AB6645" s="22"/>
      <c r="AC6645" s="23"/>
      <c r="AE6645" s="23"/>
      <c r="AG6645" s="23"/>
      <c r="AN6645" s="22"/>
      <c r="AO6645" s="23"/>
      <c r="AQ6645" s="23"/>
      <c r="AS6645" s="23"/>
    </row>
    <row r="6646" spans="5:45" x14ac:dyDescent="0.3">
      <c r="E6646" s="15"/>
      <c r="H6646" s="15"/>
      <c r="K6646" s="15"/>
      <c r="P6646" s="9"/>
      <c r="Q6646" s="18"/>
      <c r="T6646" s="18"/>
      <c r="W6646" s="18"/>
      <c r="AB6646" s="22"/>
      <c r="AC6646" s="23"/>
      <c r="AE6646" s="23"/>
      <c r="AG6646" s="23"/>
      <c r="AN6646" s="22"/>
      <c r="AO6646" s="23"/>
      <c r="AQ6646" s="23"/>
      <c r="AS6646" s="23"/>
    </row>
    <row r="6647" spans="5:45" x14ac:dyDescent="0.3">
      <c r="E6647" s="15"/>
      <c r="H6647" s="15"/>
      <c r="K6647" s="15"/>
      <c r="P6647" s="9"/>
      <c r="Q6647" s="18"/>
      <c r="T6647" s="18"/>
      <c r="W6647" s="18"/>
      <c r="AB6647" s="22"/>
      <c r="AC6647" s="23"/>
      <c r="AE6647" s="23"/>
      <c r="AG6647" s="23"/>
      <c r="AN6647" s="22"/>
      <c r="AO6647" s="23"/>
      <c r="AQ6647" s="23"/>
      <c r="AS6647" s="23"/>
    </row>
    <row r="6648" spans="5:45" x14ac:dyDescent="0.3">
      <c r="E6648" s="15"/>
      <c r="H6648" s="15"/>
      <c r="K6648" s="15"/>
      <c r="P6648" s="9"/>
      <c r="Q6648" s="18"/>
      <c r="T6648" s="18"/>
      <c r="W6648" s="18"/>
      <c r="AB6648" s="22"/>
      <c r="AC6648" s="23"/>
      <c r="AE6648" s="23"/>
      <c r="AG6648" s="23"/>
      <c r="AN6648" s="22"/>
      <c r="AO6648" s="23"/>
      <c r="AQ6648" s="23"/>
      <c r="AS6648" s="23"/>
    </row>
    <row r="6649" spans="5:45" x14ac:dyDescent="0.3">
      <c r="E6649" s="15"/>
      <c r="H6649" s="15"/>
      <c r="K6649" s="15"/>
      <c r="P6649" s="9"/>
      <c r="Q6649" s="18"/>
      <c r="T6649" s="18"/>
      <c r="W6649" s="18"/>
      <c r="AB6649" s="22"/>
      <c r="AC6649" s="23"/>
      <c r="AE6649" s="23"/>
      <c r="AG6649" s="23"/>
      <c r="AN6649" s="22"/>
      <c r="AO6649" s="23"/>
      <c r="AQ6649" s="23"/>
      <c r="AS6649" s="23"/>
    </row>
    <row r="6650" spans="5:45" x14ac:dyDescent="0.3">
      <c r="E6650" s="15"/>
      <c r="H6650" s="15"/>
      <c r="K6650" s="15"/>
      <c r="P6650" s="9"/>
      <c r="Q6650" s="18"/>
      <c r="T6650" s="18"/>
      <c r="W6650" s="18"/>
      <c r="AB6650" s="22"/>
      <c r="AC6650" s="23"/>
      <c r="AE6650" s="23"/>
      <c r="AG6650" s="23"/>
      <c r="AN6650" s="22"/>
      <c r="AO6650" s="23"/>
      <c r="AQ6650" s="23"/>
      <c r="AS6650" s="23"/>
    </row>
    <row r="6651" spans="5:45" x14ac:dyDescent="0.3">
      <c r="E6651" s="15"/>
      <c r="H6651" s="15"/>
      <c r="K6651" s="15"/>
      <c r="P6651" s="9"/>
      <c r="Q6651" s="18"/>
      <c r="T6651" s="18"/>
      <c r="W6651" s="18"/>
      <c r="AB6651" s="22"/>
      <c r="AC6651" s="23"/>
      <c r="AE6651" s="23"/>
      <c r="AG6651" s="23"/>
      <c r="AN6651" s="22"/>
      <c r="AO6651" s="23"/>
      <c r="AQ6651" s="23"/>
      <c r="AS6651" s="23"/>
    </row>
    <row r="6652" spans="5:45" x14ac:dyDescent="0.3">
      <c r="E6652" s="15"/>
      <c r="H6652" s="15"/>
      <c r="K6652" s="15"/>
      <c r="P6652" s="9"/>
      <c r="Q6652" s="18"/>
      <c r="T6652" s="18"/>
      <c r="W6652" s="18"/>
      <c r="AB6652" s="22"/>
      <c r="AC6652" s="23"/>
      <c r="AE6652" s="23"/>
      <c r="AG6652" s="23"/>
      <c r="AN6652" s="22"/>
      <c r="AO6652" s="23"/>
      <c r="AQ6652" s="23"/>
      <c r="AS6652" s="23"/>
    </row>
    <row r="6653" spans="5:45" x14ac:dyDescent="0.3">
      <c r="E6653" s="15"/>
      <c r="H6653" s="15"/>
      <c r="K6653" s="15"/>
      <c r="P6653" s="9"/>
      <c r="Q6653" s="18"/>
      <c r="T6653" s="18"/>
      <c r="W6653" s="18"/>
      <c r="AB6653" s="22"/>
      <c r="AC6653" s="23"/>
      <c r="AE6653" s="23"/>
      <c r="AG6653" s="23"/>
      <c r="AN6653" s="22"/>
      <c r="AO6653" s="23"/>
      <c r="AQ6653" s="23"/>
      <c r="AS6653" s="23"/>
    </row>
    <row r="6654" spans="5:45" x14ac:dyDescent="0.3">
      <c r="E6654" s="15"/>
      <c r="H6654" s="15"/>
      <c r="K6654" s="15"/>
      <c r="P6654" s="9"/>
      <c r="Q6654" s="18"/>
      <c r="T6654" s="18"/>
      <c r="W6654" s="18"/>
      <c r="AB6654" s="22"/>
      <c r="AC6654" s="23"/>
      <c r="AE6654" s="23"/>
      <c r="AG6654" s="23"/>
      <c r="AN6654" s="22"/>
      <c r="AO6654" s="23"/>
      <c r="AQ6654" s="23"/>
      <c r="AS6654" s="23"/>
    </row>
    <row r="6655" spans="5:45" x14ac:dyDescent="0.3">
      <c r="E6655" s="15"/>
      <c r="H6655" s="15"/>
      <c r="K6655" s="15"/>
      <c r="P6655" s="9"/>
      <c r="Q6655" s="18"/>
      <c r="T6655" s="18"/>
      <c r="W6655" s="18"/>
      <c r="AB6655" s="22"/>
      <c r="AC6655" s="23"/>
      <c r="AE6655" s="23"/>
      <c r="AG6655" s="23"/>
      <c r="AN6655" s="22"/>
      <c r="AO6655" s="23"/>
      <c r="AQ6655" s="23"/>
      <c r="AS6655" s="23"/>
    </row>
    <row r="6656" spans="5:45" x14ac:dyDescent="0.3">
      <c r="E6656" s="15"/>
      <c r="H6656" s="15"/>
      <c r="K6656" s="15"/>
      <c r="P6656" s="9"/>
      <c r="Q6656" s="18"/>
      <c r="T6656" s="18"/>
      <c r="W6656" s="18"/>
      <c r="AB6656" s="22"/>
      <c r="AC6656" s="23"/>
      <c r="AE6656" s="23"/>
      <c r="AG6656" s="23"/>
      <c r="AN6656" s="22"/>
      <c r="AO6656" s="23"/>
      <c r="AQ6656" s="23"/>
      <c r="AS6656" s="23"/>
    </row>
    <row r="6657" spans="5:45" x14ac:dyDescent="0.3">
      <c r="E6657" s="15"/>
      <c r="H6657" s="15"/>
      <c r="K6657" s="15"/>
      <c r="P6657" s="9"/>
      <c r="Q6657" s="18"/>
      <c r="T6657" s="18"/>
      <c r="W6657" s="18"/>
      <c r="AB6657" s="22"/>
      <c r="AC6657" s="23"/>
      <c r="AE6657" s="23"/>
      <c r="AG6657" s="23"/>
      <c r="AN6657" s="22"/>
      <c r="AO6657" s="23"/>
      <c r="AQ6657" s="23"/>
      <c r="AS6657" s="23"/>
    </row>
    <row r="6658" spans="5:45" x14ac:dyDescent="0.3">
      <c r="E6658" s="15"/>
      <c r="H6658" s="15"/>
      <c r="K6658" s="15"/>
      <c r="P6658" s="9"/>
      <c r="Q6658" s="18"/>
      <c r="T6658" s="18"/>
      <c r="W6658" s="18"/>
      <c r="AB6658" s="22"/>
      <c r="AC6658" s="23"/>
      <c r="AE6658" s="23"/>
      <c r="AG6658" s="23"/>
      <c r="AN6658" s="22"/>
      <c r="AO6658" s="23"/>
      <c r="AQ6658" s="23"/>
      <c r="AS6658" s="23"/>
    </row>
    <row r="6659" spans="5:45" x14ac:dyDescent="0.3">
      <c r="E6659" s="15"/>
      <c r="H6659" s="15"/>
      <c r="K6659" s="15"/>
      <c r="P6659" s="9"/>
      <c r="Q6659" s="18"/>
      <c r="T6659" s="18"/>
      <c r="W6659" s="18"/>
      <c r="AB6659" s="22"/>
      <c r="AC6659" s="23"/>
      <c r="AE6659" s="23"/>
      <c r="AG6659" s="23"/>
      <c r="AN6659" s="22"/>
      <c r="AO6659" s="23"/>
      <c r="AQ6659" s="23"/>
      <c r="AS6659" s="23"/>
    </row>
    <row r="6660" spans="5:45" x14ac:dyDescent="0.3">
      <c r="E6660" s="15"/>
      <c r="H6660" s="15"/>
      <c r="K6660" s="15"/>
      <c r="P6660" s="9"/>
      <c r="Q6660" s="18"/>
      <c r="T6660" s="18"/>
      <c r="W6660" s="18"/>
      <c r="AB6660" s="22"/>
      <c r="AC6660" s="23"/>
      <c r="AE6660" s="23"/>
      <c r="AG6660" s="23"/>
      <c r="AN6660" s="22"/>
      <c r="AO6660" s="23"/>
      <c r="AQ6660" s="23"/>
      <c r="AS6660" s="23"/>
    </row>
    <row r="6661" spans="5:45" x14ac:dyDescent="0.3">
      <c r="E6661" s="15"/>
      <c r="H6661" s="15"/>
      <c r="K6661" s="15"/>
      <c r="P6661" s="9"/>
      <c r="Q6661" s="18"/>
      <c r="T6661" s="18"/>
      <c r="W6661" s="18"/>
      <c r="AB6661" s="22"/>
      <c r="AC6661" s="23"/>
      <c r="AE6661" s="23"/>
      <c r="AG6661" s="23"/>
      <c r="AN6661" s="22"/>
      <c r="AO6661" s="23"/>
      <c r="AQ6661" s="23"/>
      <c r="AS6661" s="23"/>
    </row>
    <row r="6662" spans="5:45" x14ac:dyDescent="0.3">
      <c r="E6662" s="15"/>
      <c r="H6662" s="15"/>
      <c r="K6662" s="15"/>
      <c r="P6662" s="9"/>
      <c r="Q6662" s="18"/>
      <c r="T6662" s="18"/>
      <c r="W6662" s="18"/>
      <c r="AB6662" s="22"/>
      <c r="AC6662" s="23"/>
      <c r="AE6662" s="23"/>
      <c r="AG6662" s="23"/>
      <c r="AN6662" s="22"/>
      <c r="AO6662" s="23"/>
      <c r="AQ6662" s="23"/>
      <c r="AS6662" s="23"/>
    </row>
    <row r="6663" spans="5:45" x14ac:dyDescent="0.3">
      <c r="E6663" s="15"/>
      <c r="H6663" s="15"/>
      <c r="K6663" s="15"/>
      <c r="P6663" s="9"/>
      <c r="Q6663" s="18"/>
      <c r="T6663" s="18"/>
      <c r="W6663" s="18"/>
      <c r="AB6663" s="22"/>
      <c r="AC6663" s="23"/>
      <c r="AE6663" s="23"/>
      <c r="AG6663" s="23"/>
      <c r="AN6663" s="22"/>
      <c r="AO6663" s="23"/>
      <c r="AQ6663" s="23"/>
      <c r="AS6663" s="23"/>
    </row>
    <row r="6664" spans="5:45" x14ac:dyDescent="0.3">
      <c r="E6664" s="15"/>
      <c r="H6664" s="15"/>
      <c r="K6664" s="15"/>
      <c r="P6664" s="9"/>
      <c r="Q6664" s="18"/>
      <c r="T6664" s="18"/>
      <c r="W6664" s="18"/>
      <c r="AB6664" s="22"/>
      <c r="AC6664" s="23"/>
      <c r="AE6664" s="23"/>
      <c r="AG6664" s="23"/>
      <c r="AN6664" s="22"/>
      <c r="AO6664" s="23"/>
      <c r="AQ6664" s="23"/>
      <c r="AS6664" s="23"/>
    </row>
    <row r="6665" spans="5:45" x14ac:dyDescent="0.3">
      <c r="E6665" s="15"/>
      <c r="H6665" s="15"/>
      <c r="K6665" s="15"/>
      <c r="P6665" s="9"/>
      <c r="Q6665" s="18"/>
      <c r="T6665" s="18"/>
      <c r="W6665" s="18"/>
      <c r="AB6665" s="22"/>
      <c r="AC6665" s="23"/>
      <c r="AE6665" s="23"/>
      <c r="AG6665" s="23"/>
      <c r="AN6665" s="22"/>
      <c r="AO6665" s="23"/>
      <c r="AQ6665" s="23"/>
      <c r="AS6665" s="23"/>
    </row>
    <row r="6666" spans="5:45" x14ac:dyDescent="0.3">
      <c r="E6666" s="15"/>
      <c r="H6666" s="15"/>
      <c r="K6666" s="15"/>
      <c r="P6666" s="9"/>
      <c r="Q6666" s="18"/>
      <c r="T6666" s="18"/>
      <c r="W6666" s="18"/>
      <c r="AB6666" s="22"/>
      <c r="AC6666" s="23"/>
      <c r="AE6666" s="23"/>
      <c r="AG6666" s="23"/>
      <c r="AN6666" s="22"/>
      <c r="AO6666" s="23"/>
      <c r="AQ6666" s="23"/>
      <c r="AS6666" s="23"/>
    </row>
    <row r="6667" spans="5:45" x14ac:dyDescent="0.3">
      <c r="E6667" s="15"/>
      <c r="H6667" s="15"/>
      <c r="K6667" s="15"/>
      <c r="P6667" s="9"/>
      <c r="Q6667" s="18"/>
      <c r="T6667" s="18"/>
      <c r="W6667" s="18"/>
      <c r="AB6667" s="22"/>
      <c r="AC6667" s="23"/>
      <c r="AE6667" s="23"/>
      <c r="AG6667" s="23"/>
      <c r="AN6667" s="22"/>
      <c r="AO6667" s="23"/>
      <c r="AQ6667" s="23"/>
      <c r="AS6667" s="23"/>
    </row>
    <row r="6668" spans="5:45" x14ac:dyDescent="0.3">
      <c r="E6668" s="15"/>
      <c r="H6668" s="15"/>
      <c r="K6668" s="15"/>
      <c r="P6668" s="9"/>
      <c r="Q6668" s="18"/>
      <c r="T6668" s="18"/>
      <c r="W6668" s="18"/>
      <c r="AB6668" s="22"/>
      <c r="AC6668" s="23"/>
      <c r="AE6668" s="23"/>
      <c r="AG6668" s="23"/>
      <c r="AN6668" s="22"/>
      <c r="AO6668" s="23"/>
      <c r="AQ6668" s="23"/>
      <c r="AS6668" s="23"/>
    </row>
    <row r="6669" spans="5:45" x14ac:dyDescent="0.3">
      <c r="E6669" s="15"/>
      <c r="H6669" s="15"/>
      <c r="K6669" s="15"/>
      <c r="P6669" s="9"/>
      <c r="Q6669" s="18"/>
      <c r="T6669" s="18"/>
      <c r="W6669" s="18"/>
      <c r="AB6669" s="22"/>
      <c r="AC6669" s="23"/>
      <c r="AE6669" s="23"/>
      <c r="AG6669" s="23"/>
      <c r="AN6669" s="22"/>
      <c r="AO6669" s="23"/>
      <c r="AQ6669" s="23"/>
      <c r="AS6669" s="23"/>
    </row>
    <row r="6670" spans="5:45" x14ac:dyDescent="0.3">
      <c r="E6670" s="15"/>
      <c r="H6670" s="15"/>
      <c r="K6670" s="15"/>
      <c r="P6670" s="9"/>
      <c r="Q6670" s="18"/>
      <c r="T6670" s="18"/>
      <c r="W6670" s="18"/>
      <c r="AB6670" s="22"/>
      <c r="AC6670" s="23"/>
      <c r="AE6670" s="23"/>
      <c r="AG6670" s="23"/>
      <c r="AN6670" s="22"/>
      <c r="AO6670" s="23"/>
      <c r="AQ6670" s="23"/>
      <c r="AS6670" s="23"/>
    </row>
    <row r="6671" spans="5:45" x14ac:dyDescent="0.3">
      <c r="E6671" s="15"/>
      <c r="H6671" s="15"/>
      <c r="K6671" s="15"/>
      <c r="P6671" s="9"/>
      <c r="Q6671" s="18"/>
      <c r="T6671" s="18"/>
      <c r="W6671" s="18"/>
      <c r="AB6671" s="22"/>
      <c r="AC6671" s="23"/>
      <c r="AE6671" s="23"/>
      <c r="AG6671" s="23"/>
      <c r="AN6671" s="22"/>
      <c r="AO6671" s="23"/>
      <c r="AQ6671" s="23"/>
      <c r="AS6671" s="23"/>
    </row>
    <row r="6672" spans="5:45" x14ac:dyDescent="0.3">
      <c r="E6672" s="15"/>
      <c r="H6672" s="15"/>
      <c r="K6672" s="15"/>
      <c r="P6672" s="9"/>
      <c r="Q6672" s="18"/>
      <c r="T6672" s="18"/>
      <c r="W6672" s="18"/>
      <c r="AB6672" s="22"/>
      <c r="AC6672" s="23"/>
      <c r="AE6672" s="23"/>
      <c r="AG6672" s="23"/>
      <c r="AN6672" s="22"/>
      <c r="AO6672" s="23"/>
      <c r="AQ6672" s="23"/>
      <c r="AS6672" s="23"/>
    </row>
    <row r="6673" spans="5:45" x14ac:dyDescent="0.3">
      <c r="E6673" s="15"/>
      <c r="H6673" s="15"/>
      <c r="K6673" s="15"/>
      <c r="P6673" s="9"/>
      <c r="Q6673" s="18"/>
      <c r="T6673" s="18"/>
      <c r="W6673" s="18"/>
      <c r="AB6673" s="22"/>
      <c r="AC6673" s="23"/>
      <c r="AE6673" s="23"/>
      <c r="AG6673" s="23"/>
      <c r="AN6673" s="22"/>
      <c r="AO6673" s="23"/>
      <c r="AQ6673" s="23"/>
      <c r="AS6673" s="23"/>
    </row>
    <row r="6674" spans="5:45" x14ac:dyDescent="0.3">
      <c r="E6674" s="15"/>
      <c r="H6674" s="15"/>
      <c r="K6674" s="15"/>
      <c r="P6674" s="9"/>
      <c r="Q6674" s="18"/>
      <c r="T6674" s="18"/>
      <c r="W6674" s="18"/>
      <c r="AB6674" s="22"/>
      <c r="AC6674" s="23"/>
      <c r="AE6674" s="23"/>
      <c r="AG6674" s="23"/>
      <c r="AN6674" s="22"/>
      <c r="AO6674" s="23"/>
      <c r="AQ6674" s="23"/>
      <c r="AS6674" s="23"/>
    </row>
    <row r="6675" spans="5:45" x14ac:dyDescent="0.3">
      <c r="E6675" s="15"/>
      <c r="H6675" s="15"/>
      <c r="K6675" s="15"/>
      <c r="P6675" s="9"/>
      <c r="Q6675" s="18"/>
      <c r="T6675" s="18"/>
      <c r="W6675" s="18"/>
      <c r="AB6675" s="22"/>
      <c r="AC6675" s="23"/>
      <c r="AE6675" s="23"/>
      <c r="AG6675" s="23"/>
      <c r="AN6675" s="22"/>
      <c r="AO6675" s="23"/>
      <c r="AQ6675" s="23"/>
      <c r="AS6675" s="23"/>
    </row>
    <row r="6676" spans="5:45" x14ac:dyDescent="0.3">
      <c r="E6676" s="15"/>
      <c r="H6676" s="15"/>
      <c r="K6676" s="15"/>
      <c r="P6676" s="9"/>
      <c r="Q6676" s="18"/>
      <c r="T6676" s="18"/>
      <c r="W6676" s="18"/>
      <c r="AB6676" s="22"/>
      <c r="AC6676" s="23"/>
      <c r="AE6676" s="23"/>
      <c r="AG6676" s="23"/>
      <c r="AN6676" s="22"/>
      <c r="AO6676" s="23"/>
      <c r="AQ6676" s="23"/>
      <c r="AS6676" s="23"/>
    </row>
    <row r="6677" spans="5:45" x14ac:dyDescent="0.3">
      <c r="E6677" s="15"/>
      <c r="H6677" s="15"/>
      <c r="K6677" s="15"/>
      <c r="P6677" s="9"/>
      <c r="Q6677" s="18"/>
      <c r="T6677" s="18"/>
      <c r="W6677" s="18"/>
      <c r="AB6677" s="22"/>
      <c r="AC6677" s="23"/>
      <c r="AE6677" s="23"/>
      <c r="AG6677" s="23"/>
      <c r="AN6677" s="22"/>
      <c r="AO6677" s="23"/>
      <c r="AQ6677" s="23"/>
      <c r="AS6677" s="23"/>
    </row>
    <row r="6678" spans="5:45" x14ac:dyDescent="0.3">
      <c r="E6678" s="15"/>
      <c r="H6678" s="15"/>
      <c r="K6678" s="15"/>
      <c r="P6678" s="9"/>
      <c r="Q6678" s="18"/>
      <c r="T6678" s="18"/>
      <c r="W6678" s="18"/>
      <c r="AB6678" s="22"/>
      <c r="AC6678" s="23"/>
      <c r="AE6678" s="23"/>
      <c r="AG6678" s="23"/>
      <c r="AN6678" s="22"/>
      <c r="AO6678" s="23"/>
      <c r="AQ6678" s="23"/>
      <c r="AS6678" s="23"/>
    </row>
    <row r="6679" spans="5:45" x14ac:dyDescent="0.3">
      <c r="E6679" s="15"/>
      <c r="H6679" s="15"/>
      <c r="K6679" s="15"/>
      <c r="P6679" s="9"/>
      <c r="Q6679" s="18"/>
      <c r="T6679" s="18"/>
      <c r="W6679" s="18"/>
      <c r="AB6679" s="22"/>
      <c r="AC6679" s="23"/>
      <c r="AE6679" s="23"/>
      <c r="AG6679" s="23"/>
      <c r="AN6679" s="22"/>
      <c r="AO6679" s="23"/>
      <c r="AQ6679" s="23"/>
      <c r="AS6679" s="23"/>
    </row>
    <row r="6680" spans="5:45" x14ac:dyDescent="0.3">
      <c r="E6680" s="15"/>
      <c r="H6680" s="15"/>
      <c r="K6680" s="15"/>
      <c r="P6680" s="9"/>
      <c r="Q6680" s="18"/>
      <c r="T6680" s="18"/>
      <c r="W6680" s="18"/>
      <c r="AB6680" s="22"/>
      <c r="AC6680" s="23"/>
      <c r="AE6680" s="23"/>
      <c r="AG6680" s="23"/>
      <c r="AN6680" s="22"/>
      <c r="AO6680" s="23"/>
      <c r="AQ6680" s="23"/>
      <c r="AS6680" s="23"/>
    </row>
    <row r="6681" spans="5:45" x14ac:dyDescent="0.3">
      <c r="E6681" s="15"/>
      <c r="H6681" s="15"/>
      <c r="K6681" s="15"/>
      <c r="P6681" s="9"/>
      <c r="Q6681" s="18"/>
      <c r="T6681" s="18"/>
      <c r="W6681" s="18"/>
      <c r="AB6681" s="22"/>
      <c r="AC6681" s="23"/>
      <c r="AE6681" s="23"/>
      <c r="AG6681" s="23"/>
      <c r="AN6681" s="22"/>
      <c r="AO6681" s="23"/>
      <c r="AQ6681" s="23"/>
      <c r="AS6681" s="23"/>
    </row>
    <row r="6682" spans="5:45" x14ac:dyDescent="0.3">
      <c r="E6682" s="15"/>
      <c r="H6682" s="15"/>
      <c r="K6682" s="15"/>
      <c r="P6682" s="9"/>
      <c r="Q6682" s="18"/>
      <c r="T6682" s="18"/>
      <c r="W6682" s="18"/>
      <c r="AB6682" s="22"/>
      <c r="AC6682" s="23"/>
      <c r="AE6682" s="23"/>
      <c r="AG6682" s="23"/>
      <c r="AN6682" s="22"/>
      <c r="AO6682" s="23"/>
      <c r="AQ6682" s="23"/>
      <c r="AS6682" s="23"/>
    </row>
    <row r="6683" spans="5:45" x14ac:dyDescent="0.3">
      <c r="E6683" s="15"/>
      <c r="H6683" s="15"/>
      <c r="K6683" s="15"/>
      <c r="P6683" s="9"/>
      <c r="Q6683" s="18"/>
      <c r="T6683" s="18"/>
      <c r="W6683" s="18"/>
      <c r="AB6683" s="22"/>
      <c r="AC6683" s="23"/>
      <c r="AE6683" s="23"/>
      <c r="AG6683" s="23"/>
      <c r="AN6683" s="22"/>
      <c r="AO6683" s="23"/>
      <c r="AQ6683" s="23"/>
      <c r="AS6683" s="23"/>
    </row>
    <row r="6684" spans="5:45" x14ac:dyDescent="0.3">
      <c r="E6684" s="15"/>
      <c r="H6684" s="15"/>
      <c r="K6684" s="15"/>
      <c r="P6684" s="9"/>
      <c r="Q6684" s="18"/>
      <c r="T6684" s="18"/>
      <c r="W6684" s="18"/>
      <c r="AB6684" s="22"/>
      <c r="AC6684" s="23"/>
      <c r="AE6684" s="23"/>
      <c r="AG6684" s="23"/>
      <c r="AN6684" s="22"/>
      <c r="AO6684" s="23"/>
      <c r="AQ6684" s="23"/>
      <c r="AS6684" s="23"/>
    </row>
    <row r="6685" spans="5:45" x14ac:dyDescent="0.3">
      <c r="E6685" s="15"/>
      <c r="H6685" s="15"/>
      <c r="K6685" s="15"/>
      <c r="P6685" s="9"/>
      <c r="Q6685" s="18"/>
      <c r="T6685" s="18"/>
      <c r="W6685" s="18"/>
      <c r="AB6685" s="22"/>
      <c r="AC6685" s="23"/>
      <c r="AE6685" s="23"/>
      <c r="AG6685" s="23"/>
      <c r="AN6685" s="22"/>
      <c r="AO6685" s="23"/>
      <c r="AQ6685" s="23"/>
      <c r="AS6685" s="23"/>
    </row>
    <row r="6686" spans="5:45" x14ac:dyDescent="0.3">
      <c r="E6686" s="15"/>
      <c r="H6686" s="15"/>
      <c r="K6686" s="15"/>
      <c r="P6686" s="9"/>
      <c r="Q6686" s="18"/>
      <c r="T6686" s="18"/>
      <c r="W6686" s="18"/>
      <c r="AB6686" s="22"/>
      <c r="AC6686" s="23"/>
      <c r="AE6686" s="23"/>
      <c r="AG6686" s="23"/>
      <c r="AN6686" s="22"/>
      <c r="AO6686" s="23"/>
      <c r="AQ6686" s="23"/>
      <c r="AS6686" s="23"/>
    </row>
    <row r="6687" spans="5:45" x14ac:dyDescent="0.3">
      <c r="E6687" s="15"/>
      <c r="H6687" s="15"/>
      <c r="K6687" s="15"/>
      <c r="P6687" s="9"/>
      <c r="Q6687" s="18"/>
      <c r="T6687" s="18"/>
      <c r="W6687" s="18"/>
      <c r="AB6687" s="22"/>
      <c r="AC6687" s="23"/>
      <c r="AE6687" s="23"/>
      <c r="AG6687" s="23"/>
      <c r="AN6687" s="22"/>
      <c r="AO6687" s="23"/>
      <c r="AQ6687" s="23"/>
      <c r="AS6687" s="23"/>
    </row>
    <row r="6688" spans="5:45" x14ac:dyDescent="0.3">
      <c r="E6688" s="15"/>
      <c r="H6688" s="15"/>
      <c r="K6688" s="15"/>
      <c r="P6688" s="9"/>
      <c r="Q6688" s="18"/>
      <c r="T6688" s="18"/>
      <c r="W6688" s="18"/>
      <c r="AB6688" s="22"/>
      <c r="AC6688" s="23"/>
      <c r="AE6688" s="23"/>
      <c r="AG6688" s="23"/>
      <c r="AN6688" s="22"/>
      <c r="AO6688" s="23"/>
      <c r="AQ6688" s="23"/>
      <c r="AS6688" s="23"/>
    </row>
    <row r="6689" spans="5:45" x14ac:dyDescent="0.3">
      <c r="E6689" s="15"/>
      <c r="H6689" s="15"/>
      <c r="K6689" s="15"/>
      <c r="P6689" s="9"/>
      <c r="Q6689" s="18"/>
      <c r="T6689" s="18"/>
      <c r="W6689" s="18"/>
      <c r="AB6689" s="22"/>
      <c r="AC6689" s="23"/>
      <c r="AE6689" s="23"/>
      <c r="AG6689" s="23"/>
      <c r="AN6689" s="22"/>
      <c r="AO6689" s="23"/>
      <c r="AQ6689" s="23"/>
      <c r="AS6689" s="23"/>
    </row>
    <row r="6690" spans="5:45" x14ac:dyDescent="0.3">
      <c r="E6690" s="15"/>
      <c r="H6690" s="15"/>
      <c r="K6690" s="15"/>
      <c r="P6690" s="9"/>
      <c r="Q6690" s="18"/>
      <c r="T6690" s="18"/>
      <c r="W6690" s="18"/>
      <c r="AB6690" s="22"/>
      <c r="AC6690" s="23"/>
      <c r="AE6690" s="23"/>
      <c r="AG6690" s="23"/>
      <c r="AN6690" s="22"/>
      <c r="AO6690" s="23"/>
      <c r="AQ6690" s="23"/>
      <c r="AS6690" s="23"/>
    </row>
    <row r="6691" spans="5:45" x14ac:dyDescent="0.3">
      <c r="E6691" s="15"/>
      <c r="H6691" s="15"/>
      <c r="K6691" s="15"/>
      <c r="P6691" s="9"/>
      <c r="Q6691" s="18"/>
      <c r="T6691" s="18"/>
      <c r="W6691" s="18"/>
      <c r="AB6691" s="22"/>
      <c r="AC6691" s="23"/>
      <c r="AE6691" s="23"/>
      <c r="AG6691" s="23"/>
      <c r="AN6691" s="22"/>
      <c r="AO6691" s="23"/>
      <c r="AQ6691" s="23"/>
      <c r="AS6691" s="23"/>
    </row>
    <row r="6692" spans="5:45" x14ac:dyDescent="0.3">
      <c r="E6692" s="15"/>
      <c r="H6692" s="15"/>
      <c r="K6692" s="15"/>
      <c r="P6692" s="9"/>
      <c r="Q6692" s="18"/>
      <c r="T6692" s="18"/>
      <c r="W6692" s="18"/>
      <c r="AB6692" s="22"/>
      <c r="AC6692" s="23"/>
      <c r="AE6692" s="23"/>
      <c r="AG6692" s="23"/>
      <c r="AN6692" s="22"/>
      <c r="AO6692" s="23"/>
      <c r="AQ6692" s="23"/>
      <c r="AS6692" s="23"/>
    </row>
    <row r="6693" spans="5:45" x14ac:dyDescent="0.3">
      <c r="E6693" s="15"/>
      <c r="H6693" s="15"/>
      <c r="K6693" s="15"/>
      <c r="P6693" s="9"/>
      <c r="Q6693" s="18"/>
      <c r="T6693" s="18"/>
      <c r="W6693" s="18"/>
      <c r="AB6693" s="22"/>
      <c r="AC6693" s="23"/>
      <c r="AE6693" s="23"/>
      <c r="AG6693" s="23"/>
      <c r="AN6693" s="22"/>
      <c r="AO6693" s="23"/>
      <c r="AQ6693" s="23"/>
      <c r="AS6693" s="23"/>
    </row>
    <row r="6694" spans="5:45" x14ac:dyDescent="0.3">
      <c r="E6694" s="15"/>
      <c r="H6694" s="15"/>
      <c r="K6694" s="15"/>
      <c r="P6694" s="9"/>
      <c r="Q6694" s="18"/>
      <c r="T6694" s="18"/>
      <c r="W6694" s="18"/>
      <c r="AB6694" s="22"/>
      <c r="AC6694" s="23"/>
      <c r="AE6694" s="23"/>
      <c r="AG6694" s="23"/>
      <c r="AN6694" s="22"/>
      <c r="AO6694" s="23"/>
      <c r="AQ6694" s="23"/>
      <c r="AS6694" s="23"/>
    </row>
    <row r="6695" spans="5:45" x14ac:dyDescent="0.3">
      <c r="E6695" s="15"/>
      <c r="H6695" s="15"/>
      <c r="K6695" s="15"/>
      <c r="P6695" s="9"/>
      <c r="Q6695" s="18"/>
      <c r="T6695" s="18"/>
      <c r="W6695" s="18"/>
      <c r="AB6695" s="22"/>
      <c r="AC6695" s="23"/>
      <c r="AE6695" s="23"/>
      <c r="AG6695" s="23"/>
      <c r="AN6695" s="22"/>
      <c r="AO6695" s="23"/>
      <c r="AQ6695" s="23"/>
      <c r="AS6695" s="23"/>
    </row>
    <row r="6696" spans="5:45" x14ac:dyDescent="0.3">
      <c r="E6696" s="15"/>
      <c r="H6696" s="15"/>
      <c r="K6696" s="15"/>
      <c r="P6696" s="9"/>
      <c r="Q6696" s="18"/>
      <c r="T6696" s="18"/>
      <c r="W6696" s="18"/>
      <c r="AB6696" s="22"/>
      <c r="AC6696" s="23"/>
      <c r="AE6696" s="23"/>
      <c r="AG6696" s="23"/>
      <c r="AN6696" s="22"/>
      <c r="AO6696" s="23"/>
      <c r="AQ6696" s="23"/>
      <c r="AS6696" s="23"/>
    </row>
    <row r="6697" spans="5:45" x14ac:dyDescent="0.3">
      <c r="E6697" s="15"/>
      <c r="H6697" s="15"/>
      <c r="K6697" s="15"/>
      <c r="P6697" s="9"/>
      <c r="Q6697" s="18"/>
      <c r="T6697" s="18"/>
      <c r="W6697" s="18"/>
      <c r="AB6697" s="22"/>
      <c r="AC6697" s="23"/>
      <c r="AE6697" s="23"/>
      <c r="AG6697" s="23"/>
      <c r="AN6697" s="22"/>
      <c r="AO6697" s="23"/>
      <c r="AQ6697" s="23"/>
      <c r="AS6697" s="23"/>
    </row>
    <row r="6698" spans="5:45" x14ac:dyDescent="0.3">
      <c r="E6698" s="15"/>
      <c r="H6698" s="15"/>
      <c r="K6698" s="15"/>
      <c r="P6698" s="9"/>
      <c r="Q6698" s="18"/>
      <c r="T6698" s="18"/>
      <c r="W6698" s="18"/>
      <c r="AB6698" s="22"/>
      <c r="AC6698" s="23"/>
      <c r="AE6698" s="23"/>
      <c r="AG6698" s="23"/>
      <c r="AN6698" s="22"/>
      <c r="AO6698" s="23"/>
      <c r="AQ6698" s="23"/>
      <c r="AS6698" s="23"/>
    </row>
    <row r="6699" spans="5:45" x14ac:dyDescent="0.3">
      <c r="E6699" s="15"/>
      <c r="H6699" s="15"/>
      <c r="K6699" s="15"/>
      <c r="P6699" s="9"/>
      <c r="Q6699" s="18"/>
      <c r="T6699" s="18"/>
      <c r="W6699" s="18"/>
      <c r="AB6699" s="22"/>
      <c r="AC6699" s="23"/>
      <c r="AE6699" s="23"/>
      <c r="AG6699" s="23"/>
      <c r="AN6699" s="22"/>
      <c r="AO6699" s="23"/>
      <c r="AQ6699" s="23"/>
      <c r="AS6699" s="23"/>
    </row>
    <row r="6700" spans="5:45" x14ac:dyDescent="0.3">
      <c r="E6700" s="15"/>
      <c r="H6700" s="15"/>
      <c r="K6700" s="15"/>
      <c r="P6700" s="9"/>
      <c r="Q6700" s="18"/>
      <c r="T6700" s="18"/>
      <c r="W6700" s="18"/>
      <c r="AB6700" s="22"/>
      <c r="AC6700" s="23"/>
      <c r="AE6700" s="23"/>
      <c r="AG6700" s="23"/>
      <c r="AN6700" s="22"/>
      <c r="AO6700" s="23"/>
      <c r="AQ6700" s="23"/>
      <c r="AS6700" s="23"/>
    </row>
    <row r="6701" spans="5:45" x14ac:dyDescent="0.3">
      <c r="E6701" s="15"/>
      <c r="H6701" s="15"/>
      <c r="K6701" s="15"/>
      <c r="P6701" s="9"/>
      <c r="Q6701" s="18"/>
      <c r="T6701" s="18"/>
      <c r="W6701" s="18"/>
      <c r="AB6701" s="22"/>
      <c r="AC6701" s="23"/>
      <c r="AE6701" s="23"/>
      <c r="AG6701" s="23"/>
      <c r="AN6701" s="22"/>
      <c r="AO6701" s="23"/>
      <c r="AQ6701" s="23"/>
      <c r="AS6701" s="23"/>
    </row>
    <row r="6702" spans="5:45" x14ac:dyDescent="0.3">
      <c r="E6702" s="15"/>
      <c r="H6702" s="15"/>
      <c r="K6702" s="15"/>
      <c r="P6702" s="9"/>
      <c r="Q6702" s="18"/>
      <c r="T6702" s="18"/>
      <c r="W6702" s="18"/>
      <c r="AB6702" s="22"/>
      <c r="AC6702" s="23"/>
      <c r="AE6702" s="23"/>
      <c r="AG6702" s="23"/>
      <c r="AN6702" s="22"/>
      <c r="AO6702" s="23"/>
      <c r="AQ6702" s="23"/>
      <c r="AS6702" s="23"/>
    </row>
    <row r="6703" spans="5:45" x14ac:dyDescent="0.3">
      <c r="E6703" s="15"/>
      <c r="H6703" s="15"/>
      <c r="K6703" s="15"/>
      <c r="P6703" s="9"/>
      <c r="Q6703" s="18"/>
      <c r="T6703" s="18"/>
      <c r="W6703" s="18"/>
      <c r="AB6703" s="22"/>
      <c r="AC6703" s="23"/>
      <c r="AE6703" s="23"/>
      <c r="AG6703" s="23"/>
      <c r="AN6703" s="22"/>
      <c r="AO6703" s="23"/>
      <c r="AQ6703" s="23"/>
      <c r="AS6703" s="23"/>
    </row>
    <row r="6704" spans="5:45" x14ac:dyDescent="0.3">
      <c r="E6704" s="15"/>
      <c r="H6704" s="15"/>
      <c r="K6704" s="15"/>
      <c r="P6704" s="9"/>
      <c r="Q6704" s="18"/>
      <c r="T6704" s="18"/>
      <c r="W6704" s="18"/>
      <c r="AB6704" s="22"/>
      <c r="AC6704" s="23"/>
      <c r="AE6704" s="23"/>
      <c r="AG6704" s="23"/>
      <c r="AN6704" s="22"/>
      <c r="AO6704" s="23"/>
      <c r="AQ6704" s="23"/>
      <c r="AS6704" s="23"/>
    </row>
    <row r="6705" spans="5:45" x14ac:dyDescent="0.3">
      <c r="E6705" s="15"/>
      <c r="H6705" s="15"/>
      <c r="K6705" s="15"/>
      <c r="P6705" s="9"/>
      <c r="Q6705" s="18"/>
      <c r="T6705" s="18"/>
      <c r="W6705" s="18"/>
      <c r="AB6705" s="22"/>
      <c r="AC6705" s="23"/>
      <c r="AE6705" s="23"/>
      <c r="AG6705" s="23"/>
      <c r="AN6705" s="22"/>
      <c r="AO6705" s="23"/>
      <c r="AQ6705" s="23"/>
      <c r="AS6705" s="23"/>
    </row>
    <row r="6706" spans="5:45" x14ac:dyDescent="0.3">
      <c r="E6706" s="15"/>
      <c r="H6706" s="15"/>
      <c r="K6706" s="15"/>
      <c r="P6706" s="9"/>
      <c r="Q6706" s="18"/>
      <c r="T6706" s="18"/>
      <c r="W6706" s="18"/>
      <c r="AB6706" s="22"/>
      <c r="AC6706" s="23"/>
      <c r="AE6706" s="23"/>
      <c r="AG6706" s="23"/>
      <c r="AN6706" s="22"/>
      <c r="AO6706" s="23"/>
      <c r="AQ6706" s="23"/>
      <c r="AS6706" s="23"/>
    </row>
    <row r="6707" spans="5:45" x14ac:dyDescent="0.3">
      <c r="E6707" s="15"/>
      <c r="H6707" s="15"/>
      <c r="K6707" s="15"/>
      <c r="P6707" s="9"/>
      <c r="Q6707" s="18"/>
      <c r="T6707" s="18"/>
      <c r="W6707" s="18"/>
      <c r="AB6707" s="22"/>
      <c r="AC6707" s="23"/>
      <c r="AE6707" s="23"/>
      <c r="AG6707" s="23"/>
      <c r="AN6707" s="22"/>
      <c r="AO6707" s="23"/>
      <c r="AQ6707" s="23"/>
      <c r="AS6707" s="23"/>
    </row>
    <row r="6708" spans="5:45" x14ac:dyDescent="0.3">
      <c r="E6708" s="15"/>
      <c r="H6708" s="15"/>
      <c r="K6708" s="15"/>
      <c r="P6708" s="9"/>
      <c r="Q6708" s="18"/>
      <c r="T6708" s="18"/>
      <c r="W6708" s="18"/>
      <c r="AB6708" s="22"/>
      <c r="AC6708" s="23"/>
      <c r="AE6708" s="23"/>
      <c r="AG6708" s="23"/>
      <c r="AN6708" s="22"/>
      <c r="AO6708" s="23"/>
      <c r="AQ6708" s="23"/>
      <c r="AS6708" s="23"/>
    </row>
    <row r="6709" spans="5:45" x14ac:dyDescent="0.3">
      <c r="E6709" s="15"/>
      <c r="H6709" s="15"/>
      <c r="K6709" s="15"/>
      <c r="P6709" s="9"/>
      <c r="Q6709" s="18"/>
      <c r="T6709" s="18"/>
      <c r="W6709" s="18"/>
      <c r="AB6709" s="22"/>
      <c r="AC6709" s="23"/>
      <c r="AE6709" s="23"/>
      <c r="AG6709" s="23"/>
      <c r="AN6709" s="22"/>
      <c r="AO6709" s="23"/>
      <c r="AQ6709" s="23"/>
      <c r="AS6709" s="23"/>
    </row>
    <row r="6710" spans="5:45" x14ac:dyDescent="0.3">
      <c r="E6710" s="15"/>
      <c r="H6710" s="15"/>
      <c r="K6710" s="15"/>
      <c r="P6710" s="9"/>
      <c r="Q6710" s="18"/>
      <c r="T6710" s="18"/>
      <c r="W6710" s="18"/>
      <c r="AB6710" s="22"/>
      <c r="AC6710" s="23"/>
      <c r="AE6710" s="23"/>
      <c r="AG6710" s="23"/>
      <c r="AN6710" s="22"/>
      <c r="AO6710" s="23"/>
      <c r="AQ6710" s="23"/>
      <c r="AS6710" s="23"/>
    </row>
    <row r="6711" spans="5:45" x14ac:dyDescent="0.3">
      <c r="E6711" s="15"/>
      <c r="H6711" s="15"/>
      <c r="K6711" s="15"/>
      <c r="P6711" s="9"/>
      <c r="Q6711" s="18"/>
      <c r="T6711" s="18"/>
      <c r="W6711" s="18"/>
      <c r="AB6711" s="22"/>
      <c r="AC6711" s="23"/>
      <c r="AE6711" s="23"/>
      <c r="AG6711" s="23"/>
      <c r="AN6711" s="22"/>
      <c r="AO6711" s="23"/>
      <c r="AQ6711" s="23"/>
      <c r="AS6711" s="23"/>
    </row>
    <row r="6712" spans="5:45" x14ac:dyDescent="0.3">
      <c r="E6712" s="15"/>
      <c r="H6712" s="15"/>
      <c r="K6712" s="15"/>
      <c r="P6712" s="9"/>
      <c r="Q6712" s="18"/>
      <c r="T6712" s="18"/>
      <c r="W6712" s="18"/>
      <c r="AB6712" s="22"/>
      <c r="AC6712" s="23"/>
      <c r="AE6712" s="23"/>
      <c r="AG6712" s="23"/>
      <c r="AN6712" s="22"/>
      <c r="AO6712" s="23"/>
      <c r="AQ6712" s="23"/>
      <c r="AS6712" s="23"/>
    </row>
    <row r="6713" spans="5:45" x14ac:dyDescent="0.3">
      <c r="E6713" s="15"/>
      <c r="H6713" s="15"/>
      <c r="K6713" s="15"/>
      <c r="P6713" s="9"/>
      <c r="Q6713" s="18"/>
      <c r="T6713" s="18"/>
      <c r="W6713" s="18"/>
      <c r="AB6713" s="22"/>
      <c r="AC6713" s="23"/>
      <c r="AE6713" s="23"/>
      <c r="AG6713" s="23"/>
      <c r="AN6713" s="22"/>
      <c r="AO6713" s="23"/>
      <c r="AQ6713" s="23"/>
      <c r="AS6713" s="23"/>
    </row>
    <row r="6714" spans="5:45" x14ac:dyDescent="0.3">
      <c r="E6714" s="15"/>
      <c r="H6714" s="15"/>
      <c r="K6714" s="15"/>
      <c r="P6714" s="9"/>
      <c r="Q6714" s="18"/>
      <c r="T6714" s="18"/>
      <c r="W6714" s="18"/>
      <c r="AB6714" s="22"/>
      <c r="AC6714" s="23"/>
      <c r="AE6714" s="23"/>
      <c r="AG6714" s="23"/>
      <c r="AN6714" s="22"/>
      <c r="AO6714" s="23"/>
      <c r="AQ6714" s="23"/>
      <c r="AS6714" s="23"/>
    </row>
    <row r="6715" spans="5:45" x14ac:dyDescent="0.3">
      <c r="E6715" s="15"/>
      <c r="H6715" s="15"/>
      <c r="K6715" s="15"/>
      <c r="P6715" s="9"/>
      <c r="Q6715" s="18"/>
      <c r="T6715" s="18"/>
      <c r="W6715" s="18"/>
      <c r="AB6715" s="22"/>
      <c r="AC6715" s="23"/>
      <c r="AE6715" s="23"/>
      <c r="AG6715" s="23"/>
      <c r="AN6715" s="22"/>
      <c r="AO6715" s="23"/>
      <c r="AQ6715" s="23"/>
      <c r="AS6715" s="23"/>
    </row>
    <row r="6716" spans="5:45" x14ac:dyDescent="0.3">
      <c r="E6716" s="15"/>
      <c r="H6716" s="15"/>
      <c r="K6716" s="15"/>
      <c r="P6716" s="9"/>
      <c r="Q6716" s="18"/>
      <c r="T6716" s="18"/>
      <c r="W6716" s="18"/>
      <c r="AB6716" s="22"/>
      <c r="AC6716" s="23"/>
      <c r="AE6716" s="23"/>
      <c r="AG6716" s="23"/>
      <c r="AN6716" s="22"/>
      <c r="AO6716" s="23"/>
      <c r="AQ6716" s="23"/>
      <c r="AS6716" s="23"/>
    </row>
    <row r="6717" spans="5:45" x14ac:dyDescent="0.3">
      <c r="E6717" s="15"/>
      <c r="H6717" s="15"/>
      <c r="K6717" s="15"/>
      <c r="P6717" s="9"/>
      <c r="Q6717" s="18"/>
      <c r="T6717" s="18"/>
      <c r="W6717" s="18"/>
      <c r="AB6717" s="22"/>
      <c r="AC6717" s="23"/>
      <c r="AE6717" s="23"/>
      <c r="AG6717" s="23"/>
      <c r="AN6717" s="22"/>
      <c r="AO6717" s="23"/>
      <c r="AQ6717" s="23"/>
      <c r="AS6717" s="23"/>
    </row>
    <row r="6718" spans="5:45" x14ac:dyDescent="0.3">
      <c r="E6718" s="15"/>
      <c r="H6718" s="15"/>
      <c r="K6718" s="15"/>
      <c r="P6718" s="9"/>
      <c r="Q6718" s="18"/>
      <c r="T6718" s="18"/>
      <c r="W6718" s="18"/>
      <c r="AB6718" s="22"/>
      <c r="AC6718" s="23"/>
      <c r="AE6718" s="23"/>
      <c r="AG6718" s="23"/>
      <c r="AN6718" s="22"/>
      <c r="AO6718" s="23"/>
      <c r="AQ6718" s="23"/>
      <c r="AS6718" s="23"/>
    </row>
    <row r="6719" spans="5:45" x14ac:dyDescent="0.3">
      <c r="E6719" s="15"/>
      <c r="H6719" s="15"/>
      <c r="K6719" s="15"/>
      <c r="P6719" s="9"/>
      <c r="Q6719" s="18"/>
      <c r="T6719" s="18"/>
      <c r="W6719" s="18"/>
      <c r="AB6719" s="22"/>
      <c r="AC6719" s="23"/>
      <c r="AE6719" s="23"/>
      <c r="AG6719" s="23"/>
      <c r="AN6719" s="22"/>
      <c r="AO6719" s="23"/>
      <c r="AQ6719" s="23"/>
      <c r="AS6719" s="23"/>
    </row>
    <row r="6720" spans="5:45" x14ac:dyDescent="0.3">
      <c r="E6720" s="15"/>
      <c r="H6720" s="15"/>
      <c r="K6720" s="15"/>
      <c r="P6720" s="9"/>
      <c r="Q6720" s="18"/>
      <c r="T6720" s="18"/>
      <c r="W6720" s="18"/>
      <c r="AB6720" s="22"/>
      <c r="AC6720" s="23"/>
      <c r="AE6720" s="23"/>
      <c r="AG6720" s="23"/>
      <c r="AN6720" s="22"/>
      <c r="AO6720" s="23"/>
      <c r="AQ6720" s="23"/>
      <c r="AS6720" s="23"/>
    </row>
    <row r="6721" spans="5:45" x14ac:dyDescent="0.3">
      <c r="E6721" s="15"/>
      <c r="H6721" s="15"/>
      <c r="K6721" s="15"/>
      <c r="P6721" s="9"/>
      <c r="Q6721" s="18"/>
      <c r="T6721" s="18"/>
      <c r="W6721" s="18"/>
      <c r="AB6721" s="22"/>
      <c r="AC6721" s="23"/>
      <c r="AE6721" s="23"/>
      <c r="AG6721" s="23"/>
      <c r="AN6721" s="22"/>
      <c r="AO6721" s="23"/>
      <c r="AQ6721" s="23"/>
      <c r="AS6721" s="23"/>
    </row>
    <row r="6722" spans="5:45" x14ac:dyDescent="0.3">
      <c r="E6722" s="15"/>
      <c r="H6722" s="15"/>
      <c r="K6722" s="15"/>
      <c r="P6722" s="9"/>
      <c r="Q6722" s="18"/>
      <c r="T6722" s="18"/>
      <c r="W6722" s="18"/>
      <c r="AB6722" s="22"/>
      <c r="AC6722" s="23"/>
      <c r="AE6722" s="23"/>
      <c r="AG6722" s="23"/>
      <c r="AN6722" s="22"/>
      <c r="AO6722" s="23"/>
      <c r="AQ6722" s="23"/>
      <c r="AS6722" s="23"/>
    </row>
    <row r="6723" spans="5:45" x14ac:dyDescent="0.3">
      <c r="E6723" s="15"/>
      <c r="H6723" s="15"/>
      <c r="K6723" s="15"/>
      <c r="P6723" s="9"/>
      <c r="Q6723" s="18"/>
      <c r="T6723" s="18"/>
      <c r="W6723" s="18"/>
      <c r="AB6723" s="22"/>
      <c r="AC6723" s="23"/>
      <c r="AE6723" s="23"/>
      <c r="AG6723" s="23"/>
      <c r="AN6723" s="22"/>
      <c r="AO6723" s="23"/>
      <c r="AQ6723" s="23"/>
      <c r="AS6723" s="23"/>
    </row>
    <row r="6724" spans="5:45" x14ac:dyDescent="0.3">
      <c r="E6724" s="15"/>
      <c r="H6724" s="15"/>
      <c r="K6724" s="15"/>
      <c r="P6724" s="9"/>
      <c r="Q6724" s="18"/>
      <c r="T6724" s="18"/>
      <c r="W6724" s="18"/>
      <c r="AB6724" s="22"/>
      <c r="AC6724" s="23"/>
      <c r="AE6724" s="23"/>
      <c r="AG6724" s="23"/>
      <c r="AN6724" s="22"/>
      <c r="AO6724" s="23"/>
      <c r="AQ6724" s="23"/>
      <c r="AS6724" s="23"/>
    </row>
    <row r="6725" spans="5:45" x14ac:dyDescent="0.3">
      <c r="E6725" s="15"/>
      <c r="H6725" s="15"/>
      <c r="K6725" s="15"/>
      <c r="P6725" s="9"/>
      <c r="Q6725" s="18"/>
      <c r="T6725" s="18"/>
      <c r="W6725" s="18"/>
      <c r="AB6725" s="22"/>
      <c r="AC6725" s="23"/>
      <c r="AE6725" s="23"/>
      <c r="AG6725" s="23"/>
      <c r="AN6725" s="22"/>
      <c r="AO6725" s="23"/>
      <c r="AQ6725" s="23"/>
      <c r="AS6725" s="23"/>
    </row>
    <row r="6726" spans="5:45" x14ac:dyDescent="0.3">
      <c r="E6726" s="15"/>
      <c r="H6726" s="15"/>
      <c r="K6726" s="15"/>
      <c r="P6726" s="9"/>
      <c r="Q6726" s="18"/>
      <c r="T6726" s="18"/>
      <c r="W6726" s="18"/>
      <c r="AB6726" s="22"/>
      <c r="AC6726" s="23"/>
      <c r="AE6726" s="23"/>
      <c r="AG6726" s="23"/>
      <c r="AN6726" s="22"/>
      <c r="AO6726" s="23"/>
      <c r="AQ6726" s="23"/>
      <c r="AS6726" s="23"/>
    </row>
    <row r="6727" spans="5:45" x14ac:dyDescent="0.3">
      <c r="E6727" s="15"/>
      <c r="H6727" s="15"/>
      <c r="K6727" s="15"/>
      <c r="P6727" s="9"/>
      <c r="Q6727" s="18"/>
      <c r="T6727" s="18"/>
      <c r="W6727" s="18"/>
      <c r="AB6727" s="22"/>
      <c r="AC6727" s="23"/>
      <c r="AE6727" s="23"/>
      <c r="AG6727" s="23"/>
      <c r="AN6727" s="22"/>
      <c r="AO6727" s="23"/>
      <c r="AQ6727" s="23"/>
      <c r="AS6727" s="23"/>
    </row>
    <row r="6728" spans="5:45" x14ac:dyDescent="0.3">
      <c r="E6728" s="15"/>
      <c r="H6728" s="15"/>
      <c r="K6728" s="15"/>
      <c r="P6728" s="9"/>
      <c r="Q6728" s="18"/>
      <c r="T6728" s="18"/>
      <c r="W6728" s="18"/>
      <c r="AB6728" s="22"/>
      <c r="AC6728" s="23"/>
      <c r="AE6728" s="23"/>
      <c r="AG6728" s="23"/>
      <c r="AN6728" s="22"/>
      <c r="AO6728" s="23"/>
      <c r="AQ6728" s="23"/>
      <c r="AS6728" s="23"/>
    </row>
    <row r="6729" spans="5:45" x14ac:dyDescent="0.3">
      <c r="E6729" s="15"/>
      <c r="H6729" s="15"/>
      <c r="K6729" s="15"/>
      <c r="P6729" s="9"/>
      <c r="Q6729" s="18"/>
      <c r="T6729" s="18"/>
      <c r="W6729" s="18"/>
      <c r="AB6729" s="22"/>
      <c r="AC6729" s="23"/>
      <c r="AE6729" s="23"/>
      <c r="AG6729" s="23"/>
      <c r="AN6729" s="22"/>
      <c r="AO6729" s="23"/>
      <c r="AQ6729" s="23"/>
      <c r="AS6729" s="23"/>
    </row>
    <row r="6730" spans="5:45" x14ac:dyDescent="0.3">
      <c r="E6730" s="15"/>
      <c r="H6730" s="15"/>
      <c r="K6730" s="15"/>
      <c r="P6730" s="9"/>
      <c r="Q6730" s="18"/>
      <c r="T6730" s="18"/>
      <c r="W6730" s="18"/>
      <c r="AB6730" s="22"/>
      <c r="AC6730" s="23"/>
      <c r="AE6730" s="23"/>
      <c r="AG6730" s="23"/>
      <c r="AN6730" s="22"/>
      <c r="AO6730" s="23"/>
      <c r="AQ6730" s="23"/>
      <c r="AS6730" s="23"/>
    </row>
    <row r="6731" spans="5:45" x14ac:dyDescent="0.3">
      <c r="E6731" s="15"/>
      <c r="H6731" s="15"/>
      <c r="K6731" s="15"/>
      <c r="P6731" s="9"/>
      <c r="Q6731" s="18"/>
      <c r="T6731" s="18"/>
      <c r="W6731" s="18"/>
      <c r="AB6731" s="22"/>
      <c r="AC6731" s="23"/>
      <c r="AE6731" s="23"/>
      <c r="AG6731" s="23"/>
      <c r="AN6731" s="22"/>
      <c r="AO6731" s="23"/>
      <c r="AQ6731" s="23"/>
      <c r="AS6731" s="23"/>
    </row>
    <row r="6732" spans="5:45" x14ac:dyDescent="0.3">
      <c r="E6732" s="15"/>
      <c r="H6732" s="15"/>
      <c r="K6732" s="15"/>
      <c r="P6732" s="9"/>
      <c r="Q6732" s="18"/>
      <c r="T6732" s="18"/>
      <c r="W6732" s="18"/>
      <c r="AB6732" s="22"/>
      <c r="AC6732" s="23"/>
      <c r="AE6732" s="23"/>
      <c r="AG6732" s="23"/>
      <c r="AN6732" s="22"/>
      <c r="AO6732" s="23"/>
      <c r="AQ6732" s="23"/>
      <c r="AS6732" s="23"/>
    </row>
    <row r="6733" spans="5:45" x14ac:dyDescent="0.3">
      <c r="E6733" s="15"/>
      <c r="H6733" s="15"/>
      <c r="K6733" s="15"/>
      <c r="P6733" s="9"/>
      <c r="Q6733" s="18"/>
      <c r="T6733" s="18"/>
      <c r="W6733" s="18"/>
      <c r="AB6733" s="22"/>
      <c r="AC6733" s="23"/>
      <c r="AE6733" s="23"/>
      <c r="AG6733" s="23"/>
      <c r="AN6733" s="22"/>
      <c r="AO6733" s="23"/>
      <c r="AQ6733" s="23"/>
      <c r="AS6733" s="23"/>
    </row>
    <row r="6734" spans="5:45" x14ac:dyDescent="0.3">
      <c r="E6734" s="15"/>
      <c r="H6734" s="15"/>
      <c r="K6734" s="15"/>
      <c r="P6734" s="9"/>
      <c r="Q6734" s="18"/>
      <c r="T6734" s="18"/>
      <c r="W6734" s="18"/>
      <c r="AB6734" s="22"/>
      <c r="AC6734" s="23"/>
      <c r="AE6734" s="23"/>
      <c r="AG6734" s="23"/>
      <c r="AN6734" s="22"/>
      <c r="AO6734" s="23"/>
      <c r="AQ6734" s="23"/>
      <c r="AS6734" s="23"/>
    </row>
    <row r="6735" spans="5:45" x14ac:dyDescent="0.3">
      <c r="E6735" s="15"/>
      <c r="H6735" s="15"/>
      <c r="K6735" s="15"/>
      <c r="P6735" s="9"/>
      <c r="Q6735" s="18"/>
      <c r="T6735" s="18"/>
      <c r="W6735" s="18"/>
      <c r="AB6735" s="22"/>
      <c r="AC6735" s="23"/>
      <c r="AE6735" s="23"/>
      <c r="AG6735" s="23"/>
      <c r="AN6735" s="22"/>
      <c r="AO6735" s="23"/>
      <c r="AQ6735" s="23"/>
      <c r="AS6735" s="23"/>
    </row>
    <row r="6736" spans="5:45" x14ac:dyDescent="0.3">
      <c r="E6736" s="15"/>
      <c r="H6736" s="15"/>
      <c r="K6736" s="15"/>
      <c r="P6736" s="9"/>
      <c r="Q6736" s="18"/>
      <c r="T6736" s="18"/>
      <c r="W6736" s="18"/>
      <c r="AB6736" s="22"/>
      <c r="AC6736" s="23"/>
      <c r="AE6736" s="23"/>
      <c r="AG6736" s="23"/>
      <c r="AN6736" s="22"/>
      <c r="AO6736" s="23"/>
      <c r="AQ6736" s="23"/>
      <c r="AS6736" s="23"/>
    </row>
    <row r="6737" spans="5:45" x14ac:dyDescent="0.3">
      <c r="E6737" s="15"/>
      <c r="H6737" s="15"/>
      <c r="K6737" s="15"/>
      <c r="P6737" s="9"/>
      <c r="Q6737" s="18"/>
      <c r="T6737" s="18"/>
      <c r="W6737" s="18"/>
      <c r="AB6737" s="22"/>
      <c r="AC6737" s="23"/>
      <c r="AE6737" s="23"/>
      <c r="AG6737" s="23"/>
      <c r="AN6737" s="22"/>
      <c r="AO6737" s="23"/>
      <c r="AQ6737" s="23"/>
      <c r="AS6737" s="23"/>
    </row>
    <row r="6738" spans="5:45" x14ac:dyDescent="0.3">
      <c r="E6738" s="15"/>
      <c r="H6738" s="15"/>
      <c r="K6738" s="15"/>
      <c r="P6738" s="9"/>
      <c r="Q6738" s="18"/>
      <c r="T6738" s="18"/>
      <c r="W6738" s="18"/>
      <c r="AB6738" s="22"/>
      <c r="AC6738" s="23"/>
      <c r="AE6738" s="23"/>
      <c r="AG6738" s="23"/>
      <c r="AN6738" s="22"/>
      <c r="AO6738" s="23"/>
      <c r="AQ6738" s="23"/>
      <c r="AS6738" s="23"/>
    </row>
    <row r="6739" spans="5:45" x14ac:dyDescent="0.3">
      <c r="E6739" s="15"/>
      <c r="H6739" s="15"/>
      <c r="K6739" s="15"/>
      <c r="P6739" s="9"/>
      <c r="Q6739" s="18"/>
      <c r="T6739" s="18"/>
      <c r="W6739" s="18"/>
      <c r="AB6739" s="22"/>
      <c r="AC6739" s="23"/>
      <c r="AE6739" s="23"/>
      <c r="AG6739" s="23"/>
      <c r="AN6739" s="22"/>
      <c r="AO6739" s="23"/>
      <c r="AQ6739" s="23"/>
      <c r="AS6739" s="23"/>
    </row>
    <row r="6740" spans="5:45" x14ac:dyDescent="0.3">
      <c r="E6740" s="15"/>
      <c r="H6740" s="15"/>
      <c r="K6740" s="15"/>
      <c r="P6740" s="9"/>
      <c r="Q6740" s="18"/>
      <c r="T6740" s="18"/>
      <c r="W6740" s="18"/>
      <c r="AB6740" s="22"/>
      <c r="AC6740" s="23"/>
      <c r="AE6740" s="23"/>
      <c r="AG6740" s="23"/>
      <c r="AN6740" s="22"/>
      <c r="AO6740" s="23"/>
      <c r="AQ6740" s="23"/>
      <c r="AS6740" s="23"/>
    </row>
    <row r="6741" spans="5:45" x14ac:dyDescent="0.3">
      <c r="E6741" s="15"/>
      <c r="H6741" s="15"/>
      <c r="K6741" s="15"/>
      <c r="P6741" s="9"/>
      <c r="Q6741" s="18"/>
      <c r="T6741" s="18"/>
      <c r="W6741" s="18"/>
      <c r="AB6741" s="22"/>
      <c r="AC6741" s="23"/>
      <c r="AE6741" s="23"/>
      <c r="AG6741" s="23"/>
      <c r="AN6741" s="22"/>
      <c r="AO6741" s="23"/>
      <c r="AQ6741" s="23"/>
      <c r="AS6741" s="23"/>
    </row>
    <row r="6742" spans="5:45" x14ac:dyDescent="0.3">
      <c r="E6742" s="15"/>
      <c r="H6742" s="15"/>
      <c r="K6742" s="15"/>
      <c r="P6742" s="9"/>
      <c r="Q6742" s="18"/>
      <c r="T6742" s="18"/>
      <c r="W6742" s="18"/>
      <c r="AB6742" s="22"/>
      <c r="AC6742" s="23"/>
      <c r="AE6742" s="23"/>
      <c r="AG6742" s="23"/>
      <c r="AN6742" s="22"/>
      <c r="AO6742" s="23"/>
      <c r="AQ6742" s="23"/>
      <c r="AS6742" s="23"/>
    </row>
    <row r="6743" spans="5:45" x14ac:dyDescent="0.3">
      <c r="E6743" s="15"/>
      <c r="H6743" s="15"/>
      <c r="K6743" s="15"/>
      <c r="P6743" s="9"/>
      <c r="Q6743" s="18"/>
      <c r="T6743" s="18"/>
      <c r="W6743" s="18"/>
      <c r="AB6743" s="22"/>
      <c r="AC6743" s="23"/>
      <c r="AE6743" s="23"/>
      <c r="AG6743" s="23"/>
      <c r="AN6743" s="22"/>
      <c r="AO6743" s="23"/>
      <c r="AQ6743" s="23"/>
      <c r="AS6743" s="23"/>
    </row>
    <row r="6744" spans="5:45" x14ac:dyDescent="0.3">
      <c r="E6744" s="15"/>
      <c r="H6744" s="15"/>
      <c r="K6744" s="15"/>
      <c r="P6744" s="9"/>
      <c r="Q6744" s="18"/>
      <c r="T6744" s="18"/>
      <c r="W6744" s="18"/>
      <c r="AB6744" s="22"/>
      <c r="AC6744" s="23"/>
      <c r="AE6744" s="23"/>
      <c r="AG6744" s="23"/>
      <c r="AN6744" s="22"/>
      <c r="AO6744" s="23"/>
      <c r="AQ6744" s="23"/>
      <c r="AS6744" s="23"/>
    </row>
    <row r="6745" spans="5:45" x14ac:dyDescent="0.3">
      <c r="E6745" s="15"/>
      <c r="H6745" s="15"/>
      <c r="K6745" s="15"/>
      <c r="P6745" s="9"/>
      <c r="Q6745" s="18"/>
      <c r="T6745" s="18"/>
      <c r="W6745" s="18"/>
      <c r="AB6745" s="22"/>
      <c r="AC6745" s="23"/>
      <c r="AE6745" s="23"/>
      <c r="AG6745" s="23"/>
      <c r="AN6745" s="22"/>
      <c r="AO6745" s="23"/>
      <c r="AQ6745" s="23"/>
      <c r="AS6745" s="23"/>
    </row>
    <row r="6746" spans="5:45" x14ac:dyDescent="0.3">
      <c r="E6746" s="15"/>
      <c r="H6746" s="15"/>
      <c r="K6746" s="15"/>
      <c r="P6746" s="9"/>
      <c r="Q6746" s="18"/>
      <c r="T6746" s="18"/>
      <c r="W6746" s="18"/>
      <c r="AB6746" s="22"/>
      <c r="AC6746" s="23"/>
      <c r="AE6746" s="23"/>
      <c r="AG6746" s="23"/>
      <c r="AN6746" s="22"/>
      <c r="AO6746" s="23"/>
      <c r="AQ6746" s="23"/>
      <c r="AS6746" s="23"/>
    </row>
    <row r="6747" spans="5:45" x14ac:dyDescent="0.3">
      <c r="E6747" s="15"/>
      <c r="H6747" s="15"/>
      <c r="K6747" s="15"/>
      <c r="P6747" s="9"/>
      <c r="Q6747" s="18"/>
      <c r="T6747" s="18"/>
      <c r="W6747" s="18"/>
      <c r="AB6747" s="22"/>
      <c r="AC6747" s="23"/>
      <c r="AE6747" s="23"/>
      <c r="AG6747" s="23"/>
      <c r="AN6747" s="22"/>
      <c r="AO6747" s="23"/>
      <c r="AQ6747" s="23"/>
      <c r="AS6747" s="23"/>
    </row>
    <row r="6748" spans="5:45" x14ac:dyDescent="0.3">
      <c r="E6748" s="15"/>
      <c r="H6748" s="15"/>
      <c r="K6748" s="15"/>
      <c r="P6748" s="9"/>
      <c r="Q6748" s="18"/>
      <c r="T6748" s="18"/>
      <c r="W6748" s="18"/>
      <c r="AB6748" s="22"/>
      <c r="AC6748" s="23"/>
      <c r="AE6748" s="23"/>
      <c r="AG6748" s="23"/>
      <c r="AN6748" s="22"/>
      <c r="AO6748" s="23"/>
      <c r="AQ6748" s="23"/>
      <c r="AS6748" s="23"/>
    </row>
    <row r="6749" spans="5:45" x14ac:dyDescent="0.3">
      <c r="E6749" s="15"/>
      <c r="H6749" s="15"/>
      <c r="K6749" s="15"/>
      <c r="P6749" s="9"/>
      <c r="Q6749" s="18"/>
      <c r="T6749" s="18"/>
      <c r="W6749" s="18"/>
      <c r="AB6749" s="22"/>
      <c r="AC6749" s="23"/>
      <c r="AE6749" s="23"/>
      <c r="AG6749" s="23"/>
      <c r="AN6749" s="22"/>
      <c r="AO6749" s="23"/>
      <c r="AQ6749" s="23"/>
      <c r="AS6749" s="23"/>
    </row>
    <row r="6750" spans="5:45" x14ac:dyDescent="0.3">
      <c r="E6750" s="15"/>
      <c r="H6750" s="15"/>
      <c r="K6750" s="15"/>
      <c r="P6750" s="9"/>
      <c r="Q6750" s="18"/>
      <c r="T6750" s="18"/>
      <c r="W6750" s="18"/>
      <c r="AB6750" s="22"/>
      <c r="AC6750" s="23"/>
      <c r="AE6750" s="23"/>
      <c r="AG6750" s="23"/>
      <c r="AN6750" s="22"/>
      <c r="AO6750" s="23"/>
      <c r="AQ6750" s="23"/>
      <c r="AS6750" s="23"/>
    </row>
    <row r="6751" spans="5:45" x14ac:dyDescent="0.3">
      <c r="E6751" s="15"/>
      <c r="H6751" s="15"/>
      <c r="K6751" s="15"/>
      <c r="P6751" s="9"/>
      <c r="Q6751" s="18"/>
      <c r="T6751" s="18"/>
      <c r="W6751" s="18"/>
      <c r="AB6751" s="22"/>
      <c r="AC6751" s="23"/>
      <c r="AE6751" s="23"/>
      <c r="AG6751" s="23"/>
      <c r="AN6751" s="22"/>
      <c r="AO6751" s="23"/>
      <c r="AQ6751" s="23"/>
      <c r="AS6751" s="23"/>
    </row>
    <row r="6752" spans="5:45" x14ac:dyDescent="0.3">
      <c r="E6752" s="15"/>
      <c r="H6752" s="15"/>
      <c r="K6752" s="15"/>
      <c r="P6752" s="9"/>
      <c r="Q6752" s="18"/>
      <c r="T6752" s="18"/>
      <c r="W6752" s="18"/>
      <c r="AB6752" s="22"/>
      <c r="AC6752" s="23"/>
      <c r="AE6752" s="23"/>
      <c r="AG6752" s="23"/>
      <c r="AN6752" s="22"/>
      <c r="AO6752" s="23"/>
      <c r="AQ6752" s="23"/>
      <c r="AS6752" s="23"/>
    </row>
    <row r="6753" spans="5:45" x14ac:dyDescent="0.3">
      <c r="E6753" s="15"/>
      <c r="H6753" s="15"/>
      <c r="K6753" s="15"/>
      <c r="P6753" s="9"/>
      <c r="Q6753" s="18"/>
      <c r="T6753" s="18"/>
      <c r="W6753" s="18"/>
      <c r="AB6753" s="22"/>
      <c r="AC6753" s="23"/>
      <c r="AE6753" s="23"/>
      <c r="AG6753" s="23"/>
      <c r="AN6753" s="22"/>
      <c r="AO6753" s="23"/>
      <c r="AQ6753" s="23"/>
      <c r="AS6753" s="23"/>
    </row>
    <row r="6754" spans="5:45" x14ac:dyDescent="0.3">
      <c r="E6754" s="15"/>
      <c r="H6754" s="15"/>
      <c r="K6754" s="15"/>
      <c r="P6754" s="9"/>
      <c r="Q6754" s="18"/>
      <c r="T6754" s="18"/>
      <c r="W6754" s="18"/>
      <c r="AB6754" s="22"/>
      <c r="AC6754" s="23"/>
      <c r="AE6754" s="23"/>
      <c r="AG6754" s="23"/>
      <c r="AN6754" s="22"/>
      <c r="AO6754" s="23"/>
      <c r="AQ6754" s="23"/>
      <c r="AS6754" s="23"/>
    </row>
    <row r="6755" spans="5:45" x14ac:dyDescent="0.3">
      <c r="E6755" s="15"/>
      <c r="H6755" s="15"/>
      <c r="K6755" s="15"/>
      <c r="P6755" s="9"/>
      <c r="Q6755" s="18"/>
      <c r="T6755" s="18"/>
      <c r="W6755" s="18"/>
      <c r="AB6755" s="22"/>
      <c r="AC6755" s="23"/>
      <c r="AE6755" s="23"/>
      <c r="AG6755" s="23"/>
      <c r="AN6755" s="22"/>
      <c r="AO6755" s="23"/>
      <c r="AQ6755" s="23"/>
      <c r="AS6755" s="23"/>
    </row>
    <row r="6756" spans="5:45" x14ac:dyDescent="0.3">
      <c r="E6756" s="15"/>
      <c r="H6756" s="15"/>
      <c r="K6756" s="15"/>
      <c r="P6756" s="9"/>
      <c r="Q6756" s="18"/>
      <c r="T6756" s="18"/>
      <c r="W6756" s="18"/>
      <c r="AB6756" s="22"/>
      <c r="AC6756" s="23"/>
      <c r="AE6756" s="23"/>
      <c r="AG6756" s="23"/>
      <c r="AN6756" s="22"/>
      <c r="AO6756" s="23"/>
      <c r="AQ6756" s="23"/>
      <c r="AS6756" s="23"/>
    </row>
    <row r="6757" spans="5:45" x14ac:dyDescent="0.3">
      <c r="E6757" s="15"/>
      <c r="H6757" s="15"/>
      <c r="K6757" s="15"/>
      <c r="P6757" s="9"/>
      <c r="Q6757" s="18"/>
      <c r="T6757" s="18"/>
      <c r="W6757" s="18"/>
      <c r="AB6757" s="22"/>
      <c r="AC6757" s="23"/>
      <c r="AE6757" s="23"/>
      <c r="AG6757" s="23"/>
      <c r="AN6757" s="22"/>
      <c r="AO6757" s="23"/>
      <c r="AQ6757" s="23"/>
      <c r="AS6757" s="23"/>
    </row>
    <row r="6758" spans="5:45" x14ac:dyDescent="0.3">
      <c r="E6758" s="15"/>
      <c r="H6758" s="15"/>
      <c r="K6758" s="15"/>
      <c r="P6758" s="9"/>
      <c r="Q6758" s="18"/>
      <c r="T6758" s="18"/>
      <c r="W6758" s="18"/>
      <c r="AB6758" s="22"/>
      <c r="AC6758" s="23"/>
      <c r="AE6758" s="23"/>
      <c r="AG6758" s="23"/>
      <c r="AN6758" s="22"/>
      <c r="AO6758" s="23"/>
      <c r="AQ6758" s="23"/>
      <c r="AS6758" s="23"/>
    </row>
    <row r="6759" spans="5:45" x14ac:dyDescent="0.3">
      <c r="E6759" s="15"/>
      <c r="H6759" s="15"/>
      <c r="K6759" s="15"/>
      <c r="P6759" s="9"/>
      <c r="Q6759" s="18"/>
      <c r="T6759" s="18"/>
      <c r="W6759" s="18"/>
      <c r="AB6759" s="22"/>
      <c r="AC6759" s="23"/>
      <c r="AE6759" s="23"/>
      <c r="AG6759" s="23"/>
      <c r="AN6759" s="22"/>
      <c r="AO6759" s="23"/>
      <c r="AQ6759" s="23"/>
      <c r="AS6759" s="23"/>
    </row>
    <row r="6760" spans="5:45" x14ac:dyDescent="0.3">
      <c r="E6760" s="15"/>
      <c r="H6760" s="15"/>
      <c r="K6760" s="15"/>
      <c r="P6760" s="9"/>
      <c r="Q6760" s="18"/>
      <c r="T6760" s="18"/>
      <c r="W6760" s="18"/>
      <c r="AB6760" s="22"/>
      <c r="AC6760" s="23"/>
      <c r="AE6760" s="23"/>
      <c r="AG6760" s="23"/>
      <c r="AN6760" s="22"/>
      <c r="AO6760" s="23"/>
      <c r="AQ6760" s="23"/>
      <c r="AS6760" s="23"/>
    </row>
    <row r="6761" spans="5:45" x14ac:dyDescent="0.3">
      <c r="E6761" s="15"/>
      <c r="H6761" s="15"/>
      <c r="K6761" s="15"/>
      <c r="P6761" s="9"/>
      <c r="Q6761" s="18"/>
      <c r="T6761" s="18"/>
      <c r="W6761" s="18"/>
      <c r="AB6761" s="22"/>
      <c r="AC6761" s="23"/>
      <c r="AE6761" s="23"/>
      <c r="AG6761" s="23"/>
      <c r="AN6761" s="22"/>
      <c r="AO6761" s="23"/>
      <c r="AQ6761" s="23"/>
      <c r="AS6761" s="23"/>
    </row>
    <row r="6762" spans="5:45" x14ac:dyDescent="0.3">
      <c r="E6762" s="15"/>
      <c r="H6762" s="15"/>
      <c r="K6762" s="15"/>
      <c r="P6762" s="9"/>
      <c r="Q6762" s="18"/>
      <c r="T6762" s="18"/>
      <c r="W6762" s="18"/>
      <c r="AB6762" s="22"/>
      <c r="AC6762" s="23"/>
      <c r="AE6762" s="23"/>
      <c r="AG6762" s="23"/>
      <c r="AN6762" s="22"/>
      <c r="AO6762" s="23"/>
      <c r="AQ6762" s="23"/>
      <c r="AS6762" s="23"/>
    </row>
    <row r="6763" spans="5:45" x14ac:dyDescent="0.3">
      <c r="E6763" s="15"/>
      <c r="H6763" s="15"/>
      <c r="K6763" s="15"/>
      <c r="P6763" s="9"/>
      <c r="Q6763" s="18"/>
      <c r="T6763" s="18"/>
      <c r="W6763" s="18"/>
      <c r="AB6763" s="22"/>
      <c r="AC6763" s="23"/>
      <c r="AE6763" s="23"/>
      <c r="AG6763" s="23"/>
      <c r="AN6763" s="22"/>
      <c r="AO6763" s="23"/>
      <c r="AQ6763" s="23"/>
      <c r="AS6763" s="23"/>
    </row>
    <row r="6764" spans="5:45" x14ac:dyDescent="0.3">
      <c r="E6764" s="15"/>
      <c r="H6764" s="15"/>
      <c r="K6764" s="15"/>
      <c r="P6764" s="9"/>
      <c r="Q6764" s="18"/>
      <c r="T6764" s="18"/>
      <c r="W6764" s="18"/>
      <c r="AB6764" s="22"/>
      <c r="AC6764" s="23"/>
      <c r="AE6764" s="23"/>
      <c r="AG6764" s="23"/>
      <c r="AN6764" s="22"/>
      <c r="AO6764" s="23"/>
      <c r="AQ6764" s="23"/>
      <c r="AS6764" s="23"/>
    </row>
    <row r="6765" spans="5:45" x14ac:dyDescent="0.3">
      <c r="E6765" s="15"/>
      <c r="H6765" s="15"/>
      <c r="K6765" s="15"/>
      <c r="P6765" s="9"/>
      <c r="Q6765" s="18"/>
      <c r="T6765" s="18"/>
      <c r="W6765" s="18"/>
      <c r="AB6765" s="22"/>
      <c r="AC6765" s="23"/>
      <c r="AE6765" s="23"/>
      <c r="AG6765" s="23"/>
      <c r="AN6765" s="22"/>
      <c r="AO6765" s="23"/>
      <c r="AQ6765" s="23"/>
      <c r="AS6765" s="23"/>
    </row>
    <row r="6766" spans="5:45" x14ac:dyDescent="0.3">
      <c r="E6766" s="15"/>
      <c r="H6766" s="15"/>
      <c r="K6766" s="15"/>
      <c r="P6766" s="9"/>
      <c r="Q6766" s="18"/>
      <c r="T6766" s="18"/>
      <c r="W6766" s="18"/>
      <c r="AB6766" s="22"/>
      <c r="AC6766" s="23"/>
      <c r="AE6766" s="23"/>
      <c r="AG6766" s="23"/>
      <c r="AN6766" s="22"/>
      <c r="AO6766" s="23"/>
      <c r="AQ6766" s="23"/>
      <c r="AS6766" s="23"/>
    </row>
    <row r="6767" spans="5:45" x14ac:dyDescent="0.3">
      <c r="E6767" s="15"/>
      <c r="H6767" s="15"/>
      <c r="K6767" s="15"/>
      <c r="P6767" s="9"/>
      <c r="Q6767" s="18"/>
      <c r="T6767" s="18"/>
      <c r="W6767" s="18"/>
      <c r="AB6767" s="22"/>
      <c r="AC6767" s="23"/>
      <c r="AE6767" s="23"/>
      <c r="AG6767" s="23"/>
      <c r="AN6767" s="22"/>
      <c r="AO6767" s="23"/>
      <c r="AQ6767" s="23"/>
      <c r="AS6767" s="23"/>
    </row>
    <row r="6768" spans="5:45" x14ac:dyDescent="0.3">
      <c r="E6768" s="15"/>
      <c r="H6768" s="15"/>
      <c r="K6768" s="15"/>
      <c r="P6768" s="9"/>
      <c r="Q6768" s="18"/>
      <c r="T6768" s="18"/>
      <c r="W6768" s="18"/>
      <c r="AB6768" s="22"/>
      <c r="AC6768" s="23"/>
      <c r="AE6768" s="23"/>
      <c r="AG6768" s="23"/>
      <c r="AN6768" s="22"/>
      <c r="AO6768" s="23"/>
      <c r="AQ6768" s="23"/>
      <c r="AS6768" s="23"/>
    </row>
    <row r="6769" spans="5:45" x14ac:dyDescent="0.3">
      <c r="E6769" s="15"/>
      <c r="H6769" s="15"/>
      <c r="K6769" s="15"/>
      <c r="P6769" s="9"/>
      <c r="Q6769" s="18"/>
      <c r="T6769" s="18"/>
      <c r="W6769" s="18"/>
      <c r="AB6769" s="22"/>
      <c r="AC6769" s="23"/>
      <c r="AE6769" s="23"/>
      <c r="AG6769" s="23"/>
      <c r="AN6769" s="22"/>
      <c r="AO6769" s="23"/>
      <c r="AQ6769" s="23"/>
      <c r="AS6769" s="23"/>
    </row>
    <row r="6770" spans="5:45" x14ac:dyDescent="0.3">
      <c r="E6770" s="15"/>
      <c r="H6770" s="15"/>
      <c r="K6770" s="15"/>
      <c r="P6770" s="9"/>
      <c r="Q6770" s="18"/>
      <c r="T6770" s="18"/>
      <c r="W6770" s="18"/>
      <c r="AB6770" s="22"/>
      <c r="AC6770" s="23"/>
      <c r="AE6770" s="23"/>
      <c r="AG6770" s="23"/>
      <c r="AN6770" s="22"/>
      <c r="AO6770" s="23"/>
      <c r="AQ6770" s="23"/>
      <c r="AS6770" s="23"/>
    </row>
    <row r="6771" spans="5:45" x14ac:dyDescent="0.3">
      <c r="E6771" s="15"/>
      <c r="H6771" s="15"/>
      <c r="K6771" s="15"/>
      <c r="P6771" s="9"/>
      <c r="Q6771" s="18"/>
      <c r="T6771" s="18"/>
      <c r="W6771" s="18"/>
      <c r="AB6771" s="22"/>
      <c r="AC6771" s="23"/>
      <c r="AE6771" s="23"/>
      <c r="AG6771" s="23"/>
      <c r="AN6771" s="22"/>
      <c r="AO6771" s="23"/>
      <c r="AQ6771" s="23"/>
      <c r="AS6771" s="23"/>
    </row>
    <row r="6772" spans="5:45" x14ac:dyDescent="0.3">
      <c r="E6772" s="15"/>
      <c r="H6772" s="15"/>
      <c r="K6772" s="15"/>
      <c r="P6772" s="9"/>
      <c r="Q6772" s="18"/>
      <c r="T6772" s="18"/>
      <c r="W6772" s="18"/>
      <c r="AB6772" s="22"/>
      <c r="AC6772" s="23"/>
      <c r="AE6772" s="23"/>
      <c r="AG6772" s="23"/>
      <c r="AN6772" s="22"/>
      <c r="AO6772" s="23"/>
      <c r="AQ6772" s="23"/>
      <c r="AS6772" s="23"/>
    </row>
    <row r="6773" spans="5:45" x14ac:dyDescent="0.3">
      <c r="E6773" s="15"/>
      <c r="H6773" s="15"/>
      <c r="K6773" s="15"/>
      <c r="P6773" s="9"/>
      <c r="Q6773" s="18"/>
      <c r="T6773" s="18"/>
      <c r="W6773" s="18"/>
      <c r="AB6773" s="22"/>
      <c r="AC6773" s="23"/>
      <c r="AE6773" s="23"/>
      <c r="AG6773" s="23"/>
      <c r="AN6773" s="22"/>
      <c r="AO6773" s="23"/>
      <c r="AQ6773" s="23"/>
      <c r="AS6773" s="23"/>
    </row>
    <row r="6774" spans="5:45" x14ac:dyDescent="0.3">
      <c r="E6774" s="15"/>
      <c r="H6774" s="15"/>
      <c r="K6774" s="15"/>
      <c r="P6774" s="9"/>
      <c r="Q6774" s="18"/>
      <c r="T6774" s="18"/>
      <c r="W6774" s="18"/>
      <c r="AB6774" s="22"/>
      <c r="AC6774" s="23"/>
      <c r="AE6774" s="23"/>
      <c r="AG6774" s="23"/>
      <c r="AN6774" s="22"/>
      <c r="AO6774" s="23"/>
      <c r="AQ6774" s="23"/>
      <c r="AS6774" s="23"/>
    </row>
    <row r="6775" spans="5:45" x14ac:dyDescent="0.3">
      <c r="E6775" s="15"/>
      <c r="H6775" s="15"/>
      <c r="K6775" s="15"/>
      <c r="P6775" s="9"/>
      <c r="Q6775" s="18"/>
      <c r="T6775" s="18"/>
      <c r="W6775" s="18"/>
      <c r="AB6775" s="22"/>
      <c r="AC6775" s="23"/>
      <c r="AE6775" s="23"/>
      <c r="AG6775" s="23"/>
      <c r="AN6775" s="22"/>
      <c r="AO6775" s="23"/>
      <c r="AQ6775" s="23"/>
      <c r="AS6775" s="23"/>
    </row>
    <row r="6776" spans="5:45" x14ac:dyDescent="0.3">
      <c r="E6776" s="15"/>
      <c r="H6776" s="15"/>
      <c r="K6776" s="15"/>
      <c r="P6776" s="9"/>
      <c r="Q6776" s="18"/>
      <c r="T6776" s="18"/>
      <c r="W6776" s="18"/>
      <c r="AB6776" s="22"/>
      <c r="AC6776" s="23"/>
      <c r="AE6776" s="23"/>
      <c r="AG6776" s="23"/>
      <c r="AN6776" s="22"/>
      <c r="AO6776" s="23"/>
      <c r="AQ6776" s="23"/>
      <c r="AS6776" s="23"/>
    </row>
    <row r="6777" spans="5:45" x14ac:dyDescent="0.3">
      <c r="E6777" s="15"/>
      <c r="H6777" s="15"/>
      <c r="K6777" s="15"/>
      <c r="P6777" s="9"/>
      <c r="Q6777" s="18"/>
      <c r="T6777" s="18"/>
      <c r="W6777" s="18"/>
      <c r="AB6777" s="22"/>
      <c r="AC6777" s="23"/>
      <c r="AE6777" s="23"/>
      <c r="AG6777" s="23"/>
      <c r="AN6777" s="22"/>
      <c r="AO6777" s="23"/>
      <c r="AQ6777" s="23"/>
      <c r="AS6777" s="23"/>
    </row>
    <row r="6778" spans="5:45" x14ac:dyDescent="0.3">
      <c r="E6778" s="15"/>
      <c r="H6778" s="15"/>
      <c r="K6778" s="15"/>
      <c r="P6778" s="9"/>
      <c r="Q6778" s="18"/>
      <c r="T6778" s="18"/>
      <c r="W6778" s="18"/>
      <c r="AB6778" s="22"/>
      <c r="AC6778" s="23"/>
      <c r="AE6778" s="23"/>
      <c r="AG6778" s="23"/>
      <c r="AN6778" s="22"/>
      <c r="AO6778" s="23"/>
      <c r="AQ6778" s="23"/>
      <c r="AS6778" s="23"/>
    </row>
    <row r="6779" spans="5:45" x14ac:dyDescent="0.3">
      <c r="E6779" s="15"/>
      <c r="H6779" s="15"/>
      <c r="K6779" s="15"/>
      <c r="P6779" s="9"/>
      <c r="Q6779" s="18"/>
      <c r="T6779" s="18"/>
      <c r="W6779" s="18"/>
      <c r="AB6779" s="22"/>
      <c r="AC6779" s="23"/>
      <c r="AE6779" s="23"/>
      <c r="AG6779" s="23"/>
      <c r="AN6779" s="22"/>
      <c r="AO6779" s="23"/>
      <c r="AQ6779" s="23"/>
      <c r="AS6779" s="23"/>
    </row>
    <row r="6780" spans="5:45" x14ac:dyDescent="0.3">
      <c r="E6780" s="15"/>
      <c r="H6780" s="15"/>
      <c r="K6780" s="15"/>
      <c r="P6780" s="9"/>
      <c r="Q6780" s="18"/>
      <c r="T6780" s="18"/>
      <c r="W6780" s="18"/>
      <c r="AB6780" s="22"/>
      <c r="AC6780" s="23"/>
      <c r="AE6780" s="23"/>
      <c r="AG6780" s="23"/>
      <c r="AN6780" s="22"/>
      <c r="AO6780" s="23"/>
      <c r="AQ6780" s="23"/>
      <c r="AS6780" s="23"/>
    </row>
    <row r="6781" spans="5:45" x14ac:dyDescent="0.3">
      <c r="E6781" s="15"/>
      <c r="H6781" s="15"/>
      <c r="K6781" s="15"/>
      <c r="P6781" s="9"/>
      <c r="Q6781" s="18"/>
      <c r="T6781" s="18"/>
      <c r="W6781" s="18"/>
      <c r="AB6781" s="22"/>
      <c r="AC6781" s="23"/>
      <c r="AE6781" s="23"/>
      <c r="AG6781" s="23"/>
      <c r="AN6781" s="22"/>
      <c r="AO6781" s="23"/>
      <c r="AQ6781" s="23"/>
      <c r="AS6781" s="23"/>
    </row>
    <row r="6782" spans="5:45" x14ac:dyDescent="0.3">
      <c r="E6782" s="15"/>
      <c r="H6782" s="15"/>
      <c r="K6782" s="15"/>
      <c r="P6782" s="9"/>
      <c r="Q6782" s="18"/>
      <c r="T6782" s="18"/>
      <c r="W6782" s="18"/>
      <c r="AB6782" s="22"/>
      <c r="AC6782" s="23"/>
      <c r="AE6782" s="23"/>
      <c r="AG6782" s="23"/>
      <c r="AN6782" s="22"/>
      <c r="AO6782" s="23"/>
      <c r="AQ6782" s="23"/>
      <c r="AS6782" s="23"/>
    </row>
    <row r="6783" spans="5:45" x14ac:dyDescent="0.3">
      <c r="E6783" s="15"/>
      <c r="H6783" s="15"/>
      <c r="K6783" s="15"/>
      <c r="P6783" s="9"/>
      <c r="Q6783" s="18"/>
      <c r="T6783" s="18"/>
      <c r="W6783" s="18"/>
      <c r="AB6783" s="22"/>
      <c r="AC6783" s="23"/>
      <c r="AE6783" s="23"/>
      <c r="AG6783" s="23"/>
      <c r="AN6783" s="22"/>
      <c r="AO6783" s="23"/>
      <c r="AQ6783" s="23"/>
      <c r="AS6783" s="23"/>
    </row>
    <row r="6784" spans="5:45" x14ac:dyDescent="0.3">
      <c r="E6784" s="15"/>
      <c r="H6784" s="15"/>
      <c r="K6784" s="15"/>
      <c r="P6784" s="9"/>
      <c r="Q6784" s="18"/>
      <c r="T6784" s="18"/>
      <c r="W6784" s="18"/>
      <c r="AB6784" s="22"/>
      <c r="AC6784" s="23"/>
      <c r="AE6784" s="23"/>
      <c r="AG6784" s="23"/>
      <c r="AN6784" s="22"/>
      <c r="AO6784" s="23"/>
      <c r="AQ6784" s="23"/>
      <c r="AS6784" s="23"/>
    </row>
    <row r="6785" spans="5:45" x14ac:dyDescent="0.3">
      <c r="E6785" s="15"/>
      <c r="H6785" s="15"/>
      <c r="K6785" s="15"/>
      <c r="P6785" s="9"/>
      <c r="Q6785" s="18"/>
      <c r="T6785" s="18"/>
      <c r="W6785" s="18"/>
      <c r="AB6785" s="22"/>
      <c r="AC6785" s="23"/>
      <c r="AE6785" s="23"/>
      <c r="AG6785" s="23"/>
      <c r="AN6785" s="22"/>
      <c r="AO6785" s="23"/>
      <c r="AQ6785" s="23"/>
      <c r="AS6785" s="23"/>
    </row>
    <row r="6786" spans="5:45" x14ac:dyDescent="0.3">
      <c r="E6786" s="15"/>
      <c r="H6786" s="15"/>
      <c r="K6786" s="15"/>
      <c r="P6786" s="9"/>
      <c r="Q6786" s="18"/>
      <c r="T6786" s="18"/>
      <c r="W6786" s="18"/>
      <c r="AB6786" s="22"/>
      <c r="AC6786" s="23"/>
      <c r="AE6786" s="23"/>
      <c r="AG6786" s="23"/>
      <c r="AN6786" s="22"/>
      <c r="AO6786" s="23"/>
      <c r="AQ6786" s="23"/>
      <c r="AS6786" s="23"/>
    </row>
    <row r="6787" spans="5:45" x14ac:dyDescent="0.3">
      <c r="E6787" s="15"/>
      <c r="H6787" s="15"/>
      <c r="K6787" s="15"/>
      <c r="P6787" s="9"/>
      <c r="Q6787" s="18"/>
      <c r="T6787" s="18"/>
      <c r="W6787" s="18"/>
      <c r="AB6787" s="22"/>
      <c r="AC6787" s="23"/>
      <c r="AE6787" s="23"/>
      <c r="AG6787" s="23"/>
      <c r="AN6787" s="22"/>
      <c r="AO6787" s="23"/>
      <c r="AQ6787" s="23"/>
      <c r="AS6787" s="23"/>
    </row>
    <row r="6788" spans="5:45" x14ac:dyDescent="0.3">
      <c r="E6788" s="15"/>
      <c r="H6788" s="15"/>
      <c r="K6788" s="15"/>
      <c r="P6788" s="9"/>
      <c r="Q6788" s="18"/>
      <c r="T6788" s="18"/>
      <c r="W6788" s="18"/>
      <c r="AB6788" s="22"/>
      <c r="AC6788" s="23"/>
      <c r="AE6788" s="23"/>
      <c r="AG6788" s="23"/>
      <c r="AN6788" s="22"/>
      <c r="AO6788" s="23"/>
      <c r="AQ6788" s="23"/>
      <c r="AS6788" s="23"/>
    </row>
    <row r="6789" spans="5:45" x14ac:dyDescent="0.3">
      <c r="E6789" s="15"/>
      <c r="H6789" s="15"/>
      <c r="K6789" s="15"/>
      <c r="P6789" s="9"/>
      <c r="Q6789" s="18"/>
      <c r="T6789" s="18"/>
      <c r="W6789" s="18"/>
      <c r="AB6789" s="22"/>
      <c r="AC6789" s="23"/>
      <c r="AE6789" s="23"/>
      <c r="AG6789" s="23"/>
      <c r="AN6789" s="22"/>
      <c r="AO6789" s="23"/>
      <c r="AQ6789" s="23"/>
      <c r="AS6789" s="23"/>
    </row>
    <row r="6790" spans="5:45" x14ac:dyDescent="0.3">
      <c r="E6790" s="15"/>
      <c r="H6790" s="15"/>
      <c r="K6790" s="15"/>
      <c r="P6790" s="9"/>
      <c r="Q6790" s="18"/>
      <c r="T6790" s="18"/>
      <c r="W6790" s="18"/>
      <c r="AB6790" s="22"/>
      <c r="AC6790" s="23"/>
      <c r="AE6790" s="23"/>
      <c r="AG6790" s="23"/>
      <c r="AN6790" s="22"/>
      <c r="AO6790" s="23"/>
      <c r="AQ6790" s="23"/>
      <c r="AS6790" s="23"/>
    </row>
    <row r="6791" spans="5:45" x14ac:dyDescent="0.3">
      <c r="E6791" s="15"/>
      <c r="H6791" s="15"/>
      <c r="K6791" s="15"/>
      <c r="P6791" s="9"/>
      <c r="Q6791" s="18"/>
      <c r="T6791" s="18"/>
      <c r="W6791" s="18"/>
      <c r="AB6791" s="22"/>
      <c r="AC6791" s="23"/>
      <c r="AE6791" s="23"/>
      <c r="AG6791" s="23"/>
      <c r="AN6791" s="22"/>
      <c r="AO6791" s="23"/>
      <c r="AQ6791" s="23"/>
      <c r="AS6791" s="23"/>
    </row>
    <row r="6792" spans="5:45" x14ac:dyDescent="0.3">
      <c r="E6792" s="15"/>
      <c r="H6792" s="15"/>
      <c r="K6792" s="15"/>
      <c r="P6792" s="9"/>
      <c r="Q6792" s="18"/>
      <c r="T6792" s="18"/>
      <c r="W6792" s="18"/>
      <c r="AB6792" s="22"/>
      <c r="AC6792" s="23"/>
      <c r="AE6792" s="23"/>
      <c r="AG6792" s="23"/>
      <c r="AN6792" s="22"/>
      <c r="AO6792" s="23"/>
      <c r="AQ6792" s="23"/>
      <c r="AS6792" s="23"/>
    </row>
    <row r="6793" spans="5:45" x14ac:dyDescent="0.3">
      <c r="E6793" s="15"/>
      <c r="H6793" s="15"/>
      <c r="K6793" s="15"/>
      <c r="P6793" s="9"/>
      <c r="Q6793" s="18"/>
      <c r="T6793" s="18"/>
      <c r="W6793" s="18"/>
      <c r="AB6793" s="22"/>
      <c r="AC6793" s="23"/>
      <c r="AE6793" s="23"/>
      <c r="AG6793" s="23"/>
      <c r="AN6793" s="22"/>
      <c r="AO6793" s="23"/>
      <c r="AQ6793" s="23"/>
      <c r="AS6793" s="23"/>
    </row>
    <row r="6794" spans="5:45" x14ac:dyDescent="0.3">
      <c r="E6794" s="15"/>
      <c r="H6794" s="15"/>
      <c r="K6794" s="15"/>
      <c r="P6794" s="9"/>
      <c r="Q6794" s="18"/>
      <c r="T6794" s="18"/>
      <c r="W6794" s="18"/>
      <c r="AB6794" s="22"/>
      <c r="AC6794" s="23"/>
      <c r="AE6794" s="23"/>
      <c r="AG6794" s="23"/>
      <c r="AN6794" s="22"/>
      <c r="AO6794" s="23"/>
      <c r="AQ6794" s="23"/>
      <c r="AS6794" s="23"/>
    </row>
    <row r="6795" spans="5:45" x14ac:dyDescent="0.3">
      <c r="E6795" s="15"/>
      <c r="H6795" s="15"/>
      <c r="K6795" s="15"/>
      <c r="P6795" s="9"/>
      <c r="Q6795" s="18"/>
      <c r="T6795" s="18"/>
      <c r="W6795" s="18"/>
      <c r="AB6795" s="22"/>
      <c r="AC6795" s="23"/>
      <c r="AE6795" s="23"/>
      <c r="AG6795" s="23"/>
      <c r="AN6795" s="22"/>
      <c r="AO6795" s="23"/>
      <c r="AQ6795" s="23"/>
      <c r="AS6795" s="23"/>
    </row>
    <row r="6796" spans="5:45" x14ac:dyDescent="0.3">
      <c r="E6796" s="15"/>
      <c r="H6796" s="15"/>
      <c r="K6796" s="15"/>
      <c r="P6796" s="9"/>
      <c r="Q6796" s="18"/>
      <c r="T6796" s="18"/>
      <c r="W6796" s="18"/>
      <c r="AB6796" s="22"/>
      <c r="AC6796" s="23"/>
      <c r="AE6796" s="23"/>
      <c r="AG6796" s="23"/>
      <c r="AN6796" s="22"/>
      <c r="AO6796" s="23"/>
      <c r="AQ6796" s="23"/>
      <c r="AS6796" s="23"/>
    </row>
    <row r="6797" spans="5:45" x14ac:dyDescent="0.3">
      <c r="E6797" s="15"/>
      <c r="H6797" s="15"/>
      <c r="K6797" s="15"/>
      <c r="P6797" s="9"/>
      <c r="Q6797" s="18"/>
      <c r="T6797" s="18"/>
      <c r="W6797" s="18"/>
      <c r="AB6797" s="22"/>
      <c r="AC6797" s="23"/>
      <c r="AE6797" s="23"/>
      <c r="AG6797" s="23"/>
      <c r="AN6797" s="22"/>
      <c r="AO6797" s="23"/>
      <c r="AQ6797" s="23"/>
      <c r="AS6797" s="23"/>
    </row>
    <row r="6798" spans="5:45" x14ac:dyDescent="0.3">
      <c r="E6798" s="15"/>
      <c r="H6798" s="15"/>
      <c r="K6798" s="15"/>
      <c r="P6798" s="9"/>
      <c r="Q6798" s="18"/>
      <c r="T6798" s="18"/>
      <c r="W6798" s="18"/>
      <c r="AB6798" s="22"/>
      <c r="AC6798" s="23"/>
      <c r="AE6798" s="23"/>
      <c r="AG6798" s="23"/>
      <c r="AN6798" s="22"/>
      <c r="AO6798" s="23"/>
      <c r="AQ6798" s="23"/>
      <c r="AS6798" s="23"/>
    </row>
    <row r="6799" spans="5:45" x14ac:dyDescent="0.3">
      <c r="E6799" s="15"/>
      <c r="H6799" s="15"/>
      <c r="K6799" s="15"/>
      <c r="P6799" s="9"/>
      <c r="Q6799" s="18"/>
      <c r="T6799" s="18"/>
      <c r="W6799" s="18"/>
      <c r="AB6799" s="22"/>
      <c r="AC6799" s="23"/>
      <c r="AE6799" s="23"/>
      <c r="AG6799" s="23"/>
      <c r="AN6799" s="22"/>
      <c r="AO6799" s="23"/>
      <c r="AQ6799" s="23"/>
      <c r="AS6799" s="23"/>
    </row>
    <row r="6800" spans="5:45" x14ac:dyDescent="0.3">
      <c r="E6800" s="15"/>
      <c r="H6800" s="15"/>
      <c r="K6800" s="15"/>
      <c r="P6800" s="9"/>
      <c r="Q6800" s="18"/>
      <c r="T6800" s="18"/>
      <c r="W6800" s="18"/>
      <c r="AB6800" s="22"/>
      <c r="AC6800" s="23"/>
      <c r="AE6800" s="23"/>
      <c r="AG6800" s="23"/>
      <c r="AN6800" s="22"/>
      <c r="AO6800" s="23"/>
      <c r="AQ6800" s="23"/>
      <c r="AS6800" s="23"/>
    </row>
    <row r="6801" spans="5:45" x14ac:dyDescent="0.3">
      <c r="E6801" s="15"/>
      <c r="H6801" s="15"/>
      <c r="K6801" s="15"/>
      <c r="P6801" s="9"/>
      <c r="Q6801" s="18"/>
      <c r="T6801" s="18"/>
      <c r="W6801" s="18"/>
      <c r="AB6801" s="22"/>
      <c r="AC6801" s="23"/>
      <c r="AE6801" s="23"/>
      <c r="AG6801" s="23"/>
      <c r="AN6801" s="22"/>
      <c r="AO6801" s="23"/>
      <c r="AQ6801" s="23"/>
      <c r="AS6801" s="23"/>
    </row>
    <row r="6802" spans="5:45" x14ac:dyDescent="0.3">
      <c r="E6802" s="15"/>
      <c r="H6802" s="15"/>
      <c r="K6802" s="15"/>
      <c r="P6802" s="9"/>
      <c r="Q6802" s="18"/>
      <c r="T6802" s="18"/>
      <c r="W6802" s="18"/>
      <c r="AB6802" s="22"/>
      <c r="AC6802" s="23"/>
      <c r="AE6802" s="23"/>
      <c r="AG6802" s="23"/>
      <c r="AN6802" s="22"/>
      <c r="AO6802" s="23"/>
      <c r="AQ6802" s="23"/>
      <c r="AS6802" s="23"/>
    </row>
    <row r="6803" spans="5:45" x14ac:dyDescent="0.3">
      <c r="E6803" s="15"/>
      <c r="H6803" s="15"/>
      <c r="K6803" s="15"/>
      <c r="P6803" s="9"/>
      <c r="Q6803" s="18"/>
      <c r="T6803" s="18"/>
      <c r="W6803" s="18"/>
      <c r="AB6803" s="22"/>
      <c r="AC6803" s="23"/>
      <c r="AE6803" s="23"/>
      <c r="AG6803" s="23"/>
      <c r="AN6803" s="22"/>
      <c r="AO6803" s="23"/>
      <c r="AQ6803" s="23"/>
      <c r="AS6803" s="23"/>
    </row>
    <row r="6804" spans="5:45" x14ac:dyDescent="0.3">
      <c r="E6804" s="15"/>
      <c r="H6804" s="15"/>
      <c r="K6804" s="15"/>
      <c r="P6804" s="9"/>
      <c r="Q6804" s="18"/>
      <c r="T6804" s="18"/>
      <c r="W6804" s="18"/>
      <c r="AB6804" s="22"/>
      <c r="AC6804" s="23"/>
      <c r="AE6804" s="23"/>
      <c r="AG6804" s="23"/>
      <c r="AN6804" s="22"/>
      <c r="AO6804" s="23"/>
      <c r="AQ6804" s="23"/>
      <c r="AS6804" s="23"/>
    </row>
    <row r="6805" spans="5:45" x14ac:dyDescent="0.3">
      <c r="E6805" s="15"/>
      <c r="H6805" s="15"/>
      <c r="K6805" s="15"/>
      <c r="P6805" s="9"/>
      <c r="Q6805" s="18"/>
      <c r="T6805" s="18"/>
      <c r="W6805" s="18"/>
      <c r="AB6805" s="22"/>
      <c r="AC6805" s="23"/>
      <c r="AE6805" s="23"/>
      <c r="AG6805" s="23"/>
      <c r="AN6805" s="22"/>
      <c r="AO6805" s="23"/>
      <c r="AQ6805" s="23"/>
      <c r="AS6805" s="23"/>
    </row>
    <row r="6806" spans="5:45" x14ac:dyDescent="0.3">
      <c r="E6806" s="15"/>
      <c r="H6806" s="15"/>
      <c r="K6806" s="15"/>
      <c r="P6806" s="9"/>
      <c r="Q6806" s="18"/>
      <c r="T6806" s="18"/>
      <c r="W6806" s="18"/>
      <c r="AB6806" s="22"/>
      <c r="AC6806" s="23"/>
      <c r="AE6806" s="23"/>
      <c r="AG6806" s="23"/>
      <c r="AN6806" s="22"/>
      <c r="AO6806" s="23"/>
      <c r="AQ6806" s="23"/>
      <c r="AS6806" s="23"/>
    </row>
    <row r="6807" spans="5:45" x14ac:dyDescent="0.3">
      <c r="E6807" s="15"/>
      <c r="H6807" s="15"/>
      <c r="K6807" s="15"/>
      <c r="P6807" s="9"/>
      <c r="Q6807" s="18"/>
      <c r="T6807" s="18"/>
      <c r="W6807" s="18"/>
      <c r="AB6807" s="22"/>
      <c r="AC6807" s="23"/>
      <c r="AE6807" s="23"/>
      <c r="AG6807" s="23"/>
      <c r="AN6807" s="22"/>
      <c r="AO6807" s="23"/>
      <c r="AQ6807" s="23"/>
      <c r="AS6807" s="23"/>
    </row>
    <row r="6808" spans="5:45" x14ac:dyDescent="0.3">
      <c r="E6808" s="15"/>
      <c r="H6808" s="15"/>
      <c r="K6808" s="15"/>
      <c r="P6808" s="9"/>
      <c r="Q6808" s="18"/>
      <c r="T6808" s="18"/>
      <c r="W6808" s="18"/>
      <c r="AB6808" s="22"/>
      <c r="AC6808" s="23"/>
      <c r="AE6808" s="23"/>
      <c r="AG6808" s="23"/>
      <c r="AN6808" s="22"/>
      <c r="AO6808" s="23"/>
      <c r="AQ6808" s="23"/>
      <c r="AS6808" s="23"/>
    </row>
    <row r="6809" spans="5:45" x14ac:dyDescent="0.3">
      <c r="E6809" s="15"/>
      <c r="H6809" s="15"/>
      <c r="K6809" s="15"/>
      <c r="P6809" s="9"/>
      <c r="Q6809" s="18"/>
      <c r="T6809" s="18"/>
      <c r="W6809" s="18"/>
      <c r="AB6809" s="22"/>
      <c r="AC6809" s="23"/>
      <c r="AE6809" s="23"/>
      <c r="AG6809" s="23"/>
      <c r="AN6809" s="22"/>
      <c r="AO6809" s="23"/>
      <c r="AQ6809" s="23"/>
      <c r="AS6809" s="23"/>
    </row>
    <row r="6810" spans="5:45" x14ac:dyDescent="0.3">
      <c r="E6810" s="15"/>
      <c r="H6810" s="15"/>
      <c r="K6810" s="15"/>
      <c r="P6810" s="9"/>
      <c r="Q6810" s="18"/>
      <c r="T6810" s="18"/>
      <c r="W6810" s="18"/>
      <c r="AB6810" s="22"/>
      <c r="AC6810" s="23"/>
      <c r="AE6810" s="23"/>
      <c r="AG6810" s="23"/>
      <c r="AN6810" s="22"/>
      <c r="AO6810" s="23"/>
      <c r="AQ6810" s="23"/>
      <c r="AS6810" s="23"/>
    </row>
    <row r="6811" spans="5:45" x14ac:dyDescent="0.3">
      <c r="E6811" s="15"/>
      <c r="H6811" s="15"/>
      <c r="K6811" s="15"/>
      <c r="P6811" s="9"/>
      <c r="Q6811" s="18"/>
      <c r="T6811" s="18"/>
      <c r="W6811" s="18"/>
      <c r="AB6811" s="22"/>
      <c r="AC6811" s="23"/>
      <c r="AE6811" s="23"/>
      <c r="AG6811" s="23"/>
      <c r="AN6811" s="22"/>
      <c r="AO6811" s="23"/>
      <c r="AQ6811" s="23"/>
      <c r="AS6811" s="23"/>
    </row>
    <row r="6812" spans="5:45" x14ac:dyDescent="0.3">
      <c r="E6812" s="15"/>
      <c r="H6812" s="15"/>
      <c r="K6812" s="15"/>
      <c r="P6812" s="9"/>
      <c r="Q6812" s="18"/>
      <c r="T6812" s="18"/>
      <c r="W6812" s="18"/>
      <c r="AB6812" s="22"/>
      <c r="AC6812" s="23"/>
      <c r="AE6812" s="23"/>
      <c r="AG6812" s="23"/>
      <c r="AN6812" s="22"/>
      <c r="AO6812" s="23"/>
      <c r="AQ6812" s="23"/>
      <c r="AS6812" s="23"/>
    </row>
    <row r="6813" spans="5:45" x14ac:dyDescent="0.3">
      <c r="E6813" s="15"/>
      <c r="H6813" s="15"/>
      <c r="K6813" s="15"/>
      <c r="P6813" s="9"/>
      <c r="Q6813" s="18"/>
      <c r="T6813" s="18"/>
      <c r="W6813" s="18"/>
      <c r="AB6813" s="22"/>
      <c r="AC6813" s="23"/>
      <c r="AE6813" s="23"/>
      <c r="AG6813" s="23"/>
      <c r="AN6813" s="22"/>
      <c r="AO6813" s="23"/>
      <c r="AQ6813" s="23"/>
      <c r="AS6813" s="23"/>
    </row>
    <row r="6814" spans="5:45" x14ac:dyDescent="0.3">
      <c r="E6814" s="15"/>
      <c r="H6814" s="15"/>
      <c r="K6814" s="15"/>
      <c r="P6814" s="9"/>
      <c r="Q6814" s="18"/>
      <c r="T6814" s="18"/>
      <c r="W6814" s="18"/>
      <c r="AB6814" s="22"/>
      <c r="AC6814" s="23"/>
      <c r="AE6814" s="23"/>
      <c r="AG6814" s="23"/>
      <c r="AN6814" s="22"/>
      <c r="AO6814" s="23"/>
      <c r="AQ6814" s="23"/>
      <c r="AS6814" s="23"/>
    </row>
    <row r="6815" spans="5:45" x14ac:dyDescent="0.3">
      <c r="E6815" s="15"/>
      <c r="H6815" s="15"/>
      <c r="K6815" s="15"/>
      <c r="P6815" s="9"/>
      <c r="Q6815" s="18"/>
      <c r="T6815" s="18"/>
      <c r="W6815" s="18"/>
      <c r="AB6815" s="22"/>
      <c r="AC6815" s="23"/>
      <c r="AE6815" s="23"/>
      <c r="AG6815" s="23"/>
      <c r="AN6815" s="22"/>
      <c r="AO6815" s="23"/>
      <c r="AQ6815" s="23"/>
      <c r="AS6815" s="23"/>
    </row>
    <row r="6816" spans="5:45" x14ac:dyDescent="0.3">
      <c r="E6816" s="15"/>
      <c r="H6816" s="15"/>
      <c r="K6816" s="15"/>
      <c r="P6816" s="9"/>
      <c r="Q6816" s="18"/>
      <c r="T6816" s="18"/>
      <c r="W6816" s="18"/>
      <c r="AB6816" s="22"/>
      <c r="AC6816" s="23"/>
      <c r="AE6816" s="23"/>
      <c r="AG6816" s="23"/>
      <c r="AN6816" s="22"/>
      <c r="AO6816" s="23"/>
      <c r="AQ6816" s="23"/>
      <c r="AS6816" s="23"/>
    </row>
    <row r="6817" spans="5:45" x14ac:dyDescent="0.3">
      <c r="E6817" s="15"/>
      <c r="H6817" s="15"/>
      <c r="K6817" s="15"/>
      <c r="P6817" s="9"/>
      <c r="Q6817" s="18"/>
      <c r="T6817" s="18"/>
      <c r="W6817" s="18"/>
      <c r="AB6817" s="22"/>
      <c r="AC6817" s="23"/>
      <c r="AE6817" s="23"/>
      <c r="AG6817" s="23"/>
      <c r="AN6817" s="22"/>
      <c r="AO6817" s="23"/>
      <c r="AQ6817" s="23"/>
      <c r="AS6817" s="23"/>
    </row>
    <row r="6818" spans="5:45" x14ac:dyDescent="0.3">
      <c r="E6818" s="15"/>
      <c r="H6818" s="15"/>
      <c r="K6818" s="15"/>
      <c r="P6818" s="9"/>
      <c r="Q6818" s="18"/>
      <c r="T6818" s="18"/>
      <c r="W6818" s="18"/>
      <c r="AB6818" s="22"/>
      <c r="AC6818" s="23"/>
      <c r="AE6818" s="23"/>
      <c r="AG6818" s="23"/>
      <c r="AN6818" s="22"/>
      <c r="AO6818" s="23"/>
      <c r="AQ6818" s="23"/>
      <c r="AS6818" s="23"/>
    </row>
    <row r="6819" spans="5:45" x14ac:dyDescent="0.3">
      <c r="E6819" s="15"/>
      <c r="H6819" s="15"/>
      <c r="K6819" s="15"/>
      <c r="P6819" s="9"/>
      <c r="Q6819" s="18"/>
      <c r="T6819" s="18"/>
      <c r="W6819" s="18"/>
      <c r="AB6819" s="22"/>
      <c r="AC6819" s="23"/>
      <c r="AE6819" s="23"/>
      <c r="AG6819" s="23"/>
      <c r="AN6819" s="22"/>
      <c r="AO6819" s="23"/>
      <c r="AQ6819" s="23"/>
      <c r="AS6819" s="23"/>
    </row>
    <row r="6820" spans="5:45" x14ac:dyDescent="0.3">
      <c r="E6820" s="15"/>
      <c r="H6820" s="15"/>
      <c r="K6820" s="15"/>
      <c r="P6820" s="9"/>
      <c r="Q6820" s="18"/>
      <c r="T6820" s="18"/>
      <c r="W6820" s="18"/>
      <c r="AB6820" s="22"/>
      <c r="AC6820" s="23"/>
      <c r="AE6820" s="23"/>
      <c r="AG6820" s="23"/>
      <c r="AN6820" s="22"/>
      <c r="AO6820" s="23"/>
      <c r="AQ6820" s="23"/>
      <c r="AS6820" s="23"/>
    </row>
    <row r="6821" spans="5:45" x14ac:dyDescent="0.3">
      <c r="E6821" s="15"/>
      <c r="H6821" s="15"/>
      <c r="K6821" s="15"/>
      <c r="P6821" s="9"/>
      <c r="Q6821" s="18"/>
      <c r="T6821" s="18"/>
      <c r="W6821" s="18"/>
      <c r="AB6821" s="22"/>
      <c r="AC6821" s="23"/>
      <c r="AE6821" s="23"/>
      <c r="AG6821" s="23"/>
      <c r="AN6821" s="22"/>
      <c r="AO6821" s="23"/>
      <c r="AQ6821" s="23"/>
      <c r="AS6821" s="23"/>
    </row>
    <row r="6822" spans="5:45" x14ac:dyDescent="0.3">
      <c r="E6822" s="15"/>
      <c r="H6822" s="15"/>
      <c r="K6822" s="15"/>
      <c r="P6822" s="9"/>
      <c r="Q6822" s="18"/>
      <c r="T6822" s="18"/>
      <c r="W6822" s="18"/>
      <c r="AB6822" s="22"/>
      <c r="AC6822" s="23"/>
      <c r="AE6822" s="23"/>
      <c r="AG6822" s="23"/>
      <c r="AN6822" s="22"/>
      <c r="AO6822" s="23"/>
      <c r="AQ6822" s="23"/>
      <c r="AS6822" s="23"/>
    </row>
    <row r="6823" spans="5:45" x14ac:dyDescent="0.3">
      <c r="E6823" s="15"/>
      <c r="H6823" s="15"/>
      <c r="K6823" s="15"/>
      <c r="P6823" s="9"/>
      <c r="Q6823" s="18"/>
      <c r="T6823" s="18"/>
      <c r="W6823" s="18"/>
      <c r="AB6823" s="22"/>
      <c r="AC6823" s="23"/>
      <c r="AE6823" s="23"/>
      <c r="AG6823" s="23"/>
      <c r="AN6823" s="22"/>
      <c r="AO6823" s="23"/>
      <c r="AQ6823" s="23"/>
      <c r="AS6823" s="23"/>
    </row>
    <row r="6824" spans="5:45" x14ac:dyDescent="0.3">
      <c r="E6824" s="15"/>
      <c r="H6824" s="15"/>
      <c r="K6824" s="15"/>
      <c r="P6824" s="9"/>
      <c r="Q6824" s="18"/>
      <c r="T6824" s="18"/>
      <c r="W6824" s="18"/>
      <c r="AB6824" s="22"/>
      <c r="AC6824" s="23"/>
      <c r="AE6824" s="23"/>
      <c r="AG6824" s="23"/>
      <c r="AN6824" s="22"/>
      <c r="AO6824" s="23"/>
      <c r="AQ6824" s="23"/>
      <c r="AS6824" s="23"/>
    </row>
    <row r="6825" spans="5:45" x14ac:dyDescent="0.3">
      <c r="E6825" s="15"/>
      <c r="H6825" s="15"/>
      <c r="K6825" s="15"/>
      <c r="P6825" s="9"/>
      <c r="Q6825" s="18"/>
      <c r="T6825" s="18"/>
      <c r="W6825" s="18"/>
      <c r="AB6825" s="22"/>
      <c r="AC6825" s="23"/>
      <c r="AE6825" s="23"/>
      <c r="AG6825" s="23"/>
      <c r="AN6825" s="22"/>
      <c r="AO6825" s="23"/>
      <c r="AQ6825" s="23"/>
      <c r="AS6825" s="23"/>
    </row>
    <row r="6826" spans="5:45" x14ac:dyDescent="0.3">
      <c r="E6826" s="15"/>
      <c r="H6826" s="15"/>
      <c r="K6826" s="15"/>
      <c r="P6826" s="9"/>
      <c r="Q6826" s="18"/>
      <c r="T6826" s="18"/>
      <c r="W6826" s="18"/>
      <c r="AB6826" s="22"/>
      <c r="AC6826" s="23"/>
      <c r="AE6826" s="23"/>
      <c r="AG6826" s="23"/>
      <c r="AN6826" s="22"/>
      <c r="AO6826" s="23"/>
      <c r="AQ6826" s="23"/>
      <c r="AS6826" s="23"/>
    </row>
    <row r="6827" spans="5:45" x14ac:dyDescent="0.3">
      <c r="E6827" s="15"/>
      <c r="H6827" s="15"/>
      <c r="K6827" s="15"/>
      <c r="P6827" s="9"/>
      <c r="Q6827" s="18"/>
      <c r="T6827" s="18"/>
      <c r="W6827" s="18"/>
      <c r="AB6827" s="22"/>
      <c r="AC6827" s="23"/>
      <c r="AE6827" s="23"/>
      <c r="AG6827" s="23"/>
      <c r="AN6827" s="22"/>
      <c r="AO6827" s="23"/>
      <c r="AQ6827" s="23"/>
      <c r="AS6827" s="23"/>
    </row>
    <row r="6828" spans="5:45" x14ac:dyDescent="0.3">
      <c r="E6828" s="15"/>
      <c r="H6828" s="15"/>
      <c r="K6828" s="15"/>
      <c r="P6828" s="9"/>
      <c r="Q6828" s="18"/>
      <c r="T6828" s="18"/>
      <c r="W6828" s="18"/>
      <c r="AB6828" s="22"/>
      <c r="AC6828" s="23"/>
      <c r="AE6828" s="23"/>
      <c r="AG6828" s="23"/>
      <c r="AN6828" s="22"/>
      <c r="AO6828" s="23"/>
      <c r="AQ6828" s="23"/>
      <c r="AS6828" s="23"/>
    </row>
    <row r="6829" spans="5:45" x14ac:dyDescent="0.3">
      <c r="E6829" s="15"/>
      <c r="H6829" s="15"/>
      <c r="K6829" s="15"/>
      <c r="P6829" s="9"/>
      <c r="Q6829" s="18"/>
      <c r="T6829" s="18"/>
      <c r="W6829" s="18"/>
      <c r="AB6829" s="22"/>
      <c r="AC6829" s="23"/>
      <c r="AE6829" s="23"/>
      <c r="AG6829" s="23"/>
      <c r="AN6829" s="22"/>
      <c r="AO6829" s="23"/>
      <c r="AQ6829" s="23"/>
      <c r="AS6829" s="23"/>
    </row>
    <row r="6830" spans="5:45" x14ac:dyDescent="0.3">
      <c r="E6830" s="15"/>
      <c r="H6830" s="15"/>
      <c r="K6830" s="15"/>
      <c r="P6830" s="9"/>
      <c r="Q6830" s="18"/>
      <c r="T6830" s="18"/>
      <c r="W6830" s="18"/>
      <c r="AB6830" s="22"/>
      <c r="AC6830" s="23"/>
      <c r="AE6830" s="23"/>
      <c r="AG6830" s="23"/>
      <c r="AN6830" s="22"/>
      <c r="AO6830" s="23"/>
      <c r="AQ6830" s="23"/>
      <c r="AS6830" s="23"/>
    </row>
    <row r="6831" spans="5:45" x14ac:dyDescent="0.3">
      <c r="E6831" s="15"/>
      <c r="H6831" s="15"/>
      <c r="K6831" s="15"/>
      <c r="P6831" s="9"/>
      <c r="Q6831" s="18"/>
      <c r="T6831" s="18"/>
      <c r="W6831" s="18"/>
      <c r="AB6831" s="22"/>
      <c r="AC6831" s="23"/>
      <c r="AE6831" s="23"/>
      <c r="AG6831" s="23"/>
      <c r="AN6831" s="22"/>
      <c r="AO6831" s="23"/>
      <c r="AQ6831" s="23"/>
      <c r="AS6831" s="23"/>
    </row>
    <row r="6832" spans="5:45" x14ac:dyDescent="0.3">
      <c r="E6832" s="15"/>
      <c r="H6832" s="15"/>
      <c r="K6832" s="15"/>
      <c r="P6832" s="9"/>
      <c r="Q6832" s="18"/>
      <c r="T6832" s="18"/>
      <c r="W6832" s="18"/>
      <c r="AB6832" s="22"/>
      <c r="AC6832" s="23"/>
      <c r="AE6832" s="23"/>
      <c r="AG6832" s="23"/>
      <c r="AN6832" s="22"/>
      <c r="AO6832" s="23"/>
      <c r="AQ6832" s="23"/>
      <c r="AS6832" s="23"/>
    </row>
    <row r="6833" spans="5:45" x14ac:dyDescent="0.3">
      <c r="E6833" s="15"/>
      <c r="H6833" s="15"/>
      <c r="K6833" s="15"/>
      <c r="P6833" s="9"/>
      <c r="Q6833" s="18"/>
      <c r="T6833" s="18"/>
      <c r="W6833" s="18"/>
      <c r="AB6833" s="22"/>
      <c r="AC6833" s="23"/>
      <c r="AE6833" s="23"/>
      <c r="AG6833" s="23"/>
      <c r="AN6833" s="22"/>
      <c r="AO6833" s="23"/>
      <c r="AQ6833" s="23"/>
      <c r="AS6833" s="23"/>
    </row>
    <row r="6834" spans="5:45" x14ac:dyDescent="0.3">
      <c r="E6834" s="15"/>
      <c r="H6834" s="15"/>
      <c r="K6834" s="15"/>
      <c r="P6834" s="9"/>
      <c r="Q6834" s="18"/>
      <c r="T6834" s="18"/>
      <c r="W6834" s="18"/>
      <c r="AB6834" s="22"/>
      <c r="AC6834" s="23"/>
      <c r="AE6834" s="23"/>
      <c r="AG6834" s="23"/>
      <c r="AN6834" s="22"/>
      <c r="AO6834" s="23"/>
      <c r="AQ6834" s="23"/>
      <c r="AS6834" s="23"/>
    </row>
    <row r="6835" spans="5:45" x14ac:dyDescent="0.3">
      <c r="E6835" s="15"/>
      <c r="H6835" s="15"/>
      <c r="K6835" s="15"/>
      <c r="P6835" s="9"/>
      <c r="Q6835" s="18"/>
      <c r="T6835" s="18"/>
      <c r="W6835" s="18"/>
      <c r="AB6835" s="22"/>
      <c r="AC6835" s="23"/>
      <c r="AE6835" s="23"/>
      <c r="AG6835" s="23"/>
      <c r="AN6835" s="22"/>
      <c r="AO6835" s="23"/>
      <c r="AQ6835" s="23"/>
      <c r="AS6835" s="23"/>
    </row>
    <row r="6836" spans="5:45" x14ac:dyDescent="0.3">
      <c r="E6836" s="15"/>
      <c r="H6836" s="15"/>
      <c r="K6836" s="15"/>
      <c r="P6836" s="9"/>
      <c r="Q6836" s="18"/>
      <c r="T6836" s="18"/>
      <c r="W6836" s="18"/>
      <c r="AB6836" s="22"/>
      <c r="AC6836" s="23"/>
      <c r="AE6836" s="23"/>
      <c r="AG6836" s="23"/>
      <c r="AN6836" s="22"/>
      <c r="AO6836" s="23"/>
      <c r="AQ6836" s="23"/>
      <c r="AS6836" s="23"/>
    </row>
    <row r="6837" spans="5:45" x14ac:dyDescent="0.3">
      <c r="E6837" s="15"/>
      <c r="H6837" s="15"/>
      <c r="K6837" s="15"/>
      <c r="P6837" s="9"/>
      <c r="Q6837" s="18"/>
      <c r="T6837" s="18"/>
      <c r="W6837" s="18"/>
      <c r="AB6837" s="22"/>
      <c r="AC6837" s="23"/>
      <c r="AE6837" s="23"/>
      <c r="AG6837" s="23"/>
      <c r="AN6837" s="22"/>
      <c r="AO6837" s="23"/>
      <c r="AQ6837" s="23"/>
      <c r="AS6837" s="23"/>
    </row>
    <row r="6838" spans="5:45" x14ac:dyDescent="0.3">
      <c r="E6838" s="15"/>
      <c r="H6838" s="15"/>
      <c r="K6838" s="15"/>
      <c r="P6838" s="9"/>
      <c r="Q6838" s="18"/>
      <c r="T6838" s="18"/>
      <c r="W6838" s="18"/>
      <c r="AB6838" s="22"/>
      <c r="AC6838" s="23"/>
      <c r="AE6838" s="23"/>
      <c r="AG6838" s="23"/>
      <c r="AN6838" s="22"/>
      <c r="AO6838" s="23"/>
      <c r="AQ6838" s="23"/>
      <c r="AS6838" s="23"/>
    </row>
    <row r="6839" spans="5:45" x14ac:dyDescent="0.3">
      <c r="E6839" s="15"/>
      <c r="H6839" s="15"/>
      <c r="K6839" s="15"/>
      <c r="P6839" s="9"/>
      <c r="Q6839" s="18"/>
      <c r="T6839" s="18"/>
      <c r="W6839" s="18"/>
      <c r="AB6839" s="22"/>
      <c r="AC6839" s="23"/>
      <c r="AE6839" s="23"/>
      <c r="AG6839" s="23"/>
      <c r="AN6839" s="22"/>
      <c r="AO6839" s="23"/>
      <c r="AQ6839" s="23"/>
      <c r="AS6839" s="23"/>
    </row>
    <row r="6840" spans="5:45" x14ac:dyDescent="0.3">
      <c r="E6840" s="15"/>
      <c r="H6840" s="15"/>
      <c r="K6840" s="15"/>
      <c r="P6840" s="9"/>
      <c r="Q6840" s="18"/>
      <c r="T6840" s="18"/>
      <c r="W6840" s="18"/>
      <c r="AB6840" s="22"/>
      <c r="AC6840" s="23"/>
      <c r="AE6840" s="23"/>
      <c r="AG6840" s="23"/>
      <c r="AN6840" s="22"/>
      <c r="AO6840" s="23"/>
      <c r="AQ6840" s="23"/>
      <c r="AS6840" s="23"/>
    </row>
    <row r="6841" spans="5:45" x14ac:dyDescent="0.3">
      <c r="E6841" s="15"/>
      <c r="H6841" s="15"/>
      <c r="K6841" s="15"/>
      <c r="P6841" s="9"/>
      <c r="Q6841" s="18"/>
      <c r="T6841" s="18"/>
      <c r="W6841" s="18"/>
      <c r="AB6841" s="22"/>
      <c r="AC6841" s="23"/>
      <c r="AE6841" s="23"/>
      <c r="AG6841" s="23"/>
      <c r="AN6841" s="22"/>
      <c r="AO6841" s="23"/>
      <c r="AQ6841" s="23"/>
      <c r="AS6841" s="23"/>
    </row>
    <row r="6842" spans="5:45" x14ac:dyDescent="0.3">
      <c r="E6842" s="15"/>
      <c r="H6842" s="15"/>
      <c r="K6842" s="15"/>
      <c r="P6842" s="9"/>
      <c r="Q6842" s="18"/>
      <c r="T6842" s="18"/>
      <c r="W6842" s="18"/>
      <c r="AB6842" s="22"/>
      <c r="AC6842" s="23"/>
      <c r="AE6842" s="23"/>
      <c r="AG6842" s="23"/>
      <c r="AN6842" s="22"/>
      <c r="AO6842" s="23"/>
      <c r="AQ6842" s="23"/>
      <c r="AS6842" s="23"/>
    </row>
    <row r="6843" spans="5:45" x14ac:dyDescent="0.3">
      <c r="E6843" s="15"/>
      <c r="H6843" s="15"/>
      <c r="K6843" s="15"/>
      <c r="P6843" s="9"/>
      <c r="Q6843" s="18"/>
      <c r="T6843" s="18"/>
      <c r="W6843" s="18"/>
      <c r="AB6843" s="22"/>
      <c r="AC6843" s="23"/>
      <c r="AE6843" s="23"/>
      <c r="AG6843" s="23"/>
      <c r="AN6843" s="22"/>
      <c r="AO6843" s="23"/>
      <c r="AQ6843" s="23"/>
      <c r="AS6843" s="23"/>
    </row>
    <row r="6844" spans="5:45" x14ac:dyDescent="0.3">
      <c r="E6844" s="15"/>
      <c r="H6844" s="15"/>
      <c r="K6844" s="15"/>
      <c r="P6844" s="9"/>
      <c r="Q6844" s="18"/>
      <c r="T6844" s="18"/>
      <c r="W6844" s="18"/>
      <c r="AB6844" s="22"/>
      <c r="AC6844" s="23"/>
      <c r="AE6844" s="23"/>
      <c r="AG6844" s="23"/>
      <c r="AN6844" s="22"/>
      <c r="AO6844" s="23"/>
      <c r="AQ6844" s="23"/>
      <c r="AS6844" s="23"/>
    </row>
    <row r="6845" spans="5:45" x14ac:dyDescent="0.3">
      <c r="E6845" s="15"/>
      <c r="H6845" s="15"/>
      <c r="K6845" s="15"/>
      <c r="P6845" s="9"/>
      <c r="Q6845" s="18"/>
      <c r="T6845" s="18"/>
      <c r="W6845" s="18"/>
      <c r="AB6845" s="22"/>
      <c r="AC6845" s="23"/>
      <c r="AE6845" s="23"/>
      <c r="AG6845" s="23"/>
      <c r="AN6845" s="22"/>
      <c r="AO6845" s="23"/>
      <c r="AQ6845" s="23"/>
      <c r="AS6845" s="23"/>
    </row>
    <row r="6846" spans="5:45" x14ac:dyDescent="0.3">
      <c r="E6846" s="15"/>
      <c r="H6846" s="15"/>
      <c r="K6846" s="15"/>
      <c r="P6846" s="9"/>
      <c r="Q6846" s="18"/>
      <c r="T6846" s="18"/>
      <c r="W6846" s="18"/>
      <c r="AB6846" s="22"/>
      <c r="AC6846" s="23"/>
      <c r="AE6846" s="23"/>
      <c r="AG6846" s="23"/>
      <c r="AN6846" s="22"/>
      <c r="AO6846" s="23"/>
      <c r="AQ6846" s="23"/>
      <c r="AS6846" s="23"/>
    </row>
    <row r="6847" spans="5:45" x14ac:dyDescent="0.3">
      <c r="E6847" s="15"/>
      <c r="H6847" s="15"/>
      <c r="K6847" s="15"/>
      <c r="P6847" s="9"/>
      <c r="Q6847" s="18"/>
      <c r="T6847" s="18"/>
      <c r="W6847" s="18"/>
      <c r="AB6847" s="22"/>
      <c r="AC6847" s="23"/>
      <c r="AE6847" s="23"/>
      <c r="AG6847" s="23"/>
      <c r="AN6847" s="22"/>
      <c r="AO6847" s="23"/>
      <c r="AQ6847" s="23"/>
      <c r="AS6847" s="23"/>
    </row>
    <row r="6848" spans="5:45" x14ac:dyDescent="0.3">
      <c r="E6848" s="15"/>
      <c r="H6848" s="15"/>
      <c r="K6848" s="15"/>
      <c r="P6848" s="9"/>
      <c r="Q6848" s="18"/>
      <c r="T6848" s="18"/>
      <c r="W6848" s="18"/>
      <c r="AB6848" s="22"/>
      <c r="AC6848" s="23"/>
      <c r="AE6848" s="23"/>
      <c r="AG6848" s="23"/>
      <c r="AN6848" s="22"/>
      <c r="AO6848" s="23"/>
      <c r="AQ6848" s="23"/>
      <c r="AS6848" s="23"/>
    </row>
    <row r="6849" spans="5:45" x14ac:dyDescent="0.3">
      <c r="E6849" s="15"/>
      <c r="H6849" s="15"/>
      <c r="K6849" s="15"/>
      <c r="P6849" s="9"/>
      <c r="Q6849" s="18"/>
      <c r="T6849" s="18"/>
      <c r="W6849" s="18"/>
      <c r="AB6849" s="22"/>
      <c r="AC6849" s="23"/>
      <c r="AE6849" s="23"/>
      <c r="AG6849" s="23"/>
      <c r="AN6849" s="22"/>
      <c r="AO6849" s="23"/>
      <c r="AQ6849" s="23"/>
      <c r="AS6849" s="23"/>
    </row>
    <row r="6850" spans="5:45" x14ac:dyDescent="0.3">
      <c r="E6850" s="15"/>
      <c r="H6850" s="15"/>
      <c r="K6850" s="15"/>
      <c r="P6850" s="9"/>
      <c r="Q6850" s="18"/>
      <c r="T6850" s="18"/>
      <c r="W6850" s="18"/>
      <c r="AB6850" s="22"/>
      <c r="AC6850" s="23"/>
      <c r="AE6850" s="23"/>
      <c r="AG6850" s="23"/>
      <c r="AN6850" s="22"/>
      <c r="AO6850" s="23"/>
      <c r="AQ6850" s="23"/>
      <c r="AS6850" s="23"/>
    </row>
    <row r="6851" spans="5:45" x14ac:dyDescent="0.3">
      <c r="E6851" s="15"/>
      <c r="H6851" s="15"/>
      <c r="K6851" s="15"/>
      <c r="P6851" s="9"/>
      <c r="Q6851" s="18"/>
      <c r="T6851" s="18"/>
      <c r="W6851" s="18"/>
      <c r="AB6851" s="22"/>
      <c r="AC6851" s="23"/>
      <c r="AE6851" s="23"/>
      <c r="AG6851" s="23"/>
      <c r="AN6851" s="22"/>
      <c r="AO6851" s="23"/>
      <c r="AQ6851" s="23"/>
      <c r="AS6851" s="23"/>
    </row>
    <row r="6852" spans="5:45" x14ac:dyDescent="0.3">
      <c r="E6852" s="15"/>
      <c r="H6852" s="15"/>
      <c r="K6852" s="15"/>
      <c r="P6852" s="9"/>
      <c r="Q6852" s="18"/>
      <c r="T6852" s="18"/>
      <c r="W6852" s="18"/>
      <c r="AB6852" s="22"/>
      <c r="AC6852" s="23"/>
      <c r="AE6852" s="23"/>
      <c r="AG6852" s="23"/>
      <c r="AN6852" s="22"/>
      <c r="AO6852" s="23"/>
      <c r="AQ6852" s="23"/>
      <c r="AS6852" s="23"/>
    </row>
    <row r="6853" spans="5:45" x14ac:dyDescent="0.3">
      <c r="E6853" s="15"/>
      <c r="H6853" s="15"/>
      <c r="K6853" s="15"/>
      <c r="P6853" s="9"/>
      <c r="Q6853" s="18"/>
      <c r="T6853" s="18"/>
      <c r="W6853" s="18"/>
      <c r="AB6853" s="22"/>
      <c r="AC6853" s="23"/>
      <c r="AE6853" s="23"/>
      <c r="AG6853" s="23"/>
      <c r="AN6853" s="22"/>
      <c r="AO6853" s="23"/>
      <c r="AQ6853" s="23"/>
      <c r="AS6853" s="23"/>
    </row>
    <row r="6854" spans="5:45" x14ac:dyDescent="0.3">
      <c r="E6854" s="15"/>
      <c r="H6854" s="15"/>
      <c r="K6854" s="15"/>
      <c r="P6854" s="9"/>
      <c r="Q6854" s="18"/>
      <c r="T6854" s="18"/>
      <c r="W6854" s="18"/>
      <c r="AB6854" s="22"/>
      <c r="AC6854" s="23"/>
      <c r="AE6854" s="23"/>
      <c r="AG6854" s="23"/>
      <c r="AN6854" s="22"/>
      <c r="AO6854" s="23"/>
      <c r="AQ6854" s="23"/>
      <c r="AS6854" s="23"/>
    </row>
    <row r="6855" spans="5:45" x14ac:dyDescent="0.3">
      <c r="E6855" s="15"/>
      <c r="H6855" s="15"/>
      <c r="K6855" s="15"/>
      <c r="P6855" s="9"/>
      <c r="Q6855" s="18"/>
      <c r="T6855" s="18"/>
      <c r="W6855" s="18"/>
      <c r="AB6855" s="22"/>
      <c r="AC6855" s="23"/>
      <c r="AE6855" s="23"/>
      <c r="AG6855" s="23"/>
      <c r="AN6855" s="22"/>
      <c r="AO6855" s="23"/>
      <c r="AQ6855" s="23"/>
      <c r="AS6855" s="23"/>
    </row>
    <row r="6856" spans="5:45" x14ac:dyDescent="0.3">
      <c r="E6856" s="15"/>
      <c r="H6856" s="15"/>
      <c r="K6856" s="15"/>
      <c r="P6856" s="9"/>
      <c r="Q6856" s="18"/>
      <c r="T6856" s="18"/>
      <c r="W6856" s="18"/>
      <c r="AB6856" s="22"/>
      <c r="AC6856" s="23"/>
      <c r="AE6856" s="23"/>
      <c r="AG6856" s="23"/>
      <c r="AN6856" s="22"/>
      <c r="AO6856" s="23"/>
      <c r="AQ6856" s="23"/>
      <c r="AS6856" s="23"/>
    </row>
    <row r="6857" spans="5:45" x14ac:dyDescent="0.3">
      <c r="E6857" s="15"/>
      <c r="H6857" s="15"/>
      <c r="K6857" s="15"/>
      <c r="P6857" s="9"/>
      <c r="Q6857" s="18"/>
      <c r="T6857" s="18"/>
      <c r="W6857" s="18"/>
      <c r="AB6857" s="22"/>
      <c r="AC6857" s="23"/>
      <c r="AE6857" s="23"/>
      <c r="AG6857" s="23"/>
      <c r="AN6857" s="22"/>
      <c r="AO6857" s="23"/>
      <c r="AQ6857" s="23"/>
      <c r="AS6857" s="23"/>
    </row>
    <row r="6858" spans="5:45" x14ac:dyDescent="0.3">
      <c r="E6858" s="15"/>
      <c r="H6858" s="15"/>
      <c r="K6858" s="15"/>
      <c r="P6858" s="9"/>
      <c r="Q6858" s="18"/>
      <c r="T6858" s="18"/>
      <c r="W6858" s="18"/>
      <c r="AB6858" s="22"/>
      <c r="AC6858" s="23"/>
      <c r="AE6858" s="23"/>
      <c r="AG6858" s="23"/>
      <c r="AN6858" s="22"/>
      <c r="AO6858" s="23"/>
      <c r="AQ6858" s="23"/>
      <c r="AS6858" s="23"/>
    </row>
    <row r="6859" spans="5:45" x14ac:dyDescent="0.3">
      <c r="E6859" s="15"/>
      <c r="H6859" s="15"/>
      <c r="K6859" s="15"/>
      <c r="P6859" s="9"/>
      <c r="Q6859" s="18"/>
      <c r="T6859" s="18"/>
      <c r="W6859" s="18"/>
      <c r="AB6859" s="22"/>
      <c r="AC6859" s="23"/>
      <c r="AE6859" s="23"/>
      <c r="AG6859" s="23"/>
      <c r="AN6859" s="22"/>
      <c r="AO6859" s="23"/>
      <c r="AQ6859" s="23"/>
      <c r="AS6859" s="23"/>
    </row>
    <row r="6860" spans="5:45" x14ac:dyDescent="0.3">
      <c r="E6860" s="15"/>
      <c r="H6860" s="15"/>
      <c r="K6860" s="15"/>
      <c r="P6860" s="9"/>
      <c r="Q6860" s="18"/>
      <c r="T6860" s="18"/>
      <c r="W6860" s="18"/>
      <c r="AB6860" s="22"/>
      <c r="AC6860" s="23"/>
      <c r="AE6860" s="23"/>
      <c r="AG6860" s="23"/>
      <c r="AN6860" s="22"/>
      <c r="AO6860" s="23"/>
      <c r="AQ6860" s="23"/>
      <c r="AS6860" s="23"/>
    </row>
    <row r="6861" spans="5:45" x14ac:dyDescent="0.3">
      <c r="E6861" s="15"/>
      <c r="H6861" s="15"/>
      <c r="K6861" s="15"/>
      <c r="P6861" s="9"/>
      <c r="Q6861" s="18"/>
      <c r="T6861" s="18"/>
      <c r="W6861" s="18"/>
      <c r="AB6861" s="22"/>
      <c r="AC6861" s="23"/>
      <c r="AE6861" s="23"/>
      <c r="AG6861" s="23"/>
      <c r="AN6861" s="22"/>
      <c r="AO6861" s="23"/>
      <c r="AQ6861" s="23"/>
      <c r="AS6861" s="23"/>
    </row>
    <row r="6862" spans="5:45" x14ac:dyDescent="0.3">
      <c r="E6862" s="15"/>
      <c r="H6862" s="15"/>
      <c r="K6862" s="15"/>
      <c r="P6862" s="9"/>
      <c r="Q6862" s="18"/>
      <c r="T6862" s="18"/>
      <c r="W6862" s="18"/>
      <c r="AB6862" s="22"/>
      <c r="AC6862" s="23"/>
      <c r="AE6862" s="23"/>
      <c r="AG6862" s="23"/>
      <c r="AN6862" s="22"/>
      <c r="AO6862" s="23"/>
      <c r="AQ6862" s="23"/>
      <c r="AS6862" s="23"/>
    </row>
    <row r="6863" spans="5:45" x14ac:dyDescent="0.3">
      <c r="E6863" s="15"/>
      <c r="H6863" s="15"/>
      <c r="K6863" s="15"/>
      <c r="P6863" s="9"/>
      <c r="Q6863" s="18"/>
      <c r="T6863" s="18"/>
      <c r="W6863" s="18"/>
      <c r="AB6863" s="22"/>
      <c r="AC6863" s="23"/>
      <c r="AE6863" s="23"/>
      <c r="AG6863" s="23"/>
      <c r="AN6863" s="22"/>
      <c r="AO6863" s="23"/>
      <c r="AQ6863" s="23"/>
      <c r="AS6863" s="23"/>
    </row>
    <row r="6864" spans="5:45" x14ac:dyDescent="0.3">
      <c r="E6864" s="15"/>
      <c r="H6864" s="15"/>
      <c r="K6864" s="15"/>
      <c r="P6864" s="9"/>
      <c r="Q6864" s="18"/>
      <c r="T6864" s="18"/>
      <c r="W6864" s="18"/>
      <c r="AB6864" s="22"/>
      <c r="AC6864" s="23"/>
      <c r="AE6864" s="23"/>
      <c r="AG6864" s="23"/>
      <c r="AN6864" s="22"/>
      <c r="AO6864" s="23"/>
      <c r="AQ6864" s="23"/>
      <c r="AS6864" s="23"/>
    </row>
    <row r="6865" spans="5:45" x14ac:dyDescent="0.3">
      <c r="E6865" s="15"/>
      <c r="H6865" s="15"/>
      <c r="K6865" s="15"/>
      <c r="P6865" s="9"/>
      <c r="Q6865" s="18"/>
      <c r="T6865" s="18"/>
      <c r="W6865" s="18"/>
      <c r="AB6865" s="22"/>
      <c r="AC6865" s="23"/>
      <c r="AE6865" s="23"/>
      <c r="AG6865" s="23"/>
      <c r="AN6865" s="22"/>
      <c r="AO6865" s="23"/>
      <c r="AQ6865" s="23"/>
      <c r="AS6865" s="23"/>
    </row>
    <row r="6866" spans="5:45" x14ac:dyDescent="0.3">
      <c r="E6866" s="15"/>
      <c r="H6866" s="15"/>
      <c r="K6866" s="15"/>
      <c r="P6866" s="9"/>
      <c r="Q6866" s="18"/>
      <c r="T6866" s="18"/>
      <c r="W6866" s="18"/>
      <c r="AB6866" s="22"/>
      <c r="AC6866" s="23"/>
      <c r="AE6866" s="23"/>
      <c r="AG6866" s="23"/>
      <c r="AN6866" s="22"/>
      <c r="AO6866" s="23"/>
      <c r="AQ6866" s="23"/>
      <c r="AS6866" s="23"/>
    </row>
    <row r="6867" spans="5:45" x14ac:dyDescent="0.3">
      <c r="E6867" s="15"/>
      <c r="H6867" s="15"/>
      <c r="K6867" s="15"/>
      <c r="P6867" s="9"/>
      <c r="Q6867" s="18"/>
      <c r="T6867" s="18"/>
      <c r="W6867" s="18"/>
      <c r="AB6867" s="22"/>
      <c r="AC6867" s="23"/>
      <c r="AE6867" s="23"/>
      <c r="AG6867" s="23"/>
      <c r="AN6867" s="22"/>
      <c r="AO6867" s="23"/>
      <c r="AQ6867" s="23"/>
      <c r="AS6867" s="23"/>
    </row>
    <row r="6868" spans="5:45" x14ac:dyDescent="0.3">
      <c r="E6868" s="15"/>
      <c r="H6868" s="15"/>
      <c r="K6868" s="15"/>
      <c r="P6868" s="9"/>
      <c r="Q6868" s="18"/>
      <c r="T6868" s="18"/>
      <c r="W6868" s="18"/>
      <c r="AB6868" s="22"/>
      <c r="AC6868" s="23"/>
      <c r="AE6868" s="23"/>
      <c r="AG6868" s="23"/>
      <c r="AN6868" s="22"/>
      <c r="AO6868" s="23"/>
      <c r="AQ6868" s="23"/>
      <c r="AS6868" s="23"/>
    </row>
    <row r="6869" spans="5:45" x14ac:dyDescent="0.3">
      <c r="E6869" s="15"/>
      <c r="H6869" s="15"/>
      <c r="K6869" s="15"/>
      <c r="P6869" s="9"/>
      <c r="Q6869" s="18"/>
      <c r="T6869" s="18"/>
      <c r="W6869" s="18"/>
      <c r="AB6869" s="22"/>
      <c r="AC6869" s="23"/>
      <c r="AE6869" s="23"/>
      <c r="AG6869" s="23"/>
      <c r="AN6869" s="22"/>
      <c r="AO6869" s="23"/>
      <c r="AQ6869" s="23"/>
      <c r="AS6869" s="23"/>
    </row>
    <row r="6870" spans="5:45" x14ac:dyDescent="0.3">
      <c r="E6870" s="15"/>
      <c r="H6870" s="15"/>
      <c r="K6870" s="15"/>
      <c r="P6870" s="9"/>
      <c r="Q6870" s="18"/>
      <c r="T6870" s="18"/>
      <c r="W6870" s="18"/>
      <c r="AB6870" s="22"/>
      <c r="AC6870" s="23"/>
      <c r="AE6870" s="23"/>
      <c r="AG6870" s="23"/>
      <c r="AN6870" s="22"/>
      <c r="AO6870" s="23"/>
      <c r="AQ6870" s="23"/>
      <c r="AS6870" s="23"/>
    </row>
    <row r="6871" spans="5:45" x14ac:dyDescent="0.3">
      <c r="E6871" s="15"/>
      <c r="H6871" s="15"/>
      <c r="K6871" s="15"/>
      <c r="P6871" s="9"/>
      <c r="Q6871" s="18"/>
      <c r="T6871" s="18"/>
      <c r="W6871" s="18"/>
      <c r="AB6871" s="22"/>
      <c r="AC6871" s="23"/>
      <c r="AE6871" s="23"/>
      <c r="AG6871" s="23"/>
      <c r="AN6871" s="22"/>
      <c r="AO6871" s="23"/>
      <c r="AQ6871" s="23"/>
      <c r="AS6871" s="23"/>
    </row>
    <row r="6872" spans="5:45" x14ac:dyDescent="0.3">
      <c r="E6872" s="15"/>
      <c r="H6872" s="15"/>
      <c r="K6872" s="15"/>
      <c r="P6872" s="9"/>
      <c r="Q6872" s="18"/>
      <c r="T6872" s="18"/>
      <c r="W6872" s="18"/>
      <c r="AB6872" s="22"/>
      <c r="AC6872" s="23"/>
      <c r="AE6872" s="23"/>
      <c r="AG6872" s="23"/>
      <c r="AN6872" s="22"/>
      <c r="AO6872" s="23"/>
      <c r="AQ6872" s="23"/>
      <c r="AS6872" s="23"/>
    </row>
    <row r="6873" spans="5:45" x14ac:dyDescent="0.3">
      <c r="E6873" s="15"/>
      <c r="H6873" s="15"/>
      <c r="K6873" s="15"/>
      <c r="P6873" s="9"/>
      <c r="Q6873" s="18"/>
      <c r="T6873" s="18"/>
      <c r="W6873" s="18"/>
      <c r="AB6873" s="22"/>
      <c r="AC6873" s="23"/>
      <c r="AE6873" s="23"/>
      <c r="AG6873" s="23"/>
      <c r="AN6873" s="22"/>
      <c r="AO6873" s="23"/>
      <c r="AQ6873" s="23"/>
      <c r="AS6873" s="23"/>
    </row>
    <row r="6874" spans="5:45" x14ac:dyDescent="0.3">
      <c r="E6874" s="15"/>
      <c r="H6874" s="15"/>
      <c r="K6874" s="15"/>
      <c r="P6874" s="9"/>
      <c r="Q6874" s="18"/>
      <c r="T6874" s="18"/>
      <c r="W6874" s="18"/>
      <c r="AB6874" s="22"/>
      <c r="AC6874" s="23"/>
      <c r="AE6874" s="23"/>
      <c r="AG6874" s="23"/>
      <c r="AN6874" s="22"/>
      <c r="AO6874" s="23"/>
      <c r="AQ6874" s="23"/>
      <c r="AS6874" s="23"/>
    </row>
    <row r="6875" spans="5:45" x14ac:dyDescent="0.3">
      <c r="E6875" s="15"/>
      <c r="H6875" s="15"/>
      <c r="K6875" s="15"/>
      <c r="P6875" s="9"/>
      <c r="Q6875" s="18"/>
      <c r="T6875" s="18"/>
      <c r="W6875" s="18"/>
      <c r="AB6875" s="22"/>
      <c r="AC6875" s="23"/>
      <c r="AE6875" s="23"/>
      <c r="AG6875" s="23"/>
      <c r="AN6875" s="22"/>
      <c r="AO6875" s="23"/>
      <c r="AQ6875" s="23"/>
      <c r="AS6875" s="23"/>
    </row>
    <row r="6876" spans="5:45" x14ac:dyDescent="0.3">
      <c r="E6876" s="15"/>
      <c r="H6876" s="15"/>
      <c r="K6876" s="15"/>
      <c r="P6876" s="9"/>
      <c r="Q6876" s="18"/>
      <c r="T6876" s="18"/>
      <c r="W6876" s="18"/>
      <c r="AB6876" s="22"/>
      <c r="AC6876" s="23"/>
      <c r="AE6876" s="23"/>
      <c r="AG6876" s="23"/>
      <c r="AN6876" s="22"/>
      <c r="AO6876" s="23"/>
      <c r="AQ6876" s="23"/>
      <c r="AS6876" s="23"/>
    </row>
    <row r="6877" spans="5:45" x14ac:dyDescent="0.3">
      <c r="E6877" s="15"/>
      <c r="H6877" s="15"/>
      <c r="K6877" s="15"/>
      <c r="P6877" s="9"/>
      <c r="Q6877" s="18"/>
      <c r="T6877" s="18"/>
      <c r="W6877" s="18"/>
      <c r="AB6877" s="22"/>
      <c r="AC6877" s="23"/>
      <c r="AE6877" s="23"/>
      <c r="AG6877" s="23"/>
      <c r="AN6877" s="22"/>
      <c r="AO6877" s="23"/>
      <c r="AQ6877" s="23"/>
      <c r="AS6877" s="23"/>
    </row>
    <row r="6878" spans="5:45" x14ac:dyDescent="0.3">
      <c r="E6878" s="15"/>
      <c r="H6878" s="15"/>
      <c r="K6878" s="15"/>
      <c r="P6878" s="9"/>
      <c r="Q6878" s="18"/>
      <c r="T6878" s="18"/>
      <c r="W6878" s="18"/>
      <c r="AB6878" s="22"/>
      <c r="AC6878" s="23"/>
      <c r="AE6878" s="23"/>
      <c r="AG6878" s="23"/>
      <c r="AN6878" s="22"/>
      <c r="AO6878" s="23"/>
      <c r="AQ6878" s="23"/>
      <c r="AS6878" s="23"/>
    </row>
    <row r="6879" spans="5:45" x14ac:dyDescent="0.3">
      <c r="E6879" s="15"/>
      <c r="H6879" s="15"/>
      <c r="K6879" s="15"/>
      <c r="P6879" s="9"/>
      <c r="Q6879" s="18"/>
      <c r="T6879" s="18"/>
      <c r="W6879" s="18"/>
      <c r="AB6879" s="22"/>
      <c r="AC6879" s="23"/>
      <c r="AE6879" s="23"/>
      <c r="AG6879" s="23"/>
      <c r="AN6879" s="22"/>
      <c r="AO6879" s="23"/>
      <c r="AQ6879" s="23"/>
      <c r="AS6879" s="23"/>
    </row>
    <row r="6880" spans="5:45" x14ac:dyDescent="0.3">
      <c r="E6880" s="15"/>
      <c r="H6880" s="15"/>
      <c r="K6880" s="15"/>
      <c r="P6880" s="9"/>
      <c r="Q6880" s="18"/>
      <c r="T6880" s="18"/>
      <c r="W6880" s="18"/>
      <c r="AB6880" s="22"/>
      <c r="AC6880" s="23"/>
      <c r="AE6880" s="23"/>
      <c r="AG6880" s="23"/>
      <c r="AN6880" s="22"/>
      <c r="AO6880" s="23"/>
      <c r="AQ6880" s="23"/>
      <c r="AS6880" s="23"/>
    </row>
    <row r="6881" spans="5:45" x14ac:dyDescent="0.3">
      <c r="E6881" s="15"/>
      <c r="H6881" s="15"/>
      <c r="K6881" s="15"/>
      <c r="P6881" s="9"/>
      <c r="Q6881" s="18"/>
      <c r="T6881" s="18"/>
      <c r="W6881" s="18"/>
      <c r="AB6881" s="22"/>
      <c r="AC6881" s="23"/>
      <c r="AE6881" s="23"/>
      <c r="AG6881" s="23"/>
      <c r="AN6881" s="22"/>
      <c r="AO6881" s="23"/>
      <c r="AQ6881" s="23"/>
      <c r="AS6881" s="23"/>
    </row>
    <row r="6882" spans="5:45" x14ac:dyDescent="0.3">
      <c r="E6882" s="15"/>
      <c r="H6882" s="15"/>
      <c r="K6882" s="15"/>
      <c r="P6882" s="9"/>
      <c r="Q6882" s="18"/>
      <c r="T6882" s="18"/>
      <c r="W6882" s="18"/>
      <c r="AB6882" s="22"/>
      <c r="AC6882" s="23"/>
      <c r="AE6882" s="23"/>
      <c r="AG6882" s="23"/>
      <c r="AN6882" s="22"/>
      <c r="AO6882" s="23"/>
      <c r="AQ6882" s="23"/>
      <c r="AS6882" s="23"/>
    </row>
    <row r="6883" spans="5:45" x14ac:dyDescent="0.3">
      <c r="E6883" s="15"/>
      <c r="H6883" s="15"/>
      <c r="K6883" s="15"/>
      <c r="P6883" s="9"/>
      <c r="Q6883" s="18"/>
      <c r="T6883" s="18"/>
      <c r="W6883" s="18"/>
      <c r="AB6883" s="22"/>
      <c r="AC6883" s="23"/>
      <c r="AE6883" s="23"/>
      <c r="AG6883" s="23"/>
      <c r="AN6883" s="22"/>
      <c r="AO6883" s="23"/>
      <c r="AQ6883" s="23"/>
      <c r="AS6883" s="23"/>
    </row>
    <row r="6884" spans="5:45" x14ac:dyDescent="0.3">
      <c r="E6884" s="15"/>
      <c r="H6884" s="15"/>
      <c r="K6884" s="15"/>
      <c r="P6884" s="9"/>
      <c r="Q6884" s="18"/>
      <c r="T6884" s="18"/>
      <c r="W6884" s="18"/>
      <c r="AB6884" s="22"/>
      <c r="AC6884" s="23"/>
      <c r="AE6884" s="23"/>
      <c r="AG6884" s="23"/>
      <c r="AN6884" s="22"/>
      <c r="AO6884" s="23"/>
      <c r="AQ6884" s="23"/>
      <c r="AS6884" s="23"/>
    </row>
    <row r="6885" spans="5:45" x14ac:dyDescent="0.3">
      <c r="E6885" s="15"/>
      <c r="H6885" s="15"/>
      <c r="K6885" s="15"/>
      <c r="P6885" s="9"/>
      <c r="Q6885" s="18"/>
      <c r="T6885" s="18"/>
      <c r="W6885" s="18"/>
      <c r="AB6885" s="22"/>
      <c r="AC6885" s="23"/>
      <c r="AE6885" s="23"/>
      <c r="AG6885" s="23"/>
      <c r="AN6885" s="22"/>
      <c r="AO6885" s="23"/>
      <c r="AQ6885" s="23"/>
      <c r="AS6885" s="23"/>
    </row>
    <row r="6886" spans="5:45" x14ac:dyDescent="0.3">
      <c r="E6886" s="15"/>
      <c r="H6886" s="15"/>
      <c r="K6886" s="15"/>
      <c r="P6886" s="9"/>
      <c r="Q6886" s="18"/>
      <c r="T6886" s="18"/>
      <c r="W6886" s="18"/>
      <c r="AB6886" s="22"/>
      <c r="AC6886" s="23"/>
      <c r="AE6886" s="23"/>
      <c r="AG6886" s="23"/>
      <c r="AN6886" s="22"/>
      <c r="AO6886" s="23"/>
      <c r="AQ6886" s="23"/>
      <c r="AS6886" s="23"/>
    </row>
    <row r="6887" spans="5:45" x14ac:dyDescent="0.3">
      <c r="E6887" s="15"/>
      <c r="H6887" s="15"/>
      <c r="K6887" s="15"/>
      <c r="P6887" s="9"/>
      <c r="Q6887" s="18"/>
      <c r="T6887" s="18"/>
      <c r="W6887" s="18"/>
      <c r="AB6887" s="22"/>
      <c r="AC6887" s="23"/>
      <c r="AE6887" s="23"/>
      <c r="AG6887" s="23"/>
      <c r="AN6887" s="22"/>
      <c r="AO6887" s="23"/>
      <c r="AQ6887" s="23"/>
      <c r="AS6887" s="23"/>
    </row>
    <row r="6888" spans="5:45" x14ac:dyDescent="0.3">
      <c r="E6888" s="15"/>
      <c r="H6888" s="15"/>
      <c r="K6888" s="15"/>
      <c r="P6888" s="9"/>
      <c r="Q6888" s="18"/>
      <c r="T6888" s="18"/>
      <c r="W6888" s="18"/>
      <c r="AB6888" s="22"/>
      <c r="AC6888" s="23"/>
      <c r="AE6888" s="23"/>
      <c r="AG6888" s="23"/>
      <c r="AN6888" s="22"/>
      <c r="AO6888" s="23"/>
      <c r="AQ6888" s="23"/>
      <c r="AS6888" s="23"/>
    </row>
    <row r="6889" spans="5:45" x14ac:dyDescent="0.3">
      <c r="E6889" s="15"/>
      <c r="H6889" s="15"/>
      <c r="K6889" s="15"/>
      <c r="P6889" s="9"/>
      <c r="Q6889" s="18"/>
      <c r="T6889" s="18"/>
      <c r="W6889" s="18"/>
      <c r="AB6889" s="22"/>
      <c r="AC6889" s="23"/>
      <c r="AE6889" s="23"/>
      <c r="AG6889" s="23"/>
      <c r="AN6889" s="22"/>
      <c r="AO6889" s="23"/>
      <c r="AQ6889" s="23"/>
      <c r="AS6889" s="23"/>
    </row>
    <row r="6890" spans="5:45" x14ac:dyDescent="0.3">
      <c r="E6890" s="15"/>
      <c r="H6890" s="15"/>
      <c r="K6890" s="15"/>
      <c r="P6890" s="9"/>
      <c r="Q6890" s="18"/>
      <c r="T6890" s="18"/>
      <c r="W6890" s="18"/>
      <c r="AB6890" s="22"/>
      <c r="AC6890" s="23"/>
      <c r="AE6890" s="23"/>
      <c r="AG6890" s="23"/>
      <c r="AN6890" s="22"/>
      <c r="AO6890" s="23"/>
      <c r="AQ6890" s="23"/>
      <c r="AS6890" s="23"/>
    </row>
    <row r="6891" spans="5:45" x14ac:dyDescent="0.3">
      <c r="E6891" s="15"/>
      <c r="H6891" s="15"/>
      <c r="K6891" s="15"/>
      <c r="P6891" s="9"/>
      <c r="Q6891" s="18"/>
      <c r="T6891" s="18"/>
      <c r="W6891" s="18"/>
      <c r="AB6891" s="22"/>
      <c r="AC6891" s="23"/>
      <c r="AE6891" s="23"/>
      <c r="AG6891" s="23"/>
      <c r="AN6891" s="22"/>
      <c r="AO6891" s="23"/>
      <c r="AQ6891" s="23"/>
      <c r="AS6891" s="23"/>
    </row>
    <row r="6892" spans="5:45" x14ac:dyDescent="0.3">
      <c r="E6892" s="15"/>
      <c r="H6892" s="15"/>
      <c r="K6892" s="15"/>
      <c r="P6892" s="9"/>
      <c r="Q6892" s="18"/>
      <c r="T6892" s="18"/>
      <c r="W6892" s="18"/>
      <c r="AB6892" s="22"/>
      <c r="AC6892" s="23"/>
      <c r="AE6892" s="23"/>
      <c r="AG6892" s="23"/>
      <c r="AN6892" s="22"/>
      <c r="AO6892" s="23"/>
      <c r="AQ6892" s="23"/>
      <c r="AS6892" s="23"/>
    </row>
    <row r="6893" spans="5:45" x14ac:dyDescent="0.3">
      <c r="E6893" s="15"/>
      <c r="H6893" s="15"/>
      <c r="K6893" s="15"/>
      <c r="P6893" s="9"/>
      <c r="Q6893" s="18"/>
      <c r="T6893" s="18"/>
      <c r="W6893" s="18"/>
      <c r="AB6893" s="22"/>
      <c r="AC6893" s="23"/>
      <c r="AE6893" s="23"/>
      <c r="AG6893" s="23"/>
      <c r="AN6893" s="22"/>
      <c r="AO6893" s="23"/>
      <c r="AQ6893" s="23"/>
      <c r="AS6893" s="23"/>
    </row>
    <row r="6894" spans="5:45" x14ac:dyDescent="0.3">
      <c r="E6894" s="15"/>
      <c r="H6894" s="15"/>
      <c r="K6894" s="15"/>
      <c r="P6894" s="9"/>
      <c r="Q6894" s="18"/>
      <c r="T6894" s="18"/>
      <c r="W6894" s="18"/>
      <c r="AB6894" s="22"/>
      <c r="AC6894" s="23"/>
      <c r="AE6894" s="23"/>
      <c r="AG6894" s="23"/>
      <c r="AN6894" s="22"/>
      <c r="AO6894" s="23"/>
      <c r="AQ6894" s="23"/>
      <c r="AS6894" s="23"/>
    </row>
    <row r="6895" spans="5:45" x14ac:dyDescent="0.3">
      <c r="E6895" s="15"/>
      <c r="H6895" s="15"/>
      <c r="K6895" s="15"/>
      <c r="P6895" s="9"/>
      <c r="Q6895" s="18"/>
      <c r="T6895" s="18"/>
      <c r="W6895" s="18"/>
      <c r="AB6895" s="22"/>
      <c r="AC6895" s="23"/>
      <c r="AE6895" s="23"/>
      <c r="AG6895" s="23"/>
      <c r="AN6895" s="22"/>
      <c r="AO6895" s="23"/>
      <c r="AQ6895" s="23"/>
      <c r="AS6895" s="23"/>
    </row>
    <row r="6896" spans="5:45" x14ac:dyDescent="0.3">
      <c r="E6896" s="15"/>
      <c r="H6896" s="15"/>
      <c r="K6896" s="15"/>
      <c r="P6896" s="9"/>
      <c r="Q6896" s="18"/>
      <c r="T6896" s="18"/>
      <c r="W6896" s="18"/>
      <c r="AB6896" s="22"/>
      <c r="AC6896" s="23"/>
      <c r="AE6896" s="23"/>
      <c r="AG6896" s="23"/>
      <c r="AN6896" s="22"/>
      <c r="AO6896" s="23"/>
      <c r="AQ6896" s="23"/>
      <c r="AS6896" s="23"/>
    </row>
    <row r="6897" spans="5:45" x14ac:dyDescent="0.3">
      <c r="E6897" s="15"/>
      <c r="H6897" s="15"/>
      <c r="K6897" s="15"/>
      <c r="P6897" s="9"/>
      <c r="Q6897" s="18"/>
      <c r="T6897" s="18"/>
      <c r="W6897" s="18"/>
      <c r="AB6897" s="22"/>
      <c r="AC6897" s="23"/>
      <c r="AE6897" s="23"/>
      <c r="AG6897" s="23"/>
      <c r="AN6897" s="22"/>
      <c r="AO6897" s="23"/>
      <c r="AQ6897" s="23"/>
      <c r="AS6897" s="23"/>
    </row>
    <row r="6898" spans="5:45" x14ac:dyDescent="0.3">
      <c r="E6898" s="15"/>
      <c r="H6898" s="15"/>
      <c r="K6898" s="15"/>
      <c r="P6898" s="9"/>
      <c r="Q6898" s="18"/>
      <c r="T6898" s="18"/>
      <c r="W6898" s="18"/>
      <c r="AB6898" s="22"/>
      <c r="AC6898" s="23"/>
      <c r="AE6898" s="23"/>
      <c r="AG6898" s="23"/>
      <c r="AN6898" s="22"/>
      <c r="AO6898" s="23"/>
      <c r="AQ6898" s="23"/>
      <c r="AS6898" s="23"/>
    </row>
    <row r="6899" spans="5:45" x14ac:dyDescent="0.3">
      <c r="E6899" s="15"/>
      <c r="H6899" s="15"/>
      <c r="K6899" s="15"/>
      <c r="P6899" s="9"/>
      <c r="Q6899" s="18"/>
      <c r="T6899" s="18"/>
      <c r="W6899" s="18"/>
      <c r="AB6899" s="22"/>
      <c r="AC6899" s="23"/>
      <c r="AE6899" s="23"/>
      <c r="AG6899" s="23"/>
      <c r="AN6899" s="22"/>
      <c r="AO6899" s="23"/>
      <c r="AQ6899" s="23"/>
      <c r="AS6899" s="23"/>
    </row>
    <row r="6900" spans="5:45" x14ac:dyDescent="0.3">
      <c r="E6900" s="15"/>
      <c r="H6900" s="15"/>
      <c r="K6900" s="15"/>
      <c r="P6900" s="9"/>
      <c r="Q6900" s="18"/>
      <c r="T6900" s="18"/>
      <c r="W6900" s="18"/>
      <c r="AB6900" s="22"/>
      <c r="AC6900" s="23"/>
      <c r="AE6900" s="23"/>
      <c r="AG6900" s="23"/>
      <c r="AN6900" s="22"/>
      <c r="AO6900" s="23"/>
      <c r="AQ6900" s="23"/>
      <c r="AS6900" s="23"/>
    </row>
    <row r="6901" spans="5:45" x14ac:dyDescent="0.3">
      <c r="E6901" s="15"/>
      <c r="H6901" s="15"/>
      <c r="K6901" s="15"/>
      <c r="P6901" s="9"/>
      <c r="Q6901" s="18"/>
      <c r="T6901" s="18"/>
      <c r="W6901" s="18"/>
      <c r="AB6901" s="22"/>
      <c r="AC6901" s="23"/>
      <c r="AE6901" s="23"/>
      <c r="AG6901" s="23"/>
      <c r="AN6901" s="22"/>
      <c r="AO6901" s="23"/>
      <c r="AQ6901" s="23"/>
      <c r="AS6901" s="23"/>
    </row>
    <row r="6902" spans="5:45" x14ac:dyDescent="0.3">
      <c r="E6902" s="15"/>
      <c r="H6902" s="15"/>
      <c r="K6902" s="15"/>
      <c r="P6902" s="9"/>
      <c r="Q6902" s="18"/>
      <c r="T6902" s="18"/>
      <c r="W6902" s="18"/>
      <c r="AB6902" s="22"/>
      <c r="AC6902" s="23"/>
      <c r="AE6902" s="23"/>
      <c r="AG6902" s="23"/>
      <c r="AN6902" s="22"/>
      <c r="AO6902" s="23"/>
      <c r="AQ6902" s="23"/>
      <c r="AS6902" s="23"/>
    </row>
    <row r="6903" spans="5:45" x14ac:dyDescent="0.3">
      <c r="E6903" s="15"/>
      <c r="H6903" s="15"/>
      <c r="K6903" s="15"/>
      <c r="P6903" s="9"/>
      <c r="Q6903" s="18"/>
      <c r="T6903" s="18"/>
      <c r="W6903" s="18"/>
      <c r="AB6903" s="22"/>
      <c r="AC6903" s="23"/>
      <c r="AE6903" s="23"/>
      <c r="AG6903" s="23"/>
      <c r="AN6903" s="22"/>
      <c r="AO6903" s="23"/>
      <c r="AQ6903" s="23"/>
      <c r="AS6903" s="23"/>
    </row>
    <row r="6904" spans="5:45" x14ac:dyDescent="0.3">
      <c r="E6904" s="15"/>
      <c r="H6904" s="15"/>
      <c r="K6904" s="15"/>
      <c r="P6904" s="9"/>
      <c r="Q6904" s="18"/>
      <c r="T6904" s="18"/>
      <c r="W6904" s="18"/>
      <c r="AB6904" s="22"/>
      <c r="AC6904" s="23"/>
      <c r="AE6904" s="23"/>
      <c r="AG6904" s="23"/>
      <c r="AN6904" s="22"/>
      <c r="AO6904" s="23"/>
      <c r="AQ6904" s="23"/>
      <c r="AS6904" s="23"/>
    </row>
    <row r="6905" spans="5:45" x14ac:dyDescent="0.3">
      <c r="E6905" s="15"/>
      <c r="H6905" s="15"/>
      <c r="K6905" s="15"/>
      <c r="P6905" s="9"/>
      <c r="Q6905" s="18"/>
      <c r="T6905" s="18"/>
      <c r="W6905" s="18"/>
      <c r="AB6905" s="22"/>
      <c r="AC6905" s="23"/>
      <c r="AE6905" s="23"/>
      <c r="AG6905" s="23"/>
      <c r="AN6905" s="22"/>
      <c r="AO6905" s="23"/>
      <c r="AQ6905" s="23"/>
      <c r="AS6905" s="23"/>
    </row>
    <row r="6906" spans="5:45" x14ac:dyDescent="0.3">
      <c r="E6906" s="15"/>
      <c r="H6906" s="15"/>
      <c r="K6906" s="15"/>
      <c r="P6906" s="9"/>
      <c r="Q6906" s="18"/>
      <c r="T6906" s="18"/>
      <c r="W6906" s="18"/>
      <c r="AB6906" s="22"/>
      <c r="AC6906" s="23"/>
      <c r="AE6906" s="23"/>
      <c r="AG6906" s="23"/>
      <c r="AN6906" s="22"/>
      <c r="AO6906" s="23"/>
      <c r="AQ6906" s="23"/>
      <c r="AS6906" s="23"/>
    </row>
    <row r="6907" spans="5:45" x14ac:dyDescent="0.3">
      <c r="E6907" s="15"/>
      <c r="H6907" s="15"/>
      <c r="K6907" s="15"/>
      <c r="P6907" s="9"/>
      <c r="Q6907" s="18"/>
      <c r="T6907" s="18"/>
      <c r="W6907" s="18"/>
      <c r="AB6907" s="22"/>
      <c r="AC6907" s="23"/>
      <c r="AE6907" s="23"/>
      <c r="AG6907" s="23"/>
      <c r="AN6907" s="22"/>
      <c r="AO6907" s="23"/>
      <c r="AQ6907" s="23"/>
      <c r="AS6907" s="23"/>
    </row>
    <row r="6908" spans="5:45" x14ac:dyDescent="0.3">
      <c r="E6908" s="15"/>
      <c r="H6908" s="15"/>
      <c r="K6908" s="15"/>
      <c r="P6908" s="9"/>
      <c r="Q6908" s="18"/>
      <c r="T6908" s="18"/>
      <c r="W6908" s="18"/>
      <c r="AB6908" s="22"/>
      <c r="AC6908" s="23"/>
      <c r="AE6908" s="23"/>
      <c r="AG6908" s="23"/>
      <c r="AN6908" s="22"/>
      <c r="AO6908" s="23"/>
      <c r="AQ6908" s="23"/>
      <c r="AS6908" s="23"/>
    </row>
    <row r="6909" spans="5:45" x14ac:dyDescent="0.3">
      <c r="E6909" s="15"/>
      <c r="H6909" s="15"/>
      <c r="K6909" s="15"/>
      <c r="P6909" s="9"/>
      <c r="Q6909" s="18"/>
      <c r="T6909" s="18"/>
      <c r="W6909" s="18"/>
      <c r="AB6909" s="22"/>
      <c r="AC6909" s="23"/>
      <c r="AE6909" s="23"/>
      <c r="AG6909" s="23"/>
      <c r="AN6909" s="22"/>
      <c r="AO6909" s="23"/>
      <c r="AQ6909" s="23"/>
      <c r="AS6909" s="23"/>
    </row>
    <row r="6910" spans="5:45" x14ac:dyDescent="0.3">
      <c r="E6910" s="15"/>
      <c r="H6910" s="15"/>
      <c r="K6910" s="15"/>
      <c r="P6910" s="9"/>
      <c r="Q6910" s="18"/>
      <c r="T6910" s="18"/>
      <c r="W6910" s="18"/>
      <c r="AB6910" s="22"/>
      <c r="AC6910" s="23"/>
      <c r="AE6910" s="23"/>
      <c r="AG6910" s="23"/>
      <c r="AN6910" s="22"/>
      <c r="AO6910" s="23"/>
      <c r="AQ6910" s="23"/>
      <c r="AS6910" s="23"/>
    </row>
    <row r="6911" spans="5:45" x14ac:dyDescent="0.3">
      <c r="E6911" s="15"/>
      <c r="H6911" s="15"/>
      <c r="K6911" s="15"/>
      <c r="P6911" s="9"/>
      <c r="Q6911" s="18"/>
      <c r="T6911" s="18"/>
      <c r="W6911" s="18"/>
      <c r="AB6911" s="22"/>
      <c r="AC6911" s="23"/>
      <c r="AE6911" s="23"/>
      <c r="AG6911" s="23"/>
      <c r="AN6911" s="22"/>
      <c r="AO6911" s="23"/>
      <c r="AQ6911" s="23"/>
      <c r="AS6911" s="23"/>
    </row>
    <row r="6912" spans="5:45" x14ac:dyDescent="0.3">
      <c r="E6912" s="15"/>
      <c r="H6912" s="15"/>
      <c r="K6912" s="15"/>
      <c r="P6912" s="9"/>
      <c r="Q6912" s="18"/>
      <c r="T6912" s="18"/>
      <c r="W6912" s="18"/>
      <c r="AB6912" s="22"/>
      <c r="AC6912" s="23"/>
      <c r="AE6912" s="23"/>
      <c r="AG6912" s="23"/>
      <c r="AN6912" s="22"/>
      <c r="AO6912" s="23"/>
      <c r="AQ6912" s="23"/>
      <c r="AS6912" s="23"/>
    </row>
    <row r="6913" spans="5:45" x14ac:dyDescent="0.3">
      <c r="E6913" s="15"/>
      <c r="H6913" s="15"/>
      <c r="K6913" s="15"/>
      <c r="P6913" s="9"/>
      <c r="Q6913" s="18"/>
      <c r="T6913" s="18"/>
      <c r="W6913" s="18"/>
      <c r="AB6913" s="22"/>
      <c r="AC6913" s="23"/>
      <c r="AE6913" s="23"/>
      <c r="AG6913" s="23"/>
      <c r="AN6913" s="22"/>
      <c r="AO6913" s="23"/>
      <c r="AQ6913" s="23"/>
      <c r="AS6913" s="23"/>
    </row>
    <row r="6914" spans="5:45" x14ac:dyDescent="0.3">
      <c r="E6914" s="15"/>
      <c r="H6914" s="15"/>
      <c r="K6914" s="15"/>
      <c r="P6914" s="9"/>
      <c r="Q6914" s="18"/>
      <c r="T6914" s="18"/>
      <c r="W6914" s="18"/>
      <c r="AB6914" s="22"/>
      <c r="AC6914" s="23"/>
      <c r="AE6914" s="23"/>
      <c r="AG6914" s="23"/>
      <c r="AN6914" s="22"/>
      <c r="AO6914" s="23"/>
      <c r="AQ6914" s="23"/>
      <c r="AS6914" s="23"/>
    </row>
    <row r="6915" spans="5:45" x14ac:dyDescent="0.3">
      <c r="E6915" s="15"/>
      <c r="H6915" s="15"/>
      <c r="K6915" s="15"/>
      <c r="P6915" s="9"/>
      <c r="Q6915" s="18"/>
      <c r="T6915" s="18"/>
      <c r="W6915" s="18"/>
      <c r="AB6915" s="22"/>
      <c r="AC6915" s="23"/>
      <c r="AE6915" s="23"/>
      <c r="AG6915" s="23"/>
      <c r="AN6915" s="22"/>
      <c r="AO6915" s="23"/>
      <c r="AQ6915" s="23"/>
      <c r="AS6915" s="23"/>
    </row>
    <row r="6916" spans="5:45" x14ac:dyDescent="0.3">
      <c r="E6916" s="15"/>
      <c r="H6916" s="15"/>
      <c r="K6916" s="15"/>
      <c r="P6916" s="9"/>
      <c r="Q6916" s="18"/>
      <c r="T6916" s="18"/>
      <c r="W6916" s="18"/>
      <c r="AB6916" s="22"/>
      <c r="AC6916" s="23"/>
      <c r="AE6916" s="23"/>
      <c r="AG6916" s="23"/>
      <c r="AN6916" s="22"/>
      <c r="AO6916" s="23"/>
      <c r="AQ6916" s="23"/>
      <c r="AS6916" s="23"/>
    </row>
    <row r="6917" spans="5:45" x14ac:dyDescent="0.3">
      <c r="E6917" s="15"/>
      <c r="H6917" s="15"/>
      <c r="K6917" s="15"/>
      <c r="P6917" s="9"/>
      <c r="Q6917" s="18"/>
      <c r="T6917" s="18"/>
      <c r="W6917" s="18"/>
      <c r="AB6917" s="22"/>
      <c r="AC6917" s="23"/>
      <c r="AE6917" s="23"/>
      <c r="AG6917" s="23"/>
      <c r="AN6917" s="22"/>
      <c r="AO6917" s="23"/>
      <c r="AQ6917" s="23"/>
      <c r="AS6917" s="23"/>
    </row>
    <row r="6918" spans="5:45" x14ac:dyDescent="0.3">
      <c r="E6918" s="15"/>
      <c r="H6918" s="15"/>
      <c r="K6918" s="15"/>
      <c r="P6918" s="9"/>
      <c r="Q6918" s="18"/>
      <c r="T6918" s="18"/>
      <c r="W6918" s="18"/>
      <c r="AB6918" s="22"/>
      <c r="AC6918" s="23"/>
      <c r="AE6918" s="23"/>
      <c r="AG6918" s="23"/>
      <c r="AN6918" s="22"/>
      <c r="AO6918" s="23"/>
      <c r="AQ6918" s="23"/>
      <c r="AS6918" s="23"/>
    </row>
    <row r="6919" spans="5:45" x14ac:dyDescent="0.3">
      <c r="E6919" s="15"/>
      <c r="H6919" s="15"/>
      <c r="K6919" s="15"/>
      <c r="P6919" s="9"/>
      <c r="Q6919" s="18"/>
      <c r="T6919" s="18"/>
      <c r="W6919" s="18"/>
      <c r="AB6919" s="22"/>
      <c r="AC6919" s="23"/>
      <c r="AE6919" s="23"/>
      <c r="AG6919" s="23"/>
      <c r="AN6919" s="22"/>
      <c r="AO6919" s="23"/>
      <c r="AQ6919" s="23"/>
      <c r="AS6919" s="23"/>
    </row>
    <row r="6920" spans="5:45" x14ac:dyDescent="0.3">
      <c r="E6920" s="15"/>
      <c r="H6920" s="15"/>
      <c r="K6920" s="15"/>
      <c r="P6920" s="9"/>
      <c r="Q6920" s="18"/>
      <c r="T6920" s="18"/>
      <c r="W6920" s="18"/>
      <c r="AB6920" s="22"/>
      <c r="AC6920" s="23"/>
      <c r="AE6920" s="23"/>
      <c r="AG6920" s="23"/>
      <c r="AN6920" s="22"/>
      <c r="AO6920" s="23"/>
      <c r="AQ6920" s="23"/>
      <c r="AS6920" s="23"/>
    </row>
    <row r="6921" spans="5:45" x14ac:dyDescent="0.3">
      <c r="E6921" s="15"/>
      <c r="H6921" s="15"/>
      <c r="K6921" s="15"/>
      <c r="P6921" s="9"/>
      <c r="Q6921" s="18"/>
      <c r="T6921" s="18"/>
      <c r="W6921" s="18"/>
      <c r="AB6921" s="22"/>
      <c r="AC6921" s="23"/>
      <c r="AE6921" s="23"/>
      <c r="AG6921" s="23"/>
      <c r="AN6921" s="22"/>
      <c r="AO6921" s="23"/>
      <c r="AQ6921" s="23"/>
      <c r="AS6921" s="23"/>
    </row>
    <row r="6922" spans="5:45" x14ac:dyDescent="0.3">
      <c r="E6922" s="15"/>
      <c r="H6922" s="15"/>
      <c r="K6922" s="15"/>
      <c r="P6922" s="9"/>
      <c r="Q6922" s="18"/>
      <c r="T6922" s="18"/>
      <c r="W6922" s="18"/>
      <c r="AB6922" s="22"/>
      <c r="AC6922" s="23"/>
      <c r="AE6922" s="23"/>
      <c r="AG6922" s="23"/>
      <c r="AN6922" s="22"/>
      <c r="AO6922" s="23"/>
      <c r="AQ6922" s="23"/>
      <c r="AS6922" s="23"/>
    </row>
    <row r="6923" spans="5:45" x14ac:dyDescent="0.3">
      <c r="E6923" s="15"/>
      <c r="H6923" s="15"/>
      <c r="K6923" s="15"/>
      <c r="P6923" s="9"/>
      <c r="Q6923" s="18"/>
      <c r="T6923" s="18"/>
      <c r="W6923" s="18"/>
      <c r="AB6923" s="22"/>
      <c r="AC6923" s="23"/>
      <c r="AE6923" s="23"/>
      <c r="AG6923" s="23"/>
      <c r="AN6923" s="22"/>
      <c r="AO6923" s="23"/>
      <c r="AQ6923" s="23"/>
      <c r="AS6923" s="23"/>
    </row>
    <row r="6924" spans="5:45" x14ac:dyDescent="0.3">
      <c r="E6924" s="15"/>
      <c r="H6924" s="15"/>
      <c r="K6924" s="15"/>
      <c r="P6924" s="9"/>
      <c r="Q6924" s="18"/>
      <c r="T6924" s="18"/>
      <c r="W6924" s="18"/>
      <c r="AB6924" s="22"/>
      <c r="AC6924" s="23"/>
      <c r="AE6924" s="23"/>
      <c r="AG6924" s="23"/>
      <c r="AN6924" s="22"/>
      <c r="AO6924" s="23"/>
      <c r="AQ6924" s="23"/>
      <c r="AS6924" s="23"/>
    </row>
    <row r="6925" spans="5:45" x14ac:dyDescent="0.3">
      <c r="E6925" s="15"/>
      <c r="H6925" s="15"/>
      <c r="K6925" s="15"/>
      <c r="P6925" s="9"/>
      <c r="Q6925" s="18"/>
      <c r="T6925" s="18"/>
      <c r="W6925" s="18"/>
      <c r="AB6925" s="22"/>
      <c r="AC6925" s="23"/>
      <c r="AE6925" s="23"/>
      <c r="AG6925" s="23"/>
      <c r="AN6925" s="22"/>
      <c r="AO6925" s="23"/>
      <c r="AQ6925" s="23"/>
      <c r="AS6925" s="23"/>
    </row>
    <row r="6926" spans="5:45" x14ac:dyDescent="0.3">
      <c r="E6926" s="15"/>
      <c r="H6926" s="15"/>
      <c r="K6926" s="15"/>
      <c r="P6926" s="9"/>
      <c r="Q6926" s="18"/>
      <c r="T6926" s="18"/>
      <c r="W6926" s="18"/>
      <c r="AB6926" s="22"/>
      <c r="AC6926" s="23"/>
      <c r="AE6926" s="23"/>
      <c r="AG6926" s="23"/>
      <c r="AN6926" s="22"/>
      <c r="AO6926" s="23"/>
      <c r="AQ6926" s="23"/>
      <c r="AS6926" s="23"/>
    </row>
    <row r="6927" spans="5:45" x14ac:dyDescent="0.3">
      <c r="E6927" s="15"/>
      <c r="H6927" s="15"/>
      <c r="K6927" s="15"/>
      <c r="P6927" s="9"/>
      <c r="Q6927" s="18"/>
      <c r="T6927" s="18"/>
      <c r="W6927" s="18"/>
      <c r="AB6927" s="22"/>
      <c r="AC6927" s="23"/>
      <c r="AE6927" s="23"/>
      <c r="AG6927" s="23"/>
      <c r="AN6927" s="22"/>
      <c r="AO6927" s="23"/>
      <c r="AQ6927" s="23"/>
      <c r="AS6927" s="23"/>
    </row>
    <row r="6928" spans="5:45" x14ac:dyDescent="0.3">
      <c r="E6928" s="15"/>
      <c r="H6928" s="15"/>
      <c r="K6928" s="15"/>
      <c r="P6928" s="9"/>
      <c r="Q6928" s="18"/>
      <c r="T6928" s="18"/>
      <c r="W6928" s="18"/>
      <c r="AB6928" s="22"/>
      <c r="AC6928" s="23"/>
      <c r="AE6928" s="23"/>
      <c r="AG6928" s="23"/>
      <c r="AN6928" s="22"/>
      <c r="AO6928" s="23"/>
      <c r="AQ6928" s="23"/>
      <c r="AS6928" s="23"/>
    </row>
    <row r="6929" spans="5:45" x14ac:dyDescent="0.3">
      <c r="E6929" s="15"/>
      <c r="H6929" s="15"/>
      <c r="K6929" s="15"/>
      <c r="P6929" s="9"/>
      <c r="Q6929" s="18"/>
      <c r="T6929" s="18"/>
      <c r="W6929" s="18"/>
      <c r="AB6929" s="22"/>
      <c r="AC6929" s="23"/>
      <c r="AE6929" s="23"/>
      <c r="AG6929" s="23"/>
      <c r="AN6929" s="22"/>
      <c r="AO6929" s="23"/>
      <c r="AQ6929" s="23"/>
      <c r="AS6929" s="23"/>
    </row>
    <row r="6930" spans="5:45" x14ac:dyDescent="0.3">
      <c r="E6930" s="15"/>
      <c r="H6930" s="15"/>
      <c r="K6930" s="15"/>
      <c r="P6930" s="9"/>
      <c r="Q6930" s="18"/>
      <c r="T6930" s="18"/>
      <c r="W6930" s="18"/>
      <c r="AB6930" s="22"/>
      <c r="AC6930" s="23"/>
      <c r="AE6930" s="23"/>
      <c r="AG6930" s="23"/>
      <c r="AN6930" s="22"/>
      <c r="AO6930" s="23"/>
      <c r="AQ6930" s="23"/>
      <c r="AS6930" s="23"/>
    </row>
    <row r="6931" spans="5:45" x14ac:dyDescent="0.3">
      <c r="E6931" s="15"/>
      <c r="H6931" s="15"/>
      <c r="K6931" s="15"/>
      <c r="P6931" s="9"/>
      <c r="Q6931" s="18"/>
      <c r="T6931" s="18"/>
      <c r="W6931" s="18"/>
      <c r="AB6931" s="22"/>
      <c r="AC6931" s="23"/>
      <c r="AE6931" s="23"/>
      <c r="AG6931" s="23"/>
      <c r="AN6931" s="22"/>
      <c r="AO6931" s="23"/>
      <c r="AQ6931" s="23"/>
      <c r="AS6931" s="23"/>
    </row>
    <row r="6932" spans="5:45" x14ac:dyDescent="0.3">
      <c r="E6932" s="15"/>
      <c r="H6932" s="15"/>
      <c r="K6932" s="15"/>
      <c r="P6932" s="9"/>
      <c r="Q6932" s="18"/>
      <c r="T6932" s="18"/>
      <c r="W6932" s="18"/>
      <c r="AB6932" s="22"/>
      <c r="AC6932" s="23"/>
      <c r="AE6932" s="23"/>
      <c r="AG6932" s="23"/>
      <c r="AN6932" s="22"/>
      <c r="AO6932" s="23"/>
      <c r="AQ6932" s="23"/>
      <c r="AS6932" s="23"/>
    </row>
    <row r="6933" spans="5:45" x14ac:dyDescent="0.3">
      <c r="E6933" s="15"/>
      <c r="H6933" s="15"/>
      <c r="K6933" s="15"/>
      <c r="P6933" s="9"/>
      <c r="Q6933" s="18"/>
      <c r="T6933" s="18"/>
      <c r="W6933" s="18"/>
      <c r="AB6933" s="22"/>
      <c r="AC6933" s="23"/>
      <c r="AE6933" s="23"/>
      <c r="AG6933" s="23"/>
      <c r="AN6933" s="22"/>
      <c r="AO6933" s="23"/>
      <c r="AQ6933" s="23"/>
      <c r="AS6933" s="23"/>
    </row>
    <row r="6934" spans="5:45" x14ac:dyDescent="0.3">
      <c r="E6934" s="15"/>
      <c r="H6934" s="15"/>
      <c r="K6934" s="15"/>
      <c r="P6934" s="9"/>
      <c r="Q6934" s="18"/>
      <c r="T6934" s="18"/>
      <c r="W6934" s="18"/>
      <c r="AB6934" s="22"/>
      <c r="AC6934" s="23"/>
      <c r="AE6934" s="23"/>
      <c r="AG6934" s="23"/>
      <c r="AN6934" s="22"/>
      <c r="AO6934" s="23"/>
      <c r="AQ6934" s="23"/>
      <c r="AS6934" s="23"/>
    </row>
    <row r="6935" spans="5:45" x14ac:dyDescent="0.3">
      <c r="E6935" s="15"/>
      <c r="H6935" s="15"/>
      <c r="K6935" s="15"/>
      <c r="P6935" s="9"/>
      <c r="Q6935" s="18"/>
      <c r="T6935" s="18"/>
      <c r="W6935" s="18"/>
      <c r="AB6935" s="22"/>
      <c r="AC6935" s="23"/>
      <c r="AE6935" s="23"/>
      <c r="AG6935" s="23"/>
      <c r="AN6935" s="22"/>
      <c r="AO6935" s="23"/>
      <c r="AQ6935" s="23"/>
      <c r="AS6935" s="23"/>
    </row>
    <row r="6936" spans="5:45" x14ac:dyDescent="0.3">
      <c r="E6936" s="15"/>
      <c r="H6936" s="15"/>
      <c r="K6936" s="15"/>
      <c r="P6936" s="9"/>
      <c r="Q6936" s="18"/>
      <c r="T6936" s="18"/>
      <c r="W6936" s="18"/>
      <c r="AB6936" s="22"/>
      <c r="AC6936" s="23"/>
      <c r="AE6936" s="23"/>
      <c r="AG6936" s="23"/>
      <c r="AN6936" s="22"/>
      <c r="AO6936" s="23"/>
      <c r="AQ6936" s="23"/>
      <c r="AS6936" s="23"/>
    </row>
    <row r="6937" spans="5:45" x14ac:dyDescent="0.3">
      <c r="E6937" s="15"/>
      <c r="H6937" s="15"/>
      <c r="K6937" s="15"/>
      <c r="P6937" s="9"/>
      <c r="Q6937" s="18"/>
      <c r="T6937" s="18"/>
      <c r="W6937" s="18"/>
      <c r="AB6937" s="22"/>
      <c r="AC6937" s="23"/>
      <c r="AE6937" s="23"/>
      <c r="AG6937" s="23"/>
      <c r="AN6937" s="22"/>
      <c r="AO6937" s="23"/>
      <c r="AQ6937" s="23"/>
      <c r="AS6937" s="23"/>
    </row>
    <row r="6938" spans="5:45" x14ac:dyDescent="0.3">
      <c r="E6938" s="15"/>
      <c r="H6938" s="15"/>
      <c r="K6938" s="15"/>
      <c r="P6938" s="9"/>
      <c r="Q6938" s="18"/>
      <c r="T6938" s="18"/>
      <c r="W6938" s="18"/>
      <c r="AB6938" s="22"/>
      <c r="AC6938" s="23"/>
      <c r="AE6938" s="23"/>
      <c r="AG6938" s="23"/>
      <c r="AN6938" s="22"/>
      <c r="AO6938" s="23"/>
      <c r="AQ6938" s="23"/>
      <c r="AS6938" s="23"/>
    </row>
    <row r="6939" spans="5:45" x14ac:dyDescent="0.3">
      <c r="E6939" s="15"/>
      <c r="H6939" s="15"/>
      <c r="K6939" s="15"/>
      <c r="P6939" s="9"/>
      <c r="Q6939" s="18"/>
      <c r="T6939" s="18"/>
      <c r="W6939" s="18"/>
      <c r="AB6939" s="22"/>
      <c r="AC6939" s="23"/>
      <c r="AE6939" s="23"/>
      <c r="AG6939" s="23"/>
      <c r="AN6939" s="22"/>
      <c r="AO6939" s="23"/>
      <c r="AQ6939" s="23"/>
      <c r="AS6939" s="23"/>
    </row>
    <row r="6940" spans="5:45" x14ac:dyDescent="0.3">
      <c r="E6940" s="15"/>
      <c r="H6940" s="15"/>
      <c r="K6940" s="15"/>
      <c r="P6940" s="9"/>
      <c r="Q6940" s="18"/>
      <c r="T6940" s="18"/>
      <c r="W6940" s="18"/>
      <c r="AB6940" s="22"/>
      <c r="AC6940" s="23"/>
      <c r="AE6940" s="23"/>
      <c r="AG6940" s="23"/>
      <c r="AN6940" s="22"/>
      <c r="AO6940" s="23"/>
      <c r="AQ6940" s="23"/>
      <c r="AS6940" s="23"/>
    </row>
    <row r="6941" spans="5:45" x14ac:dyDescent="0.3">
      <c r="E6941" s="15"/>
      <c r="H6941" s="15"/>
      <c r="K6941" s="15"/>
      <c r="P6941" s="9"/>
      <c r="Q6941" s="18"/>
      <c r="T6941" s="18"/>
      <c r="W6941" s="18"/>
      <c r="AB6941" s="22"/>
      <c r="AC6941" s="23"/>
      <c r="AE6941" s="23"/>
      <c r="AG6941" s="23"/>
      <c r="AN6941" s="22"/>
      <c r="AO6941" s="23"/>
      <c r="AQ6941" s="23"/>
      <c r="AS6941" s="23"/>
    </row>
    <row r="6942" spans="5:45" x14ac:dyDescent="0.3">
      <c r="E6942" s="15"/>
      <c r="H6942" s="15"/>
      <c r="K6942" s="15"/>
      <c r="P6942" s="9"/>
      <c r="Q6942" s="18"/>
      <c r="T6942" s="18"/>
      <c r="W6942" s="18"/>
      <c r="AB6942" s="22"/>
      <c r="AC6942" s="23"/>
      <c r="AE6942" s="23"/>
      <c r="AG6942" s="23"/>
      <c r="AN6942" s="22"/>
      <c r="AO6942" s="23"/>
      <c r="AQ6942" s="23"/>
      <c r="AS6942" s="23"/>
    </row>
    <row r="6943" spans="5:45" x14ac:dyDescent="0.3">
      <c r="E6943" s="15"/>
      <c r="H6943" s="15"/>
      <c r="K6943" s="15"/>
      <c r="P6943" s="9"/>
      <c r="Q6943" s="18"/>
      <c r="T6943" s="18"/>
      <c r="W6943" s="18"/>
      <c r="AB6943" s="22"/>
      <c r="AC6943" s="23"/>
      <c r="AE6943" s="23"/>
      <c r="AG6943" s="23"/>
      <c r="AN6943" s="22"/>
      <c r="AO6943" s="23"/>
      <c r="AQ6943" s="23"/>
      <c r="AS6943" s="23"/>
    </row>
    <row r="6944" spans="5:45" x14ac:dyDescent="0.3">
      <c r="E6944" s="15"/>
      <c r="H6944" s="15"/>
      <c r="K6944" s="15"/>
      <c r="P6944" s="9"/>
      <c r="Q6944" s="18"/>
      <c r="T6944" s="18"/>
      <c r="W6944" s="18"/>
      <c r="AB6944" s="22"/>
      <c r="AC6944" s="23"/>
      <c r="AE6944" s="23"/>
      <c r="AG6944" s="23"/>
      <c r="AN6944" s="22"/>
      <c r="AO6944" s="23"/>
      <c r="AQ6944" s="23"/>
      <c r="AS6944" s="23"/>
    </row>
    <row r="6945" spans="5:45" x14ac:dyDescent="0.3">
      <c r="E6945" s="15"/>
      <c r="H6945" s="15"/>
      <c r="K6945" s="15"/>
      <c r="P6945" s="9"/>
      <c r="Q6945" s="18"/>
      <c r="T6945" s="18"/>
      <c r="W6945" s="18"/>
      <c r="AB6945" s="22"/>
      <c r="AC6945" s="23"/>
      <c r="AE6945" s="23"/>
      <c r="AG6945" s="23"/>
      <c r="AN6945" s="22"/>
      <c r="AO6945" s="23"/>
      <c r="AQ6945" s="23"/>
      <c r="AS6945" s="23"/>
    </row>
    <row r="6946" spans="5:45" x14ac:dyDescent="0.3">
      <c r="E6946" s="15"/>
      <c r="H6946" s="15"/>
      <c r="K6946" s="15"/>
      <c r="P6946" s="9"/>
      <c r="Q6946" s="18"/>
      <c r="T6946" s="18"/>
      <c r="W6946" s="18"/>
      <c r="AB6946" s="22"/>
      <c r="AC6946" s="23"/>
      <c r="AE6946" s="23"/>
      <c r="AG6946" s="23"/>
      <c r="AN6946" s="22"/>
      <c r="AO6946" s="23"/>
      <c r="AQ6946" s="23"/>
      <c r="AS6946" s="23"/>
    </row>
    <row r="6947" spans="5:45" x14ac:dyDescent="0.3">
      <c r="E6947" s="15"/>
      <c r="H6947" s="15"/>
      <c r="K6947" s="15"/>
      <c r="P6947" s="9"/>
      <c r="Q6947" s="18"/>
      <c r="T6947" s="18"/>
      <c r="W6947" s="18"/>
      <c r="AB6947" s="22"/>
      <c r="AC6947" s="23"/>
      <c r="AE6947" s="23"/>
      <c r="AG6947" s="23"/>
      <c r="AN6947" s="22"/>
      <c r="AO6947" s="23"/>
      <c r="AQ6947" s="23"/>
      <c r="AS6947" s="23"/>
    </row>
    <row r="6948" spans="5:45" x14ac:dyDescent="0.3">
      <c r="E6948" s="15"/>
      <c r="H6948" s="15"/>
      <c r="K6948" s="15"/>
      <c r="P6948" s="9"/>
      <c r="Q6948" s="18"/>
      <c r="T6948" s="18"/>
      <c r="W6948" s="18"/>
      <c r="AB6948" s="22"/>
      <c r="AC6948" s="23"/>
      <c r="AE6948" s="23"/>
      <c r="AG6948" s="23"/>
      <c r="AN6948" s="22"/>
      <c r="AO6948" s="23"/>
      <c r="AQ6948" s="23"/>
      <c r="AS6948" s="23"/>
    </row>
    <row r="6949" spans="5:45" x14ac:dyDescent="0.3">
      <c r="E6949" s="15"/>
      <c r="H6949" s="15"/>
      <c r="K6949" s="15"/>
      <c r="P6949" s="9"/>
      <c r="Q6949" s="18"/>
      <c r="T6949" s="18"/>
      <c r="W6949" s="18"/>
      <c r="AB6949" s="22"/>
      <c r="AC6949" s="23"/>
      <c r="AE6949" s="23"/>
      <c r="AG6949" s="23"/>
      <c r="AN6949" s="22"/>
      <c r="AO6949" s="23"/>
      <c r="AQ6949" s="23"/>
      <c r="AS6949" s="23"/>
    </row>
    <row r="6950" spans="5:45" x14ac:dyDescent="0.3">
      <c r="E6950" s="15"/>
      <c r="H6950" s="15"/>
      <c r="K6950" s="15"/>
      <c r="P6950" s="9"/>
      <c r="Q6950" s="18"/>
      <c r="T6950" s="18"/>
      <c r="W6950" s="18"/>
      <c r="AB6950" s="22"/>
      <c r="AC6950" s="23"/>
      <c r="AE6950" s="23"/>
      <c r="AG6950" s="23"/>
      <c r="AN6950" s="22"/>
      <c r="AO6950" s="23"/>
      <c r="AQ6950" s="23"/>
      <c r="AS6950" s="23"/>
    </row>
    <row r="6951" spans="5:45" x14ac:dyDescent="0.3">
      <c r="E6951" s="15"/>
      <c r="H6951" s="15"/>
      <c r="K6951" s="15"/>
      <c r="P6951" s="9"/>
      <c r="Q6951" s="18"/>
      <c r="T6951" s="18"/>
      <c r="W6951" s="18"/>
      <c r="AB6951" s="22"/>
      <c r="AC6951" s="23"/>
      <c r="AE6951" s="23"/>
      <c r="AG6951" s="23"/>
      <c r="AN6951" s="22"/>
      <c r="AO6951" s="23"/>
      <c r="AQ6951" s="23"/>
      <c r="AS6951" s="23"/>
    </row>
    <row r="6952" spans="5:45" x14ac:dyDescent="0.3">
      <c r="E6952" s="15"/>
      <c r="H6952" s="15"/>
      <c r="K6952" s="15"/>
      <c r="P6952" s="9"/>
      <c r="Q6952" s="18"/>
      <c r="T6952" s="18"/>
      <c r="W6952" s="18"/>
      <c r="AB6952" s="22"/>
      <c r="AC6952" s="23"/>
      <c r="AE6952" s="23"/>
      <c r="AG6952" s="23"/>
      <c r="AN6952" s="22"/>
      <c r="AO6952" s="23"/>
      <c r="AQ6952" s="23"/>
      <c r="AS6952" s="23"/>
    </row>
    <row r="6953" spans="5:45" x14ac:dyDescent="0.3">
      <c r="E6953" s="15"/>
      <c r="H6953" s="15"/>
      <c r="K6953" s="15"/>
      <c r="P6953" s="9"/>
      <c r="Q6953" s="18"/>
      <c r="T6953" s="18"/>
      <c r="W6953" s="18"/>
      <c r="AB6953" s="22"/>
      <c r="AC6953" s="23"/>
      <c r="AE6953" s="23"/>
      <c r="AG6953" s="23"/>
      <c r="AN6953" s="22"/>
      <c r="AO6953" s="23"/>
      <c r="AQ6953" s="23"/>
      <c r="AS6953" s="23"/>
    </row>
    <row r="6954" spans="5:45" x14ac:dyDescent="0.3">
      <c r="E6954" s="15"/>
      <c r="H6954" s="15"/>
      <c r="K6954" s="15"/>
      <c r="P6954" s="9"/>
      <c r="Q6954" s="18"/>
      <c r="T6954" s="18"/>
      <c r="W6954" s="18"/>
      <c r="AB6954" s="22"/>
      <c r="AC6954" s="23"/>
      <c r="AE6954" s="23"/>
      <c r="AG6954" s="23"/>
      <c r="AN6954" s="22"/>
      <c r="AO6954" s="23"/>
      <c r="AQ6954" s="23"/>
      <c r="AS6954" s="23"/>
    </row>
    <row r="6955" spans="5:45" x14ac:dyDescent="0.3">
      <c r="E6955" s="15"/>
      <c r="H6955" s="15"/>
      <c r="K6955" s="15"/>
      <c r="P6955" s="9"/>
      <c r="Q6955" s="18"/>
      <c r="T6955" s="18"/>
      <c r="W6955" s="18"/>
      <c r="AB6955" s="22"/>
      <c r="AC6955" s="23"/>
      <c r="AE6955" s="23"/>
      <c r="AG6955" s="23"/>
      <c r="AN6955" s="22"/>
      <c r="AO6955" s="23"/>
      <c r="AQ6955" s="23"/>
      <c r="AS6955" s="23"/>
    </row>
    <row r="6956" spans="5:45" x14ac:dyDescent="0.3">
      <c r="E6956" s="15"/>
      <c r="H6956" s="15"/>
      <c r="K6956" s="15"/>
      <c r="P6956" s="9"/>
      <c r="Q6956" s="18"/>
      <c r="T6956" s="18"/>
      <c r="W6956" s="18"/>
      <c r="AB6956" s="22"/>
      <c r="AC6956" s="23"/>
      <c r="AE6956" s="23"/>
      <c r="AG6956" s="23"/>
      <c r="AN6956" s="22"/>
      <c r="AO6956" s="23"/>
      <c r="AQ6956" s="23"/>
      <c r="AS6956" s="23"/>
    </row>
    <row r="6957" spans="5:45" x14ac:dyDescent="0.3">
      <c r="E6957" s="15"/>
      <c r="H6957" s="15"/>
      <c r="K6957" s="15"/>
      <c r="P6957" s="9"/>
      <c r="Q6957" s="18"/>
      <c r="T6957" s="18"/>
      <c r="W6957" s="18"/>
      <c r="AB6957" s="22"/>
      <c r="AC6957" s="23"/>
      <c r="AE6957" s="23"/>
      <c r="AG6957" s="23"/>
      <c r="AN6957" s="22"/>
      <c r="AO6957" s="23"/>
      <c r="AQ6957" s="23"/>
      <c r="AS6957" s="23"/>
    </row>
    <row r="6958" spans="5:45" x14ac:dyDescent="0.3">
      <c r="E6958" s="15"/>
      <c r="H6958" s="15"/>
      <c r="K6958" s="15"/>
      <c r="P6958" s="9"/>
      <c r="Q6958" s="18"/>
      <c r="T6958" s="18"/>
      <c r="W6958" s="18"/>
      <c r="AB6958" s="22"/>
      <c r="AC6958" s="23"/>
      <c r="AE6958" s="23"/>
      <c r="AG6958" s="23"/>
      <c r="AN6958" s="22"/>
      <c r="AO6958" s="23"/>
      <c r="AQ6958" s="23"/>
      <c r="AS6958" s="23"/>
    </row>
    <row r="6959" spans="5:45" x14ac:dyDescent="0.3">
      <c r="E6959" s="15"/>
      <c r="H6959" s="15"/>
      <c r="K6959" s="15"/>
      <c r="P6959" s="9"/>
      <c r="Q6959" s="18"/>
      <c r="T6959" s="18"/>
      <c r="W6959" s="18"/>
      <c r="AB6959" s="22"/>
      <c r="AC6959" s="23"/>
      <c r="AE6959" s="23"/>
      <c r="AG6959" s="23"/>
      <c r="AN6959" s="22"/>
      <c r="AO6959" s="23"/>
      <c r="AQ6959" s="23"/>
      <c r="AS6959" s="23"/>
    </row>
    <row r="6960" spans="5:45" x14ac:dyDescent="0.3">
      <c r="E6960" s="15"/>
      <c r="H6960" s="15"/>
      <c r="K6960" s="15"/>
      <c r="P6960" s="9"/>
      <c r="Q6960" s="18"/>
      <c r="T6960" s="18"/>
      <c r="W6960" s="18"/>
      <c r="AB6960" s="22"/>
      <c r="AC6960" s="23"/>
      <c r="AE6960" s="23"/>
      <c r="AG6960" s="23"/>
      <c r="AN6960" s="22"/>
      <c r="AO6960" s="23"/>
      <c r="AQ6960" s="23"/>
      <c r="AS6960" s="23"/>
    </row>
    <row r="6961" spans="5:45" x14ac:dyDescent="0.3">
      <c r="E6961" s="15"/>
      <c r="H6961" s="15"/>
      <c r="K6961" s="15"/>
      <c r="P6961" s="9"/>
      <c r="Q6961" s="18"/>
      <c r="T6961" s="18"/>
      <c r="W6961" s="18"/>
      <c r="AB6961" s="22"/>
      <c r="AC6961" s="23"/>
      <c r="AE6961" s="23"/>
      <c r="AG6961" s="23"/>
      <c r="AN6961" s="22"/>
      <c r="AO6961" s="23"/>
      <c r="AQ6961" s="23"/>
      <c r="AS6961" s="23"/>
    </row>
    <row r="6962" spans="5:45" x14ac:dyDescent="0.3">
      <c r="E6962" s="15"/>
      <c r="H6962" s="15"/>
      <c r="K6962" s="15"/>
      <c r="P6962" s="9"/>
      <c r="Q6962" s="18"/>
      <c r="T6962" s="18"/>
      <c r="W6962" s="18"/>
      <c r="AB6962" s="22"/>
      <c r="AC6962" s="23"/>
      <c r="AE6962" s="23"/>
      <c r="AG6962" s="23"/>
      <c r="AN6962" s="22"/>
      <c r="AO6962" s="23"/>
      <c r="AQ6962" s="23"/>
      <c r="AS6962" s="23"/>
    </row>
    <row r="6963" spans="5:45" x14ac:dyDescent="0.3">
      <c r="E6963" s="15"/>
      <c r="H6963" s="15"/>
      <c r="K6963" s="15"/>
      <c r="P6963" s="9"/>
      <c r="Q6963" s="18"/>
      <c r="T6963" s="18"/>
      <c r="W6963" s="18"/>
      <c r="AB6963" s="22"/>
      <c r="AC6963" s="23"/>
      <c r="AE6963" s="23"/>
      <c r="AG6963" s="23"/>
      <c r="AN6963" s="22"/>
      <c r="AO6963" s="23"/>
      <c r="AQ6963" s="23"/>
      <c r="AS6963" s="23"/>
    </row>
    <row r="6964" spans="5:45" x14ac:dyDescent="0.3">
      <c r="E6964" s="15"/>
      <c r="H6964" s="15"/>
      <c r="K6964" s="15"/>
      <c r="P6964" s="9"/>
      <c r="Q6964" s="18"/>
      <c r="T6964" s="18"/>
      <c r="W6964" s="18"/>
      <c r="AB6964" s="22"/>
      <c r="AC6964" s="23"/>
      <c r="AE6964" s="23"/>
      <c r="AG6964" s="23"/>
      <c r="AN6964" s="22"/>
      <c r="AO6964" s="23"/>
      <c r="AQ6964" s="23"/>
      <c r="AS6964" s="23"/>
    </row>
    <row r="6965" spans="5:45" x14ac:dyDescent="0.3">
      <c r="E6965" s="15"/>
      <c r="H6965" s="15"/>
      <c r="K6965" s="15"/>
      <c r="P6965" s="9"/>
      <c r="Q6965" s="18"/>
      <c r="T6965" s="18"/>
      <c r="W6965" s="18"/>
      <c r="AB6965" s="22"/>
      <c r="AC6965" s="23"/>
      <c r="AE6965" s="23"/>
      <c r="AG6965" s="23"/>
      <c r="AN6965" s="22"/>
      <c r="AO6965" s="23"/>
      <c r="AQ6965" s="23"/>
      <c r="AS6965" s="23"/>
    </row>
    <row r="6966" spans="5:45" x14ac:dyDescent="0.3">
      <c r="E6966" s="15"/>
      <c r="H6966" s="15"/>
      <c r="K6966" s="15"/>
      <c r="P6966" s="9"/>
      <c r="Q6966" s="18"/>
      <c r="T6966" s="18"/>
      <c r="W6966" s="18"/>
      <c r="AB6966" s="22"/>
      <c r="AC6966" s="23"/>
      <c r="AE6966" s="23"/>
      <c r="AG6966" s="23"/>
      <c r="AN6966" s="22"/>
      <c r="AO6966" s="23"/>
      <c r="AQ6966" s="23"/>
      <c r="AS6966" s="23"/>
    </row>
    <row r="6967" spans="5:45" x14ac:dyDescent="0.3">
      <c r="E6967" s="15"/>
      <c r="H6967" s="15"/>
      <c r="K6967" s="15"/>
      <c r="P6967" s="9"/>
      <c r="Q6967" s="18"/>
      <c r="T6967" s="18"/>
      <c r="W6967" s="18"/>
      <c r="AB6967" s="22"/>
      <c r="AC6967" s="23"/>
      <c r="AE6967" s="23"/>
      <c r="AG6967" s="23"/>
      <c r="AN6967" s="22"/>
      <c r="AO6967" s="23"/>
      <c r="AQ6967" s="23"/>
      <c r="AS6967" s="23"/>
    </row>
    <row r="6968" spans="5:45" x14ac:dyDescent="0.3">
      <c r="E6968" s="15"/>
      <c r="H6968" s="15"/>
      <c r="K6968" s="15"/>
      <c r="P6968" s="9"/>
      <c r="Q6968" s="18"/>
      <c r="T6968" s="18"/>
      <c r="W6968" s="18"/>
      <c r="AB6968" s="22"/>
      <c r="AC6968" s="23"/>
      <c r="AE6968" s="23"/>
      <c r="AG6968" s="23"/>
      <c r="AN6968" s="22"/>
      <c r="AO6968" s="23"/>
      <c r="AQ6968" s="23"/>
      <c r="AS6968" s="23"/>
    </row>
    <row r="6969" spans="5:45" x14ac:dyDescent="0.3">
      <c r="E6969" s="15"/>
      <c r="H6969" s="15"/>
      <c r="K6969" s="15"/>
      <c r="P6969" s="9"/>
      <c r="Q6969" s="18"/>
      <c r="T6969" s="18"/>
      <c r="W6969" s="18"/>
      <c r="AB6969" s="22"/>
      <c r="AC6969" s="23"/>
      <c r="AE6969" s="23"/>
      <c r="AG6969" s="23"/>
      <c r="AN6969" s="22"/>
      <c r="AO6969" s="23"/>
      <c r="AQ6969" s="23"/>
      <c r="AS6969" s="23"/>
    </row>
    <row r="6970" spans="5:45" x14ac:dyDescent="0.3">
      <c r="E6970" s="15"/>
      <c r="H6970" s="15"/>
      <c r="K6970" s="15"/>
      <c r="P6970" s="9"/>
      <c r="Q6970" s="18"/>
      <c r="T6970" s="18"/>
      <c r="W6970" s="18"/>
      <c r="AB6970" s="22"/>
      <c r="AC6970" s="23"/>
      <c r="AE6970" s="23"/>
      <c r="AG6970" s="23"/>
      <c r="AN6970" s="22"/>
      <c r="AO6970" s="23"/>
      <c r="AQ6970" s="23"/>
      <c r="AS6970" s="23"/>
    </row>
    <row r="6971" spans="5:45" x14ac:dyDescent="0.3">
      <c r="E6971" s="15"/>
      <c r="H6971" s="15"/>
      <c r="K6971" s="15"/>
      <c r="P6971" s="9"/>
      <c r="Q6971" s="18"/>
      <c r="T6971" s="18"/>
      <c r="W6971" s="18"/>
      <c r="AB6971" s="22"/>
      <c r="AC6971" s="23"/>
      <c r="AE6971" s="23"/>
      <c r="AG6971" s="23"/>
      <c r="AN6971" s="22"/>
      <c r="AO6971" s="23"/>
      <c r="AQ6971" s="23"/>
      <c r="AS6971" s="23"/>
    </row>
    <row r="6972" spans="5:45" x14ac:dyDescent="0.3">
      <c r="E6972" s="15"/>
      <c r="H6972" s="15"/>
      <c r="K6972" s="15"/>
      <c r="P6972" s="9"/>
      <c r="Q6972" s="18"/>
      <c r="T6972" s="18"/>
      <c r="W6972" s="18"/>
      <c r="AB6972" s="22"/>
      <c r="AC6972" s="23"/>
      <c r="AE6972" s="23"/>
      <c r="AG6972" s="23"/>
      <c r="AN6972" s="22"/>
      <c r="AO6972" s="23"/>
      <c r="AQ6972" s="23"/>
      <c r="AS6972" s="23"/>
    </row>
    <row r="6973" spans="5:45" x14ac:dyDescent="0.3">
      <c r="E6973" s="15"/>
      <c r="H6973" s="15"/>
      <c r="K6973" s="15"/>
      <c r="P6973" s="9"/>
      <c r="Q6973" s="18"/>
      <c r="T6973" s="18"/>
      <c r="W6973" s="18"/>
      <c r="AB6973" s="22"/>
      <c r="AC6973" s="23"/>
      <c r="AE6973" s="23"/>
      <c r="AG6973" s="23"/>
      <c r="AN6973" s="22"/>
      <c r="AO6973" s="23"/>
      <c r="AQ6973" s="23"/>
      <c r="AS6973" s="23"/>
    </row>
    <row r="6974" spans="5:45" x14ac:dyDescent="0.3">
      <c r="E6974" s="15"/>
      <c r="H6974" s="15"/>
      <c r="K6974" s="15"/>
      <c r="P6974" s="9"/>
      <c r="Q6974" s="18"/>
      <c r="T6974" s="18"/>
      <c r="W6974" s="18"/>
      <c r="AB6974" s="22"/>
      <c r="AC6974" s="23"/>
      <c r="AE6974" s="23"/>
      <c r="AG6974" s="23"/>
      <c r="AN6974" s="22"/>
      <c r="AO6974" s="23"/>
      <c r="AQ6974" s="23"/>
      <c r="AS6974" s="23"/>
    </row>
    <row r="6975" spans="5:45" x14ac:dyDescent="0.3">
      <c r="E6975" s="15"/>
      <c r="H6975" s="15"/>
      <c r="K6975" s="15"/>
      <c r="P6975" s="9"/>
      <c r="Q6975" s="18"/>
      <c r="T6975" s="18"/>
      <c r="W6975" s="18"/>
      <c r="AB6975" s="22"/>
      <c r="AC6975" s="23"/>
      <c r="AE6975" s="23"/>
      <c r="AG6975" s="23"/>
      <c r="AN6975" s="22"/>
      <c r="AO6975" s="23"/>
      <c r="AQ6975" s="23"/>
      <c r="AS6975" s="23"/>
    </row>
    <row r="6976" spans="5:45" x14ac:dyDescent="0.3">
      <c r="E6976" s="15"/>
      <c r="H6976" s="15"/>
      <c r="K6976" s="15"/>
      <c r="P6976" s="9"/>
      <c r="Q6976" s="18"/>
      <c r="T6976" s="18"/>
      <c r="W6976" s="18"/>
      <c r="AB6976" s="22"/>
      <c r="AC6976" s="23"/>
      <c r="AE6976" s="23"/>
      <c r="AG6976" s="23"/>
      <c r="AN6976" s="22"/>
      <c r="AO6976" s="23"/>
      <c r="AQ6976" s="23"/>
      <c r="AS6976" s="23"/>
    </row>
    <row r="6977" spans="5:45" x14ac:dyDescent="0.3">
      <c r="E6977" s="15"/>
      <c r="H6977" s="15"/>
      <c r="K6977" s="15"/>
      <c r="P6977" s="9"/>
      <c r="Q6977" s="18"/>
      <c r="T6977" s="18"/>
      <c r="W6977" s="18"/>
      <c r="AB6977" s="22"/>
      <c r="AC6977" s="23"/>
      <c r="AE6977" s="23"/>
      <c r="AG6977" s="23"/>
      <c r="AN6977" s="22"/>
      <c r="AO6977" s="23"/>
      <c r="AQ6977" s="23"/>
      <c r="AS6977" s="23"/>
    </row>
    <row r="6978" spans="5:45" x14ac:dyDescent="0.3">
      <c r="E6978" s="15"/>
      <c r="H6978" s="15"/>
      <c r="K6978" s="15"/>
      <c r="P6978" s="9"/>
      <c r="Q6978" s="18"/>
      <c r="T6978" s="18"/>
      <c r="W6978" s="18"/>
      <c r="AB6978" s="22"/>
      <c r="AC6978" s="23"/>
      <c r="AE6978" s="23"/>
      <c r="AG6978" s="23"/>
      <c r="AN6978" s="22"/>
      <c r="AO6978" s="23"/>
      <c r="AQ6978" s="23"/>
      <c r="AS6978" s="23"/>
    </row>
    <row r="6979" spans="5:45" x14ac:dyDescent="0.3">
      <c r="E6979" s="15"/>
      <c r="H6979" s="15"/>
      <c r="K6979" s="15"/>
      <c r="P6979" s="9"/>
      <c r="Q6979" s="18"/>
      <c r="T6979" s="18"/>
      <c r="W6979" s="18"/>
      <c r="AB6979" s="22"/>
      <c r="AC6979" s="23"/>
      <c r="AE6979" s="23"/>
      <c r="AG6979" s="23"/>
      <c r="AN6979" s="22"/>
      <c r="AO6979" s="23"/>
      <c r="AQ6979" s="23"/>
      <c r="AS6979" s="23"/>
    </row>
    <row r="6980" spans="5:45" x14ac:dyDescent="0.3">
      <c r="E6980" s="15"/>
      <c r="H6980" s="15"/>
      <c r="K6980" s="15"/>
      <c r="P6980" s="9"/>
      <c r="Q6980" s="18"/>
      <c r="T6980" s="18"/>
      <c r="W6980" s="18"/>
      <c r="AB6980" s="22"/>
      <c r="AC6980" s="23"/>
      <c r="AE6980" s="23"/>
      <c r="AG6980" s="23"/>
      <c r="AN6980" s="22"/>
      <c r="AO6980" s="23"/>
      <c r="AQ6980" s="23"/>
      <c r="AS6980" s="23"/>
    </row>
    <row r="6981" spans="5:45" x14ac:dyDescent="0.3">
      <c r="E6981" s="15"/>
      <c r="H6981" s="15"/>
      <c r="K6981" s="15"/>
      <c r="P6981" s="9"/>
      <c r="Q6981" s="18"/>
      <c r="T6981" s="18"/>
      <c r="W6981" s="18"/>
      <c r="AB6981" s="22"/>
      <c r="AC6981" s="23"/>
      <c r="AE6981" s="23"/>
      <c r="AG6981" s="23"/>
      <c r="AN6981" s="22"/>
      <c r="AO6981" s="23"/>
      <c r="AQ6981" s="23"/>
      <c r="AS6981" s="23"/>
    </row>
    <row r="6982" spans="5:45" x14ac:dyDescent="0.3">
      <c r="E6982" s="15"/>
      <c r="H6982" s="15"/>
      <c r="K6982" s="15"/>
      <c r="P6982" s="9"/>
      <c r="Q6982" s="18"/>
      <c r="T6982" s="18"/>
      <c r="W6982" s="18"/>
      <c r="AB6982" s="22"/>
      <c r="AC6982" s="23"/>
      <c r="AE6982" s="23"/>
      <c r="AG6982" s="23"/>
      <c r="AN6982" s="22"/>
      <c r="AO6982" s="23"/>
      <c r="AQ6982" s="23"/>
      <c r="AS6982" s="23"/>
    </row>
    <row r="6983" spans="5:45" x14ac:dyDescent="0.3">
      <c r="E6983" s="15"/>
      <c r="H6983" s="15"/>
      <c r="K6983" s="15"/>
      <c r="P6983" s="9"/>
      <c r="Q6983" s="18"/>
      <c r="T6983" s="18"/>
      <c r="W6983" s="18"/>
      <c r="AB6983" s="22"/>
      <c r="AC6983" s="23"/>
      <c r="AE6983" s="23"/>
      <c r="AG6983" s="23"/>
      <c r="AN6983" s="22"/>
      <c r="AO6983" s="23"/>
      <c r="AQ6983" s="23"/>
      <c r="AS6983" s="23"/>
    </row>
    <row r="6984" spans="5:45" x14ac:dyDescent="0.3">
      <c r="E6984" s="15"/>
      <c r="H6984" s="15"/>
      <c r="K6984" s="15"/>
      <c r="P6984" s="9"/>
      <c r="Q6984" s="18"/>
      <c r="T6984" s="18"/>
      <c r="W6984" s="18"/>
      <c r="AB6984" s="22"/>
      <c r="AC6984" s="23"/>
      <c r="AE6984" s="23"/>
      <c r="AG6984" s="23"/>
      <c r="AN6984" s="22"/>
      <c r="AO6984" s="23"/>
      <c r="AQ6984" s="23"/>
      <c r="AS6984" s="23"/>
    </row>
    <row r="6985" spans="5:45" x14ac:dyDescent="0.3">
      <c r="E6985" s="15"/>
      <c r="H6985" s="15"/>
      <c r="K6985" s="15"/>
      <c r="P6985" s="9"/>
      <c r="Q6985" s="18"/>
      <c r="T6985" s="18"/>
      <c r="W6985" s="18"/>
      <c r="AB6985" s="22"/>
      <c r="AC6985" s="23"/>
      <c r="AE6985" s="23"/>
      <c r="AG6985" s="23"/>
      <c r="AN6985" s="22"/>
      <c r="AO6985" s="23"/>
      <c r="AQ6985" s="23"/>
      <c r="AS6985" s="23"/>
    </row>
    <row r="6986" spans="5:45" x14ac:dyDescent="0.3">
      <c r="E6986" s="15"/>
      <c r="H6986" s="15"/>
      <c r="K6986" s="15"/>
      <c r="P6986" s="9"/>
      <c r="Q6986" s="18"/>
      <c r="T6986" s="18"/>
      <c r="W6986" s="18"/>
      <c r="AB6986" s="22"/>
      <c r="AC6986" s="23"/>
      <c r="AE6986" s="23"/>
      <c r="AG6986" s="23"/>
      <c r="AN6986" s="22"/>
      <c r="AO6986" s="23"/>
      <c r="AQ6986" s="23"/>
      <c r="AS6986" s="23"/>
    </row>
    <row r="6987" spans="5:45" x14ac:dyDescent="0.3">
      <c r="E6987" s="15"/>
      <c r="H6987" s="15"/>
      <c r="K6987" s="15"/>
      <c r="P6987" s="9"/>
      <c r="Q6987" s="18"/>
      <c r="T6987" s="18"/>
      <c r="W6987" s="18"/>
      <c r="AB6987" s="22"/>
      <c r="AC6987" s="23"/>
      <c r="AE6987" s="23"/>
      <c r="AG6987" s="23"/>
      <c r="AN6987" s="22"/>
      <c r="AO6987" s="23"/>
      <c r="AQ6987" s="23"/>
      <c r="AS6987" s="23"/>
    </row>
    <row r="6988" spans="5:45" x14ac:dyDescent="0.3">
      <c r="E6988" s="15"/>
      <c r="H6988" s="15"/>
      <c r="K6988" s="15"/>
      <c r="P6988" s="9"/>
      <c r="Q6988" s="18"/>
      <c r="T6988" s="18"/>
      <c r="W6988" s="18"/>
      <c r="AB6988" s="22"/>
      <c r="AC6988" s="23"/>
      <c r="AE6988" s="23"/>
      <c r="AG6988" s="23"/>
      <c r="AN6988" s="22"/>
      <c r="AO6988" s="23"/>
      <c r="AQ6988" s="23"/>
      <c r="AS6988" s="23"/>
    </row>
    <row r="6989" spans="5:45" x14ac:dyDescent="0.3">
      <c r="E6989" s="15"/>
      <c r="H6989" s="15"/>
      <c r="K6989" s="15"/>
      <c r="P6989" s="9"/>
      <c r="Q6989" s="18"/>
      <c r="T6989" s="18"/>
      <c r="W6989" s="18"/>
      <c r="AB6989" s="22"/>
      <c r="AC6989" s="23"/>
      <c r="AE6989" s="23"/>
      <c r="AG6989" s="23"/>
      <c r="AN6989" s="22"/>
      <c r="AO6989" s="23"/>
      <c r="AQ6989" s="23"/>
      <c r="AS6989" s="23"/>
    </row>
    <row r="6990" spans="5:45" x14ac:dyDescent="0.3">
      <c r="E6990" s="15"/>
      <c r="H6990" s="15"/>
      <c r="K6990" s="15"/>
      <c r="P6990" s="9"/>
      <c r="Q6990" s="18"/>
      <c r="T6990" s="18"/>
      <c r="W6990" s="18"/>
      <c r="AB6990" s="22"/>
      <c r="AC6990" s="23"/>
      <c r="AE6990" s="23"/>
      <c r="AG6990" s="23"/>
      <c r="AN6990" s="22"/>
      <c r="AO6990" s="23"/>
      <c r="AQ6990" s="23"/>
      <c r="AS6990" s="23"/>
    </row>
    <row r="6991" spans="5:45" x14ac:dyDescent="0.3">
      <c r="E6991" s="15"/>
      <c r="H6991" s="15"/>
      <c r="K6991" s="15"/>
      <c r="P6991" s="9"/>
      <c r="Q6991" s="18"/>
      <c r="T6991" s="18"/>
      <c r="W6991" s="18"/>
      <c r="AB6991" s="22"/>
      <c r="AC6991" s="23"/>
      <c r="AE6991" s="23"/>
      <c r="AG6991" s="23"/>
      <c r="AN6991" s="22"/>
      <c r="AO6991" s="23"/>
      <c r="AQ6991" s="23"/>
      <c r="AS6991" s="23"/>
    </row>
    <row r="6992" spans="5:45" x14ac:dyDescent="0.3">
      <c r="E6992" s="15"/>
      <c r="H6992" s="15"/>
      <c r="K6992" s="15"/>
      <c r="P6992" s="9"/>
      <c r="Q6992" s="18"/>
      <c r="T6992" s="18"/>
      <c r="W6992" s="18"/>
      <c r="AB6992" s="22"/>
      <c r="AC6992" s="23"/>
      <c r="AE6992" s="23"/>
      <c r="AG6992" s="23"/>
      <c r="AN6992" s="22"/>
      <c r="AO6992" s="23"/>
      <c r="AQ6992" s="23"/>
      <c r="AS6992" s="23"/>
    </row>
    <row r="6993" spans="5:45" x14ac:dyDescent="0.3">
      <c r="E6993" s="15"/>
      <c r="H6993" s="15"/>
      <c r="K6993" s="15"/>
      <c r="P6993" s="9"/>
      <c r="Q6993" s="18"/>
      <c r="T6993" s="18"/>
      <c r="W6993" s="18"/>
      <c r="AB6993" s="22"/>
      <c r="AC6993" s="23"/>
      <c r="AE6993" s="23"/>
      <c r="AG6993" s="23"/>
      <c r="AN6993" s="22"/>
      <c r="AO6993" s="23"/>
      <c r="AQ6993" s="23"/>
      <c r="AS6993" s="23"/>
    </row>
    <row r="6994" spans="5:45" x14ac:dyDescent="0.3">
      <c r="E6994" s="15"/>
      <c r="H6994" s="15"/>
      <c r="K6994" s="15"/>
      <c r="P6994" s="9"/>
      <c r="Q6994" s="18"/>
      <c r="T6994" s="18"/>
      <c r="W6994" s="18"/>
      <c r="AB6994" s="22"/>
      <c r="AC6994" s="23"/>
      <c r="AE6994" s="23"/>
      <c r="AG6994" s="23"/>
      <c r="AN6994" s="22"/>
      <c r="AO6994" s="23"/>
      <c r="AQ6994" s="23"/>
      <c r="AS6994" s="23"/>
    </row>
    <row r="6995" spans="5:45" x14ac:dyDescent="0.3">
      <c r="E6995" s="15"/>
      <c r="H6995" s="15"/>
      <c r="K6995" s="15"/>
      <c r="P6995" s="9"/>
      <c r="Q6995" s="18"/>
      <c r="T6995" s="18"/>
      <c r="W6995" s="18"/>
      <c r="AB6995" s="22"/>
      <c r="AC6995" s="23"/>
      <c r="AE6995" s="23"/>
      <c r="AG6995" s="23"/>
      <c r="AN6995" s="22"/>
      <c r="AO6995" s="23"/>
      <c r="AQ6995" s="23"/>
      <c r="AS6995" s="23"/>
    </row>
    <row r="6996" spans="5:45" x14ac:dyDescent="0.3">
      <c r="E6996" s="15"/>
      <c r="H6996" s="15"/>
      <c r="K6996" s="15"/>
      <c r="P6996" s="9"/>
      <c r="Q6996" s="18"/>
      <c r="T6996" s="18"/>
      <c r="W6996" s="18"/>
      <c r="AB6996" s="22"/>
      <c r="AC6996" s="23"/>
      <c r="AE6996" s="23"/>
      <c r="AG6996" s="23"/>
      <c r="AN6996" s="22"/>
      <c r="AO6996" s="23"/>
      <c r="AQ6996" s="23"/>
      <c r="AS6996" s="23"/>
    </row>
    <row r="6997" spans="5:45" x14ac:dyDescent="0.3">
      <c r="E6997" s="15"/>
      <c r="H6997" s="15"/>
      <c r="K6997" s="15"/>
      <c r="P6997" s="9"/>
      <c r="Q6997" s="18"/>
      <c r="T6997" s="18"/>
      <c r="W6997" s="18"/>
      <c r="AB6997" s="22"/>
      <c r="AC6997" s="23"/>
      <c r="AE6997" s="23"/>
      <c r="AG6997" s="23"/>
      <c r="AN6997" s="22"/>
      <c r="AO6997" s="23"/>
      <c r="AQ6997" s="23"/>
      <c r="AS6997" s="23"/>
    </row>
    <row r="6998" spans="5:45" x14ac:dyDescent="0.3">
      <c r="E6998" s="15"/>
      <c r="H6998" s="15"/>
      <c r="K6998" s="15"/>
      <c r="P6998" s="9"/>
      <c r="Q6998" s="18"/>
      <c r="T6998" s="18"/>
      <c r="W6998" s="18"/>
      <c r="AB6998" s="22"/>
      <c r="AC6998" s="23"/>
      <c r="AE6998" s="23"/>
      <c r="AG6998" s="23"/>
      <c r="AN6998" s="22"/>
      <c r="AO6998" s="23"/>
      <c r="AQ6998" s="23"/>
      <c r="AS6998" s="23"/>
    </row>
    <row r="6999" spans="5:45" x14ac:dyDescent="0.3">
      <c r="E6999" s="15"/>
      <c r="H6999" s="15"/>
      <c r="K6999" s="15"/>
      <c r="P6999" s="9"/>
      <c r="Q6999" s="18"/>
      <c r="T6999" s="18"/>
      <c r="W6999" s="18"/>
      <c r="AB6999" s="22"/>
      <c r="AC6999" s="23"/>
      <c r="AE6999" s="23"/>
      <c r="AG6999" s="23"/>
      <c r="AN6999" s="22"/>
      <c r="AO6999" s="23"/>
      <c r="AQ6999" s="23"/>
      <c r="AS6999" s="23"/>
    </row>
    <row r="7000" spans="5:45" x14ac:dyDescent="0.3">
      <c r="E7000" s="15"/>
      <c r="H7000" s="15"/>
      <c r="K7000" s="15"/>
      <c r="P7000" s="9"/>
      <c r="Q7000" s="18"/>
      <c r="T7000" s="18"/>
      <c r="W7000" s="18"/>
      <c r="AB7000" s="22"/>
      <c r="AC7000" s="23"/>
      <c r="AE7000" s="23"/>
      <c r="AG7000" s="23"/>
      <c r="AN7000" s="22"/>
      <c r="AO7000" s="23"/>
      <c r="AQ7000" s="23"/>
      <c r="AS7000" s="23"/>
    </row>
    <row r="7001" spans="5:45" x14ac:dyDescent="0.3">
      <c r="E7001" s="15"/>
      <c r="H7001" s="15"/>
      <c r="K7001" s="15"/>
      <c r="P7001" s="9"/>
      <c r="Q7001" s="18"/>
      <c r="T7001" s="18"/>
      <c r="W7001" s="18"/>
      <c r="AB7001" s="22"/>
      <c r="AC7001" s="23"/>
      <c r="AE7001" s="23"/>
      <c r="AG7001" s="23"/>
      <c r="AN7001" s="22"/>
      <c r="AO7001" s="23"/>
      <c r="AQ7001" s="23"/>
      <c r="AS7001" s="23"/>
    </row>
    <row r="7002" spans="5:45" x14ac:dyDescent="0.3">
      <c r="E7002" s="15"/>
      <c r="H7002" s="15"/>
      <c r="K7002" s="15"/>
      <c r="P7002" s="9"/>
      <c r="Q7002" s="18"/>
      <c r="T7002" s="18"/>
      <c r="W7002" s="18"/>
      <c r="AB7002" s="22"/>
      <c r="AC7002" s="23"/>
      <c r="AE7002" s="23"/>
      <c r="AG7002" s="23"/>
      <c r="AN7002" s="22"/>
      <c r="AO7002" s="23"/>
      <c r="AQ7002" s="23"/>
      <c r="AS7002" s="23"/>
    </row>
    <row r="7003" spans="5:45" x14ac:dyDescent="0.3">
      <c r="E7003" s="15"/>
      <c r="H7003" s="15"/>
      <c r="K7003" s="15"/>
      <c r="P7003" s="9"/>
      <c r="Q7003" s="18"/>
      <c r="T7003" s="18"/>
      <c r="W7003" s="18"/>
      <c r="AB7003" s="22"/>
      <c r="AC7003" s="23"/>
      <c r="AE7003" s="23"/>
      <c r="AG7003" s="23"/>
      <c r="AN7003" s="22"/>
      <c r="AO7003" s="23"/>
      <c r="AQ7003" s="23"/>
      <c r="AS7003" s="23"/>
    </row>
    <row r="7004" spans="5:45" x14ac:dyDescent="0.3">
      <c r="E7004" s="15"/>
      <c r="H7004" s="15"/>
      <c r="K7004" s="15"/>
      <c r="P7004" s="9"/>
      <c r="Q7004" s="18"/>
      <c r="T7004" s="18"/>
      <c r="W7004" s="18"/>
      <c r="AB7004" s="22"/>
      <c r="AC7004" s="23"/>
      <c r="AE7004" s="23"/>
      <c r="AG7004" s="23"/>
      <c r="AN7004" s="22"/>
      <c r="AO7004" s="23"/>
      <c r="AQ7004" s="23"/>
      <c r="AS7004" s="23"/>
    </row>
    <row r="7005" spans="5:45" x14ac:dyDescent="0.3">
      <c r="E7005" s="15"/>
      <c r="H7005" s="15"/>
      <c r="K7005" s="15"/>
      <c r="P7005" s="9"/>
      <c r="Q7005" s="18"/>
      <c r="T7005" s="18"/>
      <c r="W7005" s="18"/>
      <c r="AB7005" s="22"/>
      <c r="AC7005" s="23"/>
      <c r="AE7005" s="23"/>
      <c r="AG7005" s="23"/>
      <c r="AN7005" s="22"/>
      <c r="AO7005" s="23"/>
      <c r="AQ7005" s="23"/>
      <c r="AS7005" s="23"/>
    </row>
    <row r="7006" spans="5:45" x14ac:dyDescent="0.3">
      <c r="E7006" s="15"/>
      <c r="H7006" s="15"/>
      <c r="K7006" s="15"/>
      <c r="P7006" s="9"/>
      <c r="Q7006" s="18"/>
      <c r="T7006" s="18"/>
      <c r="W7006" s="18"/>
      <c r="AB7006" s="22"/>
      <c r="AC7006" s="23"/>
      <c r="AE7006" s="23"/>
      <c r="AG7006" s="23"/>
      <c r="AN7006" s="22"/>
      <c r="AO7006" s="23"/>
      <c r="AQ7006" s="23"/>
      <c r="AS7006" s="23"/>
    </row>
    <row r="7007" spans="5:45" x14ac:dyDescent="0.3">
      <c r="E7007" s="15"/>
      <c r="H7007" s="15"/>
      <c r="K7007" s="15"/>
      <c r="P7007" s="9"/>
      <c r="Q7007" s="18"/>
      <c r="T7007" s="18"/>
      <c r="W7007" s="18"/>
      <c r="AB7007" s="22"/>
      <c r="AC7007" s="23"/>
      <c r="AE7007" s="23"/>
      <c r="AG7007" s="23"/>
      <c r="AN7007" s="22"/>
      <c r="AO7007" s="23"/>
      <c r="AQ7007" s="23"/>
      <c r="AS7007" s="23"/>
    </row>
    <row r="7008" spans="5:45" x14ac:dyDescent="0.3">
      <c r="E7008" s="15"/>
      <c r="H7008" s="15"/>
      <c r="K7008" s="15"/>
      <c r="P7008" s="9"/>
      <c r="Q7008" s="18"/>
      <c r="T7008" s="18"/>
      <c r="W7008" s="18"/>
      <c r="AB7008" s="22"/>
      <c r="AC7008" s="23"/>
      <c r="AE7008" s="23"/>
      <c r="AG7008" s="23"/>
      <c r="AN7008" s="22"/>
      <c r="AO7008" s="23"/>
      <c r="AQ7008" s="23"/>
      <c r="AS7008" s="23"/>
    </row>
    <row r="7009" spans="5:45" x14ac:dyDescent="0.3">
      <c r="E7009" s="15"/>
      <c r="H7009" s="15"/>
      <c r="K7009" s="15"/>
      <c r="P7009" s="9"/>
      <c r="Q7009" s="18"/>
      <c r="T7009" s="18"/>
      <c r="W7009" s="18"/>
      <c r="AB7009" s="22"/>
      <c r="AC7009" s="23"/>
      <c r="AE7009" s="23"/>
      <c r="AG7009" s="23"/>
      <c r="AN7009" s="22"/>
      <c r="AO7009" s="23"/>
      <c r="AQ7009" s="23"/>
      <c r="AS7009" s="23"/>
    </row>
    <row r="7010" spans="5:45" x14ac:dyDescent="0.3">
      <c r="E7010" s="15"/>
      <c r="H7010" s="15"/>
      <c r="K7010" s="15"/>
      <c r="P7010" s="9"/>
      <c r="Q7010" s="18"/>
      <c r="T7010" s="18"/>
      <c r="W7010" s="18"/>
      <c r="AB7010" s="22"/>
      <c r="AC7010" s="23"/>
      <c r="AE7010" s="23"/>
      <c r="AG7010" s="23"/>
      <c r="AN7010" s="22"/>
      <c r="AO7010" s="23"/>
      <c r="AQ7010" s="23"/>
      <c r="AS7010" s="23"/>
    </row>
    <row r="7011" spans="5:45" x14ac:dyDescent="0.3">
      <c r="E7011" s="15"/>
      <c r="H7011" s="15"/>
      <c r="K7011" s="15"/>
      <c r="P7011" s="9"/>
      <c r="Q7011" s="18"/>
      <c r="T7011" s="18"/>
      <c r="W7011" s="18"/>
      <c r="AB7011" s="22"/>
      <c r="AC7011" s="23"/>
      <c r="AE7011" s="23"/>
      <c r="AG7011" s="23"/>
      <c r="AN7011" s="22"/>
      <c r="AO7011" s="23"/>
      <c r="AQ7011" s="23"/>
      <c r="AS7011" s="23"/>
    </row>
    <row r="7012" spans="5:45" x14ac:dyDescent="0.3">
      <c r="E7012" s="15"/>
      <c r="H7012" s="15"/>
      <c r="K7012" s="15"/>
      <c r="P7012" s="9"/>
      <c r="Q7012" s="18"/>
      <c r="T7012" s="18"/>
      <c r="W7012" s="18"/>
      <c r="AB7012" s="22"/>
      <c r="AC7012" s="23"/>
      <c r="AE7012" s="23"/>
      <c r="AG7012" s="23"/>
      <c r="AN7012" s="22"/>
      <c r="AO7012" s="23"/>
      <c r="AQ7012" s="23"/>
      <c r="AS7012" s="23"/>
    </row>
    <row r="7013" spans="5:45" x14ac:dyDescent="0.3">
      <c r="E7013" s="15"/>
      <c r="H7013" s="15"/>
      <c r="K7013" s="15"/>
      <c r="P7013" s="9"/>
      <c r="Q7013" s="18"/>
      <c r="T7013" s="18"/>
      <c r="W7013" s="18"/>
      <c r="AB7013" s="22"/>
      <c r="AC7013" s="23"/>
      <c r="AE7013" s="23"/>
      <c r="AG7013" s="23"/>
      <c r="AN7013" s="22"/>
      <c r="AO7013" s="23"/>
      <c r="AQ7013" s="23"/>
      <c r="AS7013" s="23"/>
    </row>
    <row r="7014" spans="5:45" x14ac:dyDescent="0.3">
      <c r="E7014" s="15"/>
      <c r="H7014" s="15"/>
      <c r="K7014" s="15"/>
      <c r="P7014" s="9"/>
      <c r="Q7014" s="18"/>
      <c r="T7014" s="18"/>
      <c r="W7014" s="18"/>
      <c r="AB7014" s="22"/>
      <c r="AC7014" s="23"/>
      <c r="AE7014" s="23"/>
      <c r="AG7014" s="23"/>
      <c r="AN7014" s="22"/>
      <c r="AO7014" s="23"/>
      <c r="AQ7014" s="23"/>
      <c r="AS7014" s="23"/>
    </row>
    <row r="7015" spans="5:45" x14ac:dyDescent="0.3">
      <c r="E7015" s="15"/>
      <c r="H7015" s="15"/>
      <c r="K7015" s="15"/>
      <c r="P7015" s="9"/>
      <c r="Q7015" s="18"/>
      <c r="T7015" s="18"/>
      <c r="W7015" s="18"/>
      <c r="AB7015" s="22"/>
      <c r="AC7015" s="23"/>
      <c r="AE7015" s="23"/>
      <c r="AG7015" s="23"/>
      <c r="AN7015" s="22"/>
      <c r="AO7015" s="23"/>
      <c r="AQ7015" s="23"/>
      <c r="AS7015" s="23"/>
    </row>
    <row r="7016" spans="5:45" x14ac:dyDescent="0.3">
      <c r="E7016" s="15"/>
      <c r="H7016" s="15"/>
      <c r="K7016" s="15"/>
      <c r="P7016" s="9"/>
      <c r="Q7016" s="18"/>
      <c r="T7016" s="18"/>
      <c r="W7016" s="18"/>
      <c r="AB7016" s="22"/>
      <c r="AC7016" s="23"/>
      <c r="AE7016" s="23"/>
      <c r="AG7016" s="23"/>
      <c r="AN7016" s="22"/>
      <c r="AO7016" s="23"/>
      <c r="AQ7016" s="23"/>
      <c r="AS7016" s="23"/>
    </row>
    <row r="7017" spans="5:45" x14ac:dyDescent="0.3">
      <c r="E7017" s="15"/>
      <c r="H7017" s="15"/>
      <c r="K7017" s="15"/>
      <c r="P7017" s="9"/>
      <c r="Q7017" s="18"/>
      <c r="T7017" s="18"/>
      <c r="W7017" s="18"/>
      <c r="AB7017" s="22"/>
      <c r="AC7017" s="23"/>
      <c r="AE7017" s="23"/>
      <c r="AG7017" s="23"/>
      <c r="AN7017" s="22"/>
      <c r="AO7017" s="23"/>
      <c r="AQ7017" s="23"/>
      <c r="AS7017" s="23"/>
    </row>
    <row r="7018" spans="5:45" x14ac:dyDescent="0.3">
      <c r="E7018" s="15"/>
      <c r="H7018" s="15"/>
      <c r="K7018" s="15"/>
      <c r="P7018" s="9"/>
      <c r="Q7018" s="18"/>
      <c r="T7018" s="18"/>
      <c r="W7018" s="18"/>
      <c r="AB7018" s="22"/>
      <c r="AC7018" s="23"/>
      <c r="AE7018" s="23"/>
      <c r="AG7018" s="23"/>
      <c r="AN7018" s="22"/>
      <c r="AO7018" s="23"/>
      <c r="AQ7018" s="23"/>
      <c r="AS7018" s="23"/>
    </row>
    <row r="7019" spans="5:45" x14ac:dyDescent="0.3">
      <c r="E7019" s="15"/>
      <c r="H7019" s="15"/>
      <c r="K7019" s="15"/>
      <c r="P7019" s="9"/>
      <c r="Q7019" s="18"/>
      <c r="T7019" s="18"/>
      <c r="W7019" s="18"/>
      <c r="AB7019" s="22"/>
      <c r="AC7019" s="23"/>
      <c r="AE7019" s="23"/>
      <c r="AG7019" s="23"/>
      <c r="AN7019" s="22"/>
      <c r="AO7019" s="23"/>
      <c r="AQ7019" s="23"/>
      <c r="AS7019" s="23"/>
    </row>
    <row r="7020" spans="5:45" x14ac:dyDescent="0.3">
      <c r="E7020" s="15"/>
      <c r="H7020" s="15"/>
      <c r="K7020" s="15"/>
      <c r="P7020" s="9"/>
      <c r="Q7020" s="18"/>
      <c r="T7020" s="18"/>
      <c r="W7020" s="18"/>
      <c r="AB7020" s="22"/>
      <c r="AC7020" s="23"/>
      <c r="AE7020" s="23"/>
      <c r="AG7020" s="23"/>
      <c r="AN7020" s="22"/>
      <c r="AO7020" s="23"/>
      <c r="AQ7020" s="23"/>
      <c r="AS7020" s="23"/>
    </row>
    <row r="7021" spans="5:45" x14ac:dyDescent="0.3">
      <c r="E7021" s="15"/>
      <c r="H7021" s="15"/>
      <c r="K7021" s="15"/>
      <c r="P7021" s="9"/>
      <c r="Q7021" s="18"/>
      <c r="T7021" s="18"/>
      <c r="W7021" s="18"/>
      <c r="AB7021" s="22"/>
      <c r="AC7021" s="23"/>
      <c r="AE7021" s="23"/>
      <c r="AG7021" s="23"/>
      <c r="AN7021" s="22"/>
      <c r="AO7021" s="23"/>
      <c r="AQ7021" s="23"/>
      <c r="AS7021" s="23"/>
    </row>
    <row r="7022" spans="5:45" x14ac:dyDescent="0.3">
      <c r="E7022" s="15"/>
      <c r="H7022" s="15"/>
      <c r="K7022" s="15"/>
      <c r="P7022" s="9"/>
      <c r="Q7022" s="18"/>
      <c r="T7022" s="18"/>
      <c r="W7022" s="18"/>
      <c r="AB7022" s="22"/>
      <c r="AC7022" s="23"/>
      <c r="AE7022" s="23"/>
      <c r="AG7022" s="23"/>
      <c r="AN7022" s="22"/>
      <c r="AO7022" s="23"/>
      <c r="AQ7022" s="23"/>
      <c r="AS7022" s="23"/>
    </row>
    <row r="7023" spans="5:45" x14ac:dyDescent="0.3">
      <c r="E7023" s="15"/>
      <c r="H7023" s="15"/>
      <c r="K7023" s="15"/>
      <c r="P7023" s="9"/>
      <c r="Q7023" s="18"/>
      <c r="T7023" s="18"/>
      <c r="W7023" s="18"/>
      <c r="AB7023" s="22"/>
      <c r="AC7023" s="23"/>
      <c r="AE7023" s="23"/>
      <c r="AG7023" s="23"/>
      <c r="AN7023" s="22"/>
      <c r="AO7023" s="23"/>
      <c r="AQ7023" s="23"/>
      <c r="AS7023" s="23"/>
    </row>
    <row r="7024" spans="5:45" x14ac:dyDescent="0.3">
      <c r="E7024" s="15"/>
      <c r="H7024" s="15"/>
      <c r="K7024" s="15"/>
      <c r="P7024" s="9"/>
      <c r="Q7024" s="18"/>
      <c r="T7024" s="18"/>
      <c r="W7024" s="18"/>
      <c r="AB7024" s="22"/>
      <c r="AC7024" s="23"/>
      <c r="AE7024" s="23"/>
      <c r="AG7024" s="23"/>
      <c r="AN7024" s="22"/>
      <c r="AO7024" s="23"/>
      <c r="AQ7024" s="23"/>
      <c r="AS7024" s="23"/>
    </row>
    <row r="7025" spans="5:45" x14ac:dyDescent="0.3">
      <c r="E7025" s="15"/>
      <c r="H7025" s="15"/>
      <c r="K7025" s="15"/>
      <c r="P7025" s="9"/>
      <c r="Q7025" s="18"/>
      <c r="T7025" s="18"/>
      <c r="W7025" s="18"/>
      <c r="AB7025" s="22"/>
      <c r="AC7025" s="23"/>
      <c r="AE7025" s="23"/>
      <c r="AG7025" s="23"/>
      <c r="AN7025" s="22"/>
      <c r="AO7025" s="23"/>
      <c r="AQ7025" s="23"/>
      <c r="AS7025" s="23"/>
    </row>
    <row r="7026" spans="5:45" x14ac:dyDescent="0.3">
      <c r="E7026" s="15"/>
      <c r="H7026" s="15"/>
      <c r="K7026" s="15"/>
      <c r="P7026" s="9"/>
      <c r="Q7026" s="18"/>
      <c r="T7026" s="18"/>
      <c r="W7026" s="18"/>
      <c r="AB7026" s="22"/>
      <c r="AC7026" s="23"/>
      <c r="AE7026" s="23"/>
      <c r="AG7026" s="23"/>
      <c r="AN7026" s="22"/>
      <c r="AO7026" s="23"/>
      <c r="AQ7026" s="23"/>
      <c r="AS7026" s="23"/>
    </row>
    <row r="7027" spans="5:45" x14ac:dyDescent="0.3">
      <c r="E7027" s="15"/>
      <c r="H7027" s="15"/>
      <c r="K7027" s="15"/>
      <c r="P7027" s="9"/>
      <c r="Q7027" s="18"/>
      <c r="T7027" s="18"/>
      <c r="W7027" s="18"/>
      <c r="AB7027" s="22"/>
      <c r="AC7027" s="23"/>
      <c r="AE7027" s="23"/>
      <c r="AG7027" s="23"/>
      <c r="AN7027" s="22"/>
      <c r="AO7027" s="23"/>
      <c r="AQ7027" s="23"/>
      <c r="AS7027" s="23"/>
    </row>
    <row r="7028" spans="5:45" x14ac:dyDescent="0.3">
      <c r="E7028" s="15"/>
      <c r="H7028" s="15"/>
      <c r="K7028" s="15"/>
      <c r="P7028" s="9"/>
      <c r="Q7028" s="18"/>
      <c r="T7028" s="18"/>
      <c r="W7028" s="18"/>
      <c r="AB7028" s="22"/>
      <c r="AC7028" s="23"/>
      <c r="AE7028" s="23"/>
      <c r="AG7028" s="23"/>
      <c r="AN7028" s="22"/>
      <c r="AO7028" s="23"/>
      <c r="AQ7028" s="23"/>
      <c r="AS7028" s="23"/>
    </row>
    <row r="7029" spans="5:45" x14ac:dyDescent="0.3">
      <c r="E7029" s="15"/>
      <c r="H7029" s="15"/>
      <c r="K7029" s="15"/>
      <c r="P7029" s="9"/>
      <c r="Q7029" s="18"/>
      <c r="T7029" s="18"/>
      <c r="W7029" s="18"/>
      <c r="AB7029" s="22"/>
      <c r="AC7029" s="23"/>
      <c r="AE7029" s="23"/>
      <c r="AG7029" s="23"/>
      <c r="AN7029" s="22"/>
      <c r="AO7029" s="23"/>
      <c r="AQ7029" s="23"/>
      <c r="AS7029" s="23"/>
    </row>
    <row r="7030" spans="5:45" x14ac:dyDescent="0.3">
      <c r="E7030" s="15"/>
      <c r="H7030" s="15"/>
      <c r="K7030" s="15"/>
      <c r="P7030" s="9"/>
      <c r="Q7030" s="18"/>
      <c r="T7030" s="18"/>
      <c r="W7030" s="18"/>
      <c r="AB7030" s="22"/>
      <c r="AC7030" s="23"/>
      <c r="AE7030" s="23"/>
      <c r="AG7030" s="23"/>
      <c r="AN7030" s="22"/>
      <c r="AO7030" s="23"/>
      <c r="AQ7030" s="23"/>
      <c r="AS7030" s="23"/>
    </row>
    <row r="7031" spans="5:45" x14ac:dyDescent="0.3">
      <c r="E7031" s="15"/>
      <c r="H7031" s="15"/>
      <c r="K7031" s="15"/>
      <c r="P7031" s="9"/>
      <c r="Q7031" s="18"/>
      <c r="T7031" s="18"/>
      <c r="W7031" s="18"/>
      <c r="AB7031" s="22"/>
      <c r="AC7031" s="23"/>
      <c r="AE7031" s="23"/>
      <c r="AG7031" s="23"/>
      <c r="AN7031" s="22"/>
      <c r="AO7031" s="23"/>
      <c r="AQ7031" s="23"/>
      <c r="AS7031" s="23"/>
    </row>
    <row r="7032" spans="5:45" x14ac:dyDescent="0.3">
      <c r="E7032" s="15"/>
      <c r="H7032" s="15"/>
      <c r="K7032" s="15"/>
      <c r="P7032" s="9"/>
      <c r="Q7032" s="18"/>
      <c r="T7032" s="18"/>
      <c r="W7032" s="18"/>
      <c r="AB7032" s="22"/>
      <c r="AC7032" s="23"/>
      <c r="AE7032" s="23"/>
      <c r="AG7032" s="23"/>
      <c r="AN7032" s="22"/>
      <c r="AO7032" s="23"/>
      <c r="AQ7032" s="23"/>
      <c r="AS7032" s="23"/>
    </row>
    <row r="7033" spans="5:45" x14ac:dyDescent="0.3">
      <c r="E7033" s="15"/>
      <c r="H7033" s="15"/>
      <c r="K7033" s="15"/>
      <c r="P7033" s="9"/>
      <c r="Q7033" s="18"/>
      <c r="T7033" s="18"/>
      <c r="W7033" s="18"/>
      <c r="AB7033" s="22"/>
      <c r="AC7033" s="23"/>
      <c r="AE7033" s="23"/>
      <c r="AG7033" s="23"/>
      <c r="AN7033" s="22"/>
      <c r="AO7033" s="23"/>
      <c r="AQ7033" s="23"/>
      <c r="AS7033" s="23"/>
    </row>
    <row r="7034" spans="5:45" x14ac:dyDescent="0.3">
      <c r="E7034" s="15"/>
      <c r="H7034" s="15"/>
      <c r="K7034" s="15"/>
      <c r="P7034" s="9"/>
      <c r="Q7034" s="18"/>
      <c r="T7034" s="18"/>
      <c r="W7034" s="18"/>
      <c r="AB7034" s="22"/>
      <c r="AC7034" s="23"/>
      <c r="AE7034" s="23"/>
      <c r="AG7034" s="23"/>
      <c r="AN7034" s="22"/>
      <c r="AO7034" s="23"/>
      <c r="AQ7034" s="23"/>
      <c r="AS7034" s="23"/>
    </row>
    <row r="7035" spans="5:45" x14ac:dyDescent="0.3">
      <c r="E7035" s="15"/>
      <c r="H7035" s="15"/>
      <c r="K7035" s="15"/>
      <c r="P7035" s="9"/>
      <c r="Q7035" s="18"/>
      <c r="T7035" s="18"/>
      <c r="W7035" s="18"/>
      <c r="AB7035" s="22"/>
      <c r="AC7035" s="23"/>
      <c r="AE7035" s="23"/>
      <c r="AG7035" s="23"/>
      <c r="AN7035" s="22"/>
      <c r="AO7035" s="23"/>
      <c r="AQ7035" s="23"/>
      <c r="AS7035" s="23"/>
    </row>
    <row r="7036" spans="5:45" x14ac:dyDescent="0.3">
      <c r="E7036" s="15"/>
      <c r="H7036" s="15"/>
      <c r="K7036" s="15"/>
      <c r="P7036" s="9"/>
      <c r="Q7036" s="18"/>
      <c r="T7036" s="18"/>
      <c r="W7036" s="18"/>
      <c r="AB7036" s="22"/>
      <c r="AC7036" s="23"/>
      <c r="AE7036" s="23"/>
      <c r="AG7036" s="23"/>
      <c r="AN7036" s="22"/>
      <c r="AO7036" s="23"/>
      <c r="AQ7036" s="23"/>
      <c r="AS7036" s="23"/>
    </row>
    <row r="7037" spans="5:45" x14ac:dyDescent="0.3">
      <c r="E7037" s="15"/>
      <c r="H7037" s="15"/>
      <c r="K7037" s="15"/>
      <c r="P7037" s="9"/>
      <c r="Q7037" s="18"/>
      <c r="T7037" s="18"/>
      <c r="W7037" s="18"/>
      <c r="AB7037" s="22"/>
      <c r="AC7037" s="23"/>
      <c r="AE7037" s="23"/>
      <c r="AG7037" s="23"/>
      <c r="AN7037" s="22"/>
      <c r="AO7037" s="23"/>
      <c r="AQ7037" s="23"/>
      <c r="AS7037" s="23"/>
    </row>
    <row r="7038" spans="5:45" x14ac:dyDescent="0.3">
      <c r="E7038" s="15"/>
      <c r="H7038" s="15"/>
      <c r="K7038" s="15"/>
      <c r="P7038" s="9"/>
      <c r="Q7038" s="18"/>
      <c r="T7038" s="18"/>
      <c r="W7038" s="18"/>
      <c r="AB7038" s="22"/>
      <c r="AC7038" s="23"/>
      <c r="AE7038" s="23"/>
      <c r="AG7038" s="23"/>
      <c r="AN7038" s="22"/>
      <c r="AO7038" s="23"/>
      <c r="AQ7038" s="23"/>
      <c r="AS7038" s="23"/>
    </row>
    <row r="7039" spans="5:45" x14ac:dyDescent="0.3">
      <c r="E7039" s="15"/>
      <c r="H7039" s="15"/>
      <c r="K7039" s="15"/>
      <c r="P7039" s="9"/>
      <c r="Q7039" s="18"/>
      <c r="T7039" s="18"/>
      <c r="W7039" s="18"/>
      <c r="AB7039" s="22"/>
      <c r="AC7039" s="23"/>
      <c r="AE7039" s="23"/>
      <c r="AG7039" s="23"/>
      <c r="AN7039" s="22"/>
      <c r="AO7039" s="23"/>
      <c r="AQ7039" s="23"/>
      <c r="AS7039" s="23"/>
    </row>
    <row r="7040" spans="5:45" x14ac:dyDescent="0.3">
      <c r="E7040" s="15"/>
      <c r="H7040" s="15"/>
      <c r="K7040" s="15"/>
      <c r="P7040" s="9"/>
      <c r="Q7040" s="18"/>
      <c r="T7040" s="18"/>
      <c r="W7040" s="18"/>
      <c r="AB7040" s="22"/>
      <c r="AC7040" s="23"/>
      <c r="AE7040" s="23"/>
      <c r="AG7040" s="23"/>
      <c r="AN7040" s="22"/>
      <c r="AO7040" s="23"/>
      <c r="AQ7040" s="23"/>
      <c r="AS7040" s="23"/>
    </row>
    <row r="7041" spans="5:45" x14ac:dyDescent="0.3">
      <c r="E7041" s="15"/>
      <c r="H7041" s="15"/>
      <c r="K7041" s="15"/>
      <c r="P7041" s="9"/>
      <c r="Q7041" s="18"/>
      <c r="T7041" s="18"/>
      <c r="W7041" s="18"/>
      <c r="AB7041" s="22"/>
      <c r="AC7041" s="23"/>
      <c r="AE7041" s="23"/>
      <c r="AG7041" s="23"/>
      <c r="AN7041" s="22"/>
      <c r="AO7041" s="23"/>
      <c r="AQ7041" s="23"/>
      <c r="AS7041" s="23"/>
    </row>
    <row r="7042" spans="5:45" x14ac:dyDescent="0.3">
      <c r="E7042" s="15"/>
      <c r="H7042" s="15"/>
      <c r="K7042" s="15"/>
      <c r="P7042" s="9"/>
      <c r="Q7042" s="18"/>
      <c r="T7042" s="18"/>
      <c r="W7042" s="18"/>
      <c r="AB7042" s="22"/>
      <c r="AC7042" s="23"/>
      <c r="AE7042" s="23"/>
      <c r="AG7042" s="23"/>
      <c r="AN7042" s="22"/>
      <c r="AO7042" s="23"/>
      <c r="AQ7042" s="23"/>
      <c r="AS7042" s="23"/>
    </row>
    <row r="7043" spans="5:45" x14ac:dyDescent="0.3">
      <c r="E7043" s="15"/>
      <c r="H7043" s="15"/>
      <c r="K7043" s="15"/>
      <c r="P7043" s="9"/>
      <c r="Q7043" s="18"/>
      <c r="T7043" s="18"/>
      <c r="W7043" s="18"/>
      <c r="AB7043" s="22"/>
      <c r="AC7043" s="23"/>
      <c r="AE7043" s="23"/>
      <c r="AG7043" s="23"/>
      <c r="AN7043" s="22"/>
      <c r="AO7043" s="23"/>
      <c r="AQ7043" s="23"/>
      <c r="AS7043" s="23"/>
    </row>
    <row r="7044" spans="5:45" x14ac:dyDescent="0.3">
      <c r="E7044" s="15"/>
      <c r="H7044" s="15"/>
      <c r="K7044" s="15"/>
      <c r="P7044" s="9"/>
      <c r="Q7044" s="18"/>
      <c r="T7044" s="18"/>
      <c r="W7044" s="18"/>
      <c r="AB7044" s="22"/>
      <c r="AC7044" s="23"/>
      <c r="AE7044" s="23"/>
      <c r="AG7044" s="23"/>
      <c r="AN7044" s="22"/>
      <c r="AO7044" s="23"/>
      <c r="AQ7044" s="23"/>
      <c r="AS7044" s="23"/>
    </row>
    <row r="7045" spans="5:45" x14ac:dyDescent="0.3">
      <c r="E7045" s="15"/>
      <c r="H7045" s="15"/>
      <c r="K7045" s="15"/>
      <c r="P7045" s="9"/>
      <c r="Q7045" s="18"/>
      <c r="T7045" s="18"/>
      <c r="W7045" s="18"/>
      <c r="AB7045" s="22"/>
      <c r="AC7045" s="23"/>
      <c r="AE7045" s="23"/>
      <c r="AG7045" s="23"/>
      <c r="AN7045" s="22"/>
      <c r="AO7045" s="23"/>
      <c r="AQ7045" s="23"/>
      <c r="AS7045" s="23"/>
    </row>
    <row r="7046" spans="5:45" x14ac:dyDescent="0.3">
      <c r="E7046" s="15"/>
      <c r="H7046" s="15"/>
      <c r="K7046" s="15"/>
      <c r="P7046" s="9"/>
      <c r="Q7046" s="18"/>
      <c r="T7046" s="18"/>
      <c r="W7046" s="18"/>
      <c r="AB7046" s="22"/>
      <c r="AC7046" s="23"/>
      <c r="AE7046" s="23"/>
      <c r="AG7046" s="23"/>
      <c r="AN7046" s="22"/>
      <c r="AO7046" s="23"/>
      <c r="AQ7046" s="23"/>
      <c r="AS7046" s="23"/>
    </row>
    <row r="7047" spans="5:45" x14ac:dyDescent="0.3">
      <c r="E7047" s="15"/>
      <c r="H7047" s="15"/>
      <c r="K7047" s="15"/>
      <c r="P7047" s="9"/>
      <c r="Q7047" s="18"/>
      <c r="T7047" s="18"/>
      <c r="W7047" s="18"/>
      <c r="AB7047" s="22"/>
      <c r="AC7047" s="23"/>
      <c r="AE7047" s="23"/>
      <c r="AG7047" s="23"/>
      <c r="AN7047" s="22"/>
      <c r="AO7047" s="23"/>
      <c r="AQ7047" s="23"/>
      <c r="AS7047" s="23"/>
    </row>
    <row r="7048" spans="5:45" x14ac:dyDescent="0.3">
      <c r="E7048" s="15"/>
      <c r="H7048" s="15"/>
      <c r="K7048" s="15"/>
      <c r="P7048" s="9"/>
      <c r="Q7048" s="18"/>
      <c r="T7048" s="18"/>
      <c r="W7048" s="18"/>
      <c r="AB7048" s="22"/>
      <c r="AC7048" s="23"/>
      <c r="AE7048" s="23"/>
      <c r="AG7048" s="23"/>
      <c r="AN7048" s="22"/>
      <c r="AO7048" s="23"/>
      <c r="AQ7048" s="23"/>
      <c r="AS7048" s="23"/>
    </row>
    <row r="7049" spans="5:45" x14ac:dyDescent="0.3">
      <c r="E7049" s="15"/>
      <c r="H7049" s="15"/>
      <c r="K7049" s="15"/>
      <c r="P7049" s="9"/>
      <c r="Q7049" s="18"/>
      <c r="T7049" s="18"/>
      <c r="W7049" s="18"/>
      <c r="AB7049" s="22"/>
      <c r="AC7049" s="23"/>
      <c r="AE7049" s="23"/>
      <c r="AG7049" s="23"/>
      <c r="AN7049" s="22"/>
      <c r="AO7049" s="23"/>
      <c r="AQ7049" s="23"/>
      <c r="AS7049" s="23"/>
    </row>
    <row r="7050" spans="5:45" x14ac:dyDescent="0.3">
      <c r="E7050" s="15"/>
      <c r="H7050" s="15"/>
      <c r="K7050" s="15"/>
      <c r="P7050" s="9"/>
      <c r="Q7050" s="18"/>
      <c r="T7050" s="18"/>
      <c r="W7050" s="18"/>
      <c r="AB7050" s="22"/>
      <c r="AC7050" s="23"/>
      <c r="AE7050" s="23"/>
      <c r="AG7050" s="23"/>
      <c r="AN7050" s="22"/>
      <c r="AO7050" s="23"/>
      <c r="AQ7050" s="23"/>
      <c r="AS7050" s="23"/>
    </row>
    <row r="7051" spans="5:45" x14ac:dyDescent="0.3">
      <c r="E7051" s="15"/>
      <c r="H7051" s="15"/>
      <c r="K7051" s="15"/>
      <c r="P7051" s="9"/>
      <c r="Q7051" s="18"/>
      <c r="T7051" s="18"/>
      <c r="W7051" s="18"/>
      <c r="AB7051" s="22"/>
      <c r="AC7051" s="23"/>
      <c r="AE7051" s="23"/>
      <c r="AG7051" s="23"/>
      <c r="AN7051" s="22"/>
      <c r="AO7051" s="23"/>
      <c r="AQ7051" s="23"/>
      <c r="AS7051" s="23"/>
    </row>
    <row r="7052" spans="5:45" x14ac:dyDescent="0.3">
      <c r="E7052" s="15"/>
      <c r="H7052" s="15"/>
      <c r="K7052" s="15"/>
      <c r="P7052" s="9"/>
      <c r="Q7052" s="18"/>
      <c r="T7052" s="18"/>
      <c r="W7052" s="18"/>
      <c r="AB7052" s="22"/>
      <c r="AC7052" s="23"/>
      <c r="AE7052" s="23"/>
      <c r="AG7052" s="23"/>
      <c r="AN7052" s="22"/>
      <c r="AO7052" s="23"/>
      <c r="AQ7052" s="23"/>
      <c r="AS7052" s="23"/>
    </row>
    <row r="7053" spans="5:45" x14ac:dyDescent="0.3">
      <c r="E7053" s="15"/>
      <c r="H7053" s="15"/>
      <c r="K7053" s="15"/>
      <c r="P7053" s="9"/>
      <c r="Q7053" s="18"/>
      <c r="T7053" s="18"/>
      <c r="W7053" s="18"/>
      <c r="AB7053" s="22"/>
      <c r="AC7053" s="23"/>
      <c r="AE7053" s="23"/>
      <c r="AG7053" s="23"/>
      <c r="AN7053" s="22"/>
      <c r="AO7053" s="23"/>
      <c r="AQ7053" s="23"/>
      <c r="AS7053" s="23"/>
    </row>
    <row r="7054" spans="5:45" x14ac:dyDescent="0.3">
      <c r="E7054" s="15"/>
      <c r="H7054" s="15"/>
      <c r="K7054" s="15"/>
      <c r="P7054" s="9"/>
      <c r="Q7054" s="18"/>
      <c r="T7054" s="18"/>
      <c r="W7054" s="18"/>
      <c r="AB7054" s="22"/>
      <c r="AC7054" s="23"/>
      <c r="AE7054" s="23"/>
      <c r="AG7054" s="23"/>
      <c r="AN7054" s="22"/>
      <c r="AO7054" s="23"/>
      <c r="AQ7054" s="23"/>
      <c r="AS7054" s="23"/>
    </row>
    <row r="7055" spans="5:45" x14ac:dyDescent="0.3">
      <c r="E7055" s="15"/>
      <c r="H7055" s="15"/>
      <c r="K7055" s="15"/>
      <c r="P7055" s="9"/>
      <c r="Q7055" s="18"/>
      <c r="T7055" s="18"/>
      <c r="W7055" s="18"/>
      <c r="AB7055" s="22"/>
      <c r="AC7055" s="23"/>
      <c r="AE7055" s="23"/>
      <c r="AG7055" s="23"/>
      <c r="AN7055" s="22"/>
      <c r="AO7055" s="23"/>
      <c r="AQ7055" s="23"/>
      <c r="AS7055" s="23"/>
    </row>
    <row r="7056" spans="5:45" x14ac:dyDescent="0.3">
      <c r="E7056" s="15"/>
      <c r="H7056" s="15"/>
      <c r="K7056" s="15"/>
      <c r="P7056" s="9"/>
      <c r="Q7056" s="18"/>
      <c r="T7056" s="18"/>
      <c r="W7056" s="18"/>
      <c r="AB7056" s="22"/>
      <c r="AC7056" s="23"/>
      <c r="AE7056" s="23"/>
      <c r="AG7056" s="23"/>
      <c r="AN7056" s="22"/>
      <c r="AO7056" s="23"/>
      <c r="AQ7056" s="23"/>
      <c r="AS7056" s="23"/>
    </row>
    <row r="7057" spans="5:45" x14ac:dyDescent="0.3">
      <c r="E7057" s="15"/>
      <c r="H7057" s="15"/>
      <c r="K7057" s="15"/>
      <c r="P7057" s="9"/>
      <c r="Q7057" s="18"/>
      <c r="T7057" s="18"/>
      <c r="W7057" s="18"/>
      <c r="AB7057" s="22"/>
      <c r="AC7057" s="23"/>
      <c r="AE7057" s="23"/>
      <c r="AG7057" s="23"/>
      <c r="AN7057" s="22"/>
      <c r="AO7057" s="23"/>
      <c r="AQ7057" s="23"/>
      <c r="AS7057" s="23"/>
    </row>
    <row r="7058" spans="5:45" x14ac:dyDescent="0.3">
      <c r="E7058" s="15"/>
      <c r="H7058" s="15"/>
      <c r="K7058" s="15"/>
      <c r="P7058" s="9"/>
      <c r="Q7058" s="18"/>
      <c r="T7058" s="18"/>
      <c r="W7058" s="18"/>
      <c r="AB7058" s="22"/>
      <c r="AC7058" s="23"/>
      <c r="AE7058" s="23"/>
      <c r="AG7058" s="23"/>
      <c r="AN7058" s="22"/>
      <c r="AO7058" s="23"/>
      <c r="AQ7058" s="23"/>
      <c r="AS7058" s="23"/>
    </row>
    <row r="7059" spans="5:45" x14ac:dyDescent="0.3">
      <c r="E7059" s="15"/>
      <c r="H7059" s="15"/>
      <c r="K7059" s="15"/>
      <c r="P7059" s="9"/>
      <c r="Q7059" s="18"/>
      <c r="T7059" s="18"/>
      <c r="W7059" s="18"/>
      <c r="AB7059" s="22"/>
      <c r="AC7059" s="23"/>
      <c r="AE7059" s="23"/>
      <c r="AG7059" s="23"/>
      <c r="AN7059" s="22"/>
      <c r="AO7059" s="23"/>
      <c r="AQ7059" s="23"/>
      <c r="AS7059" s="23"/>
    </row>
    <row r="7060" spans="5:45" x14ac:dyDescent="0.3">
      <c r="E7060" s="15"/>
      <c r="H7060" s="15"/>
      <c r="K7060" s="15"/>
      <c r="P7060" s="9"/>
      <c r="Q7060" s="18"/>
      <c r="T7060" s="18"/>
      <c r="W7060" s="18"/>
      <c r="AB7060" s="22"/>
      <c r="AC7060" s="23"/>
      <c r="AE7060" s="23"/>
      <c r="AG7060" s="23"/>
      <c r="AN7060" s="22"/>
      <c r="AO7060" s="23"/>
      <c r="AQ7060" s="23"/>
      <c r="AS7060" s="23"/>
    </row>
    <row r="7061" spans="5:45" x14ac:dyDescent="0.3">
      <c r="E7061" s="15"/>
      <c r="H7061" s="15"/>
      <c r="K7061" s="15"/>
      <c r="P7061" s="9"/>
      <c r="Q7061" s="18"/>
      <c r="T7061" s="18"/>
      <c r="W7061" s="18"/>
      <c r="AB7061" s="22"/>
      <c r="AC7061" s="23"/>
      <c r="AE7061" s="23"/>
      <c r="AG7061" s="23"/>
      <c r="AN7061" s="22"/>
      <c r="AO7061" s="23"/>
      <c r="AQ7061" s="23"/>
      <c r="AS7061" s="23"/>
    </row>
    <row r="7062" spans="5:45" x14ac:dyDescent="0.3">
      <c r="E7062" s="15"/>
      <c r="H7062" s="15"/>
      <c r="K7062" s="15"/>
      <c r="P7062" s="9"/>
      <c r="Q7062" s="18"/>
      <c r="T7062" s="18"/>
      <c r="W7062" s="18"/>
      <c r="AB7062" s="22"/>
      <c r="AC7062" s="23"/>
      <c r="AE7062" s="23"/>
      <c r="AG7062" s="23"/>
      <c r="AN7062" s="22"/>
      <c r="AO7062" s="23"/>
      <c r="AQ7062" s="23"/>
      <c r="AS7062" s="23"/>
    </row>
    <row r="7063" spans="5:45" x14ac:dyDescent="0.3">
      <c r="E7063" s="15"/>
      <c r="H7063" s="15"/>
      <c r="K7063" s="15"/>
      <c r="P7063" s="9"/>
      <c r="Q7063" s="18"/>
      <c r="T7063" s="18"/>
      <c r="W7063" s="18"/>
      <c r="AB7063" s="22"/>
      <c r="AC7063" s="23"/>
      <c r="AE7063" s="23"/>
      <c r="AG7063" s="23"/>
      <c r="AN7063" s="22"/>
      <c r="AO7063" s="23"/>
      <c r="AQ7063" s="23"/>
      <c r="AS7063" s="23"/>
    </row>
    <row r="7064" spans="5:45" x14ac:dyDescent="0.3">
      <c r="E7064" s="15"/>
      <c r="H7064" s="15"/>
      <c r="K7064" s="15"/>
      <c r="P7064" s="9"/>
      <c r="Q7064" s="18"/>
      <c r="T7064" s="18"/>
      <c r="W7064" s="18"/>
      <c r="AB7064" s="22"/>
      <c r="AC7064" s="23"/>
      <c r="AE7064" s="23"/>
      <c r="AG7064" s="23"/>
      <c r="AN7064" s="22"/>
      <c r="AO7064" s="23"/>
      <c r="AQ7064" s="23"/>
      <c r="AS7064" s="23"/>
    </row>
    <row r="7065" spans="5:45" x14ac:dyDescent="0.3">
      <c r="E7065" s="15"/>
      <c r="H7065" s="15"/>
      <c r="K7065" s="15"/>
      <c r="P7065" s="9"/>
      <c r="Q7065" s="18"/>
      <c r="T7065" s="18"/>
      <c r="W7065" s="18"/>
      <c r="AB7065" s="22"/>
      <c r="AC7065" s="23"/>
      <c r="AE7065" s="23"/>
      <c r="AG7065" s="23"/>
      <c r="AN7065" s="22"/>
      <c r="AO7065" s="23"/>
      <c r="AQ7065" s="23"/>
      <c r="AS7065" s="23"/>
    </row>
    <row r="7066" spans="5:45" x14ac:dyDescent="0.3">
      <c r="E7066" s="15"/>
      <c r="H7066" s="15"/>
      <c r="K7066" s="15"/>
      <c r="P7066" s="9"/>
      <c r="Q7066" s="18"/>
      <c r="T7066" s="18"/>
      <c r="W7066" s="18"/>
      <c r="AB7066" s="22"/>
      <c r="AC7066" s="23"/>
      <c r="AE7066" s="23"/>
      <c r="AG7066" s="23"/>
      <c r="AN7066" s="22"/>
      <c r="AO7066" s="23"/>
      <c r="AQ7066" s="23"/>
      <c r="AS7066" s="23"/>
    </row>
    <row r="7067" spans="5:45" x14ac:dyDescent="0.3">
      <c r="E7067" s="15"/>
      <c r="H7067" s="15"/>
      <c r="K7067" s="15"/>
      <c r="P7067" s="9"/>
      <c r="Q7067" s="18"/>
      <c r="T7067" s="18"/>
      <c r="W7067" s="18"/>
      <c r="AB7067" s="22"/>
      <c r="AC7067" s="23"/>
      <c r="AE7067" s="23"/>
      <c r="AG7067" s="23"/>
      <c r="AN7067" s="22"/>
      <c r="AO7067" s="23"/>
      <c r="AQ7067" s="23"/>
      <c r="AS7067" s="23"/>
    </row>
    <row r="7068" spans="5:45" x14ac:dyDescent="0.3">
      <c r="E7068" s="15"/>
      <c r="H7068" s="15"/>
      <c r="K7068" s="15"/>
      <c r="P7068" s="9"/>
      <c r="Q7068" s="18"/>
      <c r="T7068" s="18"/>
      <c r="W7068" s="18"/>
      <c r="AB7068" s="22"/>
      <c r="AC7068" s="23"/>
      <c r="AE7068" s="23"/>
      <c r="AG7068" s="23"/>
      <c r="AN7068" s="22"/>
      <c r="AO7068" s="23"/>
      <c r="AQ7068" s="23"/>
      <c r="AS7068" s="23"/>
    </row>
    <row r="7069" spans="5:45" x14ac:dyDescent="0.3">
      <c r="E7069" s="15"/>
      <c r="H7069" s="15"/>
      <c r="K7069" s="15"/>
      <c r="P7069" s="9"/>
      <c r="Q7069" s="18"/>
      <c r="T7069" s="18"/>
      <c r="W7069" s="18"/>
      <c r="AB7069" s="22"/>
      <c r="AC7069" s="23"/>
      <c r="AE7069" s="23"/>
      <c r="AG7069" s="23"/>
      <c r="AN7069" s="22"/>
      <c r="AO7069" s="23"/>
      <c r="AQ7069" s="23"/>
      <c r="AS7069" s="23"/>
    </row>
    <row r="7070" spans="5:45" x14ac:dyDescent="0.3">
      <c r="E7070" s="15"/>
      <c r="H7070" s="15"/>
      <c r="K7070" s="15"/>
      <c r="P7070" s="9"/>
      <c r="Q7070" s="18"/>
      <c r="T7070" s="18"/>
      <c r="W7070" s="18"/>
      <c r="AB7070" s="22"/>
      <c r="AC7070" s="23"/>
      <c r="AE7070" s="23"/>
      <c r="AG7070" s="23"/>
      <c r="AN7070" s="22"/>
      <c r="AO7070" s="23"/>
      <c r="AQ7070" s="23"/>
      <c r="AS7070" s="23"/>
    </row>
    <row r="7071" spans="5:45" x14ac:dyDescent="0.3">
      <c r="E7071" s="15"/>
      <c r="H7071" s="15"/>
      <c r="K7071" s="15"/>
      <c r="P7071" s="9"/>
      <c r="Q7071" s="18"/>
      <c r="T7071" s="18"/>
      <c r="W7071" s="18"/>
      <c r="AB7071" s="22"/>
      <c r="AC7071" s="23"/>
      <c r="AE7071" s="23"/>
      <c r="AG7071" s="23"/>
      <c r="AN7071" s="22"/>
      <c r="AO7071" s="23"/>
      <c r="AQ7071" s="23"/>
      <c r="AS7071" s="23"/>
    </row>
    <row r="7072" spans="5:45" x14ac:dyDescent="0.3">
      <c r="E7072" s="15"/>
      <c r="H7072" s="15"/>
      <c r="K7072" s="15"/>
      <c r="P7072" s="9"/>
      <c r="Q7072" s="18"/>
      <c r="T7072" s="18"/>
      <c r="W7072" s="18"/>
      <c r="AB7072" s="22"/>
      <c r="AC7072" s="23"/>
      <c r="AE7072" s="23"/>
      <c r="AG7072" s="23"/>
      <c r="AN7072" s="22"/>
      <c r="AO7072" s="23"/>
      <c r="AQ7072" s="23"/>
      <c r="AS7072" s="23"/>
    </row>
    <row r="7073" spans="5:45" x14ac:dyDescent="0.3">
      <c r="E7073" s="15"/>
      <c r="H7073" s="15"/>
      <c r="K7073" s="15"/>
      <c r="P7073" s="9"/>
      <c r="Q7073" s="18"/>
      <c r="T7073" s="18"/>
      <c r="W7073" s="18"/>
      <c r="AB7073" s="22"/>
      <c r="AC7073" s="23"/>
      <c r="AE7073" s="23"/>
      <c r="AG7073" s="23"/>
      <c r="AN7073" s="22"/>
      <c r="AO7073" s="23"/>
      <c r="AQ7073" s="23"/>
      <c r="AS7073" s="23"/>
    </row>
    <row r="7074" spans="5:45" x14ac:dyDescent="0.3">
      <c r="E7074" s="15"/>
      <c r="H7074" s="15"/>
      <c r="K7074" s="15"/>
      <c r="P7074" s="9"/>
      <c r="Q7074" s="18"/>
      <c r="T7074" s="18"/>
      <c r="W7074" s="18"/>
      <c r="AB7074" s="22"/>
      <c r="AC7074" s="23"/>
      <c r="AE7074" s="23"/>
      <c r="AG7074" s="23"/>
      <c r="AN7074" s="22"/>
      <c r="AO7074" s="23"/>
      <c r="AQ7074" s="23"/>
      <c r="AS7074" s="23"/>
    </row>
    <row r="7075" spans="5:45" x14ac:dyDescent="0.3">
      <c r="E7075" s="15"/>
      <c r="H7075" s="15"/>
      <c r="K7075" s="15"/>
      <c r="P7075" s="9"/>
      <c r="Q7075" s="18"/>
      <c r="T7075" s="18"/>
      <c r="W7075" s="18"/>
      <c r="AB7075" s="22"/>
      <c r="AC7075" s="23"/>
      <c r="AE7075" s="23"/>
      <c r="AG7075" s="23"/>
      <c r="AN7075" s="22"/>
      <c r="AO7075" s="23"/>
      <c r="AQ7075" s="23"/>
      <c r="AS7075" s="23"/>
    </row>
    <row r="7076" spans="5:45" x14ac:dyDescent="0.3">
      <c r="E7076" s="15"/>
      <c r="H7076" s="15"/>
      <c r="K7076" s="15"/>
      <c r="P7076" s="9"/>
      <c r="Q7076" s="18"/>
      <c r="T7076" s="18"/>
      <c r="W7076" s="18"/>
      <c r="AB7076" s="22"/>
      <c r="AC7076" s="23"/>
      <c r="AE7076" s="23"/>
      <c r="AG7076" s="23"/>
      <c r="AN7076" s="22"/>
      <c r="AO7076" s="23"/>
      <c r="AQ7076" s="23"/>
      <c r="AS7076" s="23"/>
    </row>
    <row r="7077" spans="5:45" x14ac:dyDescent="0.3">
      <c r="E7077" s="15"/>
      <c r="H7077" s="15"/>
      <c r="K7077" s="15"/>
      <c r="P7077" s="9"/>
      <c r="Q7077" s="18"/>
      <c r="T7077" s="18"/>
      <c r="W7077" s="18"/>
      <c r="AB7077" s="22"/>
      <c r="AC7077" s="23"/>
      <c r="AE7077" s="23"/>
      <c r="AG7077" s="23"/>
      <c r="AN7077" s="22"/>
      <c r="AO7077" s="23"/>
      <c r="AQ7077" s="23"/>
      <c r="AS7077" s="23"/>
    </row>
    <row r="7078" spans="5:45" x14ac:dyDescent="0.3">
      <c r="E7078" s="15"/>
      <c r="H7078" s="15"/>
      <c r="K7078" s="15"/>
      <c r="P7078" s="9"/>
      <c r="Q7078" s="18"/>
      <c r="T7078" s="18"/>
      <c r="W7078" s="18"/>
      <c r="AB7078" s="22"/>
      <c r="AC7078" s="23"/>
      <c r="AE7078" s="23"/>
      <c r="AG7078" s="23"/>
      <c r="AN7078" s="22"/>
      <c r="AO7078" s="23"/>
      <c r="AQ7078" s="23"/>
      <c r="AS7078" s="23"/>
    </row>
    <row r="7079" spans="5:45" x14ac:dyDescent="0.3">
      <c r="E7079" s="15"/>
      <c r="H7079" s="15"/>
      <c r="K7079" s="15"/>
      <c r="P7079" s="9"/>
      <c r="Q7079" s="18"/>
      <c r="T7079" s="18"/>
      <c r="W7079" s="18"/>
      <c r="AB7079" s="22"/>
      <c r="AC7079" s="23"/>
      <c r="AE7079" s="23"/>
      <c r="AG7079" s="23"/>
      <c r="AN7079" s="22"/>
      <c r="AO7079" s="23"/>
      <c r="AQ7079" s="23"/>
      <c r="AS7079" s="23"/>
    </row>
    <row r="7080" spans="5:45" x14ac:dyDescent="0.3">
      <c r="E7080" s="15"/>
      <c r="H7080" s="15"/>
      <c r="K7080" s="15"/>
      <c r="P7080" s="9"/>
      <c r="Q7080" s="18"/>
      <c r="T7080" s="18"/>
      <c r="W7080" s="18"/>
      <c r="AB7080" s="22"/>
      <c r="AC7080" s="23"/>
      <c r="AE7080" s="23"/>
      <c r="AG7080" s="23"/>
      <c r="AN7080" s="22"/>
      <c r="AO7080" s="23"/>
      <c r="AQ7080" s="23"/>
      <c r="AS7080" s="23"/>
    </row>
    <row r="7081" spans="5:45" x14ac:dyDescent="0.3">
      <c r="E7081" s="15"/>
      <c r="H7081" s="15"/>
      <c r="K7081" s="15"/>
      <c r="P7081" s="9"/>
      <c r="Q7081" s="18"/>
      <c r="T7081" s="18"/>
      <c r="W7081" s="18"/>
      <c r="AB7081" s="22"/>
      <c r="AC7081" s="23"/>
      <c r="AE7081" s="23"/>
      <c r="AG7081" s="23"/>
      <c r="AN7081" s="22"/>
      <c r="AO7081" s="23"/>
      <c r="AQ7081" s="23"/>
      <c r="AS7081" s="23"/>
    </row>
    <row r="7082" spans="5:45" x14ac:dyDescent="0.3">
      <c r="E7082" s="15"/>
      <c r="H7082" s="15"/>
      <c r="K7082" s="15"/>
      <c r="P7082" s="9"/>
      <c r="Q7082" s="18"/>
      <c r="T7082" s="18"/>
      <c r="W7082" s="18"/>
      <c r="AB7082" s="22"/>
      <c r="AC7082" s="23"/>
      <c r="AE7082" s="23"/>
      <c r="AG7082" s="23"/>
      <c r="AN7082" s="22"/>
      <c r="AO7082" s="23"/>
      <c r="AQ7082" s="23"/>
      <c r="AS7082" s="23"/>
    </row>
    <row r="7083" spans="5:45" x14ac:dyDescent="0.3">
      <c r="E7083" s="15"/>
      <c r="H7083" s="15"/>
      <c r="K7083" s="15"/>
      <c r="P7083" s="9"/>
      <c r="Q7083" s="18"/>
      <c r="T7083" s="18"/>
      <c r="W7083" s="18"/>
      <c r="AB7083" s="22"/>
      <c r="AC7083" s="23"/>
      <c r="AE7083" s="23"/>
      <c r="AG7083" s="23"/>
      <c r="AN7083" s="22"/>
      <c r="AO7083" s="23"/>
      <c r="AQ7083" s="23"/>
      <c r="AS7083" s="23"/>
    </row>
    <row r="7084" spans="5:45" x14ac:dyDescent="0.3">
      <c r="E7084" s="15"/>
      <c r="H7084" s="15"/>
      <c r="K7084" s="15"/>
      <c r="P7084" s="9"/>
      <c r="Q7084" s="18"/>
      <c r="T7084" s="18"/>
      <c r="W7084" s="18"/>
      <c r="AB7084" s="22"/>
      <c r="AC7084" s="23"/>
      <c r="AE7084" s="23"/>
      <c r="AG7084" s="23"/>
      <c r="AN7084" s="22"/>
      <c r="AO7084" s="23"/>
      <c r="AQ7084" s="23"/>
      <c r="AS7084" s="23"/>
    </row>
    <row r="7085" spans="5:45" x14ac:dyDescent="0.3">
      <c r="E7085" s="15"/>
      <c r="H7085" s="15"/>
      <c r="K7085" s="15"/>
      <c r="P7085" s="9"/>
      <c r="Q7085" s="18"/>
      <c r="T7085" s="18"/>
      <c r="W7085" s="18"/>
      <c r="AB7085" s="22"/>
      <c r="AC7085" s="23"/>
      <c r="AE7085" s="23"/>
      <c r="AG7085" s="23"/>
      <c r="AN7085" s="22"/>
      <c r="AO7085" s="23"/>
      <c r="AQ7085" s="23"/>
      <c r="AS7085" s="23"/>
    </row>
    <row r="7086" spans="5:45" x14ac:dyDescent="0.3">
      <c r="E7086" s="15"/>
      <c r="H7086" s="15"/>
      <c r="K7086" s="15"/>
      <c r="P7086" s="9"/>
      <c r="Q7086" s="18"/>
      <c r="T7086" s="18"/>
      <c r="W7086" s="18"/>
      <c r="AB7086" s="22"/>
      <c r="AC7086" s="23"/>
      <c r="AE7086" s="23"/>
      <c r="AG7086" s="23"/>
      <c r="AN7086" s="22"/>
      <c r="AO7086" s="23"/>
      <c r="AQ7086" s="23"/>
      <c r="AS7086" s="23"/>
    </row>
    <row r="7087" spans="5:45" x14ac:dyDescent="0.3">
      <c r="E7087" s="15"/>
      <c r="H7087" s="15"/>
      <c r="K7087" s="15"/>
      <c r="P7087" s="9"/>
      <c r="Q7087" s="18"/>
      <c r="T7087" s="18"/>
      <c r="W7087" s="18"/>
      <c r="AB7087" s="22"/>
      <c r="AC7087" s="23"/>
      <c r="AE7087" s="23"/>
      <c r="AG7087" s="23"/>
      <c r="AN7087" s="22"/>
      <c r="AO7087" s="23"/>
      <c r="AQ7087" s="23"/>
      <c r="AS7087" s="23"/>
    </row>
    <row r="7088" spans="5:45" x14ac:dyDescent="0.3">
      <c r="E7088" s="15"/>
      <c r="H7088" s="15"/>
      <c r="K7088" s="15"/>
      <c r="P7088" s="9"/>
      <c r="Q7088" s="18"/>
      <c r="T7088" s="18"/>
      <c r="W7088" s="18"/>
      <c r="AB7088" s="22"/>
      <c r="AC7088" s="23"/>
      <c r="AE7088" s="23"/>
      <c r="AG7088" s="23"/>
      <c r="AN7088" s="22"/>
      <c r="AO7088" s="23"/>
      <c r="AQ7088" s="23"/>
      <c r="AS7088" s="23"/>
    </row>
    <row r="7089" spans="5:45" x14ac:dyDescent="0.3">
      <c r="E7089" s="15"/>
      <c r="H7089" s="15"/>
      <c r="K7089" s="15"/>
      <c r="P7089" s="9"/>
      <c r="Q7089" s="18"/>
      <c r="T7089" s="18"/>
      <c r="W7089" s="18"/>
      <c r="AB7089" s="22"/>
      <c r="AC7089" s="23"/>
      <c r="AE7089" s="23"/>
      <c r="AG7089" s="23"/>
      <c r="AN7089" s="22"/>
      <c r="AO7089" s="23"/>
      <c r="AQ7089" s="23"/>
      <c r="AS7089" s="23"/>
    </row>
    <row r="7090" spans="5:45" x14ac:dyDescent="0.3">
      <c r="E7090" s="15"/>
      <c r="H7090" s="15"/>
      <c r="K7090" s="15"/>
      <c r="P7090" s="9"/>
      <c r="Q7090" s="18"/>
      <c r="T7090" s="18"/>
      <c r="W7090" s="18"/>
      <c r="AB7090" s="22"/>
      <c r="AC7090" s="23"/>
      <c r="AE7090" s="23"/>
      <c r="AG7090" s="23"/>
      <c r="AN7090" s="22"/>
      <c r="AO7090" s="23"/>
      <c r="AQ7090" s="23"/>
      <c r="AS7090" s="23"/>
    </row>
    <row r="7091" spans="5:45" x14ac:dyDescent="0.3">
      <c r="E7091" s="15"/>
      <c r="H7091" s="15"/>
      <c r="K7091" s="15"/>
      <c r="P7091" s="9"/>
      <c r="Q7091" s="18"/>
      <c r="T7091" s="18"/>
      <c r="W7091" s="18"/>
      <c r="AB7091" s="22"/>
      <c r="AC7091" s="23"/>
      <c r="AE7091" s="23"/>
      <c r="AG7091" s="23"/>
      <c r="AN7091" s="22"/>
      <c r="AO7091" s="23"/>
      <c r="AQ7091" s="23"/>
      <c r="AS7091" s="23"/>
    </row>
    <row r="7092" spans="5:45" x14ac:dyDescent="0.3">
      <c r="E7092" s="15"/>
      <c r="H7092" s="15"/>
      <c r="K7092" s="15"/>
      <c r="P7092" s="9"/>
      <c r="Q7092" s="18"/>
      <c r="T7092" s="18"/>
      <c r="W7092" s="18"/>
      <c r="AB7092" s="22"/>
      <c r="AC7092" s="23"/>
      <c r="AE7092" s="23"/>
      <c r="AG7092" s="23"/>
      <c r="AN7092" s="22"/>
      <c r="AO7092" s="23"/>
      <c r="AQ7092" s="23"/>
      <c r="AS7092" s="23"/>
    </row>
    <row r="7093" spans="5:45" x14ac:dyDescent="0.3">
      <c r="E7093" s="15"/>
      <c r="H7093" s="15"/>
      <c r="K7093" s="15"/>
      <c r="P7093" s="9"/>
      <c r="Q7093" s="18"/>
      <c r="T7093" s="18"/>
      <c r="W7093" s="18"/>
      <c r="AB7093" s="22"/>
      <c r="AC7093" s="23"/>
      <c r="AE7093" s="23"/>
      <c r="AG7093" s="23"/>
      <c r="AN7093" s="22"/>
      <c r="AO7093" s="23"/>
      <c r="AQ7093" s="23"/>
      <c r="AS7093" s="23"/>
    </row>
    <row r="7094" spans="5:45" x14ac:dyDescent="0.3">
      <c r="E7094" s="15"/>
      <c r="H7094" s="15"/>
      <c r="K7094" s="15"/>
      <c r="P7094" s="9"/>
      <c r="Q7094" s="18"/>
      <c r="T7094" s="18"/>
      <c r="W7094" s="18"/>
      <c r="AB7094" s="22"/>
      <c r="AC7094" s="23"/>
      <c r="AE7094" s="23"/>
      <c r="AG7094" s="23"/>
      <c r="AN7094" s="22"/>
      <c r="AO7094" s="23"/>
      <c r="AQ7094" s="23"/>
      <c r="AS7094" s="23"/>
    </row>
    <row r="7095" spans="5:45" x14ac:dyDescent="0.3">
      <c r="E7095" s="15"/>
      <c r="H7095" s="15"/>
      <c r="K7095" s="15"/>
      <c r="P7095" s="9"/>
      <c r="Q7095" s="18"/>
      <c r="T7095" s="18"/>
      <c r="W7095" s="18"/>
      <c r="AB7095" s="22"/>
      <c r="AC7095" s="23"/>
      <c r="AE7095" s="23"/>
      <c r="AG7095" s="23"/>
      <c r="AN7095" s="22"/>
      <c r="AO7095" s="23"/>
      <c r="AQ7095" s="23"/>
      <c r="AS7095" s="23"/>
    </row>
    <row r="7096" spans="5:45" x14ac:dyDescent="0.3">
      <c r="E7096" s="15"/>
      <c r="H7096" s="15"/>
      <c r="K7096" s="15"/>
      <c r="P7096" s="9"/>
      <c r="Q7096" s="18"/>
      <c r="T7096" s="18"/>
      <c r="W7096" s="18"/>
      <c r="AB7096" s="22"/>
      <c r="AC7096" s="23"/>
      <c r="AE7096" s="23"/>
      <c r="AG7096" s="23"/>
      <c r="AN7096" s="22"/>
      <c r="AO7096" s="23"/>
      <c r="AQ7096" s="23"/>
      <c r="AS7096" s="23"/>
    </row>
    <row r="7097" spans="5:45" x14ac:dyDescent="0.3">
      <c r="E7097" s="15"/>
      <c r="H7097" s="15"/>
      <c r="K7097" s="15"/>
      <c r="P7097" s="9"/>
      <c r="Q7097" s="18"/>
      <c r="T7097" s="18"/>
      <c r="W7097" s="18"/>
      <c r="AB7097" s="22"/>
      <c r="AC7097" s="23"/>
      <c r="AE7097" s="23"/>
      <c r="AG7097" s="23"/>
      <c r="AN7097" s="22"/>
      <c r="AO7097" s="23"/>
      <c r="AQ7097" s="23"/>
      <c r="AS7097" s="23"/>
    </row>
    <row r="7098" spans="5:45" x14ac:dyDescent="0.3">
      <c r="E7098" s="15"/>
      <c r="H7098" s="15"/>
      <c r="K7098" s="15"/>
      <c r="P7098" s="9"/>
      <c r="Q7098" s="18"/>
      <c r="T7098" s="18"/>
      <c r="W7098" s="18"/>
      <c r="AB7098" s="22"/>
      <c r="AC7098" s="23"/>
      <c r="AE7098" s="23"/>
      <c r="AG7098" s="23"/>
      <c r="AN7098" s="22"/>
      <c r="AO7098" s="23"/>
      <c r="AQ7098" s="23"/>
      <c r="AS7098" s="23"/>
    </row>
    <row r="7099" spans="5:45" x14ac:dyDescent="0.3">
      <c r="E7099" s="15"/>
      <c r="H7099" s="15"/>
      <c r="K7099" s="15"/>
      <c r="P7099" s="9"/>
      <c r="Q7099" s="18"/>
      <c r="T7099" s="18"/>
      <c r="W7099" s="18"/>
      <c r="AB7099" s="22"/>
      <c r="AC7099" s="23"/>
      <c r="AE7099" s="23"/>
      <c r="AG7099" s="23"/>
      <c r="AN7099" s="22"/>
      <c r="AO7099" s="23"/>
      <c r="AQ7099" s="23"/>
      <c r="AS7099" s="23"/>
    </row>
    <row r="7100" spans="5:45" x14ac:dyDescent="0.3">
      <c r="E7100" s="15"/>
      <c r="H7100" s="15"/>
      <c r="K7100" s="15"/>
      <c r="P7100" s="9"/>
      <c r="Q7100" s="18"/>
      <c r="T7100" s="18"/>
      <c r="W7100" s="18"/>
      <c r="AB7100" s="22"/>
      <c r="AC7100" s="23"/>
      <c r="AE7100" s="23"/>
      <c r="AG7100" s="23"/>
      <c r="AN7100" s="22"/>
      <c r="AO7100" s="23"/>
      <c r="AQ7100" s="23"/>
      <c r="AS7100" s="23"/>
    </row>
    <row r="7101" spans="5:45" x14ac:dyDescent="0.3">
      <c r="E7101" s="15"/>
      <c r="H7101" s="15"/>
      <c r="K7101" s="15"/>
      <c r="P7101" s="9"/>
      <c r="Q7101" s="18"/>
      <c r="T7101" s="18"/>
      <c r="W7101" s="18"/>
      <c r="AB7101" s="22"/>
      <c r="AC7101" s="23"/>
      <c r="AE7101" s="23"/>
      <c r="AG7101" s="23"/>
      <c r="AN7101" s="22"/>
      <c r="AO7101" s="23"/>
      <c r="AQ7101" s="23"/>
      <c r="AS7101" s="23"/>
    </row>
    <row r="7102" spans="5:45" x14ac:dyDescent="0.3">
      <c r="E7102" s="15"/>
      <c r="H7102" s="15"/>
      <c r="K7102" s="15"/>
      <c r="P7102" s="9"/>
      <c r="Q7102" s="18"/>
      <c r="T7102" s="18"/>
      <c r="W7102" s="18"/>
      <c r="AB7102" s="22"/>
      <c r="AC7102" s="23"/>
      <c r="AE7102" s="23"/>
      <c r="AG7102" s="23"/>
      <c r="AN7102" s="22"/>
      <c r="AO7102" s="23"/>
      <c r="AQ7102" s="23"/>
      <c r="AS7102" s="23"/>
    </row>
    <row r="7103" spans="5:45" x14ac:dyDescent="0.3">
      <c r="E7103" s="15"/>
      <c r="H7103" s="15"/>
      <c r="K7103" s="15"/>
      <c r="P7103" s="9"/>
      <c r="Q7103" s="18"/>
      <c r="T7103" s="18"/>
      <c r="W7103" s="18"/>
      <c r="AB7103" s="22"/>
      <c r="AC7103" s="23"/>
      <c r="AE7103" s="23"/>
      <c r="AG7103" s="23"/>
      <c r="AN7103" s="22"/>
      <c r="AO7103" s="23"/>
      <c r="AQ7103" s="23"/>
      <c r="AS7103" s="23"/>
    </row>
    <row r="7104" spans="5:45" x14ac:dyDescent="0.3">
      <c r="E7104" s="15"/>
      <c r="H7104" s="15"/>
      <c r="K7104" s="15"/>
      <c r="P7104" s="9"/>
      <c r="Q7104" s="18"/>
      <c r="T7104" s="18"/>
      <c r="W7104" s="18"/>
      <c r="AB7104" s="22"/>
      <c r="AC7104" s="23"/>
      <c r="AE7104" s="23"/>
      <c r="AG7104" s="23"/>
      <c r="AN7104" s="22"/>
      <c r="AO7104" s="23"/>
      <c r="AQ7104" s="23"/>
      <c r="AS7104" s="23"/>
    </row>
    <row r="7105" spans="5:45" x14ac:dyDescent="0.3">
      <c r="E7105" s="15"/>
      <c r="H7105" s="15"/>
      <c r="K7105" s="15"/>
      <c r="P7105" s="9"/>
      <c r="Q7105" s="18"/>
      <c r="T7105" s="18"/>
      <c r="W7105" s="18"/>
      <c r="AB7105" s="22"/>
      <c r="AC7105" s="23"/>
      <c r="AE7105" s="23"/>
      <c r="AG7105" s="23"/>
      <c r="AN7105" s="22"/>
      <c r="AO7105" s="23"/>
      <c r="AQ7105" s="23"/>
      <c r="AS7105" s="23"/>
    </row>
    <row r="7106" spans="5:45" x14ac:dyDescent="0.3">
      <c r="E7106" s="15"/>
      <c r="H7106" s="15"/>
      <c r="K7106" s="15"/>
      <c r="P7106" s="9"/>
      <c r="Q7106" s="18"/>
      <c r="T7106" s="18"/>
      <c r="W7106" s="18"/>
      <c r="AB7106" s="22"/>
      <c r="AC7106" s="23"/>
      <c r="AE7106" s="23"/>
      <c r="AG7106" s="23"/>
      <c r="AN7106" s="22"/>
      <c r="AO7106" s="23"/>
      <c r="AQ7106" s="23"/>
      <c r="AS7106" s="23"/>
    </row>
    <row r="7107" spans="5:45" x14ac:dyDescent="0.3">
      <c r="E7107" s="15"/>
      <c r="H7107" s="15"/>
      <c r="K7107" s="15"/>
      <c r="P7107" s="9"/>
      <c r="Q7107" s="18"/>
      <c r="T7107" s="18"/>
      <c r="W7107" s="18"/>
      <c r="AB7107" s="22"/>
      <c r="AC7107" s="23"/>
      <c r="AE7107" s="23"/>
      <c r="AG7107" s="23"/>
      <c r="AN7107" s="22"/>
      <c r="AO7107" s="23"/>
      <c r="AQ7107" s="23"/>
      <c r="AS7107" s="23"/>
    </row>
    <row r="7108" spans="5:45" x14ac:dyDescent="0.3">
      <c r="E7108" s="15"/>
      <c r="H7108" s="15"/>
      <c r="K7108" s="15"/>
      <c r="P7108" s="9"/>
      <c r="Q7108" s="18"/>
      <c r="T7108" s="18"/>
      <c r="W7108" s="18"/>
      <c r="AB7108" s="22"/>
      <c r="AC7108" s="23"/>
      <c r="AE7108" s="23"/>
      <c r="AG7108" s="23"/>
      <c r="AN7108" s="22"/>
      <c r="AO7108" s="23"/>
      <c r="AQ7108" s="23"/>
      <c r="AS7108" s="23"/>
    </row>
    <row r="7109" spans="5:45" x14ac:dyDescent="0.3">
      <c r="E7109" s="15"/>
      <c r="H7109" s="15"/>
      <c r="K7109" s="15"/>
      <c r="P7109" s="9"/>
      <c r="Q7109" s="18"/>
      <c r="T7109" s="18"/>
      <c r="W7109" s="18"/>
      <c r="AB7109" s="22"/>
      <c r="AC7109" s="23"/>
      <c r="AE7109" s="23"/>
      <c r="AG7109" s="23"/>
      <c r="AN7109" s="22"/>
      <c r="AO7109" s="23"/>
      <c r="AQ7109" s="23"/>
      <c r="AS7109" s="23"/>
    </row>
    <row r="7110" spans="5:45" x14ac:dyDescent="0.3">
      <c r="E7110" s="15"/>
      <c r="H7110" s="15"/>
      <c r="K7110" s="15"/>
      <c r="P7110" s="9"/>
      <c r="Q7110" s="18"/>
      <c r="T7110" s="18"/>
      <c r="W7110" s="18"/>
      <c r="AB7110" s="22"/>
      <c r="AC7110" s="23"/>
      <c r="AE7110" s="23"/>
      <c r="AG7110" s="23"/>
      <c r="AN7110" s="22"/>
      <c r="AO7110" s="23"/>
      <c r="AQ7110" s="23"/>
      <c r="AS7110" s="23"/>
    </row>
    <row r="7111" spans="5:45" x14ac:dyDescent="0.3">
      <c r="E7111" s="15"/>
      <c r="H7111" s="15"/>
      <c r="K7111" s="15"/>
      <c r="P7111" s="9"/>
      <c r="Q7111" s="18"/>
      <c r="T7111" s="18"/>
      <c r="W7111" s="18"/>
      <c r="AB7111" s="22"/>
      <c r="AC7111" s="23"/>
      <c r="AE7111" s="23"/>
      <c r="AG7111" s="23"/>
      <c r="AN7111" s="22"/>
      <c r="AO7111" s="23"/>
      <c r="AQ7111" s="23"/>
      <c r="AS7111" s="23"/>
    </row>
    <row r="7112" spans="5:45" x14ac:dyDescent="0.3">
      <c r="E7112" s="15"/>
      <c r="H7112" s="15"/>
      <c r="K7112" s="15"/>
      <c r="P7112" s="9"/>
      <c r="Q7112" s="18"/>
      <c r="T7112" s="18"/>
      <c r="W7112" s="18"/>
      <c r="AB7112" s="22"/>
      <c r="AC7112" s="23"/>
      <c r="AE7112" s="23"/>
      <c r="AG7112" s="23"/>
      <c r="AN7112" s="22"/>
      <c r="AO7112" s="23"/>
      <c r="AQ7112" s="23"/>
      <c r="AS7112" s="23"/>
    </row>
    <row r="7113" spans="5:45" x14ac:dyDescent="0.3">
      <c r="E7113" s="15"/>
      <c r="H7113" s="15"/>
      <c r="K7113" s="15"/>
      <c r="P7113" s="9"/>
      <c r="Q7113" s="18"/>
      <c r="T7113" s="18"/>
      <c r="W7113" s="18"/>
      <c r="AB7113" s="22"/>
      <c r="AC7113" s="23"/>
      <c r="AE7113" s="23"/>
      <c r="AG7113" s="23"/>
      <c r="AN7113" s="22"/>
      <c r="AO7113" s="23"/>
      <c r="AQ7113" s="23"/>
      <c r="AS7113" s="23"/>
    </row>
    <row r="7114" spans="5:45" x14ac:dyDescent="0.3">
      <c r="E7114" s="15"/>
      <c r="H7114" s="15"/>
      <c r="K7114" s="15"/>
      <c r="P7114" s="9"/>
      <c r="Q7114" s="18"/>
      <c r="T7114" s="18"/>
      <c r="W7114" s="18"/>
      <c r="AB7114" s="22"/>
      <c r="AC7114" s="23"/>
      <c r="AE7114" s="23"/>
      <c r="AG7114" s="23"/>
      <c r="AN7114" s="22"/>
      <c r="AO7114" s="23"/>
      <c r="AQ7114" s="23"/>
      <c r="AS7114" s="23"/>
    </row>
    <row r="7115" spans="5:45" x14ac:dyDescent="0.3">
      <c r="E7115" s="15"/>
      <c r="H7115" s="15"/>
      <c r="K7115" s="15"/>
      <c r="P7115" s="9"/>
      <c r="Q7115" s="18"/>
      <c r="T7115" s="18"/>
      <c r="W7115" s="18"/>
      <c r="AB7115" s="22"/>
      <c r="AC7115" s="23"/>
      <c r="AE7115" s="23"/>
      <c r="AG7115" s="23"/>
      <c r="AN7115" s="22"/>
      <c r="AO7115" s="23"/>
      <c r="AQ7115" s="23"/>
      <c r="AS7115" s="23"/>
    </row>
    <row r="7116" spans="5:45" x14ac:dyDescent="0.3">
      <c r="E7116" s="15"/>
      <c r="H7116" s="15"/>
      <c r="K7116" s="15"/>
      <c r="P7116" s="9"/>
      <c r="Q7116" s="18"/>
      <c r="T7116" s="18"/>
      <c r="W7116" s="18"/>
      <c r="AB7116" s="22"/>
      <c r="AC7116" s="23"/>
      <c r="AE7116" s="23"/>
      <c r="AG7116" s="23"/>
      <c r="AN7116" s="22"/>
      <c r="AO7116" s="23"/>
      <c r="AQ7116" s="23"/>
      <c r="AS7116" s="23"/>
    </row>
    <row r="7117" spans="5:45" x14ac:dyDescent="0.3">
      <c r="E7117" s="15"/>
      <c r="H7117" s="15"/>
      <c r="K7117" s="15"/>
      <c r="P7117" s="9"/>
      <c r="Q7117" s="18"/>
      <c r="T7117" s="18"/>
      <c r="W7117" s="18"/>
      <c r="AB7117" s="22"/>
      <c r="AC7117" s="23"/>
      <c r="AE7117" s="23"/>
      <c r="AG7117" s="23"/>
      <c r="AN7117" s="22"/>
      <c r="AO7117" s="23"/>
      <c r="AQ7117" s="23"/>
      <c r="AS7117" s="23"/>
    </row>
    <row r="7118" spans="5:45" x14ac:dyDescent="0.3">
      <c r="E7118" s="15"/>
      <c r="H7118" s="15"/>
      <c r="K7118" s="15"/>
      <c r="P7118" s="9"/>
      <c r="Q7118" s="18"/>
      <c r="T7118" s="18"/>
      <c r="W7118" s="18"/>
      <c r="AB7118" s="22"/>
      <c r="AC7118" s="23"/>
      <c r="AE7118" s="23"/>
      <c r="AG7118" s="23"/>
      <c r="AN7118" s="22"/>
      <c r="AO7118" s="23"/>
      <c r="AQ7118" s="23"/>
      <c r="AS7118" s="23"/>
    </row>
    <row r="7119" spans="5:45" x14ac:dyDescent="0.3">
      <c r="E7119" s="15"/>
      <c r="H7119" s="15"/>
      <c r="K7119" s="15"/>
      <c r="P7119" s="9"/>
      <c r="Q7119" s="18"/>
      <c r="T7119" s="18"/>
      <c r="W7119" s="18"/>
      <c r="AB7119" s="22"/>
      <c r="AC7119" s="23"/>
      <c r="AE7119" s="23"/>
      <c r="AG7119" s="23"/>
      <c r="AN7119" s="22"/>
      <c r="AO7119" s="23"/>
      <c r="AQ7119" s="23"/>
      <c r="AS7119" s="23"/>
    </row>
    <row r="7120" spans="5:45" x14ac:dyDescent="0.3">
      <c r="E7120" s="15"/>
      <c r="H7120" s="15"/>
      <c r="K7120" s="15"/>
      <c r="P7120" s="9"/>
      <c r="Q7120" s="18"/>
      <c r="T7120" s="18"/>
      <c r="W7120" s="18"/>
      <c r="AB7120" s="22"/>
      <c r="AC7120" s="23"/>
      <c r="AE7120" s="23"/>
      <c r="AG7120" s="23"/>
      <c r="AN7120" s="22"/>
      <c r="AO7120" s="23"/>
      <c r="AQ7120" s="23"/>
      <c r="AS7120" s="23"/>
    </row>
    <row r="7121" spans="5:45" x14ac:dyDescent="0.3">
      <c r="E7121" s="15"/>
      <c r="H7121" s="15"/>
      <c r="K7121" s="15"/>
      <c r="P7121" s="9"/>
      <c r="Q7121" s="18"/>
      <c r="T7121" s="18"/>
      <c r="W7121" s="18"/>
      <c r="AB7121" s="22"/>
      <c r="AC7121" s="23"/>
      <c r="AE7121" s="23"/>
      <c r="AG7121" s="23"/>
      <c r="AN7121" s="22"/>
      <c r="AO7121" s="23"/>
      <c r="AQ7121" s="23"/>
      <c r="AS7121" s="23"/>
    </row>
    <row r="7122" spans="5:45" x14ac:dyDescent="0.3">
      <c r="E7122" s="15"/>
      <c r="H7122" s="15"/>
      <c r="K7122" s="15"/>
      <c r="P7122" s="9"/>
      <c r="Q7122" s="18"/>
      <c r="T7122" s="18"/>
      <c r="W7122" s="18"/>
      <c r="AB7122" s="22"/>
      <c r="AC7122" s="23"/>
      <c r="AE7122" s="23"/>
      <c r="AG7122" s="23"/>
      <c r="AN7122" s="22"/>
      <c r="AO7122" s="23"/>
      <c r="AQ7122" s="23"/>
      <c r="AS7122" s="23"/>
    </row>
    <row r="7123" spans="5:45" x14ac:dyDescent="0.3">
      <c r="E7123" s="15"/>
      <c r="H7123" s="15"/>
      <c r="K7123" s="15"/>
      <c r="P7123" s="9"/>
      <c r="Q7123" s="18"/>
      <c r="T7123" s="18"/>
      <c r="W7123" s="18"/>
      <c r="AB7123" s="22"/>
      <c r="AC7123" s="23"/>
      <c r="AE7123" s="23"/>
      <c r="AG7123" s="23"/>
      <c r="AN7123" s="22"/>
      <c r="AO7123" s="23"/>
      <c r="AQ7123" s="23"/>
      <c r="AS7123" s="23"/>
    </row>
    <row r="7124" spans="5:45" x14ac:dyDescent="0.3">
      <c r="E7124" s="15"/>
      <c r="H7124" s="15"/>
      <c r="K7124" s="15"/>
      <c r="P7124" s="9"/>
      <c r="Q7124" s="18"/>
      <c r="T7124" s="18"/>
      <c r="W7124" s="18"/>
      <c r="AB7124" s="22"/>
      <c r="AC7124" s="23"/>
      <c r="AE7124" s="23"/>
      <c r="AG7124" s="23"/>
      <c r="AN7124" s="22"/>
      <c r="AO7124" s="23"/>
      <c r="AQ7124" s="23"/>
      <c r="AS7124" s="23"/>
    </row>
    <row r="7125" spans="5:45" x14ac:dyDescent="0.3">
      <c r="E7125" s="15"/>
      <c r="H7125" s="15"/>
      <c r="K7125" s="15"/>
      <c r="P7125" s="9"/>
      <c r="Q7125" s="18"/>
      <c r="T7125" s="18"/>
      <c r="W7125" s="18"/>
      <c r="AB7125" s="22"/>
      <c r="AC7125" s="23"/>
      <c r="AE7125" s="23"/>
      <c r="AG7125" s="23"/>
      <c r="AN7125" s="22"/>
      <c r="AO7125" s="23"/>
      <c r="AQ7125" s="23"/>
      <c r="AS7125" s="23"/>
    </row>
    <row r="7126" spans="5:45" x14ac:dyDescent="0.3">
      <c r="E7126" s="15"/>
      <c r="H7126" s="15"/>
      <c r="K7126" s="15"/>
      <c r="P7126" s="9"/>
      <c r="Q7126" s="18"/>
      <c r="T7126" s="18"/>
      <c r="W7126" s="18"/>
      <c r="AB7126" s="22"/>
      <c r="AC7126" s="23"/>
      <c r="AE7126" s="23"/>
      <c r="AG7126" s="23"/>
      <c r="AN7126" s="22"/>
      <c r="AO7126" s="23"/>
      <c r="AQ7126" s="23"/>
      <c r="AS7126" s="23"/>
    </row>
    <row r="7127" spans="5:45" x14ac:dyDescent="0.3">
      <c r="E7127" s="15"/>
      <c r="H7127" s="15"/>
      <c r="K7127" s="15"/>
      <c r="P7127" s="9"/>
      <c r="Q7127" s="18"/>
      <c r="T7127" s="18"/>
      <c r="W7127" s="18"/>
      <c r="AB7127" s="22"/>
      <c r="AC7127" s="23"/>
      <c r="AE7127" s="23"/>
      <c r="AG7127" s="23"/>
      <c r="AN7127" s="22"/>
      <c r="AO7127" s="23"/>
      <c r="AQ7127" s="23"/>
      <c r="AS7127" s="23"/>
    </row>
    <row r="7128" spans="5:45" x14ac:dyDescent="0.3">
      <c r="E7128" s="15"/>
      <c r="H7128" s="15"/>
      <c r="K7128" s="15"/>
      <c r="P7128" s="9"/>
      <c r="Q7128" s="18"/>
      <c r="T7128" s="18"/>
      <c r="W7128" s="18"/>
      <c r="AB7128" s="22"/>
      <c r="AC7128" s="23"/>
      <c r="AE7128" s="23"/>
      <c r="AG7128" s="23"/>
      <c r="AN7128" s="22"/>
      <c r="AO7128" s="23"/>
      <c r="AQ7128" s="23"/>
      <c r="AS7128" s="23"/>
    </row>
    <row r="7129" spans="5:45" x14ac:dyDescent="0.3">
      <c r="E7129" s="15"/>
      <c r="H7129" s="15"/>
      <c r="K7129" s="15"/>
      <c r="P7129" s="9"/>
      <c r="Q7129" s="18"/>
      <c r="T7129" s="18"/>
      <c r="W7129" s="18"/>
      <c r="AB7129" s="22"/>
      <c r="AC7129" s="23"/>
      <c r="AE7129" s="23"/>
      <c r="AG7129" s="23"/>
      <c r="AN7129" s="22"/>
      <c r="AO7129" s="23"/>
      <c r="AQ7129" s="23"/>
      <c r="AS7129" s="23"/>
    </row>
    <row r="7130" spans="5:45" x14ac:dyDescent="0.3">
      <c r="E7130" s="15"/>
      <c r="H7130" s="15"/>
      <c r="K7130" s="15"/>
      <c r="P7130" s="9"/>
      <c r="Q7130" s="18"/>
      <c r="T7130" s="18"/>
      <c r="W7130" s="18"/>
      <c r="AB7130" s="22"/>
      <c r="AC7130" s="23"/>
      <c r="AE7130" s="23"/>
      <c r="AG7130" s="23"/>
      <c r="AN7130" s="22"/>
      <c r="AO7130" s="23"/>
      <c r="AQ7130" s="23"/>
      <c r="AS7130" s="23"/>
    </row>
    <row r="7131" spans="5:45" x14ac:dyDescent="0.3">
      <c r="E7131" s="15"/>
      <c r="H7131" s="15"/>
      <c r="K7131" s="15"/>
      <c r="P7131" s="9"/>
      <c r="Q7131" s="18"/>
      <c r="T7131" s="18"/>
      <c r="W7131" s="18"/>
      <c r="AB7131" s="22"/>
      <c r="AC7131" s="23"/>
      <c r="AE7131" s="23"/>
      <c r="AG7131" s="23"/>
      <c r="AN7131" s="22"/>
      <c r="AO7131" s="23"/>
      <c r="AQ7131" s="23"/>
      <c r="AS7131" s="23"/>
    </row>
    <row r="7132" spans="5:45" x14ac:dyDescent="0.3">
      <c r="E7132" s="15"/>
      <c r="H7132" s="15"/>
      <c r="K7132" s="15"/>
      <c r="P7132" s="9"/>
      <c r="Q7132" s="18"/>
      <c r="T7132" s="18"/>
      <c r="W7132" s="18"/>
      <c r="AB7132" s="22"/>
      <c r="AC7132" s="23"/>
      <c r="AE7132" s="23"/>
      <c r="AG7132" s="23"/>
      <c r="AN7132" s="22"/>
      <c r="AO7132" s="23"/>
      <c r="AQ7132" s="23"/>
      <c r="AS7132" s="23"/>
    </row>
    <row r="7133" spans="5:45" x14ac:dyDescent="0.3">
      <c r="E7133" s="15"/>
      <c r="H7133" s="15"/>
      <c r="K7133" s="15"/>
      <c r="P7133" s="9"/>
      <c r="Q7133" s="18"/>
      <c r="T7133" s="18"/>
      <c r="W7133" s="18"/>
      <c r="AB7133" s="22"/>
      <c r="AC7133" s="23"/>
      <c r="AE7133" s="23"/>
      <c r="AG7133" s="23"/>
      <c r="AN7133" s="22"/>
      <c r="AO7133" s="23"/>
      <c r="AQ7133" s="23"/>
      <c r="AS7133" s="23"/>
    </row>
    <row r="7134" spans="5:45" x14ac:dyDescent="0.3">
      <c r="E7134" s="15"/>
      <c r="H7134" s="15"/>
      <c r="K7134" s="15"/>
      <c r="P7134" s="9"/>
      <c r="Q7134" s="18"/>
      <c r="T7134" s="18"/>
      <c r="W7134" s="18"/>
      <c r="AB7134" s="22"/>
      <c r="AC7134" s="23"/>
      <c r="AE7134" s="23"/>
      <c r="AG7134" s="23"/>
      <c r="AN7134" s="22"/>
      <c r="AO7134" s="23"/>
      <c r="AQ7134" s="23"/>
      <c r="AS7134" s="23"/>
    </row>
    <row r="7135" spans="5:45" x14ac:dyDescent="0.3">
      <c r="E7135" s="15"/>
      <c r="H7135" s="15"/>
      <c r="K7135" s="15"/>
      <c r="P7135" s="9"/>
      <c r="Q7135" s="18"/>
      <c r="T7135" s="18"/>
      <c r="W7135" s="18"/>
      <c r="AB7135" s="22"/>
      <c r="AC7135" s="23"/>
      <c r="AE7135" s="23"/>
      <c r="AG7135" s="23"/>
      <c r="AN7135" s="22"/>
      <c r="AO7135" s="23"/>
      <c r="AQ7135" s="23"/>
      <c r="AS7135" s="23"/>
    </row>
    <row r="7136" spans="5:45" x14ac:dyDescent="0.3">
      <c r="E7136" s="15"/>
      <c r="H7136" s="15"/>
      <c r="K7136" s="15"/>
      <c r="P7136" s="9"/>
      <c r="Q7136" s="18"/>
      <c r="T7136" s="18"/>
      <c r="W7136" s="18"/>
      <c r="AB7136" s="22"/>
      <c r="AC7136" s="23"/>
      <c r="AE7136" s="23"/>
      <c r="AG7136" s="23"/>
      <c r="AN7136" s="22"/>
      <c r="AO7136" s="23"/>
      <c r="AQ7136" s="23"/>
      <c r="AS7136" s="23"/>
    </row>
    <row r="7137" spans="5:45" x14ac:dyDescent="0.3">
      <c r="E7137" s="15"/>
      <c r="H7137" s="15"/>
      <c r="K7137" s="15"/>
      <c r="P7137" s="9"/>
      <c r="Q7137" s="18"/>
      <c r="T7137" s="18"/>
      <c r="W7137" s="18"/>
      <c r="AB7137" s="22"/>
      <c r="AC7137" s="23"/>
      <c r="AE7137" s="23"/>
      <c r="AG7137" s="23"/>
      <c r="AN7137" s="22"/>
      <c r="AO7137" s="23"/>
      <c r="AQ7137" s="23"/>
      <c r="AS7137" s="23"/>
    </row>
    <row r="7138" spans="5:45" x14ac:dyDescent="0.3">
      <c r="E7138" s="15"/>
      <c r="H7138" s="15"/>
      <c r="K7138" s="15"/>
      <c r="P7138" s="9"/>
      <c r="Q7138" s="18"/>
      <c r="T7138" s="18"/>
      <c r="W7138" s="18"/>
      <c r="AB7138" s="22"/>
      <c r="AC7138" s="23"/>
      <c r="AE7138" s="23"/>
      <c r="AG7138" s="23"/>
      <c r="AN7138" s="22"/>
      <c r="AO7138" s="23"/>
      <c r="AQ7138" s="23"/>
      <c r="AS7138" s="23"/>
    </row>
    <row r="7139" spans="5:45" x14ac:dyDescent="0.3">
      <c r="E7139" s="15"/>
      <c r="H7139" s="15"/>
      <c r="K7139" s="15"/>
      <c r="P7139" s="9"/>
      <c r="Q7139" s="18"/>
      <c r="T7139" s="18"/>
      <c r="W7139" s="18"/>
      <c r="AB7139" s="22"/>
      <c r="AC7139" s="23"/>
      <c r="AE7139" s="23"/>
      <c r="AG7139" s="23"/>
      <c r="AN7139" s="22"/>
      <c r="AO7139" s="23"/>
      <c r="AQ7139" s="23"/>
      <c r="AS7139" s="23"/>
    </row>
    <row r="7140" spans="5:45" x14ac:dyDescent="0.3">
      <c r="E7140" s="15"/>
      <c r="H7140" s="15"/>
      <c r="K7140" s="15"/>
      <c r="P7140" s="9"/>
      <c r="Q7140" s="18"/>
      <c r="T7140" s="18"/>
      <c r="W7140" s="18"/>
      <c r="AB7140" s="22"/>
      <c r="AC7140" s="23"/>
      <c r="AE7140" s="23"/>
      <c r="AG7140" s="23"/>
      <c r="AN7140" s="22"/>
      <c r="AO7140" s="23"/>
      <c r="AQ7140" s="23"/>
      <c r="AS7140" s="23"/>
    </row>
    <row r="7141" spans="5:45" x14ac:dyDescent="0.3">
      <c r="E7141" s="15"/>
      <c r="H7141" s="15"/>
      <c r="K7141" s="15"/>
      <c r="P7141" s="9"/>
      <c r="Q7141" s="18"/>
      <c r="T7141" s="18"/>
      <c r="W7141" s="18"/>
      <c r="AB7141" s="22"/>
      <c r="AC7141" s="23"/>
      <c r="AE7141" s="23"/>
      <c r="AG7141" s="23"/>
      <c r="AN7141" s="22"/>
      <c r="AO7141" s="23"/>
      <c r="AQ7141" s="23"/>
      <c r="AS7141" s="23"/>
    </row>
    <row r="7142" spans="5:45" x14ac:dyDescent="0.3">
      <c r="E7142" s="15"/>
      <c r="H7142" s="15"/>
      <c r="K7142" s="15"/>
      <c r="P7142" s="9"/>
      <c r="Q7142" s="18"/>
      <c r="T7142" s="18"/>
      <c r="W7142" s="18"/>
      <c r="AB7142" s="22"/>
      <c r="AC7142" s="23"/>
      <c r="AE7142" s="23"/>
      <c r="AG7142" s="23"/>
      <c r="AN7142" s="22"/>
      <c r="AO7142" s="23"/>
      <c r="AQ7142" s="23"/>
      <c r="AS7142" s="23"/>
    </row>
    <row r="7143" spans="5:45" x14ac:dyDescent="0.3">
      <c r="E7143" s="15"/>
      <c r="H7143" s="15"/>
      <c r="K7143" s="15"/>
      <c r="P7143" s="9"/>
      <c r="Q7143" s="18"/>
      <c r="T7143" s="18"/>
      <c r="W7143" s="18"/>
      <c r="AB7143" s="22"/>
      <c r="AC7143" s="23"/>
      <c r="AE7143" s="23"/>
      <c r="AG7143" s="23"/>
      <c r="AN7143" s="22"/>
      <c r="AO7143" s="23"/>
      <c r="AQ7143" s="23"/>
      <c r="AS7143" s="23"/>
    </row>
    <row r="7144" spans="5:45" x14ac:dyDescent="0.3">
      <c r="E7144" s="15"/>
      <c r="H7144" s="15"/>
      <c r="K7144" s="15"/>
      <c r="P7144" s="9"/>
      <c r="Q7144" s="18"/>
      <c r="T7144" s="18"/>
      <c r="W7144" s="18"/>
      <c r="AB7144" s="22"/>
      <c r="AC7144" s="23"/>
      <c r="AE7144" s="23"/>
      <c r="AG7144" s="23"/>
      <c r="AN7144" s="22"/>
      <c r="AO7144" s="23"/>
      <c r="AQ7144" s="23"/>
      <c r="AS7144" s="23"/>
    </row>
    <row r="7145" spans="5:45" x14ac:dyDescent="0.3">
      <c r="E7145" s="15"/>
      <c r="H7145" s="15"/>
      <c r="K7145" s="15"/>
      <c r="P7145" s="9"/>
      <c r="Q7145" s="18"/>
      <c r="T7145" s="18"/>
      <c r="W7145" s="18"/>
      <c r="AB7145" s="22"/>
      <c r="AC7145" s="23"/>
      <c r="AE7145" s="23"/>
      <c r="AG7145" s="23"/>
      <c r="AN7145" s="22"/>
      <c r="AO7145" s="23"/>
      <c r="AQ7145" s="23"/>
      <c r="AS7145" s="23"/>
    </row>
    <row r="7146" spans="5:45" x14ac:dyDescent="0.3">
      <c r="E7146" s="15"/>
      <c r="H7146" s="15"/>
      <c r="K7146" s="15"/>
      <c r="P7146" s="9"/>
      <c r="Q7146" s="18"/>
      <c r="T7146" s="18"/>
      <c r="W7146" s="18"/>
      <c r="AB7146" s="22"/>
      <c r="AC7146" s="23"/>
      <c r="AE7146" s="23"/>
      <c r="AG7146" s="23"/>
      <c r="AN7146" s="22"/>
      <c r="AO7146" s="23"/>
      <c r="AQ7146" s="23"/>
      <c r="AS7146" s="23"/>
    </row>
    <row r="7147" spans="5:45" x14ac:dyDescent="0.3">
      <c r="E7147" s="15"/>
      <c r="H7147" s="15"/>
      <c r="K7147" s="15"/>
      <c r="P7147" s="9"/>
      <c r="Q7147" s="18"/>
      <c r="T7147" s="18"/>
      <c r="W7147" s="18"/>
      <c r="AB7147" s="22"/>
      <c r="AC7147" s="23"/>
      <c r="AE7147" s="23"/>
      <c r="AG7147" s="23"/>
      <c r="AN7147" s="22"/>
      <c r="AO7147" s="23"/>
      <c r="AQ7147" s="23"/>
      <c r="AS7147" s="23"/>
    </row>
    <row r="7148" spans="5:45" x14ac:dyDescent="0.3">
      <c r="E7148" s="15"/>
      <c r="H7148" s="15"/>
      <c r="K7148" s="15"/>
      <c r="P7148" s="9"/>
      <c r="Q7148" s="18"/>
      <c r="T7148" s="18"/>
      <c r="W7148" s="18"/>
      <c r="AB7148" s="22"/>
      <c r="AC7148" s="23"/>
      <c r="AE7148" s="23"/>
      <c r="AG7148" s="23"/>
      <c r="AN7148" s="22"/>
      <c r="AO7148" s="23"/>
      <c r="AQ7148" s="23"/>
      <c r="AS7148" s="23"/>
    </row>
    <row r="7149" spans="5:45" x14ac:dyDescent="0.3">
      <c r="E7149" s="15"/>
      <c r="H7149" s="15"/>
      <c r="K7149" s="15"/>
      <c r="P7149" s="9"/>
      <c r="Q7149" s="18"/>
      <c r="T7149" s="18"/>
      <c r="W7149" s="18"/>
      <c r="AB7149" s="22"/>
      <c r="AC7149" s="23"/>
      <c r="AE7149" s="23"/>
      <c r="AG7149" s="23"/>
      <c r="AN7149" s="22"/>
      <c r="AO7149" s="23"/>
      <c r="AQ7149" s="23"/>
      <c r="AS7149" s="23"/>
    </row>
    <row r="7150" spans="5:45" x14ac:dyDescent="0.3">
      <c r="E7150" s="15"/>
      <c r="H7150" s="15"/>
      <c r="K7150" s="15"/>
      <c r="P7150" s="9"/>
      <c r="Q7150" s="18"/>
      <c r="T7150" s="18"/>
      <c r="W7150" s="18"/>
      <c r="AB7150" s="22"/>
      <c r="AC7150" s="23"/>
      <c r="AE7150" s="23"/>
      <c r="AG7150" s="23"/>
      <c r="AN7150" s="22"/>
      <c r="AO7150" s="23"/>
      <c r="AQ7150" s="23"/>
      <c r="AS7150" s="23"/>
    </row>
    <row r="7151" spans="5:45" x14ac:dyDescent="0.3">
      <c r="E7151" s="15"/>
      <c r="H7151" s="15"/>
      <c r="K7151" s="15"/>
      <c r="P7151" s="9"/>
      <c r="Q7151" s="18"/>
      <c r="T7151" s="18"/>
      <c r="W7151" s="18"/>
      <c r="AB7151" s="22"/>
      <c r="AC7151" s="23"/>
      <c r="AE7151" s="23"/>
      <c r="AG7151" s="23"/>
      <c r="AN7151" s="22"/>
      <c r="AO7151" s="23"/>
      <c r="AQ7151" s="23"/>
      <c r="AS7151" s="23"/>
    </row>
    <row r="7152" spans="5:45" x14ac:dyDescent="0.3">
      <c r="E7152" s="15"/>
      <c r="H7152" s="15"/>
      <c r="K7152" s="15"/>
      <c r="P7152" s="9"/>
      <c r="Q7152" s="18"/>
      <c r="T7152" s="18"/>
      <c r="W7152" s="18"/>
      <c r="AB7152" s="22"/>
      <c r="AC7152" s="23"/>
      <c r="AE7152" s="23"/>
      <c r="AG7152" s="23"/>
      <c r="AN7152" s="22"/>
      <c r="AO7152" s="23"/>
      <c r="AQ7152" s="23"/>
      <c r="AS7152" s="23"/>
    </row>
    <row r="7153" spans="5:45" x14ac:dyDescent="0.3">
      <c r="E7153" s="15"/>
      <c r="H7153" s="15"/>
      <c r="K7153" s="15"/>
      <c r="P7153" s="9"/>
      <c r="Q7153" s="18"/>
      <c r="T7153" s="18"/>
      <c r="W7153" s="18"/>
      <c r="AB7153" s="22"/>
      <c r="AC7153" s="23"/>
      <c r="AE7153" s="23"/>
      <c r="AG7153" s="23"/>
      <c r="AN7153" s="22"/>
      <c r="AO7153" s="23"/>
      <c r="AQ7153" s="23"/>
      <c r="AS7153" s="23"/>
    </row>
    <row r="7154" spans="5:45" x14ac:dyDescent="0.3">
      <c r="E7154" s="15"/>
      <c r="H7154" s="15"/>
      <c r="K7154" s="15"/>
      <c r="P7154" s="9"/>
      <c r="Q7154" s="18"/>
      <c r="T7154" s="18"/>
      <c r="W7154" s="18"/>
      <c r="AB7154" s="22"/>
      <c r="AC7154" s="23"/>
      <c r="AE7154" s="23"/>
      <c r="AG7154" s="23"/>
      <c r="AN7154" s="22"/>
      <c r="AO7154" s="23"/>
      <c r="AQ7154" s="23"/>
      <c r="AS7154" s="23"/>
    </row>
    <row r="7155" spans="5:45" x14ac:dyDescent="0.3">
      <c r="E7155" s="15"/>
      <c r="H7155" s="15"/>
      <c r="K7155" s="15"/>
      <c r="P7155" s="9"/>
      <c r="Q7155" s="18"/>
      <c r="T7155" s="18"/>
      <c r="W7155" s="18"/>
      <c r="AB7155" s="22"/>
      <c r="AC7155" s="23"/>
      <c r="AE7155" s="23"/>
      <c r="AG7155" s="23"/>
      <c r="AN7155" s="22"/>
      <c r="AO7155" s="23"/>
      <c r="AQ7155" s="23"/>
      <c r="AS7155" s="23"/>
    </row>
    <row r="7156" spans="5:45" x14ac:dyDescent="0.3">
      <c r="E7156" s="15"/>
      <c r="H7156" s="15"/>
      <c r="K7156" s="15"/>
      <c r="P7156" s="9"/>
      <c r="Q7156" s="18"/>
      <c r="T7156" s="18"/>
      <c r="W7156" s="18"/>
      <c r="AB7156" s="22"/>
      <c r="AC7156" s="23"/>
      <c r="AE7156" s="23"/>
      <c r="AG7156" s="23"/>
      <c r="AN7156" s="22"/>
      <c r="AO7156" s="23"/>
      <c r="AQ7156" s="23"/>
      <c r="AS7156" s="23"/>
    </row>
    <row r="7157" spans="5:45" x14ac:dyDescent="0.3">
      <c r="E7157" s="15"/>
      <c r="H7157" s="15"/>
      <c r="K7157" s="15"/>
      <c r="P7157" s="9"/>
      <c r="Q7157" s="18"/>
      <c r="T7157" s="18"/>
      <c r="W7157" s="18"/>
      <c r="AB7157" s="22"/>
      <c r="AC7157" s="23"/>
      <c r="AE7157" s="23"/>
      <c r="AG7157" s="23"/>
      <c r="AN7157" s="22"/>
      <c r="AO7157" s="23"/>
      <c r="AQ7157" s="23"/>
      <c r="AS7157" s="23"/>
    </row>
    <row r="7158" spans="5:45" x14ac:dyDescent="0.3">
      <c r="E7158" s="15"/>
      <c r="H7158" s="15"/>
      <c r="K7158" s="15"/>
      <c r="P7158" s="9"/>
      <c r="Q7158" s="18"/>
      <c r="T7158" s="18"/>
      <c r="W7158" s="18"/>
      <c r="AB7158" s="22"/>
      <c r="AC7158" s="23"/>
      <c r="AE7158" s="23"/>
      <c r="AG7158" s="23"/>
      <c r="AN7158" s="22"/>
      <c r="AO7158" s="23"/>
      <c r="AQ7158" s="23"/>
      <c r="AS7158" s="23"/>
    </row>
    <row r="7159" spans="5:45" x14ac:dyDescent="0.3">
      <c r="E7159" s="15"/>
      <c r="H7159" s="15"/>
      <c r="K7159" s="15"/>
      <c r="P7159" s="9"/>
      <c r="Q7159" s="18"/>
      <c r="T7159" s="18"/>
      <c r="W7159" s="18"/>
      <c r="AB7159" s="22"/>
      <c r="AC7159" s="23"/>
      <c r="AE7159" s="23"/>
      <c r="AG7159" s="23"/>
      <c r="AN7159" s="22"/>
      <c r="AO7159" s="23"/>
      <c r="AQ7159" s="23"/>
      <c r="AS7159" s="23"/>
    </row>
    <row r="7160" spans="5:45" x14ac:dyDescent="0.3">
      <c r="E7160" s="15"/>
      <c r="H7160" s="15"/>
      <c r="K7160" s="15"/>
      <c r="P7160" s="9"/>
      <c r="Q7160" s="18"/>
      <c r="T7160" s="18"/>
      <c r="W7160" s="18"/>
      <c r="AB7160" s="22"/>
      <c r="AC7160" s="23"/>
      <c r="AE7160" s="23"/>
      <c r="AG7160" s="23"/>
      <c r="AN7160" s="22"/>
      <c r="AO7160" s="23"/>
      <c r="AQ7160" s="23"/>
      <c r="AS7160" s="23"/>
    </row>
    <row r="7161" spans="5:45" x14ac:dyDescent="0.3">
      <c r="E7161" s="15"/>
      <c r="H7161" s="15"/>
      <c r="K7161" s="15"/>
      <c r="P7161" s="9"/>
      <c r="Q7161" s="18"/>
      <c r="T7161" s="18"/>
      <c r="W7161" s="18"/>
      <c r="AB7161" s="22"/>
      <c r="AC7161" s="23"/>
      <c r="AE7161" s="23"/>
      <c r="AG7161" s="23"/>
      <c r="AN7161" s="22"/>
      <c r="AO7161" s="23"/>
      <c r="AQ7161" s="23"/>
      <c r="AS7161" s="23"/>
    </row>
    <row r="7162" spans="5:45" x14ac:dyDescent="0.3">
      <c r="E7162" s="15"/>
      <c r="H7162" s="15"/>
      <c r="K7162" s="15"/>
      <c r="P7162" s="9"/>
      <c r="Q7162" s="18"/>
      <c r="T7162" s="18"/>
      <c r="W7162" s="18"/>
      <c r="AB7162" s="22"/>
      <c r="AC7162" s="23"/>
      <c r="AE7162" s="23"/>
      <c r="AG7162" s="23"/>
      <c r="AN7162" s="22"/>
      <c r="AO7162" s="23"/>
      <c r="AQ7162" s="23"/>
      <c r="AS7162" s="23"/>
    </row>
    <row r="7163" spans="5:45" x14ac:dyDescent="0.3">
      <c r="E7163" s="15"/>
      <c r="H7163" s="15"/>
      <c r="K7163" s="15"/>
      <c r="P7163" s="9"/>
      <c r="Q7163" s="18"/>
      <c r="T7163" s="18"/>
      <c r="W7163" s="18"/>
      <c r="AB7163" s="22"/>
      <c r="AC7163" s="23"/>
      <c r="AE7163" s="23"/>
      <c r="AG7163" s="23"/>
      <c r="AN7163" s="22"/>
      <c r="AO7163" s="23"/>
      <c r="AQ7163" s="23"/>
      <c r="AS7163" s="23"/>
    </row>
    <row r="7164" spans="5:45" x14ac:dyDescent="0.3">
      <c r="E7164" s="15"/>
      <c r="H7164" s="15"/>
      <c r="K7164" s="15"/>
      <c r="P7164" s="9"/>
      <c r="Q7164" s="18"/>
      <c r="T7164" s="18"/>
      <c r="W7164" s="18"/>
      <c r="AB7164" s="22"/>
      <c r="AC7164" s="23"/>
      <c r="AE7164" s="23"/>
      <c r="AG7164" s="23"/>
      <c r="AN7164" s="22"/>
      <c r="AO7164" s="23"/>
      <c r="AQ7164" s="23"/>
      <c r="AS7164" s="23"/>
    </row>
    <row r="7165" spans="5:45" x14ac:dyDescent="0.3">
      <c r="E7165" s="15"/>
      <c r="H7165" s="15"/>
      <c r="K7165" s="15"/>
      <c r="P7165" s="9"/>
      <c r="Q7165" s="18"/>
      <c r="T7165" s="18"/>
      <c r="W7165" s="18"/>
      <c r="AB7165" s="22"/>
      <c r="AC7165" s="23"/>
      <c r="AE7165" s="23"/>
      <c r="AG7165" s="23"/>
      <c r="AN7165" s="22"/>
      <c r="AO7165" s="23"/>
      <c r="AQ7165" s="23"/>
      <c r="AS7165" s="23"/>
    </row>
    <row r="7166" spans="5:45" x14ac:dyDescent="0.3">
      <c r="E7166" s="15"/>
      <c r="H7166" s="15"/>
      <c r="K7166" s="15"/>
      <c r="P7166" s="9"/>
      <c r="Q7166" s="18"/>
      <c r="T7166" s="18"/>
      <c r="W7166" s="18"/>
      <c r="AB7166" s="22"/>
      <c r="AC7166" s="23"/>
      <c r="AE7166" s="23"/>
      <c r="AG7166" s="23"/>
      <c r="AN7166" s="22"/>
      <c r="AO7166" s="23"/>
      <c r="AQ7166" s="23"/>
      <c r="AS7166" s="23"/>
    </row>
    <row r="7167" spans="5:45" x14ac:dyDescent="0.3">
      <c r="E7167" s="15"/>
      <c r="H7167" s="15"/>
      <c r="K7167" s="15"/>
      <c r="P7167" s="9"/>
      <c r="Q7167" s="18"/>
      <c r="T7167" s="18"/>
      <c r="W7167" s="18"/>
      <c r="AB7167" s="22"/>
      <c r="AC7167" s="23"/>
      <c r="AE7167" s="23"/>
      <c r="AG7167" s="23"/>
      <c r="AN7167" s="22"/>
      <c r="AO7167" s="23"/>
      <c r="AQ7167" s="23"/>
      <c r="AS7167" s="23"/>
    </row>
    <row r="7168" spans="5:45" x14ac:dyDescent="0.3">
      <c r="E7168" s="15"/>
      <c r="H7168" s="15"/>
      <c r="K7168" s="15"/>
      <c r="P7168" s="9"/>
      <c r="Q7168" s="18"/>
      <c r="T7168" s="18"/>
      <c r="W7168" s="18"/>
      <c r="AB7168" s="22"/>
      <c r="AC7168" s="23"/>
      <c r="AE7168" s="23"/>
      <c r="AG7168" s="23"/>
      <c r="AN7168" s="22"/>
      <c r="AO7168" s="23"/>
      <c r="AQ7168" s="23"/>
      <c r="AS7168" s="23"/>
    </row>
    <row r="7169" spans="5:45" x14ac:dyDescent="0.3">
      <c r="E7169" s="15"/>
      <c r="H7169" s="15"/>
      <c r="K7169" s="15"/>
      <c r="P7169" s="9"/>
      <c r="Q7169" s="18"/>
      <c r="T7169" s="18"/>
      <c r="W7169" s="18"/>
      <c r="AB7169" s="22"/>
      <c r="AC7169" s="23"/>
      <c r="AE7169" s="23"/>
      <c r="AG7169" s="23"/>
      <c r="AN7169" s="22"/>
      <c r="AO7169" s="23"/>
      <c r="AQ7169" s="23"/>
      <c r="AS7169" s="23"/>
    </row>
    <row r="7170" spans="5:45" x14ac:dyDescent="0.3">
      <c r="E7170" s="15"/>
      <c r="H7170" s="15"/>
      <c r="K7170" s="15"/>
      <c r="P7170" s="9"/>
      <c r="Q7170" s="18"/>
      <c r="T7170" s="18"/>
      <c r="W7170" s="18"/>
      <c r="AB7170" s="22"/>
      <c r="AC7170" s="23"/>
      <c r="AE7170" s="23"/>
      <c r="AG7170" s="23"/>
      <c r="AN7170" s="22"/>
      <c r="AO7170" s="23"/>
      <c r="AQ7170" s="23"/>
      <c r="AS7170" s="23"/>
    </row>
    <row r="7171" spans="5:45" x14ac:dyDescent="0.3">
      <c r="E7171" s="15"/>
      <c r="H7171" s="15"/>
      <c r="K7171" s="15"/>
      <c r="P7171" s="9"/>
      <c r="Q7171" s="18"/>
      <c r="T7171" s="18"/>
      <c r="W7171" s="18"/>
      <c r="AB7171" s="22"/>
      <c r="AC7171" s="23"/>
      <c r="AE7171" s="23"/>
      <c r="AG7171" s="23"/>
      <c r="AN7171" s="22"/>
      <c r="AO7171" s="23"/>
      <c r="AQ7171" s="23"/>
      <c r="AS7171" s="23"/>
    </row>
    <row r="7172" spans="5:45" x14ac:dyDescent="0.3">
      <c r="E7172" s="15"/>
      <c r="H7172" s="15"/>
      <c r="K7172" s="15"/>
      <c r="P7172" s="9"/>
      <c r="Q7172" s="18"/>
      <c r="T7172" s="18"/>
      <c r="W7172" s="18"/>
      <c r="AB7172" s="22"/>
      <c r="AC7172" s="23"/>
      <c r="AE7172" s="23"/>
      <c r="AG7172" s="23"/>
      <c r="AN7172" s="22"/>
      <c r="AO7172" s="23"/>
      <c r="AQ7172" s="23"/>
      <c r="AS7172" s="23"/>
    </row>
    <row r="7173" spans="5:45" x14ac:dyDescent="0.3">
      <c r="E7173" s="15"/>
      <c r="H7173" s="15"/>
      <c r="K7173" s="15"/>
      <c r="P7173" s="9"/>
      <c r="Q7173" s="18"/>
      <c r="T7173" s="18"/>
      <c r="W7173" s="18"/>
      <c r="AB7173" s="22"/>
      <c r="AC7173" s="23"/>
      <c r="AE7173" s="23"/>
      <c r="AG7173" s="23"/>
      <c r="AN7173" s="22"/>
      <c r="AO7173" s="23"/>
      <c r="AQ7173" s="23"/>
      <c r="AS7173" s="23"/>
    </row>
    <row r="7174" spans="5:45" x14ac:dyDescent="0.3">
      <c r="E7174" s="15"/>
      <c r="H7174" s="15"/>
      <c r="K7174" s="15"/>
      <c r="P7174" s="9"/>
      <c r="Q7174" s="18"/>
      <c r="T7174" s="18"/>
      <c r="W7174" s="18"/>
      <c r="AB7174" s="22"/>
      <c r="AC7174" s="23"/>
      <c r="AE7174" s="23"/>
      <c r="AG7174" s="23"/>
      <c r="AN7174" s="22"/>
      <c r="AO7174" s="23"/>
      <c r="AQ7174" s="23"/>
      <c r="AS7174" s="23"/>
    </row>
    <row r="7175" spans="5:45" x14ac:dyDescent="0.3">
      <c r="E7175" s="15"/>
      <c r="H7175" s="15"/>
      <c r="K7175" s="15"/>
      <c r="P7175" s="9"/>
      <c r="Q7175" s="18"/>
      <c r="T7175" s="18"/>
      <c r="W7175" s="18"/>
      <c r="AB7175" s="22"/>
      <c r="AC7175" s="23"/>
      <c r="AE7175" s="23"/>
      <c r="AG7175" s="23"/>
      <c r="AN7175" s="22"/>
      <c r="AO7175" s="23"/>
      <c r="AQ7175" s="23"/>
      <c r="AS7175" s="23"/>
    </row>
    <row r="7176" spans="5:45" x14ac:dyDescent="0.3">
      <c r="E7176" s="15"/>
      <c r="H7176" s="15"/>
      <c r="K7176" s="15"/>
      <c r="P7176" s="9"/>
      <c r="Q7176" s="18"/>
      <c r="T7176" s="18"/>
      <c r="W7176" s="18"/>
      <c r="AB7176" s="22"/>
      <c r="AC7176" s="23"/>
      <c r="AE7176" s="23"/>
      <c r="AG7176" s="23"/>
      <c r="AN7176" s="22"/>
      <c r="AO7176" s="23"/>
      <c r="AQ7176" s="23"/>
      <c r="AS7176" s="23"/>
    </row>
    <row r="7177" spans="5:45" x14ac:dyDescent="0.3">
      <c r="E7177" s="15"/>
      <c r="H7177" s="15"/>
      <c r="K7177" s="15"/>
      <c r="P7177" s="9"/>
      <c r="Q7177" s="18"/>
      <c r="T7177" s="18"/>
      <c r="W7177" s="18"/>
      <c r="AB7177" s="22"/>
      <c r="AC7177" s="23"/>
      <c r="AE7177" s="23"/>
      <c r="AG7177" s="23"/>
      <c r="AN7177" s="22"/>
      <c r="AO7177" s="23"/>
      <c r="AQ7177" s="23"/>
      <c r="AS7177" s="23"/>
    </row>
    <row r="7178" spans="5:45" x14ac:dyDescent="0.3">
      <c r="E7178" s="15"/>
      <c r="H7178" s="15"/>
      <c r="K7178" s="15"/>
      <c r="P7178" s="9"/>
      <c r="Q7178" s="18"/>
      <c r="T7178" s="18"/>
      <c r="W7178" s="18"/>
      <c r="AB7178" s="22"/>
      <c r="AC7178" s="23"/>
      <c r="AE7178" s="23"/>
      <c r="AG7178" s="23"/>
      <c r="AN7178" s="22"/>
      <c r="AO7178" s="23"/>
      <c r="AQ7178" s="23"/>
      <c r="AS7178" s="23"/>
    </row>
    <row r="7179" spans="5:45" x14ac:dyDescent="0.3">
      <c r="E7179" s="15"/>
      <c r="H7179" s="15"/>
      <c r="K7179" s="15"/>
      <c r="P7179" s="9"/>
      <c r="Q7179" s="18"/>
      <c r="T7179" s="18"/>
      <c r="W7179" s="18"/>
      <c r="AB7179" s="22"/>
      <c r="AC7179" s="23"/>
      <c r="AE7179" s="23"/>
      <c r="AG7179" s="23"/>
      <c r="AN7179" s="22"/>
      <c r="AO7179" s="23"/>
      <c r="AQ7179" s="23"/>
      <c r="AS7179" s="23"/>
    </row>
    <row r="7180" spans="5:45" x14ac:dyDescent="0.3">
      <c r="E7180" s="15"/>
      <c r="H7180" s="15"/>
      <c r="K7180" s="15"/>
      <c r="P7180" s="9"/>
      <c r="Q7180" s="18"/>
      <c r="T7180" s="18"/>
      <c r="W7180" s="18"/>
      <c r="AB7180" s="22"/>
      <c r="AC7180" s="23"/>
      <c r="AE7180" s="23"/>
      <c r="AG7180" s="23"/>
      <c r="AN7180" s="22"/>
      <c r="AO7180" s="23"/>
      <c r="AQ7180" s="23"/>
      <c r="AS7180" s="23"/>
    </row>
    <row r="7181" spans="5:45" x14ac:dyDescent="0.3">
      <c r="E7181" s="15"/>
      <c r="H7181" s="15"/>
      <c r="K7181" s="15"/>
      <c r="P7181" s="9"/>
      <c r="Q7181" s="18"/>
      <c r="T7181" s="18"/>
      <c r="W7181" s="18"/>
      <c r="AB7181" s="22"/>
      <c r="AC7181" s="23"/>
      <c r="AE7181" s="23"/>
      <c r="AG7181" s="23"/>
      <c r="AN7181" s="22"/>
      <c r="AO7181" s="23"/>
      <c r="AQ7181" s="23"/>
      <c r="AS7181" s="23"/>
    </row>
    <row r="7182" spans="5:45" x14ac:dyDescent="0.3">
      <c r="E7182" s="15"/>
      <c r="H7182" s="15"/>
      <c r="K7182" s="15"/>
      <c r="P7182" s="9"/>
      <c r="Q7182" s="18"/>
      <c r="T7182" s="18"/>
      <c r="W7182" s="18"/>
      <c r="AB7182" s="22"/>
      <c r="AC7182" s="23"/>
      <c r="AE7182" s="23"/>
      <c r="AG7182" s="23"/>
      <c r="AN7182" s="22"/>
      <c r="AO7182" s="23"/>
      <c r="AQ7182" s="23"/>
      <c r="AS7182" s="23"/>
    </row>
    <row r="7183" spans="5:45" x14ac:dyDescent="0.3">
      <c r="E7183" s="15"/>
      <c r="H7183" s="15"/>
      <c r="K7183" s="15"/>
      <c r="P7183" s="9"/>
      <c r="Q7183" s="18"/>
      <c r="T7183" s="18"/>
      <c r="W7183" s="18"/>
      <c r="AB7183" s="22"/>
      <c r="AC7183" s="23"/>
      <c r="AE7183" s="23"/>
      <c r="AG7183" s="23"/>
      <c r="AN7183" s="22"/>
      <c r="AO7183" s="23"/>
      <c r="AQ7183" s="23"/>
      <c r="AS7183" s="23"/>
    </row>
    <row r="7184" spans="5:45" x14ac:dyDescent="0.3">
      <c r="E7184" s="15"/>
      <c r="H7184" s="15"/>
      <c r="K7184" s="15"/>
      <c r="P7184" s="9"/>
      <c r="Q7184" s="18"/>
      <c r="T7184" s="18"/>
      <c r="W7184" s="18"/>
      <c r="AB7184" s="22"/>
      <c r="AC7184" s="23"/>
      <c r="AE7184" s="23"/>
      <c r="AG7184" s="23"/>
      <c r="AN7184" s="22"/>
      <c r="AO7184" s="23"/>
      <c r="AQ7184" s="23"/>
      <c r="AS7184" s="23"/>
    </row>
    <row r="7185" spans="5:45" x14ac:dyDescent="0.3">
      <c r="E7185" s="15"/>
      <c r="H7185" s="15"/>
      <c r="K7185" s="15"/>
      <c r="P7185" s="9"/>
      <c r="Q7185" s="18"/>
      <c r="T7185" s="18"/>
      <c r="W7185" s="18"/>
      <c r="AB7185" s="22"/>
      <c r="AC7185" s="23"/>
      <c r="AE7185" s="23"/>
      <c r="AG7185" s="23"/>
      <c r="AN7185" s="22"/>
      <c r="AO7185" s="23"/>
      <c r="AQ7185" s="23"/>
      <c r="AS7185" s="23"/>
    </row>
    <row r="7186" spans="5:45" x14ac:dyDescent="0.3">
      <c r="E7186" s="15"/>
      <c r="H7186" s="15"/>
      <c r="K7186" s="15"/>
      <c r="P7186" s="9"/>
      <c r="Q7186" s="18"/>
      <c r="T7186" s="18"/>
      <c r="W7186" s="18"/>
      <c r="AB7186" s="22"/>
      <c r="AC7186" s="23"/>
      <c r="AE7186" s="23"/>
      <c r="AG7186" s="23"/>
      <c r="AN7186" s="22"/>
      <c r="AO7186" s="23"/>
      <c r="AQ7186" s="23"/>
      <c r="AS7186" s="23"/>
    </row>
    <row r="7187" spans="5:45" x14ac:dyDescent="0.3">
      <c r="E7187" s="15"/>
      <c r="H7187" s="15"/>
      <c r="K7187" s="15"/>
      <c r="P7187" s="9"/>
      <c r="Q7187" s="18"/>
      <c r="T7187" s="18"/>
      <c r="W7187" s="18"/>
      <c r="AB7187" s="22"/>
      <c r="AC7187" s="23"/>
      <c r="AE7187" s="23"/>
      <c r="AG7187" s="23"/>
      <c r="AN7187" s="22"/>
      <c r="AO7187" s="23"/>
      <c r="AQ7187" s="23"/>
      <c r="AS7187" s="23"/>
    </row>
    <row r="7188" spans="5:45" x14ac:dyDescent="0.3">
      <c r="E7188" s="15"/>
      <c r="H7188" s="15"/>
      <c r="K7188" s="15"/>
      <c r="P7188" s="9"/>
      <c r="Q7188" s="18"/>
      <c r="T7188" s="18"/>
      <c r="W7188" s="18"/>
      <c r="AB7188" s="22"/>
      <c r="AC7188" s="23"/>
      <c r="AE7188" s="23"/>
      <c r="AG7188" s="23"/>
      <c r="AN7188" s="22"/>
      <c r="AO7188" s="23"/>
      <c r="AQ7188" s="23"/>
      <c r="AS7188" s="23"/>
    </row>
    <row r="7189" spans="5:45" x14ac:dyDescent="0.3">
      <c r="E7189" s="15"/>
      <c r="H7189" s="15"/>
      <c r="K7189" s="15"/>
      <c r="P7189" s="9"/>
      <c r="Q7189" s="18"/>
      <c r="T7189" s="18"/>
      <c r="W7189" s="18"/>
      <c r="AB7189" s="22"/>
      <c r="AC7189" s="23"/>
      <c r="AE7189" s="23"/>
      <c r="AG7189" s="23"/>
      <c r="AN7189" s="22"/>
      <c r="AO7189" s="23"/>
      <c r="AQ7189" s="23"/>
      <c r="AS7189" s="23"/>
    </row>
    <row r="7190" spans="5:45" x14ac:dyDescent="0.3">
      <c r="E7190" s="15"/>
      <c r="H7190" s="15"/>
      <c r="K7190" s="15"/>
      <c r="P7190" s="9"/>
      <c r="Q7190" s="18"/>
      <c r="T7190" s="18"/>
      <c r="W7190" s="18"/>
      <c r="AB7190" s="22"/>
      <c r="AC7190" s="23"/>
      <c r="AE7190" s="23"/>
      <c r="AG7190" s="23"/>
      <c r="AN7190" s="22"/>
      <c r="AO7190" s="23"/>
      <c r="AQ7190" s="23"/>
      <c r="AS7190" s="23"/>
    </row>
    <row r="7191" spans="5:45" x14ac:dyDescent="0.3">
      <c r="E7191" s="15"/>
      <c r="H7191" s="15"/>
      <c r="K7191" s="15"/>
      <c r="P7191" s="9"/>
      <c r="Q7191" s="18"/>
      <c r="T7191" s="18"/>
      <c r="W7191" s="18"/>
      <c r="AB7191" s="22"/>
      <c r="AC7191" s="23"/>
      <c r="AE7191" s="23"/>
      <c r="AG7191" s="23"/>
      <c r="AN7191" s="22"/>
      <c r="AO7191" s="23"/>
      <c r="AQ7191" s="23"/>
      <c r="AS7191" s="23"/>
    </row>
    <row r="7192" spans="5:45" x14ac:dyDescent="0.3">
      <c r="E7192" s="15"/>
      <c r="H7192" s="15"/>
      <c r="K7192" s="15"/>
      <c r="P7192" s="9"/>
      <c r="Q7192" s="18"/>
      <c r="T7192" s="18"/>
      <c r="W7192" s="18"/>
      <c r="AB7192" s="22"/>
      <c r="AC7192" s="23"/>
      <c r="AE7192" s="23"/>
      <c r="AG7192" s="23"/>
      <c r="AN7192" s="22"/>
      <c r="AO7192" s="23"/>
      <c r="AQ7192" s="23"/>
      <c r="AS7192" s="23"/>
    </row>
    <row r="7193" spans="5:45" x14ac:dyDescent="0.3">
      <c r="E7193" s="15"/>
      <c r="H7193" s="15"/>
      <c r="K7193" s="15"/>
      <c r="P7193" s="9"/>
      <c r="Q7193" s="18"/>
      <c r="T7193" s="18"/>
      <c r="W7193" s="18"/>
      <c r="AB7193" s="22"/>
      <c r="AC7193" s="23"/>
      <c r="AE7193" s="23"/>
      <c r="AG7193" s="23"/>
      <c r="AN7193" s="22"/>
      <c r="AO7193" s="23"/>
      <c r="AQ7193" s="23"/>
      <c r="AS7193" s="23"/>
    </row>
    <row r="7194" spans="5:45" x14ac:dyDescent="0.3">
      <c r="E7194" s="15"/>
      <c r="H7194" s="15"/>
      <c r="K7194" s="15"/>
      <c r="P7194" s="9"/>
      <c r="Q7194" s="18"/>
      <c r="T7194" s="18"/>
      <c r="W7194" s="18"/>
      <c r="AB7194" s="22"/>
      <c r="AC7194" s="23"/>
      <c r="AE7194" s="23"/>
      <c r="AG7194" s="23"/>
      <c r="AN7194" s="22"/>
      <c r="AO7194" s="23"/>
      <c r="AQ7194" s="23"/>
      <c r="AS7194" s="23"/>
    </row>
    <row r="7195" spans="5:45" x14ac:dyDescent="0.3">
      <c r="E7195" s="15"/>
      <c r="H7195" s="15"/>
      <c r="K7195" s="15"/>
      <c r="P7195" s="9"/>
      <c r="Q7195" s="18"/>
      <c r="T7195" s="18"/>
      <c r="W7195" s="18"/>
      <c r="AB7195" s="22"/>
      <c r="AC7195" s="23"/>
      <c r="AE7195" s="23"/>
      <c r="AG7195" s="23"/>
      <c r="AN7195" s="22"/>
      <c r="AO7195" s="23"/>
      <c r="AQ7195" s="23"/>
      <c r="AS7195" s="23"/>
    </row>
    <row r="7196" spans="5:45" x14ac:dyDescent="0.3">
      <c r="E7196" s="15"/>
      <c r="H7196" s="15"/>
      <c r="K7196" s="15"/>
      <c r="P7196" s="9"/>
      <c r="Q7196" s="18"/>
      <c r="T7196" s="18"/>
      <c r="W7196" s="18"/>
      <c r="AB7196" s="22"/>
      <c r="AC7196" s="23"/>
      <c r="AE7196" s="23"/>
      <c r="AG7196" s="23"/>
      <c r="AN7196" s="22"/>
      <c r="AO7196" s="23"/>
      <c r="AQ7196" s="23"/>
      <c r="AS7196" s="23"/>
    </row>
    <row r="7197" spans="5:45" x14ac:dyDescent="0.3">
      <c r="E7197" s="15"/>
      <c r="H7197" s="15"/>
      <c r="K7197" s="15"/>
      <c r="P7197" s="9"/>
      <c r="Q7197" s="18"/>
      <c r="T7197" s="18"/>
      <c r="W7197" s="18"/>
      <c r="AB7197" s="22"/>
      <c r="AC7197" s="23"/>
      <c r="AE7197" s="23"/>
      <c r="AG7197" s="23"/>
      <c r="AN7197" s="22"/>
      <c r="AO7197" s="23"/>
      <c r="AQ7197" s="23"/>
      <c r="AS7197" s="23"/>
    </row>
    <row r="7198" spans="5:45" x14ac:dyDescent="0.3">
      <c r="E7198" s="15"/>
      <c r="H7198" s="15"/>
      <c r="K7198" s="15"/>
      <c r="P7198" s="9"/>
      <c r="Q7198" s="18"/>
      <c r="T7198" s="18"/>
      <c r="W7198" s="18"/>
      <c r="AB7198" s="22"/>
      <c r="AC7198" s="23"/>
      <c r="AE7198" s="23"/>
      <c r="AG7198" s="23"/>
      <c r="AN7198" s="22"/>
      <c r="AO7198" s="23"/>
      <c r="AQ7198" s="23"/>
      <c r="AS7198" s="23"/>
    </row>
    <row r="7199" spans="5:45" x14ac:dyDescent="0.3">
      <c r="E7199" s="15"/>
      <c r="H7199" s="15"/>
      <c r="K7199" s="15"/>
      <c r="P7199" s="9"/>
      <c r="Q7199" s="18"/>
      <c r="T7199" s="18"/>
      <c r="W7199" s="18"/>
      <c r="AB7199" s="22"/>
      <c r="AC7199" s="23"/>
      <c r="AE7199" s="23"/>
      <c r="AG7199" s="23"/>
      <c r="AN7199" s="22"/>
      <c r="AO7199" s="23"/>
      <c r="AQ7199" s="23"/>
      <c r="AS7199" s="23"/>
    </row>
    <row r="7200" spans="5:45" x14ac:dyDescent="0.3">
      <c r="E7200" s="15"/>
      <c r="H7200" s="15"/>
      <c r="K7200" s="15"/>
      <c r="P7200" s="9"/>
      <c r="Q7200" s="18"/>
      <c r="T7200" s="18"/>
      <c r="W7200" s="18"/>
      <c r="AB7200" s="22"/>
      <c r="AC7200" s="23"/>
      <c r="AE7200" s="23"/>
      <c r="AG7200" s="23"/>
      <c r="AN7200" s="22"/>
      <c r="AO7200" s="23"/>
      <c r="AQ7200" s="23"/>
      <c r="AS7200" s="23"/>
    </row>
    <row r="7201" spans="5:45" x14ac:dyDescent="0.3">
      <c r="E7201" s="15"/>
      <c r="H7201" s="15"/>
      <c r="K7201" s="15"/>
      <c r="P7201" s="9"/>
      <c r="Q7201" s="18"/>
      <c r="T7201" s="18"/>
      <c r="W7201" s="18"/>
      <c r="AB7201" s="22"/>
      <c r="AC7201" s="23"/>
      <c r="AE7201" s="23"/>
      <c r="AG7201" s="23"/>
      <c r="AN7201" s="22"/>
      <c r="AO7201" s="23"/>
      <c r="AQ7201" s="23"/>
      <c r="AS7201" s="23"/>
    </row>
    <row r="7202" spans="5:45" x14ac:dyDescent="0.3">
      <c r="E7202" s="15"/>
      <c r="H7202" s="15"/>
      <c r="K7202" s="15"/>
      <c r="P7202" s="9"/>
      <c r="Q7202" s="18"/>
      <c r="T7202" s="18"/>
      <c r="W7202" s="18"/>
      <c r="AB7202" s="22"/>
      <c r="AC7202" s="23"/>
      <c r="AE7202" s="23"/>
      <c r="AG7202" s="23"/>
      <c r="AN7202" s="22"/>
      <c r="AO7202" s="23"/>
      <c r="AQ7202" s="23"/>
      <c r="AS7202" s="23"/>
    </row>
    <row r="7203" spans="5:45" x14ac:dyDescent="0.3">
      <c r="E7203" s="15"/>
      <c r="H7203" s="15"/>
      <c r="K7203" s="15"/>
      <c r="P7203" s="9"/>
      <c r="Q7203" s="18"/>
      <c r="T7203" s="18"/>
      <c r="W7203" s="18"/>
      <c r="AB7203" s="22"/>
      <c r="AC7203" s="23"/>
      <c r="AE7203" s="23"/>
      <c r="AG7203" s="23"/>
      <c r="AN7203" s="22"/>
      <c r="AO7203" s="23"/>
      <c r="AQ7203" s="23"/>
      <c r="AS7203" s="23"/>
    </row>
    <row r="7204" spans="5:45" x14ac:dyDescent="0.3">
      <c r="E7204" s="15"/>
      <c r="H7204" s="15"/>
      <c r="K7204" s="15"/>
      <c r="P7204" s="9"/>
      <c r="Q7204" s="18"/>
      <c r="T7204" s="18"/>
      <c r="W7204" s="18"/>
      <c r="AB7204" s="22"/>
      <c r="AC7204" s="23"/>
      <c r="AE7204" s="23"/>
      <c r="AG7204" s="23"/>
      <c r="AN7204" s="22"/>
      <c r="AO7204" s="23"/>
      <c r="AQ7204" s="23"/>
      <c r="AS7204" s="23"/>
    </row>
    <row r="7205" spans="5:45" x14ac:dyDescent="0.3">
      <c r="E7205" s="15"/>
      <c r="H7205" s="15"/>
      <c r="K7205" s="15"/>
      <c r="P7205" s="9"/>
      <c r="Q7205" s="18"/>
      <c r="T7205" s="18"/>
      <c r="W7205" s="18"/>
      <c r="AB7205" s="22"/>
      <c r="AC7205" s="23"/>
      <c r="AE7205" s="23"/>
      <c r="AG7205" s="23"/>
      <c r="AN7205" s="22"/>
      <c r="AO7205" s="23"/>
      <c r="AQ7205" s="23"/>
      <c r="AS7205" s="23"/>
    </row>
    <row r="7206" spans="5:45" x14ac:dyDescent="0.3">
      <c r="E7206" s="15"/>
      <c r="H7206" s="15"/>
      <c r="K7206" s="15"/>
      <c r="P7206" s="9"/>
      <c r="Q7206" s="18"/>
      <c r="T7206" s="18"/>
      <c r="W7206" s="18"/>
      <c r="AB7206" s="22"/>
      <c r="AC7206" s="23"/>
      <c r="AE7206" s="23"/>
      <c r="AG7206" s="23"/>
      <c r="AN7206" s="22"/>
      <c r="AO7206" s="23"/>
      <c r="AQ7206" s="23"/>
      <c r="AS7206" s="23"/>
    </row>
    <row r="7207" spans="5:45" x14ac:dyDescent="0.3">
      <c r="E7207" s="15"/>
      <c r="H7207" s="15"/>
      <c r="K7207" s="15"/>
      <c r="P7207" s="9"/>
      <c r="Q7207" s="18"/>
      <c r="T7207" s="18"/>
      <c r="W7207" s="18"/>
      <c r="AB7207" s="22"/>
      <c r="AC7207" s="23"/>
      <c r="AE7207" s="23"/>
      <c r="AG7207" s="23"/>
      <c r="AN7207" s="22"/>
      <c r="AO7207" s="23"/>
      <c r="AQ7207" s="23"/>
      <c r="AS7207" s="23"/>
    </row>
    <row r="7208" spans="5:45" x14ac:dyDescent="0.3">
      <c r="E7208" s="15"/>
      <c r="H7208" s="15"/>
      <c r="K7208" s="15"/>
      <c r="P7208" s="9"/>
      <c r="Q7208" s="18"/>
      <c r="T7208" s="18"/>
      <c r="W7208" s="18"/>
      <c r="AB7208" s="22"/>
      <c r="AC7208" s="23"/>
      <c r="AE7208" s="23"/>
      <c r="AG7208" s="23"/>
      <c r="AN7208" s="22"/>
      <c r="AO7208" s="23"/>
      <c r="AQ7208" s="23"/>
      <c r="AS7208" s="23"/>
    </row>
    <row r="7209" spans="5:45" x14ac:dyDescent="0.3">
      <c r="E7209" s="15"/>
      <c r="H7209" s="15"/>
      <c r="K7209" s="15"/>
      <c r="P7209" s="9"/>
      <c r="Q7209" s="18"/>
      <c r="T7209" s="18"/>
      <c r="W7209" s="18"/>
      <c r="AB7209" s="22"/>
      <c r="AC7209" s="23"/>
      <c r="AE7209" s="23"/>
      <c r="AG7209" s="23"/>
      <c r="AN7209" s="22"/>
      <c r="AO7209" s="23"/>
      <c r="AQ7209" s="23"/>
      <c r="AS7209" s="23"/>
    </row>
    <row r="7210" spans="5:45" x14ac:dyDescent="0.3">
      <c r="E7210" s="15"/>
      <c r="H7210" s="15"/>
      <c r="K7210" s="15"/>
      <c r="P7210" s="9"/>
      <c r="Q7210" s="18"/>
      <c r="T7210" s="18"/>
      <c r="W7210" s="18"/>
      <c r="AB7210" s="22"/>
      <c r="AC7210" s="23"/>
      <c r="AE7210" s="23"/>
      <c r="AG7210" s="23"/>
      <c r="AN7210" s="22"/>
      <c r="AO7210" s="23"/>
      <c r="AQ7210" s="23"/>
      <c r="AS7210" s="23"/>
    </row>
    <row r="7211" spans="5:45" x14ac:dyDescent="0.3">
      <c r="E7211" s="15"/>
      <c r="H7211" s="15"/>
      <c r="K7211" s="15"/>
      <c r="P7211" s="9"/>
      <c r="Q7211" s="18"/>
      <c r="T7211" s="18"/>
      <c r="W7211" s="18"/>
      <c r="AB7211" s="22"/>
      <c r="AC7211" s="23"/>
      <c r="AE7211" s="23"/>
      <c r="AG7211" s="23"/>
      <c r="AN7211" s="22"/>
      <c r="AO7211" s="23"/>
      <c r="AQ7211" s="23"/>
      <c r="AS7211" s="23"/>
    </row>
    <row r="7212" spans="5:45" x14ac:dyDescent="0.3">
      <c r="E7212" s="15"/>
      <c r="H7212" s="15"/>
      <c r="K7212" s="15"/>
      <c r="P7212" s="9"/>
      <c r="Q7212" s="18"/>
      <c r="T7212" s="18"/>
      <c r="W7212" s="18"/>
      <c r="AB7212" s="22"/>
      <c r="AC7212" s="23"/>
      <c r="AE7212" s="23"/>
      <c r="AG7212" s="23"/>
      <c r="AN7212" s="22"/>
      <c r="AO7212" s="23"/>
      <c r="AQ7212" s="23"/>
      <c r="AS7212" s="23"/>
    </row>
    <row r="7213" spans="5:45" x14ac:dyDescent="0.3">
      <c r="E7213" s="15"/>
      <c r="H7213" s="15"/>
      <c r="K7213" s="15"/>
      <c r="P7213" s="9"/>
      <c r="Q7213" s="18"/>
      <c r="T7213" s="18"/>
      <c r="W7213" s="18"/>
      <c r="AB7213" s="22"/>
      <c r="AC7213" s="23"/>
      <c r="AE7213" s="23"/>
      <c r="AG7213" s="23"/>
      <c r="AN7213" s="22"/>
      <c r="AO7213" s="23"/>
      <c r="AQ7213" s="23"/>
      <c r="AS7213" s="23"/>
    </row>
    <row r="7214" spans="5:45" x14ac:dyDescent="0.3">
      <c r="E7214" s="15"/>
      <c r="H7214" s="15"/>
      <c r="K7214" s="15"/>
      <c r="P7214" s="9"/>
      <c r="Q7214" s="18"/>
      <c r="T7214" s="18"/>
      <c r="W7214" s="18"/>
      <c r="AB7214" s="22"/>
      <c r="AC7214" s="23"/>
      <c r="AE7214" s="23"/>
      <c r="AG7214" s="23"/>
      <c r="AN7214" s="22"/>
      <c r="AO7214" s="23"/>
      <c r="AQ7214" s="23"/>
      <c r="AS7214" s="23"/>
    </row>
    <row r="7215" spans="5:45" x14ac:dyDescent="0.3">
      <c r="E7215" s="15"/>
      <c r="H7215" s="15"/>
      <c r="K7215" s="15"/>
      <c r="P7215" s="9"/>
      <c r="Q7215" s="18"/>
      <c r="T7215" s="18"/>
      <c r="W7215" s="18"/>
      <c r="AB7215" s="22"/>
      <c r="AC7215" s="23"/>
      <c r="AE7215" s="23"/>
      <c r="AG7215" s="23"/>
      <c r="AN7215" s="22"/>
      <c r="AO7215" s="23"/>
      <c r="AQ7215" s="23"/>
      <c r="AS7215" s="23"/>
    </row>
    <row r="7216" spans="5:45" x14ac:dyDescent="0.3">
      <c r="E7216" s="15"/>
      <c r="H7216" s="15"/>
      <c r="K7216" s="15"/>
      <c r="P7216" s="9"/>
      <c r="Q7216" s="18"/>
      <c r="T7216" s="18"/>
      <c r="W7216" s="18"/>
      <c r="AB7216" s="22"/>
      <c r="AC7216" s="23"/>
      <c r="AE7216" s="23"/>
      <c r="AG7216" s="23"/>
      <c r="AN7216" s="22"/>
      <c r="AO7216" s="23"/>
      <c r="AQ7216" s="23"/>
      <c r="AS7216" s="23"/>
    </row>
    <row r="7217" spans="5:45" x14ac:dyDescent="0.3">
      <c r="E7217" s="15"/>
      <c r="H7217" s="15"/>
      <c r="K7217" s="15"/>
      <c r="P7217" s="9"/>
      <c r="Q7217" s="18"/>
      <c r="T7217" s="18"/>
      <c r="W7217" s="18"/>
      <c r="AB7217" s="22"/>
      <c r="AC7217" s="23"/>
      <c r="AE7217" s="23"/>
      <c r="AG7217" s="23"/>
      <c r="AN7217" s="22"/>
      <c r="AO7217" s="23"/>
      <c r="AQ7217" s="23"/>
      <c r="AS7217" s="23"/>
    </row>
    <row r="7218" spans="5:45" x14ac:dyDescent="0.3">
      <c r="E7218" s="15"/>
      <c r="H7218" s="15"/>
      <c r="K7218" s="15"/>
      <c r="P7218" s="9"/>
      <c r="Q7218" s="18"/>
      <c r="T7218" s="18"/>
      <c r="W7218" s="18"/>
      <c r="AB7218" s="22"/>
      <c r="AC7218" s="23"/>
      <c r="AE7218" s="23"/>
      <c r="AG7218" s="23"/>
      <c r="AN7218" s="22"/>
      <c r="AO7218" s="23"/>
      <c r="AQ7218" s="23"/>
      <c r="AS7218" s="23"/>
    </row>
    <row r="7219" spans="5:45" x14ac:dyDescent="0.3">
      <c r="E7219" s="15"/>
      <c r="H7219" s="15"/>
      <c r="K7219" s="15"/>
      <c r="P7219" s="9"/>
      <c r="Q7219" s="18"/>
      <c r="T7219" s="18"/>
      <c r="W7219" s="18"/>
      <c r="AB7219" s="22"/>
      <c r="AC7219" s="23"/>
      <c r="AE7219" s="23"/>
      <c r="AG7219" s="23"/>
      <c r="AN7219" s="22"/>
      <c r="AO7219" s="23"/>
      <c r="AQ7219" s="23"/>
      <c r="AS7219" s="23"/>
    </row>
    <row r="7220" spans="5:45" x14ac:dyDescent="0.3">
      <c r="E7220" s="15"/>
      <c r="H7220" s="15"/>
      <c r="K7220" s="15"/>
      <c r="P7220" s="9"/>
      <c r="Q7220" s="18"/>
      <c r="T7220" s="18"/>
      <c r="W7220" s="18"/>
      <c r="AB7220" s="22"/>
      <c r="AC7220" s="23"/>
      <c r="AE7220" s="23"/>
      <c r="AG7220" s="23"/>
      <c r="AN7220" s="22"/>
      <c r="AO7220" s="23"/>
      <c r="AQ7220" s="23"/>
      <c r="AS7220" s="23"/>
    </row>
    <row r="7221" spans="5:45" x14ac:dyDescent="0.3">
      <c r="E7221" s="15"/>
      <c r="H7221" s="15"/>
      <c r="K7221" s="15"/>
      <c r="P7221" s="9"/>
      <c r="Q7221" s="18"/>
      <c r="T7221" s="18"/>
      <c r="W7221" s="18"/>
      <c r="AB7221" s="22"/>
      <c r="AC7221" s="23"/>
      <c r="AE7221" s="23"/>
      <c r="AG7221" s="23"/>
      <c r="AN7221" s="22"/>
      <c r="AO7221" s="23"/>
      <c r="AQ7221" s="23"/>
      <c r="AS7221" s="23"/>
    </row>
    <row r="7222" spans="5:45" x14ac:dyDescent="0.3">
      <c r="E7222" s="15"/>
      <c r="H7222" s="15"/>
      <c r="K7222" s="15"/>
      <c r="P7222" s="9"/>
      <c r="Q7222" s="18"/>
      <c r="T7222" s="18"/>
      <c r="W7222" s="18"/>
      <c r="AB7222" s="22"/>
      <c r="AC7222" s="23"/>
      <c r="AE7222" s="23"/>
      <c r="AG7222" s="23"/>
      <c r="AN7222" s="22"/>
      <c r="AO7222" s="23"/>
      <c r="AQ7222" s="23"/>
      <c r="AS7222" s="23"/>
    </row>
    <row r="7223" spans="5:45" x14ac:dyDescent="0.3">
      <c r="E7223" s="15"/>
      <c r="H7223" s="15"/>
      <c r="K7223" s="15"/>
      <c r="P7223" s="9"/>
      <c r="Q7223" s="18"/>
      <c r="T7223" s="18"/>
      <c r="W7223" s="18"/>
      <c r="AB7223" s="22"/>
      <c r="AC7223" s="23"/>
      <c r="AE7223" s="23"/>
      <c r="AG7223" s="23"/>
      <c r="AN7223" s="22"/>
      <c r="AO7223" s="23"/>
      <c r="AQ7223" s="23"/>
      <c r="AS7223" s="23"/>
    </row>
    <row r="7224" spans="5:45" x14ac:dyDescent="0.3">
      <c r="E7224" s="15"/>
      <c r="H7224" s="15"/>
      <c r="K7224" s="15"/>
      <c r="P7224" s="9"/>
      <c r="Q7224" s="18"/>
      <c r="T7224" s="18"/>
      <c r="W7224" s="18"/>
      <c r="AB7224" s="22"/>
      <c r="AC7224" s="23"/>
      <c r="AE7224" s="23"/>
      <c r="AG7224" s="23"/>
      <c r="AN7224" s="22"/>
      <c r="AO7224" s="23"/>
      <c r="AQ7224" s="23"/>
      <c r="AS7224" s="23"/>
    </row>
    <row r="7225" spans="5:45" x14ac:dyDescent="0.3">
      <c r="E7225" s="15"/>
      <c r="H7225" s="15"/>
      <c r="K7225" s="15"/>
      <c r="P7225" s="9"/>
      <c r="Q7225" s="18"/>
      <c r="T7225" s="18"/>
      <c r="W7225" s="18"/>
      <c r="AB7225" s="22"/>
      <c r="AC7225" s="23"/>
      <c r="AE7225" s="23"/>
      <c r="AG7225" s="23"/>
      <c r="AN7225" s="22"/>
      <c r="AO7225" s="23"/>
      <c r="AQ7225" s="23"/>
      <c r="AS7225" s="23"/>
    </row>
    <row r="7226" spans="5:45" x14ac:dyDescent="0.3">
      <c r="E7226" s="15"/>
      <c r="H7226" s="15"/>
      <c r="K7226" s="15"/>
      <c r="P7226" s="9"/>
      <c r="Q7226" s="18"/>
      <c r="T7226" s="18"/>
      <c r="W7226" s="18"/>
      <c r="AB7226" s="22"/>
      <c r="AC7226" s="23"/>
      <c r="AE7226" s="23"/>
      <c r="AG7226" s="23"/>
      <c r="AN7226" s="22"/>
      <c r="AO7226" s="23"/>
      <c r="AQ7226" s="23"/>
      <c r="AS7226" s="23"/>
    </row>
    <row r="7227" spans="5:45" x14ac:dyDescent="0.3">
      <c r="E7227" s="15"/>
      <c r="H7227" s="15"/>
      <c r="K7227" s="15"/>
      <c r="P7227" s="9"/>
      <c r="Q7227" s="18"/>
      <c r="T7227" s="18"/>
      <c r="W7227" s="18"/>
      <c r="AB7227" s="22"/>
      <c r="AC7227" s="23"/>
      <c r="AE7227" s="23"/>
      <c r="AG7227" s="23"/>
      <c r="AN7227" s="22"/>
      <c r="AO7227" s="23"/>
      <c r="AQ7227" s="23"/>
      <c r="AS7227" s="23"/>
    </row>
    <row r="7228" spans="5:45" x14ac:dyDescent="0.3">
      <c r="E7228" s="15"/>
      <c r="H7228" s="15"/>
      <c r="K7228" s="15"/>
      <c r="P7228" s="9"/>
      <c r="Q7228" s="18"/>
      <c r="T7228" s="18"/>
      <c r="W7228" s="18"/>
      <c r="AB7228" s="22"/>
      <c r="AC7228" s="23"/>
      <c r="AE7228" s="23"/>
      <c r="AG7228" s="23"/>
      <c r="AN7228" s="22"/>
      <c r="AO7228" s="23"/>
      <c r="AQ7228" s="23"/>
      <c r="AS7228" s="23"/>
    </row>
    <row r="7229" spans="5:45" x14ac:dyDescent="0.3">
      <c r="E7229" s="15"/>
      <c r="H7229" s="15"/>
      <c r="K7229" s="15"/>
      <c r="P7229" s="9"/>
      <c r="Q7229" s="18"/>
      <c r="T7229" s="18"/>
      <c r="W7229" s="18"/>
      <c r="AB7229" s="22"/>
      <c r="AC7229" s="23"/>
      <c r="AE7229" s="23"/>
      <c r="AG7229" s="23"/>
      <c r="AN7229" s="22"/>
      <c r="AO7229" s="23"/>
      <c r="AQ7229" s="23"/>
      <c r="AS7229" s="23"/>
    </row>
    <row r="7230" spans="5:45" x14ac:dyDescent="0.3">
      <c r="E7230" s="15"/>
      <c r="H7230" s="15"/>
      <c r="K7230" s="15"/>
      <c r="P7230" s="9"/>
      <c r="Q7230" s="18"/>
      <c r="T7230" s="18"/>
      <c r="W7230" s="18"/>
      <c r="AB7230" s="22"/>
      <c r="AC7230" s="23"/>
      <c r="AE7230" s="23"/>
      <c r="AG7230" s="23"/>
      <c r="AN7230" s="22"/>
      <c r="AO7230" s="23"/>
      <c r="AQ7230" s="23"/>
      <c r="AS7230" s="23"/>
    </row>
    <row r="7231" spans="5:45" x14ac:dyDescent="0.3">
      <c r="E7231" s="15"/>
      <c r="H7231" s="15"/>
      <c r="K7231" s="15"/>
      <c r="P7231" s="9"/>
      <c r="Q7231" s="18"/>
      <c r="T7231" s="18"/>
      <c r="W7231" s="18"/>
      <c r="AB7231" s="22"/>
      <c r="AC7231" s="23"/>
      <c r="AE7231" s="23"/>
      <c r="AG7231" s="23"/>
      <c r="AN7231" s="22"/>
      <c r="AO7231" s="23"/>
      <c r="AQ7231" s="23"/>
      <c r="AS7231" s="23"/>
    </row>
    <row r="7232" spans="5:45" x14ac:dyDescent="0.3">
      <c r="E7232" s="15"/>
      <c r="H7232" s="15"/>
      <c r="K7232" s="15"/>
      <c r="P7232" s="9"/>
      <c r="Q7232" s="18"/>
      <c r="T7232" s="18"/>
      <c r="W7232" s="18"/>
      <c r="AB7232" s="22"/>
      <c r="AC7232" s="23"/>
      <c r="AE7232" s="23"/>
      <c r="AG7232" s="23"/>
      <c r="AN7232" s="22"/>
      <c r="AO7232" s="23"/>
      <c r="AQ7232" s="23"/>
      <c r="AS7232" s="23"/>
    </row>
    <row r="7233" spans="5:45" x14ac:dyDescent="0.3">
      <c r="E7233" s="15"/>
      <c r="H7233" s="15"/>
      <c r="K7233" s="15"/>
      <c r="P7233" s="9"/>
      <c r="Q7233" s="18"/>
      <c r="T7233" s="18"/>
      <c r="W7233" s="18"/>
      <c r="AB7233" s="22"/>
      <c r="AC7233" s="23"/>
      <c r="AE7233" s="23"/>
      <c r="AG7233" s="23"/>
      <c r="AN7233" s="22"/>
      <c r="AO7233" s="23"/>
      <c r="AQ7233" s="23"/>
      <c r="AS7233" s="23"/>
    </row>
    <row r="7234" spans="5:45" x14ac:dyDescent="0.3">
      <c r="E7234" s="15"/>
      <c r="H7234" s="15"/>
      <c r="K7234" s="15"/>
      <c r="P7234" s="9"/>
      <c r="Q7234" s="18"/>
      <c r="T7234" s="18"/>
      <c r="W7234" s="18"/>
      <c r="AB7234" s="22"/>
      <c r="AC7234" s="23"/>
      <c r="AE7234" s="23"/>
      <c r="AG7234" s="23"/>
      <c r="AN7234" s="22"/>
      <c r="AO7234" s="23"/>
      <c r="AQ7234" s="23"/>
      <c r="AS7234" s="23"/>
    </row>
    <row r="7235" spans="5:45" x14ac:dyDescent="0.3">
      <c r="E7235" s="15"/>
      <c r="H7235" s="15"/>
      <c r="K7235" s="15"/>
      <c r="P7235" s="9"/>
      <c r="Q7235" s="18"/>
      <c r="T7235" s="18"/>
      <c r="W7235" s="18"/>
      <c r="AB7235" s="22"/>
      <c r="AC7235" s="23"/>
      <c r="AE7235" s="23"/>
      <c r="AG7235" s="23"/>
      <c r="AN7235" s="22"/>
      <c r="AO7235" s="23"/>
      <c r="AQ7235" s="23"/>
      <c r="AS7235" s="23"/>
    </row>
    <row r="7236" spans="5:45" x14ac:dyDescent="0.3">
      <c r="E7236" s="15"/>
      <c r="H7236" s="15"/>
      <c r="K7236" s="15"/>
      <c r="P7236" s="9"/>
      <c r="Q7236" s="18"/>
      <c r="T7236" s="18"/>
      <c r="W7236" s="18"/>
      <c r="AB7236" s="22"/>
      <c r="AC7236" s="23"/>
      <c r="AE7236" s="23"/>
      <c r="AG7236" s="23"/>
      <c r="AN7236" s="22"/>
      <c r="AO7236" s="23"/>
      <c r="AQ7236" s="23"/>
      <c r="AS7236" s="23"/>
    </row>
    <row r="7237" spans="5:45" x14ac:dyDescent="0.3">
      <c r="E7237" s="15"/>
      <c r="H7237" s="15"/>
      <c r="K7237" s="15"/>
      <c r="P7237" s="9"/>
      <c r="Q7237" s="18"/>
      <c r="T7237" s="18"/>
      <c r="W7237" s="18"/>
      <c r="AB7237" s="22"/>
      <c r="AC7237" s="23"/>
      <c r="AE7237" s="23"/>
      <c r="AG7237" s="23"/>
      <c r="AN7237" s="22"/>
      <c r="AO7237" s="23"/>
      <c r="AQ7237" s="23"/>
      <c r="AS7237" s="23"/>
    </row>
    <row r="7238" spans="5:45" x14ac:dyDescent="0.3">
      <c r="E7238" s="15"/>
      <c r="H7238" s="15"/>
      <c r="K7238" s="15"/>
      <c r="P7238" s="9"/>
      <c r="Q7238" s="18"/>
      <c r="T7238" s="18"/>
      <c r="W7238" s="18"/>
      <c r="AB7238" s="22"/>
      <c r="AC7238" s="23"/>
      <c r="AE7238" s="23"/>
      <c r="AG7238" s="23"/>
      <c r="AN7238" s="22"/>
      <c r="AO7238" s="23"/>
      <c r="AQ7238" s="23"/>
      <c r="AS7238" s="23"/>
    </row>
    <row r="7239" spans="5:45" x14ac:dyDescent="0.3">
      <c r="E7239" s="15"/>
      <c r="H7239" s="15"/>
      <c r="K7239" s="15"/>
      <c r="P7239" s="9"/>
      <c r="Q7239" s="18"/>
      <c r="T7239" s="18"/>
      <c r="W7239" s="18"/>
      <c r="AB7239" s="22"/>
      <c r="AC7239" s="23"/>
      <c r="AE7239" s="23"/>
      <c r="AG7239" s="23"/>
      <c r="AN7239" s="22"/>
      <c r="AO7239" s="23"/>
      <c r="AQ7239" s="23"/>
      <c r="AS7239" s="23"/>
    </row>
    <row r="7240" spans="5:45" x14ac:dyDescent="0.3">
      <c r="E7240" s="15"/>
      <c r="H7240" s="15"/>
      <c r="K7240" s="15"/>
      <c r="P7240" s="9"/>
      <c r="Q7240" s="18"/>
      <c r="T7240" s="18"/>
      <c r="W7240" s="18"/>
      <c r="AB7240" s="22"/>
      <c r="AC7240" s="23"/>
      <c r="AE7240" s="23"/>
      <c r="AG7240" s="23"/>
      <c r="AN7240" s="22"/>
      <c r="AO7240" s="23"/>
      <c r="AQ7240" s="23"/>
      <c r="AS7240" s="23"/>
    </row>
    <row r="7241" spans="5:45" x14ac:dyDescent="0.3">
      <c r="E7241" s="15"/>
      <c r="H7241" s="15"/>
      <c r="K7241" s="15"/>
      <c r="P7241" s="9"/>
      <c r="Q7241" s="18"/>
      <c r="T7241" s="18"/>
      <c r="W7241" s="18"/>
      <c r="AB7241" s="22"/>
      <c r="AC7241" s="23"/>
      <c r="AE7241" s="23"/>
      <c r="AG7241" s="23"/>
      <c r="AN7241" s="22"/>
      <c r="AO7241" s="23"/>
      <c r="AQ7241" s="23"/>
      <c r="AS7241" s="23"/>
    </row>
    <row r="7242" spans="5:45" x14ac:dyDescent="0.3">
      <c r="E7242" s="15"/>
      <c r="H7242" s="15"/>
      <c r="K7242" s="15"/>
      <c r="P7242" s="9"/>
      <c r="Q7242" s="18"/>
      <c r="T7242" s="18"/>
      <c r="W7242" s="18"/>
      <c r="AB7242" s="22"/>
      <c r="AC7242" s="23"/>
      <c r="AE7242" s="23"/>
      <c r="AG7242" s="23"/>
      <c r="AN7242" s="22"/>
      <c r="AO7242" s="23"/>
      <c r="AQ7242" s="23"/>
      <c r="AS7242" s="23"/>
    </row>
    <row r="7243" spans="5:45" x14ac:dyDescent="0.3">
      <c r="E7243" s="15"/>
      <c r="H7243" s="15"/>
      <c r="K7243" s="15"/>
      <c r="P7243" s="9"/>
      <c r="Q7243" s="18"/>
      <c r="T7243" s="18"/>
      <c r="W7243" s="18"/>
      <c r="AB7243" s="22"/>
      <c r="AC7243" s="23"/>
      <c r="AE7243" s="23"/>
      <c r="AG7243" s="23"/>
      <c r="AN7243" s="22"/>
      <c r="AO7243" s="23"/>
      <c r="AQ7243" s="23"/>
      <c r="AS7243" s="23"/>
    </row>
    <row r="7244" spans="5:45" x14ac:dyDescent="0.3">
      <c r="E7244" s="15"/>
      <c r="H7244" s="15"/>
      <c r="K7244" s="15"/>
      <c r="P7244" s="9"/>
      <c r="Q7244" s="18"/>
      <c r="T7244" s="18"/>
      <c r="W7244" s="18"/>
      <c r="AB7244" s="22"/>
      <c r="AC7244" s="23"/>
      <c r="AE7244" s="23"/>
      <c r="AG7244" s="23"/>
      <c r="AN7244" s="22"/>
      <c r="AO7244" s="23"/>
      <c r="AQ7244" s="23"/>
      <c r="AS7244" s="23"/>
    </row>
    <row r="7245" spans="5:45" x14ac:dyDescent="0.3">
      <c r="E7245" s="15"/>
      <c r="H7245" s="15"/>
      <c r="K7245" s="15"/>
      <c r="P7245" s="9"/>
      <c r="Q7245" s="18"/>
      <c r="T7245" s="18"/>
      <c r="W7245" s="18"/>
      <c r="AB7245" s="22"/>
      <c r="AC7245" s="23"/>
      <c r="AE7245" s="23"/>
      <c r="AG7245" s="23"/>
      <c r="AN7245" s="22"/>
      <c r="AO7245" s="23"/>
      <c r="AQ7245" s="23"/>
      <c r="AS7245" s="23"/>
    </row>
    <row r="7246" spans="5:45" x14ac:dyDescent="0.3">
      <c r="E7246" s="15"/>
      <c r="H7246" s="15"/>
      <c r="K7246" s="15"/>
      <c r="P7246" s="9"/>
      <c r="Q7246" s="18"/>
      <c r="T7246" s="18"/>
      <c r="W7246" s="18"/>
      <c r="AB7246" s="22"/>
      <c r="AC7246" s="23"/>
      <c r="AE7246" s="23"/>
      <c r="AG7246" s="23"/>
      <c r="AN7246" s="22"/>
      <c r="AO7246" s="23"/>
      <c r="AQ7246" s="23"/>
      <c r="AS7246" s="23"/>
    </row>
    <row r="7247" spans="5:45" x14ac:dyDescent="0.3">
      <c r="E7247" s="15"/>
      <c r="H7247" s="15"/>
      <c r="K7247" s="15"/>
      <c r="P7247" s="9"/>
      <c r="Q7247" s="18"/>
      <c r="T7247" s="18"/>
      <c r="W7247" s="18"/>
      <c r="AB7247" s="22"/>
      <c r="AC7247" s="23"/>
      <c r="AE7247" s="23"/>
      <c r="AG7247" s="23"/>
      <c r="AN7247" s="22"/>
      <c r="AO7247" s="23"/>
      <c r="AQ7247" s="23"/>
      <c r="AS7247" s="23"/>
    </row>
    <row r="7248" spans="5:45" x14ac:dyDescent="0.3">
      <c r="E7248" s="15"/>
      <c r="H7248" s="15"/>
      <c r="K7248" s="15"/>
      <c r="P7248" s="9"/>
      <c r="Q7248" s="18"/>
      <c r="T7248" s="18"/>
      <c r="W7248" s="18"/>
      <c r="AB7248" s="22"/>
      <c r="AC7248" s="23"/>
      <c r="AE7248" s="23"/>
      <c r="AG7248" s="23"/>
      <c r="AN7248" s="22"/>
      <c r="AO7248" s="23"/>
      <c r="AQ7248" s="23"/>
      <c r="AS7248" s="23"/>
    </row>
    <row r="7249" spans="5:45" x14ac:dyDescent="0.3">
      <c r="E7249" s="15"/>
      <c r="H7249" s="15"/>
      <c r="K7249" s="15"/>
      <c r="P7249" s="9"/>
      <c r="Q7249" s="18"/>
      <c r="T7249" s="18"/>
      <c r="W7249" s="18"/>
      <c r="AB7249" s="22"/>
      <c r="AC7249" s="23"/>
      <c r="AE7249" s="23"/>
      <c r="AG7249" s="23"/>
      <c r="AN7249" s="22"/>
      <c r="AO7249" s="23"/>
      <c r="AQ7249" s="23"/>
      <c r="AS7249" s="23"/>
    </row>
    <row r="7250" spans="5:45" x14ac:dyDescent="0.3">
      <c r="E7250" s="15"/>
      <c r="H7250" s="15"/>
      <c r="K7250" s="15"/>
      <c r="P7250" s="9"/>
      <c r="Q7250" s="18"/>
      <c r="T7250" s="18"/>
      <c r="W7250" s="18"/>
      <c r="AB7250" s="22"/>
      <c r="AC7250" s="23"/>
      <c r="AE7250" s="23"/>
      <c r="AG7250" s="23"/>
      <c r="AN7250" s="22"/>
      <c r="AO7250" s="23"/>
      <c r="AQ7250" s="23"/>
      <c r="AS7250" s="23"/>
    </row>
    <row r="7251" spans="5:45" x14ac:dyDescent="0.3">
      <c r="E7251" s="15"/>
      <c r="H7251" s="15"/>
      <c r="K7251" s="15"/>
      <c r="P7251" s="9"/>
      <c r="Q7251" s="18"/>
      <c r="T7251" s="18"/>
      <c r="W7251" s="18"/>
      <c r="AB7251" s="22"/>
      <c r="AC7251" s="23"/>
      <c r="AE7251" s="23"/>
      <c r="AG7251" s="23"/>
      <c r="AN7251" s="22"/>
      <c r="AO7251" s="23"/>
      <c r="AQ7251" s="23"/>
      <c r="AS7251" s="23"/>
    </row>
    <row r="7252" spans="5:45" x14ac:dyDescent="0.3">
      <c r="E7252" s="15"/>
      <c r="H7252" s="15"/>
      <c r="K7252" s="15"/>
      <c r="P7252" s="9"/>
      <c r="Q7252" s="18"/>
      <c r="T7252" s="18"/>
      <c r="W7252" s="18"/>
      <c r="AB7252" s="22"/>
      <c r="AC7252" s="23"/>
      <c r="AE7252" s="23"/>
      <c r="AG7252" s="23"/>
      <c r="AN7252" s="22"/>
      <c r="AO7252" s="23"/>
      <c r="AQ7252" s="23"/>
      <c r="AS7252" s="23"/>
    </row>
    <row r="7253" spans="5:45" x14ac:dyDescent="0.3">
      <c r="E7253" s="15"/>
      <c r="H7253" s="15"/>
      <c r="K7253" s="15"/>
      <c r="P7253" s="9"/>
      <c r="Q7253" s="18"/>
      <c r="T7253" s="18"/>
      <c r="W7253" s="18"/>
      <c r="AB7253" s="22"/>
      <c r="AC7253" s="23"/>
      <c r="AE7253" s="23"/>
      <c r="AG7253" s="23"/>
      <c r="AN7253" s="22"/>
      <c r="AO7253" s="23"/>
      <c r="AQ7253" s="23"/>
      <c r="AS7253" s="23"/>
    </row>
    <row r="7254" spans="5:45" x14ac:dyDescent="0.3">
      <c r="E7254" s="15"/>
      <c r="H7254" s="15"/>
      <c r="K7254" s="15"/>
      <c r="P7254" s="9"/>
      <c r="Q7254" s="18"/>
      <c r="T7254" s="18"/>
      <c r="W7254" s="18"/>
      <c r="AB7254" s="22"/>
      <c r="AC7254" s="23"/>
      <c r="AE7254" s="23"/>
      <c r="AG7254" s="23"/>
      <c r="AN7254" s="22"/>
      <c r="AO7254" s="23"/>
      <c r="AQ7254" s="23"/>
      <c r="AS7254" s="23"/>
    </row>
    <row r="7255" spans="5:45" x14ac:dyDescent="0.3">
      <c r="E7255" s="15"/>
      <c r="H7255" s="15"/>
      <c r="K7255" s="15"/>
      <c r="P7255" s="9"/>
      <c r="Q7255" s="18"/>
      <c r="T7255" s="18"/>
      <c r="W7255" s="18"/>
      <c r="AB7255" s="22"/>
      <c r="AC7255" s="23"/>
      <c r="AE7255" s="23"/>
      <c r="AG7255" s="23"/>
      <c r="AN7255" s="22"/>
      <c r="AO7255" s="23"/>
      <c r="AQ7255" s="23"/>
      <c r="AS7255" s="23"/>
    </row>
    <row r="7256" spans="5:45" x14ac:dyDescent="0.3">
      <c r="E7256" s="15"/>
      <c r="H7256" s="15"/>
      <c r="K7256" s="15"/>
      <c r="P7256" s="9"/>
      <c r="Q7256" s="18"/>
      <c r="T7256" s="18"/>
      <c r="W7256" s="18"/>
      <c r="AB7256" s="22"/>
      <c r="AC7256" s="23"/>
      <c r="AE7256" s="23"/>
      <c r="AG7256" s="23"/>
      <c r="AN7256" s="22"/>
      <c r="AO7256" s="23"/>
      <c r="AQ7256" s="23"/>
      <c r="AS7256" s="23"/>
    </row>
    <row r="7257" spans="5:45" x14ac:dyDescent="0.3">
      <c r="E7257" s="15"/>
      <c r="H7257" s="15"/>
      <c r="K7257" s="15"/>
      <c r="P7257" s="9"/>
      <c r="Q7257" s="18"/>
      <c r="T7257" s="18"/>
      <c r="W7257" s="18"/>
      <c r="AB7257" s="22"/>
      <c r="AC7257" s="23"/>
      <c r="AE7257" s="23"/>
      <c r="AG7257" s="23"/>
      <c r="AN7257" s="22"/>
      <c r="AO7257" s="23"/>
      <c r="AQ7257" s="23"/>
      <c r="AS7257" s="23"/>
    </row>
    <row r="7258" spans="5:45" x14ac:dyDescent="0.3">
      <c r="E7258" s="15"/>
      <c r="H7258" s="15"/>
      <c r="K7258" s="15"/>
      <c r="P7258" s="9"/>
      <c r="Q7258" s="18"/>
      <c r="T7258" s="18"/>
      <c r="W7258" s="18"/>
      <c r="AB7258" s="22"/>
      <c r="AC7258" s="23"/>
      <c r="AE7258" s="23"/>
      <c r="AG7258" s="23"/>
      <c r="AN7258" s="22"/>
      <c r="AO7258" s="23"/>
      <c r="AQ7258" s="23"/>
      <c r="AS7258" s="23"/>
    </row>
    <row r="7259" spans="5:45" x14ac:dyDescent="0.3">
      <c r="E7259" s="15"/>
      <c r="H7259" s="15"/>
      <c r="K7259" s="15"/>
      <c r="P7259" s="9"/>
      <c r="Q7259" s="18"/>
      <c r="T7259" s="18"/>
      <c r="W7259" s="18"/>
      <c r="AB7259" s="22"/>
      <c r="AC7259" s="23"/>
      <c r="AE7259" s="23"/>
      <c r="AG7259" s="23"/>
      <c r="AN7259" s="22"/>
      <c r="AO7259" s="23"/>
      <c r="AQ7259" s="23"/>
      <c r="AS7259" s="23"/>
    </row>
    <row r="7260" spans="5:45" x14ac:dyDescent="0.3">
      <c r="E7260" s="15"/>
      <c r="H7260" s="15"/>
      <c r="K7260" s="15"/>
      <c r="P7260" s="9"/>
      <c r="Q7260" s="18"/>
      <c r="T7260" s="18"/>
      <c r="W7260" s="18"/>
      <c r="AB7260" s="22"/>
      <c r="AC7260" s="23"/>
      <c r="AE7260" s="23"/>
      <c r="AG7260" s="23"/>
      <c r="AN7260" s="22"/>
      <c r="AO7260" s="23"/>
      <c r="AQ7260" s="23"/>
      <c r="AS7260" s="23"/>
    </row>
    <row r="7261" spans="5:45" x14ac:dyDescent="0.3">
      <c r="E7261" s="15"/>
      <c r="H7261" s="15"/>
      <c r="K7261" s="15"/>
      <c r="P7261" s="9"/>
      <c r="Q7261" s="18"/>
      <c r="T7261" s="18"/>
      <c r="W7261" s="18"/>
      <c r="AB7261" s="22"/>
      <c r="AC7261" s="23"/>
      <c r="AE7261" s="23"/>
      <c r="AG7261" s="23"/>
      <c r="AN7261" s="22"/>
      <c r="AO7261" s="23"/>
      <c r="AQ7261" s="23"/>
      <c r="AS7261" s="23"/>
    </row>
    <row r="7262" spans="5:45" x14ac:dyDescent="0.3">
      <c r="E7262" s="15"/>
      <c r="H7262" s="15"/>
      <c r="K7262" s="15"/>
      <c r="P7262" s="9"/>
      <c r="Q7262" s="18"/>
      <c r="T7262" s="18"/>
      <c r="W7262" s="18"/>
      <c r="AB7262" s="22"/>
      <c r="AC7262" s="23"/>
      <c r="AE7262" s="23"/>
      <c r="AG7262" s="23"/>
      <c r="AN7262" s="22"/>
      <c r="AO7262" s="23"/>
      <c r="AQ7262" s="23"/>
      <c r="AS7262" s="23"/>
    </row>
    <row r="7263" spans="5:45" x14ac:dyDescent="0.3">
      <c r="E7263" s="15"/>
      <c r="H7263" s="15"/>
      <c r="K7263" s="15"/>
      <c r="P7263" s="9"/>
      <c r="Q7263" s="18"/>
      <c r="T7263" s="18"/>
      <c r="W7263" s="18"/>
      <c r="AB7263" s="22"/>
      <c r="AC7263" s="23"/>
      <c r="AE7263" s="23"/>
      <c r="AG7263" s="23"/>
      <c r="AN7263" s="22"/>
      <c r="AO7263" s="23"/>
      <c r="AQ7263" s="23"/>
      <c r="AS7263" s="23"/>
    </row>
    <row r="7264" spans="5:45" x14ac:dyDescent="0.3">
      <c r="E7264" s="15"/>
      <c r="H7264" s="15"/>
      <c r="K7264" s="15"/>
      <c r="P7264" s="9"/>
      <c r="Q7264" s="18"/>
      <c r="T7264" s="18"/>
      <c r="W7264" s="18"/>
      <c r="AB7264" s="22"/>
      <c r="AC7264" s="23"/>
      <c r="AE7264" s="23"/>
      <c r="AG7264" s="23"/>
      <c r="AN7264" s="22"/>
      <c r="AO7264" s="23"/>
      <c r="AQ7264" s="23"/>
      <c r="AS7264" s="23"/>
    </row>
    <row r="7265" spans="5:45" x14ac:dyDescent="0.3">
      <c r="E7265" s="15"/>
      <c r="H7265" s="15"/>
      <c r="K7265" s="15"/>
      <c r="P7265" s="9"/>
      <c r="Q7265" s="18"/>
      <c r="T7265" s="18"/>
      <c r="W7265" s="18"/>
      <c r="AB7265" s="22"/>
      <c r="AC7265" s="23"/>
      <c r="AE7265" s="23"/>
      <c r="AG7265" s="23"/>
      <c r="AN7265" s="22"/>
      <c r="AO7265" s="23"/>
      <c r="AQ7265" s="23"/>
      <c r="AS7265" s="23"/>
    </row>
    <row r="7266" spans="5:45" x14ac:dyDescent="0.3">
      <c r="E7266" s="15"/>
      <c r="H7266" s="15"/>
      <c r="K7266" s="15"/>
      <c r="P7266" s="9"/>
      <c r="Q7266" s="18"/>
      <c r="T7266" s="18"/>
      <c r="W7266" s="18"/>
      <c r="AB7266" s="22"/>
      <c r="AC7266" s="23"/>
      <c r="AE7266" s="23"/>
      <c r="AG7266" s="23"/>
      <c r="AN7266" s="22"/>
      <c r="AO7266" s="23"/>
      <c r="AQ7266" s="23"/>
      <c r="AS7266" s="23"/>
    </row>
    <row r="7267" spans="5:45" x14ac:dyDescent="0.3">
      <c r="E7267" s="15"/>
      <c r="H7267" s="15"/>
      <c r="K7267" s="15"/>
      <c r="P7267" s="9"/>
      <c r="Q7267" s="18"/>
      <c r="T7267" s="18"/>
      <c r="W7267" s="18"/>
      <c r="AB7267" s="22"/>
      <c r="AC7267" s="23"/>
      <c r="AE7267" s="23"/>
      <c r="AG7267" s="23"/>
      <c r="AN7267" s="22"/>
      <c r="AO7267" s="23"/>
      <c r="AQ7267" s="23"/>
      <c r="AS7267" s="23"/>
    </row>
    <row r="7268" spans="5:45" x14ac:dyDescent="0.3">
      <c r="E7268" s="15"/>
      <c r="H7268" s="15"/>
      <c r="K7268" s="15"/>
      <c r="P7268" s="9"/>
      <c r="Q7268" s="18"/>
      <c r="T7268" s="18"/>
      <c r="W7268" s="18"/>
      <c r="AB7268" s="22"/>
      <c r="AC7268" s="23"/>
      <c r="AE7268" s="23"/>
      <c r="AG7268" s="23"/>
      <c r="AN7268" s="22"/>
      <c r="AO7268" s="23"/>
      <c r="AQ7268" s="23"/>
      <c r="AS7268" s="23"/>
    </row>
    <row r="7269" spans="5:45" x14ac:dyDescent="0.3">
      <c r="E7269" s="15"/>
      <c r="H7269" s="15"/>
      <c r="K7269" s="15"/>
      <c r="P7269" s="9"/>
      <c r="Q7269" s="18"/>
      <c r="T7269" s="18"/>
      <c r="W7269" s="18"/>
      <c r="AB7269" s="22"/>
      <c r="AC7269" s="23"/>
      <c r="AE7269" s="23"/>
      <c r="AG7269" s="23"/>
      <c r="AN7269" s="22"/>
      <c r="AO7269" s="23"/>
      <c r="AQ7269" s="23"/>
      <c r="AS7269" s="23"/>
    </row>
    <row r="7270" spans="5:45" x14ac:dyDescent="0.3">
      <c r="E7270" s="15"/>
      <c r="H7270" s="15"/>
      <c r="K7270" s="15"/>
      <c r="P7270" s="9"/>
      <c r="Q7270" s="18"/>
      <c r="T7270" s="18"/>
      <c r="W7270" s="18"/>
      <c r="AB7270" s="22"/>
      <c r="AC7270" s="23"/>
      <c r="AE7270" s="23"/>
      <c r="AG7270" s="23"/>
      <c r="AN7270" s="22"/>
      <c r="AO7270" s="23"/>
      <c r="AQ7270" s="23"/>
      <c r="AS7270" s="23"/>
    </row>
    <row r="7271" spans="5:45" x14ac:dyDescent="0.3">
      <c r="E7271" s="15"/>
      <c r="H7271" s="15"/>
      <c r="K7271" s="15"/>
      <c r="P7271" s="9"/>
      <c r="Q7271" s="18"/>
      <c r="T7271" s="18"/>
      <c r="W7271" s="18"/>
      <c r="AB7271" s="22"/>
      <c r="AC7271" s="23"/>
      <c r="AE7271" s="23"/>
      <c r="AG7271" s="23"/>
      <c r="AN7271" s="22"/>
      <c r="AO7271" s="23"/>
      <c r="AQ7271" s="23"/>
      <c r="AS7271" s="23"/>
    </row>
    <row r="7272" spans="5:45" x14ac:dyDescent="0.3">
      <c r="E7272" s="15"/>
      <c r="H7272" s="15"/>
      <c r="K7272" s="15"/>
      <c r="P7272" s="9"/>
      <c r="Q7272" s="18"/>
      <c r="T7272" s="18"/>
      <c r="W7272" s="18"/>
      <c r="AB7272" s="22"/>
      <c r="AC7272" s="23"/>
      <c r="AE7272" s="23"/>
      <c r="AG7272" s="23"/>
      <c r="AN7272" s="22"/>
      <c r="AO7272" s="23"/>
      <c r="AQ7272" s="23"/>
      <c r="AS7272" s="23"/>
    </row>
    <row r="7273" spans="5:45" x14ac:dyDescent="0.3">
      <c r="E7273" s="15"/>
      <c r="H7273" s="15"/>
      <c r="K7273" s="15"/>
      <c r="P7273" s="9"/>
      <c r="Q7273" s="18"/>
      <c r="T7273" s="18"/>
      <c r="W7273" s="18"/>
      <c r="AB7273" s="22"/>
      <c r="AC7273" s="23"/>
      <c r="AE7273" s="23"/>
      <c r="AG7273" s="23"/>
      <c r="AN7273" s="22"/>
      <c r="AO7273" s="23"/>
      <c r="AQ7273" s="23"/>
      <c r="AS7273" s="23"/>
    </row>
    <row r="7274" spans="5:45" x14ac:dyDescent="0.3">
      <c r="E7274" s="15"/>
      <c r="H7274" s="15"/>
      <c r="K7274" s="15"/>
      <c r="P7274" s="9"/>
      <c r="Q7274" s="18"/>
      <c r="T7274" s="18"/>
      <c r="W7274" s="18"/>
      <c r="AB7274" s="22"/>
      <c r="AC7274" s="23"/>
      <c r="AE7274" s="23"/>
      <c r="AG7274" s="23"/>
      <c r="AN7274" s="22"/>
      <c r="AO7274" s="23"/>
      <c r="AQ7274" s="23"/>
      <c r="AS7274" s="23"/>
    </row>
    <row r="7275" spans="5:45" x14ac:dyDescent="0.3">
      <c r="E7275" s="15"/>
      <c r="H7275" s="15"/>
      <c r="K7275" s="15"/>
      <c r="P7275" s="9"/>
      <c r="Q7275" s="18"/>
      <c r="T7275" s="18"/>
      <c r="W7275" s="18"/>
      <c r="AB7275" s="22"/>
      <c r="AC7275" s="23"/>
      <c r="AE7275" s="23"/>
      <c r="AG7275" s="23"/>
      <c r="AN7275" s="22"/>
      <c r="AO7275" s="23"/>
      <c r="AQ7275" s="23"/>
      <c r="AS7275" s="23"/>
    </row>
    <row r="7276" spans="5:45" x14ac:dyDescent="0.3">
      <c r="E7276" s="15"/>
      <c r="H7276" s="15"/>
      <c r="K7276" s="15"/>
      <c r="P7276" s="9"/>
      <c r="Q7276" s="18"/>
      <c r="T7276" s="18"/>
      <c r="W7276" s="18"/>
      <c r="AB7276" s="22"/>
      <c r="AC7276" s="23"/>
      <c r="AE7276" s="23"/>
      <c r="AG7276" s="23"/>
      <c r="AN7276" s="22"/>
      <c r="AO7276" s="23"/>
      <c r="AQ7276" s="23"/>
      <c r="AS7276" s="23"/>
    </row>
    <row r="7277" spans="5:45" x14ac:dyDescent="0.3">
      <c r="E7277" s="15"/>
      <c r="H7277" s="15"/>
      <c r="K7277" s="15"/>
      <c r="P7277" s="9"/>
      <c r="Q7277" s="18"/>
      <c r="T7277" s="18"/>
      <c r="W7277" s="18"/>
      <c r="AB7277" s="22"/>
      <c r="AC7277" s="23"/>
      <c r="AE7277" s="23"/>
      <c r="AG7277" s="23"/>
      <c r="AN7277" s="22"/>
      <c r="AO7277" s="23"/>
      <c r="AQ7277" s="23"/>
      <c r="AS7277" s="23"/>
    </row>
    <row r="7278" spans="5:45" x14ac:dyDescent="0.3">
      <c r="E7278" s="15"/>
      <c r="H7278" s="15"/>
      <c r="K7278" s="15"/>
      <c r="P7278" s="9"/>
      <c r="Q7278" s="18"/>
      <c r="T7278" s="18"/>
      <c r="W7278" s="18"/>
      <c r="AB7278" s="22"/>
      <c r="AC7278" s="23"/>
      <c r="AE7278" s="23"/>
      <c r="AG7278" s="23"/>
      <c r="AN7278" s="22"/>
      <c r="AO7278" s="23"/>
      <c r="AQ7278" s="23"/>
      <c r="AS7278" s="23"/>
    </row>
    <row r="7279" spans="5:45" x14ac:dyDescent="0.3">
      <c r="E7279" s="15"/>
      <c r="H7279" s="15"/>
      <c r="K7279" s="15"/>
      <c r="P7279" s="9"/>
      <c r="Q7279" s="18"/>
      <c r="T7279" s="18"/>
      <c r="W7279" s="18"/>
      <c r="AB7279" s="22"/>
      <c r="AC7279" s="23"/>
      <c r="AE7279" s="23"/>
      <c r="AG7279" s="23"/>
      <c r="AN7279" s="22"/>
      <c r="AO7279" s="23"/>
      <c r="AQ7279" s="23"/>
      <c r="AS7279" s="23"/>
    </row>
    <row r="7280" spans="5:45" x14ac:dyDescent="0.3">
      <c r="E7280" s="15"/>
      <c r="H7280" s="15"/>
      <c r="K7280" s="15"/>
      <c r="P7280" s="9"/>
      <c r="Q7280" s="18"/>
      <c r="T7280" s="18"/>
      <c r="W7280" s="18"/>
      <c r="AB7280" s="22"/>
      <c r="AC7280" s="23"/>
      <c r="AE7280" s="23"/>
      <c r="AG7280" s="23"/>
      <c r="AN7280" s="22"/>
      <c r="AO7280" s="23"/>
      <c r="AQ7280" s="23"/>
      <c r="AS7280" s="23"/>
    </row>
    <row r="7281" spans="5:45" x14ac:dyDescent="0.3">
      <c r="E7281" s="15"/>
      <c r="H7281" s="15"/>
      <c r="K7281" s="15"/>
      <c r="P7281" s="9"/>
      <c r="Q7281" s="18"/>
      <c r="T7281" s="18"/>
      <c r="W7281" s="18"/>
      <c r="AB7281" s="22"/>
      <c r="AC7281" s="23"/>
      <c r="AE7281" s="23"/>
      <c r="AG7281" s="23"/>
      <c r="AN7281" s="22"/>
      <c r="AO7281" s="23"/>
      <c r="AQ7281" s="23"/>
      <c r="AS7281" s="23"/>
    </row>
    <row r="7282" spans="5:45" x14ac:dyDescent="0.3">
      <c r="E7282" s="15"/>
      <c r="H7282" s="15"/>
      <c r="K7282" s="15"/>
      <c r="P7282" s="9"/>
      <c r="Q7282" s="18"/>
      <c r="T7282" s="18"/>
      <c r="W7282" s="18"/>
      <c r="AB7282" s="22"/>
      <c r="AC7282" s="23"/>
      <c r="AE7282" s="23"/>
      <c r="AG7282" s="23"/>
      <c r="AN7282" s="22"/>
      <c r="AO7282" s="23"/>
      <c r="AQ7282" s="23"/>
      <c r="AS7282" s="23"/>
    </row>
    <row r="7283" spans="5:45" x14ac:dyDescent="0.3">
      <c r="E7283" s="15"/>
      <c r="H7283" s="15"/>
      <c r="K7283" s="15"/>
      <c r="P7283" s="9"/>
      <c r="Q7283" s="18"/>
      <c r="T7283" s="18"/>
      <c r="W7283" s="18"/>
      <c r="AB7283" s="22"/>
      <c r="AC7283" s="23"/>
      <c r="AE7283" s="23"/>
      <c r="AG7283" s="23"/>
      <c r="AN7283" s="22"/>
      <c r="AO7283" s="23"/>
      <c r="AQ7283" s="23"/>
      <c r="AS7283" s="23"/>
    </row>
    <row r="7284" spans="5:45" x14ac:dyDescent="0.3">
      <c r="E7284" s="15"/>
      <c r="H7284" s="15"/>
      <c r="K7284" s="15"/>
      <c r="P7284" s="9"/>
      <c r="Q7284" s="18"/>
      <c r="T7284" s="18"/>
      <c r="W7284" s="18"/>
      <c r="AB7284" s="22"/>
      <c r="AC7284" s="23"/>
      <c r="AE7284" s="23"/>
      <c r="AG7284" s="23"/>
      <c r="AN7284" s="22"/>
      <c r="AO7284" s="23"/>
      <c r="AQ7284" s="23"/>
      <c r="AS7284" s="23"/>
    </row>
    <row r="7285" spans="5:45" x14ac:dyDescent="0.3">
      <c r="E7285" s="15"/>
      <c r="H7285" s="15"/>
      <c r="K7285" s="15"/>
      <c r="P7285" s="9"/>
      <c r="Q7285" s="18"/>
      <c r="T7285" s="18"/>
      <c r="W7285" s="18"/>
      <c r="AB7285" s="22"/>
      <c r="AC7285" s="23"/>
      <c r="AE7285" s="23"/>
      <c r="AG7285" s="23"/>
      <c r="AN7285" s="22"/>
      <c r="AO7285" s="23"/>
      <c r="AQ7285" s="23"/>
      <c r="AS7285" s="23"/>
    </row>
    <row r="7286" spans="5:45" x14ac:dyDescent="0.3">
      <c r="E7286" s="15"/>
      <c r="H7286" s="15"/>
      <c r="K7286" s="15"/>
      <c r="P7286" s="9"/>
      <c r="Q7286" s="18"/>
      <c r="T7286" s="18"/>
      <c r="W7286" s="18"/>
      <c r="AB7286" s="22"/>
      <c r="AC7286" s="23"/>
      <c r="AE7286" s="23"/>
      <c r="AG7286" s="23"/>
      <c r="AN7286" s="22"/>
      <c r="AO7286" s="23"/>
      <c r="AQ7286" s="23"/>
      <c r="AS7286" s="23"/>
    </row>
    <row r="7287" spans="5:45" x14ac:dyDescent="0.3">
      <c r="E7287" s="15"/>
      <c r="H7287" s="15"/>
      <c r="K7287" s="15"/>
      <c r="P7287" s="9"/>
      <c r="Q7287" s="18"/>
      <c r="T7287" s="18"/>
      <c r="W7287" s="18"/>
      <c r="AB7287" s="22"/>
      <c r="AC7287" s="23"/>
      <c r="AE7287" s="23"/>
      <c r="AG7287" s="23"/>
      <c r="AN7287" s="22"/>
      <c r="AO7287" s="23"/>
      <c r="AQ7287" s="23"/>
      <c r="AS7287" s="23"/>
    </row>
    <row r="7288" spans="5:45" x14ac:dyDescent="0.3">
      <c r="E7288" s="15"/>
      <c r="H7288" s="15"/>
      <c r="K7288" s="15"/>
      <c r="P7288" s="9"/>
      <c r="Q7288" s="18"/>
      <c r="T7288" s="18"/>
      <c r="W7288" s="18"/>
      <c r="AB7288" s="22"/>
      <c r="AC7288" s="23"/>
      <c r="AE7288" s="23"/>
      <c r="AG7288" s="23"/>
      <c r="AN7288" s="22"/>
      <c r="AO7288" s="23"/>
      <c r="AQ7288" s="23"/>
      <c r="AS7288" s="23"/>
    </row>
    <row r="7289" spans="5:45" x14ac:dyDescent="0.3">
      <c r="E7289" s="15"/>
      <c r="H7289" s="15"/>
      <c r="K7289" s="15"/>
      <c r="P7289" s="9"/>
      <c r="Q7289" s="18"/>
      <c r="T7289" s="18"/>
      <c r="W7289" s="18"/>
      <c r="AB7289" s="22"/>
      <c r="AC7289" s="23"/>
      <c r="AE7289" s="23"/>
      <c r="AG7289" s="23"/>
      <c r="AN7289" s="22"/>
      <c r="AO7289" s="23"/>
      <c r="AQ7289" s="23"/>
      <c r="AS7289" s="23"/>
    </row>
    <row r="7290" spans="5:45" x14ac:dyDescent="0.3">
      <c r="E7290" s="15"/>
      <c r="H7290" s="15"/>
      <c r="K7290" s="15"/>
      <c r="P7290" s="9"/>
      <c r="Q7290" s="18"/>
      <c r="T7290" s="18"/>
      <c r="W7290" s="18"/>
      <c r="AB7290" s="22"/>
      <c r="AC7290" s="23"/>
      <c r="AE7290" s="23"/>
      <c r="AG7290" s="23"/>
      <c r="AN7290" s="22"/>
      <c r="AO7290" s="23"/>
      <c r="AQ7290" s="23"/>
      <c r="AS7290" s="23"/>
    </row>
    <row r="7291" spans="5:45" x14ac:dyDescent="0.3">
      <c r="E7291" s="15"/>
      <c r="H7291" s="15"/>
      <c r="K7291" s="15"/>
      <c r="P7291" s="9"/>
      <c r="Q7291" s="18"/>
      <c r="T7291" s="18"/>
      <c r="W7291" s="18"/>
      <c r="AB7291" s="22"/>
      <c r="AC7291" s="23"/>
      <c r="AE7291" s="23"/>
      <c r="AG7291" s="23"/>
      <c r="AN7291" s="22"/>
      <c r="AO7291" s="23"/>
      <c r="AQ7291" s="23"/>
      <c r="AS7291" s="23"/>
    </row>
    <row r="7292" spans="5:45" x14ac:dyDescent="0.3">
      <c r="E7292" s="15"/>
      <c r="H7292" s="15"/>
      <c r="K7292" s="15"/>
      <c r="P7292" s="9"/>
      <c r="Q7292" s="18"/>
      <c r="T7292" s="18"/>
      <c r="W7292" s="18"/>
      <c r="AB7292" s="22"/>
      <c r="AC7292" s="23"/>
      <c r="AE7292" s="23"/>
      <c r="AG7292" s="23"/>
      <c r="AN7292" s="22"/>
      <c r="AO7292" s="23"/>
      <c r="AQ7292" s="23"/>
      <c r="AS7292" s="23"/>
    </row>
    <row r="7293" spans="5:45" x14ac:dyDescent="0.3">
      <c r="E7293" s="15"/>
      <c r="H7293" s="15"/>
      <c r="K7293" s="15"/>
      <c r="P7293" s="9"/>
      <c r="Q7293" s="18"/>
      <c r="T7293" s="18"/>
      <c r="W7293" s="18"/>
      <c r="AB7293" s="22"/>
      <c r="AC7293" s="23"/>
      <c r="AE7293" s="23"/>
      <c r="AG7293" s="23"/>
      <c r="AN7293" s="22"/>
      <c r="AO7293" s="23"/>
      <c r="AQ7293" s="23"/>
      <c r="AS7293" s="23"/>
    </row>
    <row r="7294" spans="5:45" x14ac:dyDescent="0.3">
      <c r="E7294" s="15"/>
      <c r="H7294" s="15"/>
      <c r="K7294" s="15"/>
      <c r="P7294" s="9"/>
      <c r="Q7294" s="18"/>
      <c r="T7294" s="18"/>
      <c r="W7294" s="18"/>
      <c r="AB7294" s="22"/>
      <c r="AC7294" s="23"/>
      <c r="AE7294" s="23"/>
      <c r="AG7294" s="23"/>
      <c r="AN7294" s="22"/>
      <c r="AO7294" s="23"/>
      <c r="AQ7294" s="23"/>
      <c r="AS7294" s="23"/>
    </row>
    <row r="7295" spans="5:45" x14ac:dyDescent="0.3">
      <c r="E7295" s="15"/>
      <c r="H7295" s="15"/>
      <c r="K7295" s="15"/>
      <c r="P7295" s="9"/>
      <c r="Q7295" s="18"/>
      <c r="T7295" s="18"/>
      <c r="W7295" s="18"/>
      <c r="AB7295" s="22"/>
      <c r="AC7295" s="23"/>
      <c r="AE7295" s="23"/>
      <c r="AG7295" s="23"/>
      <c r="AN7295" s="22"/>
      <c r="AO7295" s="23"/>
      <c r="AQ7295" s="23"/>
      <c r="AS7295" s="23"/>
    </row>
    <row r="7296" spans="5:45" x14ac:dyDescent="0.3">
      <c r="E7296" s="15"/>
      <c r="H7296" s="15"/>
      <c r="K7296" s="15"/>
      <c r="P7296" s="9"/>
      <c r="Q7296" s="18"/>
      <c r="T7296" s="18"/>
      <c r="W7296" s="18"/>
      <c r="AB7296" s="22"/>
      <c r="AC7296" s="23"/>
      <c r="AE7296" s="23"/>
      <c r="AG7296" s="23"/>
      <c r="AN7296" s="22"/>
      <c r="AO7296" s="23"/>
      <c r="AQ7296" s="23"/>
      <c r="AS7296" s="23"/>
    </row>
    <row r="7297" spans="5:45" x14ac:dyDescent="0.3">
      <c r="E7297" s="15"/>
      <c r="H7297" s="15"/>
      <c r="K7297" s="15"/>
      <c r="P7297" s="9"/>
      <c r="Q7297" s="18"/>
      <c r="T7297" s="18"/>
      <c r="W7297" s="18"/>
      <c r="AB7297" s="22"/>
      <c r="AC7297" s="23"/>
      <c r="AE7297" s="23"/>
      <c r="AG7297" s="23"/>
      <c r="AN7297" s="22"/>
      <c r="AO7297" s="23"/>
      <c r="AQ7297" s="23"/>
      <c r="AS7297" s="23"/>
    </row>
    <row r="7298" spans="5:45" x14ac:dyDescent="0.3">
      <c r="E7298" s="15"/>
      <c r="H7298" s="15"/>
      <c r="K7298" s="15"/>
      <c r="P7298" s="9"/>
      <c r="Q7298" s="18"/>
      <c r="T7298" s="18"/>
      <c r="W7298" s="18"/>
      <c r="AB7298" s="22"/>
      <c r="AC7298" s="23"/>
      <c r="AE7298" s="23"/>
      <c r="AG7298" s="23"/>
      <c r="AN7298" s="22"/>
      <c r="AO7298" s="23"/>
      <c r="AQ7298" s="23"/>
      <c r="AS7298" s="23"/>
    </row>
    <row r="7299" spans="5:45" x14ac:dyDescent="0.3">
      <c r="E7299" s="15"/>
      <c r="H7299" s="15"/>
      <c r="K7299" s="15"/>
      <c r="P7299" s="9"/>
      <c r="Q7299" s="18"/>
      <c r="T7299" s="18"/>
      <c r="W7299" s="18"/>
      <c r="AB7299" s="22"/>
      <c r="AC7299" s="23"/>
      <c r="AE7299" s="23"/>
      <c r="AG7299" s="23"/>
      <c r="AN7299" s="22"/>
      <c r="AO7299" s="23"/>
      <c r="AQ7299" s="23"/>
      <c r="AS7299" s="23"/>
    </row>
    <row r="7300" spans="5:45" x14ac:dyDescent="0.3">
      <c r="E7300" s="15"/>
      <c r="H7300" s="15"/>
      <c r="K7300" s="15"/>
      <c r="P7300" s="9"/>
      <c r="Q7300" s="18"/>
      <c r="T7300" s="18"/>
      <c r="W7300" s="18"/>
      <c r="AB7300" s="22"/>
      <c r="AC7300" s="23"/>
      <c r="AE7300" s="23"/>
      <c r="AG7300" s="23"/>
      <c r="AN7300" s="22"/>
      <c r="AO7300" s="23"/>
      <c r="AQ7300" s="23"/>
      <c r="AS7300" s="23"/>
    </row>
    <row r="7301" spans="5:45" x14ac:dyDescent="0.3">
      <c r="E7301" s="15"/>
      <c r="H7301" s="15"/>
      <c r="K7301" s="15"/>
      <c r="P7301" s="9"/>
      <c r="Q7301" s="18"/>
      <c r="T7301" s="18"/>
      <c r="W7301" s="18"/>
      <c r="AB7301" s="22"/>
      <c r="AC7301" s="23"/>
      <c r="AE7301" s="23"/>
      <c r="AG7301" s="23"/>
      <c r="AN7301" s="22"/>
      <c r="AO7301" s="23"/>
      <c r="AQ7301" s="23"/>
      <c r="AS7301" s="23"/>
    </row>
    <row r="7302" spans="5:45" x14ac:dyDescent="0.3">
      <c r="E7302" s="15"/>
      <c r="H7302" s="15"/>
      <c r="K7302" s="15"/>
      <c r="P7302" s="9"/>
      <c r="Q7302" s="18"/>
      <c r="T7302" s="18"/>
      <c r="W7302" s="18"/>
      <c r="AB7302" s="22"/>
      <c r="AC7302" s="23"/>
      <c r="AE7302" s="23"/>
      <c r="AG7302" s="23"/>
      <c r="AN7302" s="22"/>
      <c r="AO7302" s="23"/>
      <c r="AQ7302" s="23"/>
      <c r="AS7302" s="23"/>
    </row>
    <row r="7303" spans="5:45" x14ac:dyDescent="0.3">
      <c r="E7303" s="15"/>
      <c r="H7303" s="15"/>
      <c r="K7303" s="15"/>
      <c r="P7303" s="9"/>
      <c r="Q7303" s="18"/>
      <c r="T7303" s="18"/>
      <c r="W7303" s="18"/>
      <c r="AB7303" s="22"/>
      <c r="AC7303" s="23"/>
      <c r="AE7303" s="23"/>
      <c r="AG7303" s="23"/>
      <c r="AN7303" s="22"/>
      <c r="AO7303" s="23"/>
      <c r="AQ7303" s="23"/>
      <c r="AS7303" s="23"/>
    </row>
    <row r="7304" spans="5:45" x14ac:dyDescent="0.3">
      <c r="E7304" s="15"/>
      <c r="H7304" s="15"/>
      <c r="K7304" s="15"/>
      <c r="P7304" s="9"/>
      <c r="Q7304" s="18"/>
      <c r="T7304" s="18"/>
      <c r="W7304" s="18"/>
      <c r="AB7304" s="22"/>
      <c r="AC7304" s="23"/>
      <c r="AE7304" s="23"/>
      <c r="AG7304" s="23"/>
      <c r="AN7304" s="22"/>
      <c r="AO7304" s="23"/>
      <c r="AQ7304" s="23"/>
      <c r="AS7304" s="23"/>
    </row>
    <row r="7305" spans="5:45" x14ac:dyDescent="0.3">
      <c r="E7305" s="15"/>
      <c r="H7305" s="15"/>
      <c r="K7305" s="15"/>
      <c r="P7305" s="9"/>
      <c r="Q7305" s="18"/>
      <c r="T7305" s="18"/>
      <c r="W7305" s="18"/>
      <c r="AB7305" s="22"/>
      <c r="AC7305" s="23"/>
      <c r="AE7305" s="23"/>
      <c r="AG7305" s="23"/>
      <c r="AN7305" s="22"/>
      <c r="AO7305" s="23"/>
      <c r="AQ7305" s="23"/>
      <c r="AS7305" s="23"/>
    </row>
    <row r="7306" spans="5:45" x14ac:dyDescent="0.3">
      <c r="E7306" s="15"/>
      <c r="H7306" s="15"/>
      <c r="K7306" s="15"/>
      <c r="P7306" s="9"/>
      <c r="Q7306" s="18"/>
      <c r="T7306" s="18"/>
      <c r="W7306" s="18"/>
      <c r="AB7306" s="22"/>
      <c r="AC7306" s="23"/>
      <c r="AE7306" s="23"/>
      <c r="AG7306" s="23"/>
      <c r="AN7306" s="22"/>
      <c r="AO7306" s="23"/>
      <c r="AQ7306" s="23"/>
      <c r="AS7306" s="23"/>
    </row>
    <row r="7307" spans="5:45" x14ac:dyDescent="0.3">
      <c r="E7307" s="15"/>
      <c r="H7307" s="15"/>
      <c r="K7307" s="15"/>
      <c r="P7307" s="9"/>
      <c r="Q7307" s="18"/>
      <c r="T7307" s="18"/>
      <c r="W7307" s="18"/>
      <c r="AB7307" s="22"/>
      <c r="AC7307" s="23"/>
      <c r="AE7307" s="23"/>
      <c r="AG7307" s="23"/>
      <c r="AN7307" s="22"/>
      <c r="AO7307" s="23"/>
      <c r="AQ7307" s="23"/>
      <c r="AS7307" s="23"/>
    </row>
    <row r="7308" spans="5:45" x14ac:dyDescent="0.3">
      <c r="E7308" s="15"/>
      <c r="H7308" s="15"/>
      <c r="K7308" s="15"/>
      <c r="P7308" s="9"/>
      <c r="Q7308" s="18"/>
      <c r="T7308" s="18"/>
      <c r="W7308" s="18"/>
      <c r="AB7308" s="22"/>
      <c r="AC7308" s="23"/>
      <c r="AE7308" s="23"/>
      <c r="AG7308" s="23"/>
      <c r="AN7308" s="22"/>
      <c r="AO7308" s="23"/>
      <c r="AQ7308" s="23"/>
      <c r="AS7308" s="23"/>
    </row>
    <row r="7309" spans="5:45" x14ac:dyDescent="0.3">
      <c r="E7309" s="15"/>
      <c r="H7309" s="15"/>
      <c r="K7309" s="15"/>
      <c r="P7309" s="9"/>
      <c r="Q7309" s="18"/>
      <c r="T7309" s="18"/>
      <c r="W7309" s="18"/>
      <c r="AB7309" s="22"/>
      <c r="AC7309" s="23"/>
      <c r="AE7309" s="23"/>
      <c r="AG7309" s="23"/>
      <c r="AN7309" s="22"/>
      <c r="AO7309" s="23"/>
      <c r="AQ7309" s="23"/>
      <c r="AS7309" s="23"/>
    </row>
    <row r="7310" spans="5:45" x14ac:dyDescent="0.3">
      <c r="E7310" s="15"/>
      <c r="H7310" s="15"/>
      <c r="K7310" s="15"/>
      <c r="P7310" s="9"/>
      <c r="Q7310" s="18"/>
      <c r="T7310" s="18"/>
      <c r="W7310" s="18"/>
      <c r="AB7310" s="22"/>
      <c r="AC7310" s="23"/>
      <c r="AE7310" s="23"/>
      <c r="AG7310" s="23"/>
      <c r="AN7310" s="22"/>
      <c r="AO7310" s="23"/>
      <c r="AQ7310" s="23"/>
      <c r="AS7310" s="23"/>
    </row>
    <row r="7311" spans="5:45" x14ac:dyDescent="0.3">
      <c r="E7311" s="15"/>
      <c r="H7311" s="15"/>
      <c r="K7311" s="15"/>
      <c r="P7311" s="9"/>
      <c r="Q7311" s="18"/>
      <c r="T7311" s="18"/>
      <c r="W7311" s="18"/>
      <c r="AB7311" s="22"/>
      <c r="AC7311" s="23"/>
      <c r="AE7311" s="23"/>
      <c r="AG7311" s="23"/>
      <c r="AN7311" s="22"/>
      <c r="AO7311" s="23"/>
      <c r="AQ7311" s="23"/>
      <c r="AS7311" s="23"/>
    </row>
    <row r="7312" spans="5:45" x14ac:dyDescent="0.3">
      <c r="E7312" s="15"/>
      <c r="H7312" s="15"/>
      <c r="K7312" s="15"/>
      <c r="P7312" s="9"/>
      <c r="Q7312" s="18"/>
      <c r="T7312" s="18"/>
      <c r="W7312" s="18"/>
      <c r="AB7312" s="22"/>
      <c r="AC7312" s="23"/>
      <c r="AE7312" s="23"/>
      <c r="AG7312" s="23"/>
      <c r="AN7312" s="22"/>
      <c r="AO7312" s="23"/>
      <c r="AQ7312" s="23"/>
      <c r="AS7312" s="23"/>
    </row>
    <row r="7313" spans="5:45" x14ac:dyDescent="0.3">
      <c r="E7313" s="15"/>
      <c r="H7313" s="15"/>
      <c r="K7313" s="15"/>
      <c r="P7313" s="9"/>
      <c r="Q7313" s="18"/>
      <c r="T7313" s="18"/>
      <c r="W7313" s="18"/>
      <c r="AB7313" s="22"/>
      <c r="AC7313" s="23"/>
      <c r="AE7313" s="23"/>
      <c r="AG7313" s="23"/>
      <c r="AN7313" s="22"/>
      <c r="AO7313" s="23"/>
      <c r="AQ7313" s="23"/>
      <c r="AS7313" s="23"/>
    </row>
    <row r="7314" spans="5:45" x14ac:dyDescent="0.3">
      <c r="E7314" s="15"/>
      <c r="H7314" s="15"/>
      <c r="K7314" s="15"/>
      <c r="P7314" s="9"/>
      <c r="Q7314" s="18"/>
      <c r="T7314" s="18"/>
      <c r="W7314" s="18"/>
      <c r="AB7314" s="22"/>
      <c r="AC7314" s="23"/>
      <c r="AE7314" s="23"/>
      <c r="AG7314" s="23"/>
      <c r="AN7314" s="22"/>
      <c r="AO7314" s="23"/>
      <c r="AQ7314" s="23"/>
      <c r="AS7314" s="23"/>
    </row>
    <row r="7315" spans="5:45" x14ac:dyDescent="0.3">
      <c r="E7315" s="15"/>
      <c r="H7315" s="15"/>
      <c r="K7315" s="15"/>
      <c r="P7315" s="9"/>
      <c r="Q7315" s="18"/>
      <c r="T7315" s="18"/>
      <c r="W7315" s="18"/>
      <c r="AB7315" s="22"/>
      <c r="AC7315" s="23"/>
      <c r="AE7315" s="23"/>
      <c r="AG7315" s="23"/>
      <c r="AN7315" s="22"/>
      <c r="AO7315" s="23"/>
      <c r="AQ7315" s="23"/>
      <c r="AS7315" s="23"/>
    </row>
    <row r="7316" spans="5:45" x14ac:dyDescent="0.3">
      <c r="E7316" s="15"/>
      <c r="H7316" s="15"/>
      <c r="K7316" s="15"/>
      <c r="P7316" s="9"/>
      <c r="Q7316" s="18"/>
      <c r="T7316" s="18"/>
      <c r="W7316" s="18"/>
      <c r="AB7316" s="22"/>
      <c r="AC7316" s="23"/>
      <c r="AE7316" s="23"/>
      <c r="AG7316" s="23"/>
      <c r="AN7316" s="22"/>
      <c r="AO7316" s="23"/>
      <c r="AQ7316" s="23"/>
      <c r="AS7316" s="23"/>
    </row>
    <row r="7317" spans="5:45" x14ac:dyDescent="0.3">
      <c r="E7317" s="15"/>
      <c r="H7317" s="15"/>
      <c r="K7317" s="15"/>
      <c r="P7317" s="9"/>
      <c r="Q7317" s="18"/>
      <c r="T7317" s="18"/>
      <c r="W7317" s="18"/>
      <c r="AB7317" s="22"/>
      <c r="AC7317" s="23"/>
      <c r="AE7317" s="23"/>
      <c r="AG7317" s="23"/>
      <c r="AN7317" s="22"/>
      <c r="AO7317" s="23"/>
      <c r="AQ7317" s="23"/>
      <c r="AS7317" s="23"/>
    </row>
    <row r="7318" spans="5:45" x14ac:dyDescent="0.3">
      <c r="E7318" s="15"/>
      <c r="H7318" s="15"/>
      <c r="K7318" s="15"/>
      <c r="P7318" s="9"/>
      <c r="Q7318" s="18"/>
      <c r="T7318" s="18"/>
      <c r="W7318" s="18"/>
      <c r="AB7318" s="22"/>
      <c r="AC7318" s="23"/>
      <c r="AE7318" s="23"/>
      <c r="AG7318" s="23"/>
      <c r="AN7318" s="22"/>
      <c r="AO7318" s="23"/>
      <c r="AQ7318" s="23"/>
      <c r="AS7318" s="23"/>
    </row>
    <row r="7319" spans="5:45" x14ac:dyDescent="0.3">
      <c r="E7319" s="15"/>
      <c r="H7319" s="15"/>
      <c r="K7319" s="15"/>
      <c r="P7319" s="9"/>
      <c r="Q7319" s="18"/>
      <c r="T7319" s="18"/>
      <c r="W7319" s="18"/>
      <c r="AB7319" s="22"/>
      <c r="AC7319" s="23"/>
      <c r="AE7319" s="23"/>
      <c r="AG7319" s="23"/>
      <c r="AN7319" s="22"/>
      <c r="AO7319" s="23"/>
      <c r="AQ7319" s="23"/>
      <c r="AS7319" s="23"/>
    </row>
    <row r="7320" spans="5:45" x14ac:dyDescent="0.3">
      <c r="E7320" s="15"/>
      <c r="H7320" s="15"/>
      <c r="K7320" s="15"/>
      <c r="P7320" s="9"/>
      <c r="Q7320" s="18"/>
      <c r="T7320" s="18"/>
      <c r="W7320" s="18"/>
      <c r="AB7320" s="22"/>
      <c r="AC7320" s="23"/>
      <c r="AE7320" s="23"/>
      <c r="AG7320" s="23"/>
      <c r="AN7320" s="22"/>
      <c r="AO7320" s="23"/>
      <c r="AQ7320" s="23"/>
      <c r="AS7320" s="23"/>
    </row>
    <row r="7321" spans="5:45" x14ac:dyDescent="0.3">
      <c r="E7321" s="15"/>
      <c r="H7321" s="15"/>
      <c r="K7321" s="15"/>
      <c r="P7321" s="9"/>
      <c r="Q7321" s="18"/>
      <c r="T7321" s="18"/>
      <c r="W7321" s="18"/>
      <c r="AB7321" s="22"/>
      <c r="AC7321" s="23"/>
      <c r="AE7321" s="23"/>
      <c r="AG7321" s="23"/>
      <c r="AN7321" s="22"/>
      <c r="AO7321" s="23"/>
      <c r="AQ7321" s="23"/>
      <c r="AS7321" s="23"/>
    </row>
    <row r="7322" spans="5:45" x14ac:dyDescent="0.3">
      <c r="E7322" s="15"/>
      <c r="H7322" s="15"/>
      <c r="K7322" s="15"/>
      <c r="P7322" s="9"/>
      <c r="Q7322" s="18"/>
      <c r="T7322" s="18"/>
      <c r="W7322" s="18"/>
      <c r="AB7322" s="22"/>
      <c r="AC7322" s="23"/>
      <c r="AE7322" s="23"/>
      <c r="AG7322" s="23"/>
      <c r="AN7322" s="22"/>
      <c r="AO7322" s="23"/>
      <c r="AQ7322" s="23"/>
      <c r="AS7322" s="23"/>
    </row>
    <row r="7323" spans="5:45" x14ac:dyDescent="0.3">
      <c r="E7323" s="15"/>
      <c r="H7323" s="15"/>
      <c r="K7323" s="15"/>
      <c r="P7323" s="9"/>
      <c r="Q7323" s="18"/>
      <c r="T7323" s="18"/>
      <c r="W7323" s="18"/>
      <c r="AB7323" s="22"/>
      <c r="AC7323" s="23"/>
      <c r="AE7323" s="23"/>
      <c r="AG7323" s="23"/>
      <c r="AN7323" s="22"/>
      <c r="AO7323" s="23"/>
      <c r="AQ7323" s="23"/>
      <c r="AS7323" s="23"/>
    </row>
    <row r="7324" spans="5:45" x14ac:dyDescent="0.3">
      <c r="E7324" s="15"/>
      <c r="H7324" s="15"/>
      <c r="K7324" s="15"/>
      <c r="P7324" s="9"/>
      <c r="Q7324" s="18"/>
      <c r="T7324" s="18"/>
      <c r="W7324" s="18"/>
      <c r="AB7324" s="22"/>
      <c r="AC7324" s="23"/>
      <c r="AE7324" s="23"/>
      <c r="AG7324" s="23"/>
      <c r="AN7324" s="22"/>
      <c r="AO7324" s="23"/>
      <c r="AQ7324" s="23"/>
      <c r="AS7324" s="23"/>
    </row>
    <row r="7325" spans="5:45" x14ac:dyDescent="0.3">
      <c r="E7325" s="15"/>
      <c r="H7325" s="15"/>
      <c r="K7325" s="15"/>
      <c r="P7325" s="9"/>
      <c r="Q7325" s="18"/>
      <c r="T7325" s="18"/>
      <c r="W7325" s="18"/>
      <c r="AB7325" s="22"/>
      <c r="AC7325" s="23"/>
      <c r="AE7325" s="23"/>
      <c r="AG7325" s="23"/>
      <c r="AN7325" s="22"/>
      <c r="AO7325" s="23"/>
      <c r="AQ7325" s="23"/>
      <c r="AS7325" s="23"/>
    </row>
    <row r="7326" spans="5:45" x14ac:dyDescent="0.3">
      <c r="E7326" s="15"/>
      <c r="H7326" s="15"/>
      <c r="K7326" s="15"/>
      <c r="P7326" s="9"/>
      <c r="Q7326" s="18"/>
      <c r="T7326" s="18"/>
      <c r="W7326" s="18"/>
      <c r="AB7326" s="22"/>
      <c r="AC7326" s="23"/>
      <c r="AE7326" s="23"/>
      <c r="AG7326" s="23"/>
      <c r="AN7326" s="22"/>
      <c r="AO7326" s="23"/>
      <c r="AQ7326" s="23"/>
      <c r="AS7326" s="23"/>
    </row>
    <row r="7327" spans="5:45" x14ac:dyDescent="0.3">
      <c r="E7327" s="15"/>
      <c r="H7327" s="15"/>
      <c r="K7327" s="15"/>
      <c r="P7327" s="9"/>
      <c r="Q7327" s="18"/>
      <c r="T7327" s="18"/>
      <c r="W7327" s="18"/>
      <c r="AB7327" s="22"/>
      <c r="AC7327" s="23"/>
      <c r="AE7327" s="23"/>
      <c r="AG7327" s="23"/>
      <c r="AN7327" s="22"/>
      <c r="AO7327" s="23"/>
      <c r="AQ7327" s="23"/>
      <c r="AS7327" s="23"/>
    </row>
    <row r="7328" spans="5:45" x14ac:dyDescent="0.3">
      <c r="E7328" s="15"/>
      <c r="H7328" s="15"/>
      <c r="K7328" s="15"/>
      <c r="P7328" s="9"/>
      <c r="Q7328" s="18"/>
      <c r="T7328" s="18"/>
      <c r="W7328" s="18"/>
      <c r="AB7328" s="22"/>
      <c r="AC7328" s="23"/>
      <c r="AE7328" s="23"/>
      <c r="AG7328" s="23"/>
      <c r="AN7328" s="22"/>
      <c r="AO7328" s="23"/>
      <c r="AQ7328" s="23"/>
      <c r="AS7328" s="23"/>
    </row>
    <row r="7329" spans="5:45" x14ac:dyDescent="0.3">
      <c r="E7329" s="15"/>
      <c r="H7329" s="15"/>
      <c r="K7329" s="15"/>
      <c r="P7329" s="9"/>
      <c r="Q7329" s="18"/>
      <c r="T7329" s="18"/>
      <c r="W7329" s="18"/>
      <c r="AB7329" s="22"/>
      <c r="AC7329" s="23"/>
      <c r="AE7329" s="23"/>
      <c r="AG7329" s="23"/>
      <c r="AN7329" s="22"/>
      <c r="AO7329" s="23"/>
      <c r="AQ7329" s="23"/>
      <c r="AS7329" s="23"/>
    </row>
    <row r="7330" spans="5:45" x14ac:dyDescent="0.3">
      <c r="E7330" s="15"/>
      <c r="H7330" s="15"/>
      <c r="K7330" s="15"/>
      <c r="P7330" s="9"/>
      <c r="Q7330" s="18"/>
      <c r="T7330" s="18"/>
      <c r="W7330" s="18"/>
      <c r="AB7330" s="22"/>
      <c r="AC7330" s="23"/>
      <c r="AE7330" s="23"/>
      <c r="AG7330" s="23"/>
      <c r="AN7330" s="22"/>
      <c r="AO7330" s="23"/>
      <c r="AQ7330" s="23"/>
      <c r="AS7330" s="23"/>
    </row>
    <row r="7331" spans="5:45" x14ac:dyDescent="0.3">
      <c r="E7331" s="15"/>
      <c r="H7331" s="15"/>
      <c r="K7331" s="15"/>
      <c r="P7331" s="9"/>
      <c r="Q7331" s="18"/>
      <c r="T7331" s="18"/>
      <c r="W7331" s="18"/>
      <c r="AB7331" s="22"/>
      <c r="AC7331" s="23"/>
      <c r="AE7331" s="23"/>
      <c r="AG7331" s="23"/>
      <c r="AN7331" s="22"/>
      <c r="AO7331" s="23"/>
      <c r="AQ7331" s="23"/>
      <c r="AS7331" s="23"/>
    </row>
    <row r="7332" spans="5:45" x14ac:dyDescent="0.3">
      <c r="E7332" s="15"/>
      <c r="H7332" s="15"/>
      <c r="K7332" s="15"/>
      <c r="P7332" s="9"/>
      <c r="Q7332" s="18"/>
      <c r="T7332" s="18"/>
      <c r="W7332" s="18"/>
      <c r="AB7332" s="22"/>
      <c r="AC7332" s="23"/>
      <c r="AE7332" s="23"/>
      <c r="AG7332" s="23"/>
      <c r="AN7332" s="22"/>
      <c r="AO7332" s="23"/>
      <c r="AQ7332" s="23"/>
      <c r="AS7332" s="23"/>
    </row>
    <row r="7333" spans="5:45" x14ac:dyDescent="0.3">
      <c r="E7333" s="15"/>
      <c r="H7333" s="15"/>
      <c r="K7333" s="15"/>
      <c r="P7333" s="9"/>
      <c r="Q7333" s="18"/>
      <c r="T7333" s="18"/>
      <c r="W7333" s="18"/>
      <c r="AB7333" s="22"/>
      <c r="AC7333" s="23"/>
      <c r="AE7333" s="23"/>
      <c r="AG7333" s="23"/>
      <c r="AN7333" s="22"/>
      <c r="AO7333" s="23"/>
      <c r="AQ7333" s="23"/>
      <c r="AS7333" s="23"/>
    </row>
    <row r="7334" spans="5:45" x14ac:dyDescent="0.3">
      <c r="E7334" s="15"/>
      <c r="H7334" s="15"/>
      <c r="K7334" s="15"/>
      <c r="P7334" s="9"/>
      <c r="Q7334" s="18"/>
      <c r="T7334" s="18"/>
      <c r="W7334" s="18"/>
      <c r="AB7334" s="22"/>
      <c r="AC7334" s="23"/>
      <c r="AE7334" s="23"/>
      <c r="AG7334" s="23"/>
      <c r="AN7334" s="22"/>
      <c r="AO7334" s="23"/>
      <c r="AQ7334" s="23"/>
      <c r="AS7334" s="23"/>
    </row>
    <row r="7335" spans="5:45" x14ac:dyDescent="0.3">
      <c r="E7335" s="15"/>
      <c r="H7335" s="15"/>
      <c r="K7335" s="15"/>
      <c r="P7335" s="9"/>
      <c r="Q7335" s="18"/>
      <c r="T7335" s="18"/>
      <c r="W7335" s="18"/>
      <c r="AB7335" s="22"/>
      <c r="AC7335" s="23"/>
      <c r="AE7335" s="23"/>
      <c r="AG7335" s="23"/>
      <c r="AN7335" s="22"/>
      <c r="AO7335" s="23"/>
      <c r="AQ7335" s="23"/>
      <c r="AS7335" s="23"/>
    </row>
    <row r="7336" spans="5:45" x14ac:dyDescent="0.3">
      <c r="E7336" s="15"/>
      <c r="H7336" s="15"/>
      <c r="K7336" s="15"/>
      <c r="P7336" s="9"/>
      <c r="Q7336" s="18"/>
      <c r="T7336" s="18"/>
      <c r="W7336" s="18"/>
      <c r="AB7336" s="22"/>
      <c r="AC7336" s="23"/>
      <c r="AE7336" s="23"/>
      <c r="AG7336" s="23"/>
      <c r="AN7336" s="22"/>
      <c r="AO7336" s="23"/>
      <c r="AQ7336" s="23"/>
      <c r="AS7336" s="23"/>
    </row>
    <row r="7337" spans="5:45" x14ac:dyDescent="0.3">
      <c r="E7337" s="15"/>
      <c r="H7337" s="15"/>
      <c r="K7337" s="15"/>
      <c r="P7337" s="9"/>
      <c r="Q7337" s="18"/>
      <c r="T7337" s="18"/>
      <c r="W7337" s="18"/>
      <c r="AB7337" s="22"/>
      <c r="AC7337" s="23"/>
      <c r="AE7337" s="23"/>
      <c r="AG7337" s="23"/>
      <c r="AN7337" s="22"/>
      <c r="AO7337" s="23"/>
      <c r="AQ7337" s="23"/>
      <c r="AS7337" s="23"/>
    </row>
    <row r="7338" spans="5:45" x14ac:dyDescent="0.3">
      <c r="E7338" s="15"/>
      <c r="H7338" s="15"/>
      <c r="K7338" s="15"/>
      <c r="P7338" s="9"/>
      <c r="Q7338" s="18"/>
      <c r="T7338" s="18"/>
      <c r="W7338" s="18"/>
      <c r="AB7338" s="22"/>
      <c r="AC7338" s="23"/>
      <c r="AE7338" s="23"/>
      <c r="AG7338" s="23"/>
      <c r="AN7338" s="22"/>
      <c r="AO7338" s="23"/>
      <c r="AQ7338" s="23"/>
      <c r="AS7338" s="23"/>
    </row>
    <row r="7339" spans="5:45" x14ac:dyDescent="0.3">
      <c r="E7339" s="15"/>
      <c r="H7339" s="15"/>
      <c r="K7339" s="15"/>
      <c r="P7339" s="9"/>
      <c r="Q7339" s="18"/>
      <c r="T7339" s="18"/>
      <c r="W7339" s="18"/>
      <c r="AB7339" s="22"/>
      <c r="AC7339" s="23"/>
      <c r="AE7339" s="23"/>
      <c r="AG7339" s="23"/>
      <c r="AN7339" s="22"/>
      <c r="AO7339" s="23"/>
      <c r="AQ7339" s="23"/>
      <c r="AS7339" s="23"/>
    </row>
    <row r="7340" spans="5:45" x14ac:dyDescent="0.3">
      <c r="E7340" s="15"/>
      <c r="H7340" s="15"/>
      <c r="K7340" s="15"/>
      <c r="P7340" s="9"/>
      <c r="Q7340" s="18"/>
      <c r="T7340" s="18"/>
      <c r="W7340" s="18"/>
      <c r="AB7340" s="22"/>
      <c r="AC7340" s="23"/>
      <c r="AE7340" s="23"/>
      <c r="AG7340" s="23"/>
      <c r="AN7340" s="22"/>
      <c r="AO7340" s="23"/>
      <c r="AQ7340" s="23"/>
      <c r="AS7340" s="23"/>
    </row>
    <row r="7341" spans="5:45" x14ac:dyDescent="0.3">
      <c r="E7341" s="15"/>
      <c r="H7341" s="15"/>
      <c r="K7341" s="15"/>
      <c r="P7341" s="9"/>
      <c r="Q7341" s="18"/>
      <c r="T7341" s="18"/>
      <c r="W7341" s="18"/>
      <c r="AB7341" s="22"/>
      <c r="AC7341" s="23"/>
      <c r="AE7341" s="23"/>
      <c r="AG7341" s="23"/>
      <c r="AN7341" s="22"/>
      <c r="AO7341" s="23"/>
      <c r="AQ7341" s="23"/>
      <c r="AS7341" s="23"/>
    </row>
    <row r="7342" spans="5:45" x14ac:dyDescent="0.3">
      <c r="E7342" s="15"/>
      <c r="H7342" s="15"/>
      <c r="K7342" s="15"/>
      <c r="P7342" s="9"/>
      <c r="Q7342" s="18"/>
      <c r="T7342" s="18"/>
      <c r="W7342" s="18"/>
      <c r="AB7342" s="22"/>
      <c r="AC7342" s="23"/>
      <c r="AE7342" s="23"/>
      <c r="AG7342" s="23"/>
      <c r="AN7342" s="22"/>
      <c r="AO7342" s="23"/>
      <c r="AQ7342" s="23"/>
      <c r="AS7342" s="23"/>
    </row>
    <row r="7343" spans="5:45" x14ac:dyDescent="0.3">
      <c r="E7343" s="15"/>
      <c r="H7343" s="15"/>
      <c r="K7343" s="15"/>
      <c r="P7343" s="9"/>
      <c r="Q7343" s="18"/>
      <c r="T7343" s="18"/>
      <c r="W7343" s="18"/>
      <c r="AB7343" s="22"/>
      <c r="AC7343" s="23"/>
      <c r="AE7343" s="23"/>
      <c r="AG7343" s="23"/>
      <c r="AN7343" s="22"/>
      <c r="AO7343" s="23"/>
      <c r="AQ7343" s="23"/>
      <c r="AS7343" s="23"/>
    </row>
    <row r="7344" spans="5:45" x14ac:dyDescent="0.3">
      <c r="E7344" s="15"/>
      <c r="H7344" s="15"/>
      <c r="K7344" s="15"/>
      <c r="P7344" s="9"/>
      <c r="Q7344" s="18"/>
      <c r="T7344" s="18"/>
      <c r="W7344" s="18"/>
      <c r="AB7344" s="22"/>
      <c r="AC7344" s="23"/>
      <c r="AE7344" s="23"/>
      <c r="AG7344" s="23"/>
      <c r="AN7344" s="22"/>
      <c r="AO7344" s="23"/>
      <c r="AQ7344" s="23"/>
      <c r="AS7344" s="23"/>
    </row>
    <row r="7345" spans="5:45" x14ac:dyDescent="0.3">
      <c r="E7345" s="15"/>
      <c r="H7345" s="15"/>
      <c r="K7345" s="15"/>
      <c r="P7345" s="9"/>
      <c r="Q7345" s="18"/>
      <c r="T7345" s="18"/>
      <c r="W7345" s="18"/>
      <c r="AB7345" s="22"/>
      <c r="AC7345" s="23"/>
      <c r="AE7345" s="23"/>
      <c r="AG7345" s="23"/>
      <c r="AN7345" s="22"/>
      <c r="AO7345" s="23"/>
      <c r="AQ7345" s="23"/>
      <c r="AS7345" s="23"/>
    </row>
    <row r="7346" spans="5:45" x14ac:dyDescent="0.3">
      <c r="E7346" s="15"/>
      <c r="H7346" s="15"/>
      <c r="K7346" s="15"/>
      <c r="P7346" s="9"/>
      <c r="Q7346" s="18"/>
      <c r="T7346" s="18"/>
      <c r="W7346" s="18"/>
      <c r="AB7346" s="22"/>
      <c r="AC7346" s="23"/>
      <c r="AE7346" s="23"/>
      <c r="AG7346" s="23"/>
      <c r="AN7346" s="22"/>
      <c r="AO7346" s="23"/>
      <c r="AQ7346" s="23"/>
      <c r="AS7346" s="23"/>
    </row>
    <row r="7347" spans="5:45" x14ac:dyDescent="0.3">
      <c r="E7347" s="15"/>
      <c r="H7347" s="15"/>
      <c r="K7347" s="15"/>
      <c r="P7347" s="9"/>
      <c r="Q7347" s="18"/>
      <c r="T7347" s="18"/>
      <c r="W7347" s="18"/>
      <c r="AB7347" s="22"/>
      <c r="AC7347" s="23"/>
      <c r="AE7347" s="23"/>
      <c r="AG7347" s="23"/>
      <c r="AN7347" s="22"/>
      <c r="AO7347" s="23"/>
      <c r="AQ7347" s="23"/>
      <c r="AS7347" s="23"/>
    </row>
    <row r="7348" spans="5:45" x14ac:dyDescent="0.3">
      <c r="E7348" s="15"/>
      <c r="H7348" s="15"/>
      <c r="K7348" s="15"/>
      <c r="P7348" s="9"/>
      <c r="Q7348" s="18"/>
      <c r="T7348" s="18"/>
      <c r="W7348" s="18"/>
      <c r="AB7348" s="22"/>
      <c r="AC7348" s="23"/>
      <c r="AE7348" s="23"/>
      <c r="AG7348" s="23"/>
      <c r="AN7348" s="22"/>
      <c r="AO7348" s="23"/>
      <c r="AQ7348" s="23"/>
      <c r="AS7348" s="23"/>
    </row>
    <row r="7349" spans="5:45" x14ac:dyDescent="0.3">
      <c r="E7349" s="15"/>
      <c r="H7349" s="15"/>
      <c r="K7349" s="15"/>
      <c r="P7349" s="9"/>
      <c r="Q7349" s="18"/>
      <c r="T7349" s="18"/>
      <c r="W7349" s="18"/>
      <c r="AB7349" s="22"/>
      <c r="AC7349" s="23"/>
      <c r="AE7349" s="23"/>
      <c r="AG7349" s="23"/>
      <c r="AN7349" s="22"/>
      <c r="AO7349" s="23"/>
      <c r="AQ7349" s="23"/>
      <c r="AS7349" s="23"/>
    </row>
    <row r="7350" spans="5:45" x14ac:dyDescent="0.3">
      <c r="E7350" s="15"/>
      <c r="H7350" s="15"/>
      <c r="K7350" s="15"/>
      <c r="P7350" s="9"/>
      <c r="Q7350" s="18"/>
      <c r="T7350" s="18"/>
      <c r="W7350" s="18"/>
      <c r="AB7350" s="22"/>
      <c r="AC7350" s="23"/>
      <c r="AE7350" s="23"/>
      <c r="AG7350" s="23"/>
      <c r="AN7350" s="22"/>
      <c r="AO7350" s="23"/>
      <c r="AQ7350" s="23"/>
      <c r="AS7350" s="23"/>
    </row>
    <row r="7351" spans="5:45" x14ac:dyDescent="0.3">
      <c r="E7351" s="15"/>
      <c r="H7351" s="15"/>
      <c r="K7351" s="15"/>
      <c r="P7351" s="9"/>
      <c r="Q7351" s="18"/>
      <c r="T7351" s="18"/>
      <c r="W7351" s="18"/>
      <c r="AB7351" s="22"/>
      <c r="AC7351" s="23"/>
      <c r="AE7351" s="23"/>
      <c r="AG7351" s="23"/>
      <c r="AN7351" s="22"/>
      <c r="AO7351" s="23"/>
      <c r="AQ7351" s="23"/>
      <c r="AS7351" s="23"/>
    </row>
    <row r="7352" spans="5:45" x14ac:dyDescent="0.3">
      <c r="E7352" s="15"/>
      <c r="H7352" s="15"/>
      <c r="K7352" s="15"/>
      <c r="P7352" s="9"/>
      <c r="Q7352" s="18"/>
      <c r="T7352" s="18"/>
      <c r="W7352" s="18"/>
      <c r="AB7352" s="22"/>
      <c r="AC7352" s="23"/>
      <c r="AE7352" s="23"/>
      <c r="AG7352" s="23"/>
      <c r="AN7352" s="22"/>
      <c r="AO7352" s="23"/>
      <c r="AQ7352" s="23"/>
      <c r="AS7352" s="23"/>
    </row>
    <row r="7353" spans="5:45" x14ac:dyDescent="0.3">
      <c r="E7353" s="15"/>
      <c r="H7353" s="15"/>
      <c r="K7353" s="15"/>
      <c r="P7353" s="9"/>
      <c r="Q7353" s="18"/>
      <c r="T7353" s="18"/>
      <c r="W7353" s="18"/>
      <c r="AB7353" s="22"/>
      <c r="AC7353" s="23"/>
      <c r="AE7353" s="23"/>
      <c r="AG7353" s="23"/>
      <c r="AN7353" s="22"/>
      <c r="AO7353" s="23"/>
      <c r="AQ7353" s="23"/>
      <c r="AS7353" s="23"/>
    </row>
    <row r="7354" spans="5:45" x14ac:dyDescent="0.3">
      <c r="E7354" s="15"/>
      <c r="H7354" s="15"/>
      <c r="K7354" s="15"/>
      <c r="P7354" s="9"/>
      <c r="Q7354" s="18"/>
      <c r="T7354" s="18"/>
      <c r="W7354" s="18"/>
      <c r="AB7354" s="22"/>
      <c r="AC7354" s="23"/>
      <c r="AE7354" s="23"/>
      <c r="AG7354" s="23"/>
      <c r="AN7354" s="22"/>
      <c r="AO7354" s="23"/>
      <c r="AQ7354" s="23"/>
      <c r="AS7354" s="23"/>
    </row>
    <row r="7355" spans="5:45" x14ac:dyDescent="0.3">
      <c r="E7355" s="15"/>
      <c r="H7355" s="15"/>
      <c r="K7355" s="15"/>
      <c r="P7355" s="9"/>
      <c r="Q7355" s="18"/>
      <c r="T7355" s="18"/>
      <c r="W7355" s="18"/>
      <c r="AB7355" s="22"/>
      <c r="AC7355" s="23"/>
      <c r="AE7355" s="23"/>
      <c r="AG7355" s="23"/>
      <c r="AN7355" s="22"/>
      <c r="AO7355" s="23"/>
      <c r="AQ7355" s="23"/>
      <c r="AS7355" s="23"/>
    </row>
    <row r="7356" spans="5:45" x14ac:dyDescent="0.3">
      <c r="E7356" s="15"/>
      <c r="H7356" s="15"/>
      <c r="K7356" s="15"/>
      <c r="P7356" s="9"/>
      <c r="Q7356" s="18"/>
      <c r="T7356" s="18"/>
      <c r="W7356" s="18"/>
      <c r="AB7356" s="22"/>
      <c r="AC7356" s="23"/>
      <c r="AE7356" s="23"/>
      <c r="AG7356" s="23"/>
      <c r="AN7356" s="22"/>
      <c r="AO7356" s="23"/>
      <c r="AQ7356" s="23"/>
      <c r="AS7356" s="23"/>
    </row>
    <row r="7357" spans="5:45" x14ac:dyDescent="0.3">
      <c r="E7357" s="15"/>
      <c r="H7357" s="15"/>
      <c r="K7357" s="15"/>
      <c r="P7357" s="9"/>
      <c r="Q7357" s="18"/>
      <c r="T7357" s="18"/>
      <c r="W7357" s="18"/>
      <c r="AB7357" s="22"/>
      <c r="AC7357" s="23"/>
      <c r="AE7357" s="23"/>
      <c r="AG7357" s="23"/>
      <c r="AN7357" s="22"/>
      <c r="AO7357" s="23"/>
      <c r="AQ7357" s="23"/>
      <c r="AS7357" s="23"/>
    </row>
    <row r="7358" spans="5:45" x14ac:dyDescent="0.3">
      <c r="E7358" s="15"/>
      <c r="H7358" s="15"/>
      <c r="K7358" s="15"/>
      <c r="P7358" s="9"/>
      <c r="Q7358" s="18"/>
      <c r="T7358" s="18"/>
      <c r="W7358" s="18"/>
      <c r="AB7358" s="22"/>
      <c r="AC7358" s="23"/>
      <c r="AE7358" s="23"/>
      <c r="AG7358" s="23"/>
      <c r="AN7358" s="22"/>
      <c r="AO7358" s="23"/>
      <c r="AQ7358" s="23"/>
      <c r="AS7358" s="23"/>
    </row>
    <row r="7359" spans="5:45" x14ac:dyDescent="0.3">
      <c r="E7359" s="15"/>
      <c r="H7359" s="15"/>
      <c r="K7359" s="15"/>
      <c r="P7359" s="9"/>
      <c r="Q7359" s="18"/>
      <c r="T7359" s="18"/>
      <c r="W7359" s="18"/>
      <c r="AB7359" s="22"/>
      <c r="AC7359" s="23"/>
      <c r="AE7359" s="23"/>
      <c r="AG7359" s="23"/>
      <c r="AN7359" s="22"/>
      <c r="AO7359" s="23"/>
      <c r="AQ7359" s="23"/>
      <c r="AS7359" s="23"/>
    </row>
    <row r="7360" spans="5:45" x14ac:dyDescent="0.3">
      <c r="E7360" s="15"/>
      <c r="H7360" s="15"/>
      <c r="K7360" s="15"/>
      <c r="P7360" s="9"/>
      <c r="Q7360" s="18"/>
      <c r="T7360" s="18"/>
      <c r="W7360" s="18"/>
      <c r="AB7360" s="22"/>
      <c r="AC7360" s="23"/>
      <c r="AE7360" s="23"/>
      <c r="AG7360" s="23"/>
      <c r="AN7360" s="22"/>
      <c r="AO7360" s="23"/>
      <c r="AQ7360" s="23"/>
      <c r="AS7360" s="23"/>
    </row>
    <row r="7361" spans="5:45" x14ac:dyDescent="0.3">
      <c r="E7361" s="15"/>
      <c r="H7361" s="15"/>
      <c r="K7361" s="15"/>
      <c r="P7361" s="9"/>
      <c r="Q7361" s="18"/>
      <c r="T7361" s="18"/>
      <c r="W7361" s="18"/>
      <c r="AB7361" s="22"/>
      <c r="AC7361" s="23"/>
      <c r="AE7361" s="23"/>
      <c r="AG7361" s="23"/>
      <c r="AN7361" s="22"/>
      <c r="AO7361" s="23"/>
      <c r="AQ7361" s="23"/>
      <c r="AS7361" s="23"/>
    </row>
    <row r="7362" spans="5:45" x14ac:dyDescent="0.3">
      <c r="E7362" s="15"/>
      <c r="H7362" s="15"/>
      <c r="K7362" s="15"/>
      <c r="P7362" s="9"/>
      <c r="Q7362" s="18"/>
      <c r="T7362" s="18"/>
      <c r="W7362" s="18"/>
      <c r="AB7362" s="22"/>
      <c r="AC7362" s="23"/>
      <c r="AE7362" s="23"/>
      <c r="AG7362" s="23"/>
      <c r="AN7362" s="22"/>
      <c r="AO7362" s="23"/>
      <c r="AQ7362" s="23"/>
      <c r="AS7362" s="23"/>
    </row>
    <row r="7363" spans="5:45" x14ac:dyDescent="0.3">
      <c r="E7363" s="15"/>
      <c r="H7363" s="15"/>
      <c r="K7363" s="15"/>
      <c r="P7363" s="9"/>
      <c r="Q7363" s="18"/>
      <c r="T7363" s="18"/>
      <c r="W7363" s="18"/>
      <c r="AB7363" s="22"/>
      <c r="AC7363" s="23"/>
      <c r="AE7363" s="23"/>
      <c r="AG7363" s="23"/>
      <c r="AN7363" s="22"/>
      <c r="AO7363" s="23"/>
      <c r="AQ7363" s="23"/>
      <c r="AS7363" s="23"/>
    </row>
    <row r="7364" spans="5:45" x14ac:dyDescent="0.3">
      <c r="E7364" s="15"/>
      <c r="H7364" s="15"/>
      <c r="K7364" s="15"/>
      <c r="P7364" s="9"/>
      <c r="Q7364" s="18"/>
      <c r="T7364" s="18"/>
      <c r="W7364" s="18"/>
      <c r="AB7364" s="22"/>
      <c r="AC7364" s="23"/>
      <c r="AE7364" s="23"/>
      <c r="AG7364" s="23"/>
      <c r="AN7364" s="22"/>
      <c r="AO7364" s="23"/>
      <c r="AQ7364" s="23"/>
      <c r="AS7364" s="23"/>
    </row>
    <row r="7365" spans="5:45" x14ac:dyDescent="0.3">
      <c r="E7365" s="15"/>
      <c r="H7365" s="15"/>
      <c r="K7365" s="15"/>
      <c r="P7365" s="9"/>
      <c r="Q7365" s="18"/>
      <c r="T7365" s="18"/>
      <c r="W7365" s="18"/>
      <c r="AB7365" s="22"/>
      <c r="AC7365" s="23"/>
      <c r="AE7365" s="23"/>
      <c r="AG7365" s="23"/>
      <c r="AN7365" s="22"/>
      <c r="AO7365" s="23"/>
      <c r="AQ7365" s="23"/>
      <c r="AS7365" s="23"/>
    </row>
    <row r="7366" spans="5:45" x14ac:dyDescent="0.3">
      <c r="E7366" s="15"/>
      <c r="H7366" s="15"/>
      <c r="K7366" s="15"/>
      <c r="P7366" s="9"/>
      <c r="Q7366" s="18"/>
      <c r="T7366" s="18"/>
      <c r="W7366" s="18"/>
      <c r="AB7366" s="22"/>
      <c r="AC7366" s="23"/>
      <c r="AE7366" s="23"/>
      <c r="AG7366" s="23"/>
      <c r="AN7366" s="22"/>
      <c r="AO7366" s="23"/>
      <c r="AQ7366" s="23"/>
      <c r="AS7366" s="23"/>
    </row>
    <row r="7367" spans="5:45" x14ac:dyDescent="0.3">
      <c r="E7367" s="15"/>
      <c r="H7367" s="15"/>
      <c r="K7367" s="15"/>
      <c r="P7367" s="9"/>
      <c r="Q7367" s="18"/>
      <c r="T7367" s="18"/>
      <c r="W7367" s="18"/>
      <c r="AB7367" s="22"/>
      <c r="AC7367" s="23"/>
      <c r="AE7367" s="23"/>
      <c r="AG7367" s="23"/>
      <c r="AN7367" s="22"/>
      <c r="AO7367" s="23"/>
      <c r="AQ7367" s="23"/>
      <c r="AS7367" s="23"/>
    </row>
    <row r="7368" spans="5:45" x14ac:dyDescent="0.3">
      <c r="E7368" s="15"/>
      <c r="H7368" s="15"/>
      <c r="K7368" s="15"/>
      <c r="P7368" s="9"/>
      <c r="Q7368" s="18"/>
      <c r="T7368" s="18"/>
      <c r="W7368" s="18"/>
      <c r="AB7368" s="22"/>
      <c r="AC7368" s="23"/>
      <c r="AE7368" s="23"/>
      <c r="AG7368" s="23"/>
      <c r="AN7368" s="22"/>
      <c r="AO7368" s="23"/>
      <c r="AQ7368" s="23"/>
      <c r="AS7368" s="23"/>
    </row>
    <row r="7369" spans="5:45" x14ac:dyDescent="0.3">
      <c r="E7369" s="15"/>
      <c r="H7369" s="15"/>
      <c r="K7369" s="15"/>
      <c r="P7369" s="9"/>
      <c r="Q7369" s="18"/>
      <c r="T7369" s="18"/>
      <c r="W7369" s="18"/>
      <c r="AB7369" s="22"/>
      <c r="AC7369" s="23"/>
      <c r="AE7369" s="23"/>
      <c r="AG7369" s="23"/>
      <c r="AN7369" s="22"/>
      <c r="AO7369" s="23"/>
      <c r="AQ7369" s="23"/>
      <c r="AS7369" s="23"/>
    </row>
    <row r="7370" spans="5:45" x14ac:dyDescent="0.3">
      <c r="E7370" s="15"/>
      <c r="H7370" s="15"/>
      <c r="K7370" s="15"/>
      <c r="P7370" s="9"/>
      <c r="Q7370" s="18"/>
      <c r="T7370" s="18"/>
      <c r="W7370" s="18"/>
      <c r="AB7370" s="22"/>
      <c r="AC7370" s="23"/>
      <c r="AE7370" s="23"/>
      <c r="AG7370" s="23"/>
      <c r="AN7370" s="22"/>
      <c r="AO7370" s="23"/>
      <c r="AQ7370" s="23"/>
      <c r="AS7370" s="23"/>
    </row>
    <row r="7371" spans="5:45" x14ac:dyDescent="0.3">
      <c r="E7371" s="15"/>
      <c r="H7371" s="15"/>
      <c r="K7371" s="15"/>
      <c r="P7371" s="9"/>
      <c r="Q7371" s="18"/>
      <c r="T7371" s="18"/>
      <c r="W7371" s="18"/>
      <c r="AB7371" s="22"/>
      <c r="AC7371" s="23"/>
      <c r="AE7371" s="23"/>
      <c r="AG7371" s="23"/>
      <c r="AN7371" s="22"/>
      <c r="AO7371" s="23"/>
      <c r="AQ7371" s="23"/>
      <c r="AS7371" s="23"/>
    </row>
    <row r="7372" spans="5:45" x14ac:dyDescent="0.3">
      <c r="E7372" s="15"/>
      <c r="H7372" s="15"/>
      <c r="K7372" s="15"/>
      <c r="P7372" s="9"/>
      <c r="Q7372" s="18"/>
      <c r="T7372" s="18"/>
      <c r="W7372" s="18"/>
      <c r="AB7372" s="22"/>
      <c r="AC7372" s="23"/>
      <c r="AE7372" s="23"/>
      <c r="AG7372" s="23"/>
      <c r="AN7372" s="22"/>
      <c r="AO7372" s="23"/>
      <c r="AQ7372" s="23"/>
      <c r="AS7372" s="23"/>
    </row>
    <row r="7373" spans="5:45" x14ac:dyDescent="0.3">
      <c r="E7373" s="15"/>
      <c r="H7373" s="15"/>
      <c r="K7373" s="15"/>
      <c r="P7373" s="9"/>
      <c r="Q7373" s="18"/>
      <c r="T7373" s="18"/>
      <c r="W7373" s="18"/>
      <c r="AB7373" s="22"/>
      <c r="AC7373" s="23"/>
      <c r="AE7373" s="23"/>
      <c r="AG7373" s="23"/>
      <c r="AN7373" s="22"/>
      <c r="AO7373" s="23"/>
      <c r="AQ7373" s="23"/>
      <c r="AS7373" s="23"/>
    </row>
    <row r="7374" spans="5:45" x14ac:dyDescent="0.3">
      <c r="E7374" s="15"/>
      <c r="H7374" s="15"/>
      <c r="K7374" s="15"/>
      <c r="P7374" s="9"/>
      <c r="Q7374" s="18"/>
      <c r="T7374" s="18"/>
      <c r="W7374" s="18"/>
      <c r="AB7374" s="22"/>
      <c r="AC7374" s="23"/>
      <c r="AE7374" s="23"/>
      <c r="AG7374" s="23"/>
      <c r="AN7374" s="22"/>
      <c r="AO7374" s="23"/>
      <c r="AQ7374" s="23"/>
      <c r="AS7374" s="23"/>
    </row>
    <row r="7375" spans="5:45" x14ac:dyDescent="0.3">
      <c r="E7375" s="15"/>
      <c r="H7375" s="15"/>
      <c r="K7375" s="15"/>
      <c r="P7375" s="9"/>
      <c r="Q7375" s="18"/>
      <c r="T7375" s="18"/>
      <c r="W7375" s="18"/>
      <c r="AB7375" s="22"/>
      <c r="AC7375" s="23"/>
      <c r="AE7375" s="23"/>
      <c r="AG7375" s="23"/>
      <c r="AN7375" s="22"/>
      <c r="AO7375" s="23"/>
      <c r="AQ7375" s="23"/>
      <c r="AS7375" s="23"/>
    </row>
    <row r="7376" spans="5:45" x14ac:dyDescent="0.3">
      <c r="E7376" s="15"/>
      <c r="H7376" s="15"/>
      <c r="K7376" s="15"/>
      <c r="P7376" s="9"/>
      <c r="Q7376" s="18"/>
      <c r="T7376" s="18"/>
      <c r="W7376" s="18"/>
      <c r="AB7376" s="22"/>
      <c r="AC7376" s="23"/>
      <c r="AE7376" s="23"/>
      <c r="AG7376" s="23"/>
      <c r="AN7376" s="22"/>
      <c r="AO7376" s="23"/>
      <c r="AQ7376" s="23"/>
      <c r="AS7376" s="23"/>
    </row>
    <row r="7377" spans="5:45" x14ac:dyDescent="0.3">
      <c r="E7377" s="15"/>
      <c r="H7377" s="15"/>
      <c r="K7377" s="15"/>
      <c r="P7377" s="9"/>
      <c r="Q7377" s="18"/>
      <c r="T7377" s="18"/>
      <c r="W7377" s="18"/>
      <c r="AB7377" s="22"/>
      <c r="AC7377" s="23"/>
      <c r="AE7377" s="23"/>
      <c r="AG7377" s="23"/>
      <c r="AN7377" s="22"/>
      <c r="AO7377" s="23"/>
      <c r="AQ7377" s="23"/>
      <c r="AS7377" s="23"/>
    </row>
    <row r="7378" spans="5:45" x14ac:dyDescent="0.3">
      <c r="E7378" s="15"/>
      <c r="H7378" s="15"/>
      <c r="K7378" s="15"/>
      <c r="P7378" s="9"/>
      <c r="Q7378" s="18"/>
      <c r="T7378" s="18"/>
      <c r="W7378" s="18"/>
      <c r="AB7378" s="22"/>
      <c r="AC7378" s="23"/>
      <c r="AE7378" s="23"/>
      <c r="AG7378" s="23"/>
      <c r="AN7378" s="22"/>
      <c r="AO7378" s="23"/>
      <c r="AQ7378" s="23"/>
      <c r="AS7378" s="23"/>
    </row>
    <row r="7379" spans="5:45" x14ac:dyDescent="0.3">
      <c r="E7379" s="15"/>
      <c r="H7379" s="15"/>
      <c r="K7379" s="15"/>
      <c r="P7379" s="9"/>
      <c r="Q7379" s="18"/>
      <c r="T7379" s="18"/>
      <c r="W7379" s="18"/>
      <c r="AB7379" s="22"/>
      <c r="AC7379" s="23"/>
      <c r="AE7379" s="23"/>
      <c r="AG7379" s="23"/>
      <c r="AN7379" s="22"/>
      <c r="AO7379" s="23"/>
      <c r="AQ7379" s="23"/>
      <c r="AS7379" s="23"/>
    </row>
    <row r="7380" spans="5:45" x14ac:dyDescent="0.3">
      <c r="E7380" s="15"/>
      <c r="H7380" s="15"/>
      <c r="K7380" s="15"/>
      <c r="P7380" s="9"/>
      <c r="Q7380" s="18"/>
      <c r="T7380" s="18"/>
      <c r="W7380" s="18"/>
      <c r="AB7380" s="22"/>
      <c r="AC7380" s="23"/>
      <c r="AE7380" s="23"/>
      <c r="AG7380" s="23"/>
      <c r="AN7380" s="22"/>
      <c r="AO7380" s="23"/>
      <c r="AQ7380" s="23"/>
      <c r="AS7380" s="23"/>
    </row>
    <row r="7381" spans="5:45" x14ac:dyDescent="0.3">
      <c r="E7381" s="15"/>
      <c r="H7381" s="15"/>
      <c r="K7381" s="15"/>
      <c r="P7381" s="9"/>
      <c r="Q7381" s="18"/>
      <c r="T7381" s="18"/>
      <c r="W7381" s="18"/>
      <c r="AB7381" s="22"/>
      <c r="AC7381" s="23"/>
      <c r="AE7381" s="23"/>
      <c r="AG7381" s="23"/>
      <c r="AN7381" s="22"/>
      <c r="AO7381" s="23"/>
      <c r="AQ7381" s="23"/>
      <c r="AS7381" s="23"/>
    </row>
    <row r="7382" spans="5:45" x14ac:dyDescent="0.3">
      <c r="E7382" s="15"/>
      <c r="H7382" s="15"/>
      <c r="K7382" s="15"/>
      <c r="P7382" s="9"/>
      <c r="Q7382" s="18"/>
      <c r="T7382" s="18"/>
      <c r="W7382" s="18"/>
      <c r="AB7382" s="22"/>
      <c r="AC7382" s="23"/>
      <c r="AE7382" s="23"/>
      <c r="AG7382" s="23"/>
      <c r="AN7382" s="22"/>
      <c r="AO7382" s="23"/>
      <c r="AQ7382" s="23"/>
      <c r="AS7382" s="23"/>
    </row>
    <row r="7383" spans="5:45" x14ac:dyDescent="0.3">
      <c r="E7383" s="15"/>
      <c r="H7383" s="15"/>
      <c r="K7383" s="15"/>
      <c r="P7383" s="9"/>
      <c r="Q7383" s="18"/>
      <c r="T7383" s="18"/>
      <c r="W7383" s="18"/>
      <c r="AB7383" s="22"/>
      <c r="AC7383" s="23"/>
      <c r="AE7383" s="23"/>
      <c r="AG7383" s="23"/>
      <c r="AN7383" s="22"/>
      <c r="AO7383" s="23"/>
      <c r="AQ7383" s="23"/>
      <c r="AS7383" s="23"/>
    </row>
    <row r="7384" spans="5:45" x14ac:dyDescent="0.3">
      <c r="E7384" s="15"/>
      <c r="H7384" s="15"/>
      <c r="K7384" s="15"/>
      <c r="P7384" s="9"/>
      <c r="Q7384" s="18"/>
      <c r="T7384" s="18"/>
      <c r="W7384" s="18"/>
      <c r="AB7384" s="22"/>
      <c r="AC7384" s="23"/>
      <c r="AE7384" s="23"/>
      <c r="AG7384" s="23"/>
      <c r="AN7384" s="22"/>
      <c r="AO7384" s="23"/>
      <c r="AQ7384" s="23"/>
      <c r="AS7384" s="23"/>
    </row>
    <row r="7385" spans="5:45" x14ac:dyDescent="0.3">
      <c r="E7385" s="15"/>
      <c r="H7385" s="15"/>
      <c r="K7385" s="15"/>
      <c r="P7385" s="9"/>
      <c r="Q7385" s="18"/>
      <c r="T7385" s="18"/>
      <c r="W7385" s="18"/>
      <c r="AB7385" s="22"/>
      <c r="AC7385" s="23"/>
      <c r="AE7385" s="23"/>
      <c r="AG7385" s="23"/>
      <c r="AN7385" s="22"/>
      <c r="AO7385" s="23"/>
      <c r="AQ7385" s="23"/>
      <c r="AS7385" s="23"/>
    </row>
    <row r="7386" spans="5:45" x14ac:dyDescent="0.3">
      <c r="E7386" s="15"/>
      <c r="H7386" s="15"/>
      <c r="K7386" s="15"/>
      <c r="P7386" s="9"/>
      <c r="Q7386" s="18"/>
      <c r="T7386" s="18"/>
      <c r="W7386" s="18"/>
      <c r="AB7386" s="22"/>
      <c r="AC7386" s="23"/>
      <c r="AE7386" s="23"/>
      <c r="AG7386" s="23"/>
      <c r="AN7386" s="22"/>
      <c r="AO7386" s="23"/>
      <c r="AQ7386" s="23"/>
      <c r="AS7386" s="23"/>
    </row>
    <row r="7387" spans="5:45" x14ac:dyDescent="0.3">
      <c r="E7387" s="15"/>
      <c r="H7387" s="15"/>
      <c r="K7387" s="15"/>
      <c r="P7387" s="9"/>
      <c r="Q7387" s="18"/>
      <c r="T7387" s="18"/>
      <c r="W7387" s="18"/>
      <c r="AB7387" s="22"/>
      <c r="AC7387" s="23"/>
      <c r="AE7387" s="23"/>
      <c r="AG7387" s="23"/>
      <c r="AN7387" s="22"/>
      <c r="AO7387" s="23"/>
      <c r="AQ7387" s="23"/>
      <c r="AS7387" s="23"/>
    </row>
    <row r="7388" spans="5:45" x14ac:dyDescent="0.3">
      <c r="E7388" s="15"/>
      <c r="H7388" s="15"/>
      <c r="K7388" s="15"/>
      <c r="P7388" s="9"/>
      <c r="Q7388" s="18"/>
      <c r="T7388" s="18"/>
      <c r="W7388" s="18"/>
      <c r="AB7388" s="22"/>
      <c r="AC7388" s="23"/>
      <c r="AE7388" s="23"/>
      <c r="AG7388" s="23"/>
      <c r="AN7388" s="22"/>
      <c r="AO7388" s="23"/>
      <c r="AQ7388" s="23"/>
      <c r="AS7388" s="23"/>
    </row>
    <row r="7389" spans="5:45" x14ac:dyDescent="0.3">
      <c r="E7389" s="15"/>
      <c r="H7389" s="15"/>
      <c r="K7389" s="15"/>
      <c r="P7389" s="9"/>
      <c r="Q7389" s="18"/>
      <c r="T7389" s="18"/>
      <c r="W7389" s="18"/>
      <c r="AB7389" s="22"/>
      <c r="AC7389" s="23"/>
      <c r="AE7389" s="23"/>
      <c r="AG7389" s="23"/>
      <c r="AN7389" s="22"/>
      <c r="AO7389" s="23"/>
      <c r="AQ7389" s="23"/>
      <c r="AS7389" s="23"/>
    </row>
    <row r="7390" spans="5:45" x14ac:dyDescent="0.3">
      <c r="E7390" s="15"/>
      <c r="H7390" s="15"/>
      <c r="K7390" s="15"/>
      <c r="P7390" s="9"/>
      <c r="Q7390" s="18"/>
      <c r="T7390" s="18"/>
      <c r="W7390" s="18"/>
      <c r="AB7390" s="22"/>
      <c r="AC7390" s="23"/>
      <c r="AE7390" s="23"/>
      <c r="AG7390" s="23"/>
      <c r="AN7390" s="22"/>
      <c r="AO7390" s="23"/>
      <c r="AQ7390" s="23"/>
      <c r="AS7390" s="23"/>
    </row>
    <row r="7391" spans="5:45" x14ac:dyDescent="0.3">
      <c r="E7391" s="15"/>
      <c r="H7391" s="15"/>
      <c r="K7391" s="15"/>
      <c r="P7391" s="9"/>
      <c r="Q7391" s="18"/>
      <c r="T7391" s="18"/>
      <c r="W7391" s="18"/>
      <c r="AB7391" s="22"/>
      <c r="AC7391" s="23"/>
      <c r="AE7391" s="23"/>
      <c r="AG7391" s="23"/>
      <c r="AN7391" s="22"/>
      <c r="AO7391" s="23"/>
      <c r="AQ7391" s="23"/>
      <c r="AS7391" s="23"/>
    </row>
    <row r="7392" spans="5:45" x14ac:dyDescent="0.3">
      <c r="E7392" s="15"/>
      <c r="H7392" s="15"/>
      <c r="K7392" s="15"/>
      <c r="P7392" s="9"/>
      <c r="Q7392" s="18"/>
      <c r="T7392" s="18"/>
      <c r="W7392" s="18"/>
      <c r="AB7392" s="22"/>
      <c r="AC7392" s="23"/>
      <c r="AE7392" s="23"/>
      <c r="AG7392" s="23"/>
      <c r="AN7392" s="22"/>
      <c r="AO7392" s="23"/>
      <c r="AQ7392" s="23"/>
      <c r="AS7392" s="23"/>
    </row>
    <row r="7393" spans="5:45" x14ac:dyDescent="0.3">
      <c r="E7393" s="15"/>
      <c r="H7393" s="15"/>
      <c r="K7393" s="15"/>
      <c r="P7393" s="9"/>
      <c r="Q7393" s="18"/>
      <c r="T7393" s="18"/>
      <c r="W7393" s="18"/>
      <c r="AB7393" s="22"/>
      <c r="AC7393" s="23"/>
      <c r="AE7393" s="23"/>
      <c r="AG7393" s="23"/>
      <c r="AN7393" s="22"/>
      <c r="AO7393" s="23"/>
      <c r="AQ7393" s="23"/>
      <c r="AS7393" s="23"/>
    </row>
    <row r="7394" spans="5:45" x14ac:dyDescent="0.3">
      <c r="E7394" s="15"/>
      <c r="H7394" s="15"/>
      <c r="K7394" s="15"/>
      <c r="P7394" s="9"/>
      <c r="Q7394" s="18"/>
      <c r="T7394" s="18"/>
      <c r="W7394" s="18"/>
      <c r="AB7394" s="22"/>
      <c r="AC7394" s="23"/>
      <c r="AE7394" s="23"/>
      <c r="AG7394" s="23"/>
      <c r="AN7394" s="22"/>
      <c r="AO7394" s="23"/>
      <c r="AQ7394" s="23"/>
      <c r="AS7394" s="23"/>
    </row>
    <row r="7395" spans="5:45" x14ac:dyDescent="0.3">
      <c r="E7395" s="15"/>
      <c r="H7395" s="15"/>
      <c r="K7395" s="15"/>
      <c r="P7395" s="9"/>
      <c r="Q7395" s="18"/>
      <c r="T7395" s="18"/>
      <c r="W7395" s="18"/>
      <c r="AB7395" s="22"/>
      <c r="AC7395" s="23"/>
      <c r="AE7395" s="23"/>
      <c r="AG7395" s="23"/>
      <c r="AN7395" s="22"/>
      <c r="AO7395" s="23"/>
      <c r="AQ7395" s="23"/>
      <c r="AS7395" s="23"/>
    </row>
    <row r="7396" spans="5:45" x14ac:dyDescent="0.3">
      <c r="E7396" s="15"/>
      <c r="H7396" s="15"/>
      <c r="K7396" s="15"/>
      <c r="P7396" s="9"/>
      <c r="Q7396" s="18"/>
      <c r="T7396" s="18"/>
      <c r="W7396" s="18"/>
      <c r="AB7396" s="22"/>
      <c r="AC7396" s="23"/>
      <c r="AE7396" s="23"/>
      <c r="AG7396" s="23"/>
      <c r="AN7396" s="22"/>
      <c r="AO7396" s="23"/>
      <c r="AQ7396" s="23"/>
      <c r="AS7396" s="23"/>
    </row>
    <row r="7397" spans="5:45" x14ac:dyDescent="0.3">
      <c r="E7397" s="15"/>
      <c r="H7397" s="15"/>
      <c r="K7397" s="15"/>
      <c r="P7397" s="9"/>
      <c r="Q7397" s="18"/>
      <c r="T7397" s="18"/>
      <c r="W7397" s="18"/>
      <c r="AB7397" s="22"/>
      <c r="AC7397" s="23"/>
      <c r="AE7397" s="23"/>
      <c r="AG7397" s="23"/>
      <c r="AN7397" s="22"/>
      <c r="AO7397" s="23"/>
      <c r="AQ7397" s="23"/>
      <c r="AS7397" s="23"/>
    </row>
    <row r="7398" spans="5:45" x14ac:dyDescent="0.3">
      <c r="E7398" s="15"/>
      <c r="H7398" s="15"/>
      <c r="K7398" s="15"/>
      <c r="P7398" s="9"/>
      <c r="Q7398" s="18"/>
      <c r="T7398" s="18"/>
      <c r="W7398" s="18"/>
      <c r="AB7398" s="22"/>
      <c r="AC7398" s="23"/>
      <c r="AE7398" s="23"/>
      <c r="AG7398" s="23"/>
      <c r="AN7398" s="22"/>
      <c r="AO7398" s="23"/>
      <c r="AQ7398" s="23"/>
      <c r="AS7398" s="23"/>
    </row>
    <row r="7399" spans="5:45" x14ac:dyDescent="0.3">
      <c r="E7399" s="15"/>
      <c r="H7399" s="15"/>
      <c r="K7399" s="15"/>
      <c r="P7399" s="9"/>
      <c r="Q7399" s="18"/>
      <c r="T7399" s="18"/>
      <c r="W7399" s="18"/>
      <c r="AB7399" s="22"/>
      <c r="AC7399" s="23"/>
      <c r="AE7399" s="23"/>
      <c r="AG7399" s="23"/>
      <c r="AN7399" s="22"/>
      <c r="AO7399" s="23"/>
      <c r="AQ7399" s="23"/>
      <c r="AS7399" s="23"/>
    </row>
    <row r="7400" spans="5:45" x14ac:dyDescent="0.3">
      <c r="E7400" s="15"/>
      <c r="H7400" s="15"/>
      <c r="K7400" s="15"/>
      <c r="P7400" s="9"/>
      <c r="Q7400" s="18"/>
      <c r="T7400" s="18"/>
      <c r="W7400" s="18"/>
      <c r="AB7400" s="22"/>
      <c r="AC7400" s="23"/>
      <c r="AE7400" s="23"/>
      <c r="AG7400" s="23"/>
      <c r="AN7400" s="22"/>
      <c r="AO7400" s="23"/>
      <c r="AQ7400" s="23"/>
      <c r="AS7400" s="23"/>
    </row>
    <row r="7401" spans="5:45" x14ac:dyDescent="0.3">
      <c r="E7401" s="15"/>
      <c r="H7401" s="15"/>
      <c r="K7401" s="15"/>
      <c r="P7401" s="9"/>
      <c r="Q7401" s="18"/>
      <c r="T7401" s="18"/>
      <c r="W7401" s="18"/>
      <c r="AB7401" s="22"/>
      <c r="AC7401" s="23"/>
      <c r="AE7401" s="23"/>
      <c r="AG7401" s="23"/>
      <c r="AN7401" s="22"/>
      <c r="AO7401" s="23"/>
      <c r="AQ7401" s="23"/>
      <c r="AS7401" s="23"/>
    </row>
    <row r="7402" spans="5:45" x14ac:dyDescent="0.3">
      <c r="E7402" s="15"/>
      <c r="H7402" s="15"/>
      <c r="K7402" s="15"/>
      <c r="P7402" s="9"/>
      <c r="Q7402" s="18"/>
      <c r="T7402" s="18"/>
      <c r="W7402" s="18"/>
      <c r="AB7402" s="22"/>
      <c r="AC7402" s="23"/>
      <c r="AE7402" s="23"/>
      <c r="AG7402" s="23"/>
      <c r="AN7402" s="22"/>
      <c r="AO7402" s="23"/>
      <c r="AQ7402" s="23"/>
      <c r="AS7402" s="23"/>
    </row>
    <row r="7403" spans="5:45" x14ac:dyDescent="0.3">
      <c r="E7403" s="15"/>
      <c r="H7403" s="15"/>
      <c r="K7403" s="15"/>
      <c r="P7403" s="9"/>
      <c r="Q7403" s="18"/>
      <c r="T7403" s="18"/>
      <c r="W7403" s="18"/>
      <c r="AB7403" s="22"/>
      <c r="AC7403" s="23"/>
      <c r="AE7403" s="23"/>
      <c r="AG7403" s="23"/>
      <c r="AN7403" s="22"/>
      <c r="AO7403" s="23"/>
      <c r="AQ7403" s="23"/>
      <c r="AS7403" s="23"/>
    </row>
    <row r="7404" spans="5:45" x14ac:dyDescent="0.3">
      <c r="E7404" s="15"/>
      <c r="H7404" s="15"/>
      <c r="K7404" s="15"/>
      <c r="P7404" s="9"/>
      <c r="Q7404" s="18"/>
      <c r="T7404" s="18"/>
      <c r="W7404" s="18"/>
      <c r="AB7404" s="22"/>
      <c r="AC7404" s="23"/>
      <c r="AE7404" s="23"/>
      <c r="AG7404" s="23"/>
      <c r="AN7404" s="22"/>
      <c r="AO7404" s="23"/>
      <c r="AQ7404" s="23"/>
      <c r="AS7404" s="23"/>
    </row>
    <row r="7405" spans="5:45" x14ac:dyDescent="0.3">
      <c r="E7405" s="15"/>
      <c r="H7405" s="15"/>
      <c r="K7405" s="15"/>
      <c r="P7405" s="9"/>
      <c r="Q7405" s="18"/>
      <c r="T7405" s="18"/>
      <c r="W7405" s="18"/>
      <c r="AB7405" s="22"/>
      <c r="AC7405" s="23"/>
      <c r="AE7405" s="23"/>
      <c r="AG7405" s="23"/>
      <c r="AN7405" s="22"/>
      <c r="AO7405" s="23"/>
      <c r="AQ7405" s="23"/>
      <c r="AS7405" s="23"/>
    </row>
    <row r="7406" spans="5:45" x14ac:dyDescent="0.3">
      <c r="E7406" s="15"/>
      <c r="H7406" s="15"/>
      <c r="K7406" s="15"/>
      <c r="P7406" s="9"/>
      <c r="Q7406" s="18"/>
      <c r="T7406" s="18"/>
      <c r="W7406" s="18"/>
      <c r="AB7406" s="22"/>
      <c r="AC7406" s="23"/>
      <c r="AE7406" s="23"/>
      <c r="AG7406" s="23"/>
      <c r="AN7406" s="22"/>
      <c r="AO7406" s="23"/>
      <c r="AQ7406" s="23"/>
      <c r="AS7406" s="23"/>
    </row>
    <row r="7407" spans="5:45" x14ac:dyDescent="0.3">
      <c r="E7407" s="15"/>
      <c r="H7407" s="15"/>
      <c r="K7407" s="15"/>
      <c r="P7407" s="9"/>
      <c r="Q7407" s="18"/>
      <c r="T7407" s="18"/>
      <c r="W7407" s="18"/>
      <c r="AB7407" s="22"/>
      <c r="AC7407" s="23"/>
      <c r="AE7407" s="23"/>
      <c r="AG7407" s="23"/>
      <c r="AN7407" s="22"/>
      <c r="AO7407" s="23"/>
      <c r="AQ7407" s="23"/>
      <c r="AS7407" s="23"/>
    </row>
    <row r="7408" spans="5:45" x14ac:dyDescent="0.3">
      <c r="E7408" s="15"/>
      <c r="H7408" s="15"/>
      <c r="K7408" s="15"/>
      <c r="P7408" s="9"/>
      <c r="Q7408" s="18"/>
      <c r="T7408" s="18"/>
      <c r="W7408" s="18"/>
      <c r="AB7408" s="22"/>
      <c r="AC7408" s="23"/>
      <c r="AE7408" s="23"/>
      <c r="AG7408" s="23"/>
      <c r="AN7408" s="22"/>
      <c r="AO7408" s="23"/>
      <c r="AQ7408" s="23"/>
      <c r="AS7408" s="23"/>
    </row>
    <row r="7409" spans="5:45" x14ac:dyDescent="0.3">
      <c r="E7409" s="15"/>
      <c r="H7409" s="15"/>
      <c r="K7409" s="15"/>
      <c r="P7409" s="9"/>
      <c r="Q7409" s="18"/>
      <c r="T7409" s="18"/>
      <c r="W7409" s="18"/>
      <c r="AB7409" s="22"/>
      <c r="AC7409" s="23"/>
      <c r="AE7409" s="23"/>
      <c r="AG7409" s="23"/>
      <c r="AN7409" s="22"/>
      <c r="AO7409" s="23"/>
      <c r="AQ7409" s="23"/>
      <c r="AS7409" s="23"/>
    </row>
    <row r="7410" spans="5:45" x14ac:dyDescent="0.3">
      <c r="E7410" s="15"/>
      <c r="H7410" s="15"/>
      <c r="K7410" s="15"/>
      <c r="P7410" s="9"/>
      <c r="Q7410" s="18"/>
      <c r="T7410" s="18"/>
      <c r="W7410" s="18"/>
      <c r="AB7410" s="22"/>
      <c r="AC7410" s="23"/>
      <c r="AE7410" s="23"/>
      <c r="AG7410" s="23"/>
      <c r="AN7410" s="22"/>
      <c r="AO7410" s="23"/>
      <c r="AQ7410" s="23"/>
      <c r="AS7410" s="23"/>
    </row>
    <row r="7411" spans="5:45" x14ac:dyDescent="0.3">
      <c r="E7411" s="15"/>
      <c r="H7411" s="15"/>
      <c r="K7411" s="15"/>
      <c r="P7411" s="9"/>
      <c r="Q7411" s="18"/>
      <c r="T7411" s="18"/>
      <c r="W7411" s="18"/>
      <c r="AB7411" s="22"/>
      <c r="AC7411" s="23"/>
      <c r="AE7411" s="23"/>
      <c r="AG7411" s="23"/>
      <c r="AN7411" s="22"/>
      <c r="AO7411" s="23"/>
      <c r="AQ7411" s="23"/>
      <c r="AS7411" s="23"/>
    </row>
    <row r="7412" spans="5:45" x14ac:dyDescent="0.3">
      <c r="E7412" s="15"/>
      <c r="H7412" s="15"/>
      <c r="K7412" s="15"/>
      <c r="P7412" s="9"/>
      <c r="Q7412" s="18"/>
      <c r="T7412" s="18"/>
      <c r="W7412" s="18"/>
      <c r="AB7412" s="22"/>
      <c r="AC7412" s="23"/>
      <c r="AE7412" s="23"/>
      <c r="AG7412" s="23"/>
      <c r="AN7412" s="22"/>
      <c r="AO7412" s="23"/>
      <c r="AQ7412" s="23"/>
      <c r="AS7412" s="23"/>
    </row>
    <row r="7413" spans="5:45" x14ac:dyDescent="0.3">
      <c r="E7413" s="15"/>
      <c r="H7413" s="15"/>
      <c r="K7413" s="15"/>
      <c r="P7413" s="9"/>
      <c r="Q7413" s="18"/>
      <c r="T7413" s="18"/>
      <c r="W7413" s="18"/>
      <c r="AB7413" s="22"/>
      <c r="AC7413" s="23"/>
      <c r="AE7413" s="23"/>
      <c r="AG7413" s="23"/>
      <c r="AN7413" s="22"/>
      <c r="AO7413" s="23"/>
      <c r="AQ7413" s="23"/>
      <c r="AS7413" s="23"/>
    </row>
    <row r="7414" spans="5:45" x14ac:dyDescent="0.3">
      <c r="E7414" s="15"/>
      <c r="H7414" s="15"/>
      <c r="K7414" s="15"/>
      <c r="P7414" s="9"/>
      <c r="Q7414" s="18"/>
      <c r="T7414" s="18"/>
      <c r="W7414" s="18"/>
      <c r="AB7414" s="22"/>
      <c r="AC7414" s="23"/>
      <c r="AE7414" s="23"/>
      <c r="AG7414" s="23"/>
      <c r="AN7414" s="22"/>
      <c r="AO7414" s="23"/>
      <c r="AQ7414" s="23"/>
      <c r="AS7414" s="23"/>
    </row>
    <row r="7415" spans="5:45" x14ac:dyDescent="0.3">
      <c r="E7415" s="15"/>
      <c r="H7415" s="15"/>
      <c r="K7415" s="15"/>
      <c r="P7415" s="9"/>
      <c r="Q7415" s="18"/>
      <c r="T7415" s="18"/>
      <c r="W7415" s="18"/>
      <c r="AB7415" s="22"/>
      <c r="AC7415" s="23"/>
      <c r="AE7415" s="23"/>
      <c r="AG7415" s="23"/>
      <c r="AN7415" s="22"/>
      <c r="AO7415" s="23"/>
      <c r="AQ7415" s="23"/>
      <c r="AS7415" s="23"/>
    </row>
    <row r="7416" spans="5:45" x14ac:dyDescent="0.3">
      <c r="E7416" s="15"/>
      <c r="H7416" s="15"/>
      <c r="K7416" s="15"/>
      <c r="P7416" s="9"/>
      <c r="Q7416" s="18"/>
      <c r="T7416" s="18"/>
      <c r="W7416" s="18"/>
      <c r="AB7416" s="22"/>
      <c r="AC7416" s="23"/>
      <c r="AE7416" s="23"/>
      <c r="AG7416" s="23"/>
      <c r="AN7416" s="22"/>
      <c r="AO7416" s="23"/>
      <c r="AQ7416" s="23"/>
      <c r="AS7416" s="23"/>
    </row>
    <row r="7417" spans="5:45" x14ac:dyDescent="0.3">
      <c r="E7417" s="15"/>
      <c r="H7417" s="15"/>
      <c r="K7417" s="15"/>
      <c r="P7417" s="9"/>
      <c r="Q7417" s="18"/>
      <c r="T7417" s="18"/>
      <c r="W7417" s="18"/>
      <c r="AB7417" s="22"/>
      <c r="AC7417" s="23"/>
      <c r="AE7417" s="23"/>
      <c r="AG7417" s="23"/>
      <c r="AN7417" s="22"/>
      <c r="AO7417" s="23"/>
      <c r="AQ7417" s="23"/>
      <c r="AS7417" s="23"/>
    </row>
    <row r="7418" spans="5:45" x14ac:dyDescent="0.3">
      <c r="E7418" s="15"/>
      <c r="H7418" s="15"/>
      <c r="K7418" s="15"/>
      <c r="P7418" s="9"/>
      <c r="Q7418" s="18"/>
      <c r="T7418" s="18"/>
      <c r="W7418" s="18"/>
      <c r="AB7418" s="22"/>
      <c r="AC7418" s="23"/>
      <c r="AE7418" s="23"/>
      <c r="AG7418" s="23"/>
      <c r="AN7418" s="22"/>
      <c r="AO7418" s="23"/>
      <c r="AQ7418" s="23"/>
      <c r="AS7418" s="23"/>
    </row>
    <row r="7419" spans="5:45" x14ac:dyDescent="0.3">
      <c r="E7419" s="15"/>
      <c r="H7419" s="15"/>
      <c r="K7419" s="15"/>
      <c r="P7419" s="9"/>
      <c r="Q7419" s="18"/>
      <c r="T7419" s="18"/>
      <c r="W7419" s="18"/>
      <c r="AB7419" s="22"/>
      <c r="AC7419" s="23"/>
      <c r="AE7419" s="23"/>
      <c r="AG7419" s="23"/>
      <c r="AN7419" s="22"/>
      <c r="AO7419" s="23"/>
      <c r="AQ7419" s="23"/>
      <c r="AS7419" s="23"/>
    </row>
    <row r="7420" spans="5:45" x14ac:dyDescent="0.3">
      <c r="E7420" s="15"/>
      <c r="H7420" s="15"/>
      <c r="K7420" s="15"/>
      <c r="P7420" s="9"/>
      <c r="Q7420" s="18"/>
      <c r="T7420" s="18"/>
      <c r="W7420" s="18"/>
      <c r="AB7420" s="22"/>
      <c r="AC7420" s="23"/>
      <c r="AE7420" s="23"/>
      <c r="AG7420" s="23"/>
      <c r="AN7420" s="22"/>
      <c r="AO7420" s="23"/>
      <c r="AQ7420" s="23"/>
      <c r="AS7420" s="23"/>
    </row>
    <row r="7421" spans="5:45" x14ac:dyDescent="0.3">
      <c r="E7421" s="15"/>
      <c r="H7421" s="15"/>
      <c r="K7421" s="15"/>
      <c r="P7421" s="9"/>
      <c r="Q7421" s="18"/>
      <c r="T7421" s="18"/>
      <c r="W7421" s="18"/>
      <c r="AB7421" s="22"/>
      <c r="AC7421" s="23"/>
      <c r="AE7421" s="23"/>
      <c r="AG7421" s="23"/>
      <c r="AN7421" s="22"/>
      <c r="AO7421" s="23"/>
      <c r="AQ7421" s="23"/>
      <c r="AS7421" s="23"/>
    </row>
    <row r="7422" spans="5:45" x14ac:dyDescent="0.3">
      <c r="E7422" s="15"/>
      <c r="H7422" s="15"/>
      <c r="K7422" s="15"/>
      <c r="P7422" s="9"/>
      <c r="Q7422" s="18"/>
      <c r="T7422" s="18"/>
      <c r="W7422" s="18"/>
      <c r="AB7422" s="22"/>
      <c r="AC7422" s="23"/>
      <c r="AE7422" s="23"/>
      <c r="AG7422" s="23"/>
      <c r="AN7422" s="22"/>
      <c r="AO7422" s="23"/>
      <c r="AQ7422" s="23"/>
      <c r="AS7422" s="23"/>
    </row>
    <row r="7423" spans="5:45" x14ac:dyDescent="0.3">
      <c r="E7423" s="15"/>
      <c r="H7423" s="15"/>
      <c r="K7423" s="15"/>
      <c r="P7423" s="9"/>
      <c r="Q7423" s="18"/>
      <c r="T7423" s="18"/>
      <c r="W7423" s="18"/>
      <c r="AB7423" s="22"/>
      <c r="AC7423" s="23"/>
      <c r="AE7423" s="23"/>
      <c r="AG7423" s="23"/>
      <c r="AN7423" s="22"/>
      <c r="AO7423" s="23"/>
      <c r="AQ7423" s="23"/>
      <c r="AS7423" s="23"/>
    </row>
    <row r="7424" spans="5:45" x14ac:dyDescent="0.3">
      <c r="E7424" s="15"/>
      <c r="H7424" s="15"/>
      <c r="K7424" s="15"/>
      <c r="P7424" s="9"/>
      <c r="Q7424" s="18"/>
      <c r="T7424" s="18"/>
      <c r="W7424" s="18"/>
      <c r="AB7424" s="22"/>
      <c r="AC7424" s="23"/>
      <c r="AE7424" s="23"/>
      <c r="AG7424" s="23"/>
      <c r="AN7424" s="22"/>
      <c r="AO7424" s="23"/>
      <c r="AQ7424" s="23"/>
      <c r="AS7424" s="23"/>
    </row>
    <row r="7425" spans="5:45" x14ac:dyDescent="0.3">
      <c r="E7425" s="15"/>
      <c r="H7425" s="15"/>
      <c r="K7425" s="15"/>
      <c r="P7425" s="9"/>
      <c r="Q7425" s="18"/>
      <c r="T7425" s="18"/>
      <c r="W7425" s="18"/>
      <c r="AB7425" s="22"/>
      <c r="AC7425" s="23"/>
      <c r="AE7425" s="23"/>
      <c r="AG7425" s="23"/>
      <c r="AN7425" s="22"/>
      <c r="AO7425" s="23"/>
      <c r="AQ7425" s="23"/>
      <c r="AS7425" s="23"/>
    </row>
    <row r="7426" spans="5:45" x14ac:dyDescent="0.3">
      <c r="E7426" s="15"/>
      <c r="H7426" s="15"/>
      <c r="K7426" s="15"/>
      <c r="P7426" s="9"/>
      <c r="Q7426" s="18"/>
      <c r="T7426" s="18"/>
      <c r="W7426" s="18"/>
      <c r="AB7426" s="22"/>
      <c r="AC7426" s="23"/>
      <c r="AE7426" s="23"/>
      <c r="AG7426" s="23"/>
      <c r="AN7426" s="22"/>
      <c r="AO7426" s="23"/>
      <c r="AQ7426" s="23"/>
      <c r="AS7426" s="23"/>
    </row>
    <row r="7427" spans="5:45" x14ac:dyDescent="0.3">
      <c r="E7427" s="15"/>
      <c r="H7427" s="15"/>
      <c r="K7427" s="15"/>
      <c r="P7427" s="9"/>
      <c r="Q7427" s="18"/>
      <c r="T7427" s="18"/>
      <c r="W7427" s="18"/>
      <c r="AB7427" s="22"/>
      <c r="AC7427" s="23"/>
      <c r="AE7427" s="23"/>
      <c r="AG7427" s="23"/>
      <c r="AN7427" s="22"/>
      <c r="AO7427" s="23"/>
      <c r="AQ7427" s="23"/>
      <c r="AS7427" s="23"/>
    </row>
    <row r="7428" spans="5:45" x14ac:dyDescent="0.3">
      <c r="E7428" s="15"/>
      <c r="H7428" s="15"/>
      <c r="K7428" s="15"/>
      <c r="P7428" s="9"/>
      <c r="Q7428" s="18"/>
      <c r="T7428" s="18"/>
      <c r="W7428" s="18"/>
      <c r="AB7428" s="22"/>
      <c r="AC7428" s="23"/>
      <c r="AE7428" s="23"/>
      <c r="AG7428" s="23"/>
      <c r="AN7428" s="22"/>
      <c r="AO7428" s="23"/>
      <c r="AQ7428" s="23"/>
      <c r="AS7428" s="23"/>
    </row>
    <row r="7429" spans="5:45" x14ac:dyDescent="0.3">
      <c r="E7429" s="15"/>
      <c r="H7429" s="15"/>
      <c r="K7429" s="15"/>
      <c r="P7429" s="9"/>
      <c r="Q7429" s="18"/>
      <c r="T7429" s="18"/>
      <c r="W7429" s="18"/>
      <c r="AB7429" s="22"/>
      <c r="AC7429" s="23"/>
      <c r="AE7429" s="23"/>
      <c r="AG7429" s="23"/>
      <c r="AN7429" s="22"/>
      <c r="AO7429" s="23"/>
      <c r="AQ7429" s="23"/>
      <c r="AS7429" s="23"/>
    </row>
    <row r="7430" spans="5:45" x14ac:dyDescent="0.3">
      <c r="E7430" s="15"/>
      <c r="H7430" s="15"/>
      <c r="K7430" s="15"/>
      <c r="P7430" s="9"/>
      <c r="Q7430" s="18"/>
      <c r="T7430" s="18"/>
      <c r="W7430" s="18"/>
      <c r="AB7430" s="22"/>
      <c r="AC7430" s="23"/>
      <c r="AE7430" s="23"/>
      <c r="AG7430" s="23"/>
      <c r="AN7430" s="22"/>
      <c r="AO7430" s="23"/>
      <c r="AQ7430" s="23"/>
      <c r="AS7430" s="23"/>
    </row>
    <row r="7431" spans="5:45" x14ac:dyDescent="0.3">
      <c r="E7431" s="15"/>
      <c r="H7431" s="15"/>
      <c r="K7431" s="15"/>
      <c r="P7431" s="9"/>
      <c r="Q7431" s="18"/>
      <c r="T7431" s="18"/>
      <c r="W7431" s="18"/>
      <c r="AB7431" s="22"/>
      <c r="AC7431" s="23"/>
      <c r="AE7431" s="23"/>
      <c r="AG7431" s="23"/>
      <c r="AN7431" s="22"/>
      <c r="AO7431" s="23"/>
      <c r="AQ7431" s="23"/>
      <c r="AS7431" s="23"/>
    </row>
    <row r="7432" spans="5:45" x14ac:dyDescent="0.3">
      <c r="E7432" s="15"/>
      <c r="H7432" s="15"/>
      <c r="K7432" s="15"/>
      <c r="P7432" s="9"/>
      <c r="Q7432" s="18"/>
      <c r="T7432" s="18"/>
      <c r="W7432" s="18"/>
      <c r="AB7432" s="22"/>
      <c r="AC7432" s="23"/>
      <c r="AE7432" s="23"/>
      <c r="AG7432" s="23"/>
      <c r="AN7432" s="22"/>
      <c r="AO7432" s="23"/>
      <c r="AQ7432" s="23"/>
      <c r="AS7432" s="23"/>
    </row>
    <row r="7433" spans="5:45" x14ac:dyDescent="0.3">
      <c r="E7433" s="15"/>
      <c r="H7433" s="15"/>
      <c r="K7433" s="15"/>
      <c r="P7433" s="9"/>
      <c r="Q7433" s="18"/>
      <c r="T7433" s="18"/>
      <c r="W7433" s="18"/>
      <c r="AB7433" s="22"/>
      <c r="AC7433" s="23"/>
      <c r="AE7433" s="23"/>
      <c r="AG7433" s="23"/>
      <c r="AN7433" s="22"/>
      <c r="AO7433" s="23"/>
      <c r="AQ7433" s="23"/>
      <c r="AS7433" s="23"/>
    </row>
    <row r="7434" spans="5:45" x14ac:dyDescent="0.3">
      <c r="E7434" s="15"/>
      <c r="H7434" s="15"/>
      <c r="K7434" s="15"/>
      <c r="P7434" s="9"/>
      <c r="Q7434" s="18"/>
      <c r="T7434" s="18"/>
      <c r="W7434" s="18"/>
      <c r="AB7434" s="22"/>
      <c r="AC7434" s="23"/>
      <c r="AE7434" s="23"/>
      <c r="AG7434" s="23"/>
      <c r="AN7434" s="22"/>
      <c r="AO7434" s="23"/>
      <c r="AQ7434" s="23"/>
      <c r="AS7434" s="23"/>
    </row>
    <row r="7435" spans="5:45" x14ac:dyDescent="0.3">
      <c r="E7435" s="15"/>
      <c r="H7435" s="15"/>
      <c r="K7435" s="15"/>
      <c r="P7435" s="9"/>
      <c r="Q7435" s="18"/>
      <c r="T7435" s="18"/>
      <c r="W7435" s="18"/>
      <c r="AB7435" s="22"/>
      <c r="AC7435" s="23"/>
      <c r="AE7435" s="23"/>
      <c r="AG7435" s="23"/>
      <c r="AN7435" s="22"/>
      <c r="AO7435" s="23"/>
      <c r="AQ7435" s="23"/>
      <c r="AS7435" s="23"/>
    </row>
    <row r="7436" spans="5:45" x14ac:dyDescent="0.3">
      <c r="E7436" s="15"/>
      <c r="H7436" s="15"/>
      <c r="K7436" s="15"/>
      <c r="P7436" s="9"/>
      <c r="Q7436" s="18"/>
      <c r="T7436" s="18"/>
      <c r="W7436" s="18"/>
      <c r="AB7436" s="22"/>
      <c r="AC7436" s="23"/>
      <c r="AE7436" s="23"/>
      <c r="AG7436" s="23"/>
      <c r="AN7436" s="22"/>
      <c r="AO7436" s="23"/>
      <c r="AQ7436" s="23"/>
      <c r="AS7436" s="23"/>
    </row>
    <row r="7437" spans="5:45" x14ac:dyDescent="0.3">
      <c r="E7437" s="15"/>
      <c r="H7437" s="15"/>
      <c r="K7437" s="15"/>
      <c r="P7437" s="9"/>
      <c r="Q7437" s="18"/>
      <c r="T7437" s="18"/>
      <c r="W7437" s="18"/>
      <c r="AB7437" s="22"/>
      <c r="AC7437" s="23"/>
      <c r="AE7437" s="23"/>
      <c r="AG7437" s="23"/>
      <c r="AN7437" s="22"/>
      <c r="AO7437" s="23"/>
      <c r="AQ7437" s="23"/>
      <c r="AS7437" s="23"/>
    </row>
    <row r="7438" spans="5:45" x14ac:dyDescent="0.3">
      <c r="E7438" s="15"/>
      <c r="H7438" s="15"/>
      <c r="K7438" s="15"/>
      <c r="P7438" s="9"/>
      <c r="Q7438" s="18"/>
      <c r="T7438" s="18"/>
      <c r="W7438" s="18"/>
      <c r="AB7438" s="22"/>
      <c r="AC7438" s="23"/>
      <c r="AE7438" s="23"/>
      <c r="AG7438" s="23"/>
      <c r="AN7438" s="22"/>
      <c r="AO7438" s="23"/>
      <c r="AQ7438" s="23"/>
      <c r="AS7438" s="23"/>
    </row>
    <row r="7439" spans="5:45" x14ac:dyDescent="0.3">
      <c r="E7439" s="15"/>
      <c r="H7439" s="15"/>
      <c r="K7439" s="15"/>
      <c r="P7439" s="9"/>
      <c r="Q7439" s="18"/>
      <c r="T7439" s="18"/>
      <c r="W7439" s="18"/>
      <c r="AB7439" s="22"/>
      <c r="AC7439" s="23"/>
      <c r="AE7439" s="23"/>
      <c r="AG7439" s="23"/>
      <c r="AN7439" s="22"/>
      <c r="AO7439" s="23"/>
      <c r="AQ7439" s="23"/>
      <c r="AS7439" s="23"/>
    </row>
    <row r="7440" spans="5:45" x14ac:dyDescent="0.3">
      <c r="E7440" s="15"/>
      <c r="H7440" s="15"/>
      <c r="K7440" s="15"/>
      <c r="P7440" s="9"/>
      <c r="Q7440" s="18"/>
      <c r="T7440" s="18"/>
      <c r="W7440" s="18"/>
      <c r="AB7440" s="22"/>
      <c r="AC7440" s="23"/>
      <c r="AE7440" s="23"/>
      <c r="AG7440" s="23"/>
      <c r="AN7440" s="22"/>
      <c r="AO7440" s="23"/>
      <c r="AQ7440" s="23"/>
      <c r="AS7440" s="23"/>
    </row>
    <row r="7441" spans="5:45" x14ac:dyDescent="0.3">
      <c r="E7441" s="15"/>
      <c r="H7441" s="15"/>
      <c r="K7441" s="15"/>
      <c r="P7441" s="9"/>
      <c r="Q7441" s="18"/>
      <c r="T7441" s="18"/>
      <c r="W7441" s="18"/>
      <c r="AB7441" s="22"/>
      <c r="AC7441" s="23"/>
      <c r="AE7441" s="23"/>
      <c r="AG7441" s="23"/>
      <c r="AN7441" s="22"/>
      <c r="AO7441" s="23"/>
      <c r="AQ7441" s="23"/>
      <c r="AS7441" s="23"/>
    </row>
    <row r="7442" spans="5:45" x14ac:dyDescent="0.3">
      <c r="E7442" s="15"/>
      <c r="H7442" s="15"/>
      <c r="K7442" s="15"/>
      <c r="P7442" s="9"/>
      <c r="Q7442" s="18"/>
      <c r="T7442" s="18"/>
      <c r="W7442" s="18"/>
      <c r="AB7442" s="22"/>
      <c r="AC7442" s="23"/>
      <c r="AE7442" s="23"/>
      <c r="AG7442" s="23"/>
      <c r="AN7442" s="22"/>
      <c r="AO7442" s="23"/>
      <c r="AQ7442" s="23"/>
      <c r="AS7442" s="23"/>
    </row>
    <row r="7443" spans="5:45" x14ac:dyDescent="0.3">
      <c r="E7443" s="15"/>
      <c r="H7443" s="15"/>
      <c r="K7443" s="15"/>
      <c r="P7443" s="9"/>
      <c r="Q7443" s="18"/>
      <c r="T7443" s="18"/>
      <c r="W7443" s="18"/>
      <c r="AB7443" s="22"/>
      <c r="AC7443" s="23"/>
      <c r="AE7443" s="23"/>
      <c r="AG7443" s="23"/>
      <c r="AN7443" s="22"/>
      <c r="AO7443" s="23"/>
      <c r="AQ7443" s="23"/>
      <c r="AS7443" s="23"/>
    </row>
    <row r="7444" spans="5:45" x14ac:dyDescent="0.3">
      <c r="E7444" s="15"/>
      <c r="H7444" s="15"/>
      <c r="K7444" s="15"/>
      <c r="P7444" s="9"/>
      <c r="Q7444" s="18"/>
      <c r="T7444" s="18"/>
      <c r="W7444" s="18"/>
      <c r="AB7444" s="22"/>
      <c r="AC7444" s="23"/>
      <c r="AE7444" s="23"/>
      <c r="AG7444" s="23"/>
      <c r="AN7444" s="22"/>
      <c r="AO7444" s="23"/>
      <c r="AQ7444" s="23"/>
      <c r="AS7444" s="23"/>
    </row>
    <row r="7445" spans="5:45" x14ac:dyDescent="0.3">
      <c r="E7445" s="15"/>
      <c r="H7445" s="15"/>
      <c r="K7445" s="15"/>
      <c r="P7445" s="9"/>
      <c r="Q7445" s="18"/>
      <c r="T7445" s="18"/>
      <c r="W7445" s="18"/>
      <c r="AB7445" s="22"/>
      <c r="AC7445" s="23"/>
      <c r="AE7445" s="23"/>
      <c r="AG7445" s="23"/>
      <c r="AN7445" s="22"/>
      <c r="AO7445" s="23"/>
      <c r="AQ7445" s="23"/>
      <c r="AS7445" s="23"/>
    </row>
    <row r="7446" spans="5:45" x14ac:dyDescent="0.3">
      <c r="E7446" s="15"/>
      <c r="H7446" s="15"/>
      <c r="K7446" s="15"/>
      <c r="P7446" s="9"/>
      <c r="Q7446" s="18"/>
      <c r="T7446" s="18"/>
      <c r="W7446" s="18"/>
      <c r="AB7446" s="22"/>
      <c r="AC7446" s="23"/>
      <c r="AE7446" s="23"/>
      <c r="AG7446" s="23"/>
      <c r="AN7446" s="22"/>
      <c r="AO7446" s="23"/>
      <c r="AQ7446" s="23"/>
      <c r="AS7446" s="23"/>
    </row>
    <row r="7447" spans="5:45" x14ac:dyDescent="0.3">
      <c r="E7447" s="15"/>
      <c r="H7447" s="15"/>
      <c r="K7447" s="15"/>
      <c r="P7447" s="9"/>
      <c r="Q7447" s="18"/>
      <c r="T7447" s="18"/>
      <c r="W7447" s="18"/>
      <c r="AB7447" s="22"/>
      <c r="AC7447" s="23"/>
      <c r="AE7447" s="23"/>
      <c r="AG7447" s="23"/>
      <c r="AN7447" s="22"/>
      <c r="AO7447" s="23"/>
      <c r="AQ7447" s="23"/>
      <c r="AS7447" s="23"/>
    </row>
    <row r="7448" spans="5:45" x14ac:dyDescent="0.3">
      <c r="E7448" s="15"/>
      <c r="H7448" s="15"/>
      <c r="K7448" s="15"/>
      <c r="P7448" s="9"/>
      <c r="Q7448" s="18"/>
      <c r="T7448" s="18"/>
      <c r="W7448" s="18"/>
      <c r="AB7448" s="22"/>
      <c r="AC7448" s="23"/>
      <c r="AE7448" s="23"/>
      <c r="AG7448" s="23"/>
      <c r="AN7448" s="22"/>
      <c r="AO7448" s="23"/>
      <c r="AQ7448" s="23"/>
      <c r="AS7448" s="23"/>
    </row>
    <row r="7449" spans="5:45" x14ac:dyDescent="0.3">
      <c r="E7449" s="15"/>
      <c r="H7449" s="15"/>
      <c r="K7449" s="15"/>
      <c r="P7449" s="9"/>
      <c r="Q7449" s="18"/>
      <c r="T7449" s="18"/>
      <c r="W7449" s="18"/>
      <c r="AB7449" s="22"/>
      <c r="AC7449" s="23"/>
      <c r="AE7449" s="23"/>
      <c r="AG7449" s="23"/>
      <c r="AN7449" s="22"/>
      <c r="AO7449" s="23"/>
      <c r="AQ7449" s="23"/>
      <c r="AS7449" s="23"/>
    </row>
    <row r="7450" spans="5:45" x14ac:dyDescent="0.3">
      <c r="E7450" s="15"/>
      <c r="H7450" s="15"/>
      <c r="K7450" s="15"/>
      <c r="P7450" s="9"/>
      <c r="Q7450" s="18"/>
      <c r="T7450" s="18"/>
      <c r="W7450" s="18"/>
      <c r="AB7450" s="22"/>
      <c r="AC7450" s="23"/>
      <c r="AE7450" s="23"/>
      <c r="AG7450" s="23"/>
      <c r="AN7450" s="22"/>
      <c r="AO7450" s="23"/>
      <c r="AQ7450" s="23"/>
      <c r="AS7450" s="23"/>
    </row>
    <row r="7451" spans="5:45" x14ac:dyDescent="0.3">
      <c r="E7451" s="15"/>
      <c r="H7451" s="15"/>
      <c r="K7451" s="15"/>
      <c r="P7451" s="9"/>
      <c r="Q7451" s="18"/>
      <c r="T7451" s="18"/>
      <c r="W7451" s="18"/>
      <c r="AB7451" s="22"/>
      <c r="AC7451" s="23"/>
      <c r="AE7451" s="23"/>
      <c r="AG7451" s="23"/>
      <c r="AN7451" s="22"/>
      <c r="AO7451" s="23"/>
      <c r="AQ7451" s="23"/>
      <c r="AS7451" s="23"/>
    </row>
    <row r="7452" spans="5:45" x14ac:dyDescent="0.3">
      <c r="E7452" s="15"/>
      <c r="H7452" s="15"/>
      <c r="K7452" s="15"/>
      <c r="P7452" s="9"/>
      <c r="Q7452" s="18"/>
      <c r="T7452" s="18"/>
      <c r="W7452" s="18"/>
      <c r="AB7452" s="22"/>
      <c r="AC7452" s="23"/>
      <c r="AE7452" s="23"/>
      <c r="AG7452" s="23"/>
      <c r="AN7452" s="22"/>
      <c r="AO7452" s="23"/>
      <c r="AQ7452" s="23"/>
      <c r="AS7452" s="23"/>
    </row>
    <row r="7453" spans="5:45" x14ac:dyDescent="0.3">
      <c r="E7453" s="15"/>
      <c r="H7453" s="15"/>
      <c r="K7453" s="15"/>
      <c r="P7453" s="9"/>
      <c r="Q7453" s="18"/>
      <c r="T7453" s="18"/>
      <c r="W7453" s="18"/>
      <c r="AB7453" s="22"/>
      <c r="AC7453" s="23"/>
      <c r="AE7453" s="23"/>
      <c r="AG7453" s="23"/>
      <c r="AN7453" s="22"/>
      <c r="AO7453" s="23"/>
      <c r="AQ7453" s="23"/>
      <c r="AS7453" s="23"/>
    </row>
    <row r="7454" spans="5:45" x14ac:dyDescent="0.3">
      <c r="E7454" s="15"/>
      <c r="H7454" s="15"/>
      <c r="K7454" s="15"/>
      <c r="P7454" s="9"/>
      <c r="Q7454" s="18"/>
      <c r="T7454" s="18"/>
      <c r="W7454" s="18"/>
      <c r="AB7454" s="22"/>
      <c r="AC7454" s="23"/>
      <c r="AE7454" s="23"/>
      <c r="AG7454" s="23"/>
      <c r="AN7454" s="22"/>
      <c r="AO7454" s="23"/>
      <c r="AQ7454" s="23"/>
      <c r="AS7454" s="23"/>
    </row>
    <row r="7455" spans="5:45" x14ac:dyDescent="0.3">
      <c r="E7455" s="15"/>
      <c r="H7455" s="15"/>
      <c r="K7455" s="15"/>
      <c r="P7455" s="9"/>
      <c r="Q7455" s="18"/>
      <c r="T7455" s="18"/>
      <c r="W7455" s="18"/>
      <c r="AB7455" s="22"/>
      <c r="AC7455" s="23"/>
      <c r="AE7455" s="23"/>
      <c r="AG7455" s="23"/>
      <c r="AN7455" s="22"/>
      <c r="AO7455" s="23"/>
      <c r="AQ7455" s="23"/>
      <c r="AS7455" s="23"/>
    </row>
    <row r="7456" spans="5:45" x14ac:dyDescent="0.3">
      <c r="E7456" s="15"/>
      <c r="H7456" s="15"/>
      <c r="K7456" s="15"/>
      <c r="P7456" s="9"/>
      <c r="Q7456" s="18"/>
      <c r="T7456" s="18"/>
      <c r="W7456" s="18"/>
      <c r="AB7456" s="22"/>
      <c r="AC7456" s="23"/>
      <c r="AE7456" s="23"/>
      <c r="AG7456" s="23"/>
      <c r="AN7456" s="22"/>
      <c r="AO7456" s="23"/>
      <c r="AQ7456" s="23"/>
      <c r="AS7456" s="23"/>
    </row>
    <row r="7457" spans="5:45" x14ac:dyDescent="0.3">
      <c r="E7457" s="15"/>
      <c r="H7457" s="15"/>
      <c r="K7457" s="15"/>
      <c r="P7457" s="9"/>
      <c r="Q7457" s="18"/>
      <c r="T7457" s="18"/>
      <c r="W7457" s="18"/>
      <c r="AB7457" s="22"/>
      <c r="AC7457" s="23"/>
      <c r="AE7457" s="23"/>
      <c r="AG7457" s="23"/>
      <c r="AN7457" s="22"/>
      <c r="AO7457" s="23"/>
      <c r="AQ7457" s="23"/>
      <c r="AS7457" s="23"/>
    </row>
    <row r="7458" spans="5:45" x14ac:dyDescent="0.3">
      <c r="E7458" s="15"/>
      <c r="H7458" s="15"/>
      <c r="K7458" s="15"/>
      <c r="P7458" s="9"/>
      <c r="Q7458" s="18"/>
      <c r="T7458" s="18"/>
      <c r="W7458" s="18"/>
      <c r="AB7458" s="22"/>
      <c r="AC7458" s="23"/>
      <c r="AE7458" s="23"/>
      <c r="AG7458" s="23"/>
      <c r="AN7458" s="22"/>
      <c r="AO7458" s="23"/>
      <c r="AQ7458" s="23"/>
      <c r="AS7458" s="23"/>
    </row>
    <row r="7459" spans="5:45" x14ac:dyDescent="0.3">
      <c r="E7459" s="15"/>
      <c r="H7459" s="15"/>
      <c r="K7459" s="15"/>
      <c r="P7459" s="9"/>
      <c r="Q7459" s="18"/>
      <c r="T7459" s="18"/>
      <c r="W7459" s="18"/>
      <c r="AB7459" s="22"/>
      <c r="AC7459" s="23"/>
      <c r="AE7459" s="23"/>
      <c r="AG7459" s="23"/>
      <c r="AN7459" s="22"/>
      <c r="AO7459" s="23"/>
      <c r="AQ7459" s="23"/>
      <c r="AS7459" s="23"/>
    </row>
    <row r="7460" spans="5:45" x14ac:dyDescent="0.3">
      <c r="E7460" s="15"/>
      <c r="H7460" s="15"/>
      <c r="K7460" s="15"/>
      <c r="P7460" s="9"/>
      <c r="Q7460" s="18"/>
      <c r="T7460" s="18"/>
      <c r="W7460" s="18"/>
      <c r="AB7460" s="22"/>
      <c r="AC7460" s="23"/>
      <c r="AE7460" s="23"/>
      <c r="AG7460" s="23"/>
      <c r="AN7460" s="22"/>
      <c r="AO7460" s="23"/>
      <c r="AQ7460" s="23"/>
      <c r="AS7460" s="23"/>
    </row>
    <row r="7461" spans="5:45" x14ac:dyDescent="0.3">
      <c r="E7461" s="15"/>
      <c r="H7461" s="15"/>
      <c r="K7461" s="15"/>
      <c r="P7461" s="9"/>
      <c r="Q7461" s="18"/>
      <c r="T7461" s="18"/>
      <c r="W7461" s="18"/>
      <c r="AB7461" s="22"/>
      <c r="AC7461" s="23"/>
      <c r="AE7461" s="23"/>
      <c r="AG7461" s="23"/>
      <c r="AN7461" s="22"/>
      <c r="AO7461" s="23"/>
      <c r="AQ7461" s="23"/>
      <c r="AS7461" s="23"/>
    </row>
    <row r="7462" spans="5:45" x14ac:dyDescent="0.3">
      <c r="E7462" s="15"/>
      <c r="H7462" s="15"/>
      <c r="K7462" s="15"/>
      <c r="P7462" s="9"/>
      <c r="Q7462" s="18"/>
      <c r="T7462" s="18"/>
      <c r="W7462" s="18"/>
      <c r="AB7462" s="22"/>
      <c r="AC7462" s="23"/>
      <c r="AE7462" s="23"/>
      <c r="AG7462" s="23"/>
      <c r="AN7462" s="22"/>
      <c r="AO7462" s="23"/>
      <c r="AQ7462" s="23"/>
      <c r="AS7462" s="23"/>
    </row>
    <row r="7463" spans="5:45" x14ac:dyDescent="0.3">
      <c r="E7463" s="15"/>
      <c r="H7463" s="15"/>
      <c r="K7463" s="15"/>
      <c r="P7463" s="9"/>
      <c r="Q7463" s="18"/>
      <c r="T7463" s="18"/>
      <c r="W7463" s="18"/>
      <c r="AB7463" s="22"/>
      <c r="AC7463" s="23"/>
      <c r="AE7463" s="23"/>
      <c r="AG7463" s="23"/>
      <c r="AN7463" s="22"/>
      <c r="AO7463" s="23"/>
      <c r="AQ7463" s="23"/>
      <c r="AS7463" s="23"/>
    </row>
    <row r="7464" spans="5:45" x14ac:dyDescent="0.3">
      <c r="E7464" s="15"/>
      <c r="H7464" s="15"/>
      <c r="K7464" s="15"/>
      <c r="P7464" s="9"/>
      <c r="Q7464" s="18"/>
      <c r="T7464" s="18"/>
      <c r="W7464" s="18"/>
      <c r="AB7464" s="22"/>
      <c r="AC7464" s="23"/>
      <c r="AE7464" s="23"/>
      <c r="AG7464" s="23"/>
      <c r="AN7464" s="22"/>
      <c r="AO7464" s="23"/>
      <c r="AQ7464" s="23"/>
      <c r="AS7464" s="23"/>
    </row>
    <row r="7465" spans="5:45" x14ac:dyDescent="0.3">
      <c r="E7465" s="15"/>
      <c r="H7465" s="15"/>
      <c r="K7465" s="15"/>
      <c r="P7465" s="9"/>
      <c r="Q7465" s="18"/>
      <c r="T7465" s="18"/>
      <c r="W7465" s="18"/>
      <c r="AB7465" s="22"/>
      <c r="AC7465" s="23"/>
      <c r="AE7465" s="23"/>
      <c r="AG7465" s="23"/>
      <c r="AN7465" s="22"/>
      <c r="AO7465" s="23"/>
      <c r="AQ7465" s="23"/>
      <c r="AS7465" s="23"/>
    </row>
    <row r="7466" spans="5:45" x14ac:dyDescent="0.3">
      <c r="E7466" s="15"/>
      <c r="H7466" s="15"/>
      <c r="K7466" s="15"/>
      <c r="P7466" s="9"/>
      <c r="Q7466" s="18"/>
      <c r="T7466" s="18"/>
      <c r="W7466" s="18"/>
      <c r="AB7466" s="22"/>
      <c r="AC7466" s="23"/>
      <c r="AE7466" s="23"/>
      <c r="AG7466" s="23"/>
      <c r="AN7466" s="22"/>
      <c r="AO7466" s="23"/>
      <c r="AQ7466" s="23"/>
      <c r="AS7466" s="23"/>
    </row>
    <row r="7467" spans="5:45" x14ac:dyDescent="0.3">
      <c r="E7467" s="15"/>
      <c r="H7467" s="15"/>
      <c r="K7467" s="15"/>
      <c r="P7467" s="9"/>
      <c r="Q7467" s="18"/>
      <c r="T7467" s="18"/>
      <c r="W7467" s="18"/>
      <c r="AB7467" s="22"/>
      <c r="AC7467" s="23"/>
      <c r="AE7467" s="23"/>
      <c r="AG7467" s="23"/>
      <c r="AN7467" s="22"/>
      <c r="AO7467" s="23"/>
      <c r="AQ7467" s="23"/>
      <c r="AS7467" s="23"/>
    </row>
    <row r="7468" spans="5:45" x14ac:dyDescent="0.3">
      <c r="E7468" s="15"/>
      <c r="H7468" s="15"/>
      <c r="K7468" s="15"/>
      <c r="P7468" s="9"/>
      <c r="Q7468" s="18"/>
      <c r="T7468" s="18"/>
      <c r="W7468" s="18"/>
      <c r="AB7468" s="22"/>
      <c r="AC7468" s="23"/>
      <c r="AE7468" s="23"/>
      <c r="AG7468" s="23"/>
      <c r="AN7468" s="22"/>
      <c r="AO7468" s="23"/>
      <c r="AQ7468" s="23"/>
      <c r="AS7468" s="23"/>
    </row>
    <row r="7469" spans="5:45" x14ac:dyDescent="0.3">
      <c r="E7469" s="15"/>
      <c r="H7469" s="15"/>
      <c r="K7469" s="15"/>
      <c r="P7469" s="9"/>
      <c r="Q7469" s="18"/>
      <c r="T7469" s="18"/>
      <c r="W7469" s="18"/>
      <c r="AB7469" s="22"/>
      <c r="AC7469" s="23"/>
      <c r="AE7469" s="23"/>
      <c r="AG7469" s="23"/>
      <c r="AN7469" s="22"/>
      <c r="AO7469" s="23"/>
      <c r="AQ7469" s="23"/>
      <c r="AS7469" s="23"/>
    </row>
    <row r="7470" spans="5:45" x14ac:dyDescent="0.3">
      <c r="E7470" s="15"/>
      <c r="H7470" s="15"/>
      <c r="K7470" s="15"/>
      <c r="P7470" s="9"/>
      <c r="Q7470" s="18"/>
      <c r="T7470" s="18"/>
      <c r="W7470" s="18"/>
      <c r="AB7470" s="22"/>
      <c r="AC7470" s="23"/>
      <c r="AE7470" s="23"/>
      <c r="AG7470" s="23"/>
      <c r="AN7470" s="22"/>
      <c r="AO7470" s="23"/>
      <c r="AQ7470" s="23"/>
      <c r="AS7470" s="23"/>
    </row>
    <row r="7471" spans="5:45" x14ac:dyDescent="0.3">
      <c r="E7471" s="15"/>
      <c r="H7471" s="15"/>
      <c r="K7471" s="15"/>
      <c r="P7471" s="9"/>
      <c r="Q7471" s="18"/>
      <c r="T7471" s="18"/>
      <c r="W7471" s="18"/>
      <c r="AB7471" s="22"/>
      <c r="AC7471" s="23"/>
      <c r="AE7471" s="23"/>
      <c r="AG7471" s="23"/>
      <c r="AN7471" s="22"/>
      <c r="AO7471" s="23"/>
      <c r="AQ7471" s="23"/>
      <c r="AS7471" s="23"/>
    </row>
    <row r="7472" spans="5:45" x14ac:dyDescent="0.3">
      <c r="E7472" s="15"/>
      <c r="H7472" s="15"/>
      <c r="K7472" s="15"/>
      <c r="P7472" s="9"/>
      <c r="Q7472" s="18"/>
      <c r="T7472" s="18"/>
      <c r="W7472" s="18"/>
      <c r="AB7472" s="22"/>
      <c r="AC7472" s="23"/>
      <c r="AE7472" s="23"/>
      <c r="AG7472" s="23"/>
      <c r="AN7472" s="22"/>
      <c r="AO7472" s="23"/>
      <c r="AQ7472" s="23"/>
      <c r="AS7472" s="23"/>
    </row>
    <row r="7473" spans="5:45" x14ac:dyDescent="0.3">
      <c r="E7473" s="15"/>
      <c r="H7473" s="15"/>
      <c r="K7473" s="15"/>
      <c r="P7473" s="9"/>
      <c r="Q7473" s="18"/>
      <c r="T7473" s="18"/>
      <c r="W7473" s="18"/>
      <c r="AB7473" s="22"/>
      <c r="AC7473" s="23"/>
      <c r="AE7473" s="23"/>
      <c r="AG7473" s="23"/>
      <c r="AN7473" s="22"/>
      <c r="AO7473" s="23"/>
      <c r="AQ7473" s="23"/>
      <c r="AS7473" s="23"/>
    </row>
    <row r="7474" spans="5:45" x14ac:dyDescent="0.3">
      <c r="E7474" s="15"/>
      <c r="H7474" s="15"/>
      <c r="K7474" s="15"/>
      <c r="P7474" s="9"/>
      <c r="Q7474" s="18"/>
      <c r="T7474" s="18"/>
      <c r="W7474" s="18"/>
      <c r="AB7474" s="22"/>
      <c r="AC7474" s="23"/>
      <c r="AE7474" s="23"/>
      <c r="AG7474" s="23"/>
      <c r="AN7474" s="22"/>
      <c r="AO7474" s="23"/>
      <c r="AQ7474" s="23"/>
      <c r="AS7474" s="23"/>
    </row>
    <row r="7475" spans="5:45" x14ac:dyDescent="0.3">
      <c r="E7475" s="15"/>
      <c r="H7475" s="15"/>
      <c r="K7475" s="15"/>
      <c r="P7475" s="9"/>
      <c r="Q7475" s="18"/>
      <c r="T7475" s="18"/>
      <c r="W7475" s="18"/>
      <c r="AB7475" s="22"/>
      <c r="AC7475" s="23"/>
      <c r="AE7475" s="23"/>
      <c r="AG7475" s="23"/>
      <c r="AN7475" s="22"/>
      <c r="AO7475" s="23"/>
      <c r="AQ7475" s="23"/>
      <c r="AS7475" s="23"/>
    </row>
    <row r="7476" spans="5:45" x14ac:dyDescent="0.3">
      <c r="E7476" s="15"/>
      <c r="H7476" s="15"/>
      <c r="K7476" s="15"/>
      <c r="P7476" s="9"/>
      <c r="Q7476" s="18"/>
      <c r="T7476" s="18"/>
      <c r="W7476" s="18"/>
      <c r="AB7476" s="22"/>
      <c r="AC7476" s="23"/>
      <c r="AE7476" s="23"/>
      <c r="AG7476" s="23"/>
      <c r="AN7476" s="22"/>
      <c r="AO7476" s="23"/>
      <c r="AQ7476" s="23"/>
      <c r="AS7476" s="23"/>
    </row>
    <row r="7477" spans="5:45" x14ac:dyDescent="0.3">
      <c r="E7477" s="15"/>
      <c r="H7477" s="15"/>
      <c r="K7477" s="15"/>
      <c r="P7477" s="9"/>
      <c r="Q7477" s="18"/>
      <c r="T7477" s="18"/>
      <c r="W7477" s="18"/>
      <c r="AB7477" s="22"/>
      <c r="AC7477" s="23"/>
      <c r="AE7477" s="23"/>
      <c r="AG7477" s="23"/>
      <c r="AN7477" s="22"/>
      <c r="AO7477" s="23"/>
      <c r="AQ7477" s="23"/>
      <c r="AS7477" s="23"/>
    </row>
    <row r="7478" spans="5:45" x14ac:dyDescent="0.3">
      <c r="E7478" s="15"/>
      <c r="H7478" s="15"/>
      <c r="K7478" s="15"/>
      <c r="P7478" s="9"/>
      <c r="Q7478" s="18"/>
      <c r="T7478" s="18"/>
      <c r="W7478" s="18"/>
      <c r="AB7478" s="22"/>
      <c r="AC7478" s="23"/>
      <c r="AE7478" s="23"/>
      <c r="AG7478" s="23"/>
      <c r="AN7478" s="22"/>
      <c r="AO7478" s="23"/>
      <c r="AQ7478" s="23"/>
      <c r="AS7478" s="23"/>
    </row>
    <row r="7479" spans="5:45" x14ac:dyDescent="0.3">
      <c r="E7479" s="15"/>
      <c r="H7479" s="15"/>
      <c r="K7479" s="15"/>
      <c r="P7479" s="9"/>
      <c r="Q7479" s="18"/>
      <c r="T7479" s="18"/>
      <c r="W7479" s="18"/>
      <c r="AB7479" s="22"/>
      <c r="AC7479" s="23"/>
      <c r="AE7479" s="23"/>
      <c r="AG7479" s="23"/>
      <c r="AN7479" s="22"/>
      <c r="AO7479" s="23"/>
      <c r="AQ7479" s="23"/>
      <c r="AS7479" s="23"/>
    </row>
    <row r="7480" spans="5:45" x14ac:dyDescent="0.3">
      <c r="E7480" s="15"/>
      <c r="H7480" s="15"/>
      <c r="K7480" s="15"/>
      <c r="P7480" s="9"/>
      <c r="Q7480" s="18"/>
      <c r="T7480" s="18"/>
      <c r="W7480" s="18"/>
      <c r="AB7480" s="22"/>
      <c r="AC7480" s="23"/>
      <c r="AE7480" s="23"/>
      <c r="AG7480" s="23"/>
      <c r="AN7480" s="22"/>
      <c r="AO7480" s="23"/>
      <c r="AQ7480" s="23"/>
      <c r="AS7480" s="23"/>
    </row>
    <row r="7481" spans="5:45" x14ac:dyDescent="0.3">
      <c r="E7481" s="15"/>
      <c r="H7481" s="15"/>
      <c r="K7481" s="15"/>
      <c r="P7481" s="9"/>
      <c r="Q7481" s="18"/>
      <c r="T7481" s="18"/>
      <c r="W7481" s="18"/>
      <c r="AB7481" s="22"/>
      <c r="AC7481" s="23"/>
      <c r="AE7481" s="23"/>
      <c r="AG7481" s="23"/>
      <c r="AN7481" s="22"/>
      <c r="AO7481" s="23"/>
      <c r="AQ7481" s="23"/>
      <c r="AS7481" s="23"/>
    </row>
    <row r="7482" spans="5:45" x14ac:dyDescent="0.3">
      <c r="E7482" s="15"/>
      <c r="H7482" s="15"/>
      <c r="K7482" s="15"/>
      <c r="P7482" s="9"/>
      <c r="Q7482" s="18"/>
      <c r="T7482" s="18"/>
      <c r="W7482" s="18"/>
      <c r="AB7482" s="22"/>
      <c r="AC7482" s="23"/>
      <c r="AE7482" s="23"/>
      <c r="AG7482" s="23"/>
      <c r="AN7482" s="22"/>
      <c r="AO7482" s="23"/>
      <c r="AQ7482" s="23"/>
      <c r="AS7482" s="23"/>
    </row>
    <row r="7483" spans="5:45" x14ac:dyDescent="0.3">
      <c r="E7483" s="15"/>
      <c r="H7483" s="15"/>
      <c r="K7483" s="15"/>
      <c r="P7483" s="9"/>
      <c r="Q7483" s="18"/>
      <c r="T7483" s="18"/>
      <c r="W7483" s="18"/>
      <c r="AB7483" s="22"/>
      <c r="AC7483" s="23"/>
      <c r="AE7483" s="23"/>
      <c r="AG7483" s="23"/>
      <c r="AN7483" s="22"/>
      <c r="AO7483" s="23"/>
      <c r="AQ7483" s="23"/>
      <c r="AS7483" s="23"/>
    </row>
    <row r="7484" spans="5:45" x14ac:dyDescent="0.3">
      <c r="E7484" s="15"/>
      <c r="H7484" s="15"/>
      <c r="K7484" s="15"/>
      <c r="P7484" s="9"/>
      <c r="Q7484" s="18"/>
      <c r="T7484" s="18"/>
      <c r="W7484" s="18"/>
      <c r="AB7484" s="22"/>
      <c r="AC7484" s="23"/>
      <c r="AE7484" s="23"/>
      <c r="AG7484" s="23"/>
      <c r="AN7484" s="22"/>
      <c r="AO7484" s="23"/>
      <c r="AQ7484" s="23"/>
      <c r="AS7484" s="23"/>
    </row>
    <row r="7485" spans="5:45" x14ac:dyDescent="0.3">
      <c r="E7485" s="15"/>
      <c r="H7485" s="15"/>
      <c r="K7485" s="15"/>
      <c r="P7485" s="9"/>
      <c r="Q7485" s="18"/>
      <c r="T7485" s="18"/>
      <c r="W7485" s="18"/>
      <c r="AB7485" s="22"/>
      <c r="AC7485" s="23"/>
      <c r="AE7485" s="23"/>
      <c r="AG7485" s="23"/>
      <c r="AN7485" s="22"/>
      <c r="AO7485" s="23"/>
      <c r="AQ7485" s="23"/>
      <c r="AS7485" s="23"/>
    </row>
    <row r="7486" spans="5:45" x14ac:dyDescent="0.3">
      <c r="E7486" s="15"/>
      <c r="H7486" s="15"/>
      <c r="K7486" s="15"/>
      <c r="P7486" s="9"/>
      <c r="Q7486" s="18"/>
      <c r="T7486" s="18"/>
      <c r="W7486" s="18"/>
      <c r="AB7486" s="22"/>
      <c r="AC7486" s="23"/>
      <c r="AE7486" s="23"/>
      <c r="AG7486" s="23"/>
      <c r="AN7486" s="22"/>
      <c r="AO7486" s="23"/>
      <c r="AQ7486" s="23"/>
      <c r="AS7486" s="23"/>
    </row>
    <row r="7487" spans="5:45" x14ac:dyDescent="0.3">
      <c r="E7487" s="15"/>
      <c r="H7487" s="15"/>
      <c r="K7487" s="15"/>
      <c r="P7487" s="9"/>
      <c r="Q7487" s="18"/>
      <c r="T7487" s="18"/>
      <c r="W7487" s="18"/>
      <c r="AB7487" s="22"/>
      <c r="AC7487" s="23"/>
      <c r="AE7487" s="23"/>
      <c r="AG7487" s="23"/>
      <c r="AN7487" s="22"/>
      <c r="AO7487" s="23"/>
      <c r="AQ7487" s="23"/>
      <c r="AS7487" s="23"/>
    </row>
    <row r="7488" spans="5:45" x14ac:dyDescent="0.3">
      <c r="E7488" s="15"/>
      <c r="H7488" s="15"/>
      <c r="K7488" s="15"/>
      <c r="P7488" s="9"/>
      <c r="Q7488" s="18"/>
      <c r="T7488" s="18"/>
      <c r="W7488" s="18"/>
      <c r="AB7488" s="22"/>
      <c r="AC7488" s="23"/>
      <c r="AE7488" s="23"/>
      <c r="AG7488" s="23"/>
      <c r="AN7488" s="22"/>
      <c r="AO7488" s="23"/>
      <c r="AQ7488" s="23"/>
      <c r="AS7488" s="23"/>
    </row>
    <row r="7489" spans="5:45" x14ac:dyDescent="0.3">
      <c r="E7489" s="15"/>
      <c r="H7489" s="15"/>
      <c r="K7489" s="15"/>
      <c r="P7489" s="9"/>
      <c r="Q7489" s="18"/>
      <c r="T7489" s="18"/>
      <c r="W7489" s="18"/>
      <c r="AB7489" s="22"/>
      <c r="AC7489" s="23"/>
      <c r="AE7489" s="23"/>
      <c r="AG7489" s="23"/>
      <c r="AN7489" s="22"/>
      <c r="AO7489" s="23"/>
      <c r="AQ7489" s="23"/>
      <c r="AS7489" s="23"/>
    </row>
    <row r="7490" spans="5:45" x14ac:dyDescent="0.3">
      <c r="E7490" s="15"/>
      <c r="H7490" s="15"/>
      <c r="K7490" s="15"/>
      <c r="P7490" s="9"/>
      <c r="Q7490" s="18"/>
      <c r="T7490" s="18"/>
      <c r="W7490" s="18"/>
      <c r="AB7490" s="22"/>
      <c r="AC7490" s="23"/>
      <c r="AE7490" s="23"/>
      <c r="AG7490" s="23"/>
      <c r="AN7490" s="22"/>
      <c r="AO7490" s="23"/>
      <c r="AQ7490" s="23"/>
      <c r="AS7490" s="23"/>
    </row>
    <row r="7491" spans="5:45" x14ac:dyDescent="0.3">
      <c r="E7491" s="15"/>
      <c r="H7491" s="15"/>
      <c r="K7491" s="15"/>
      <c r="P7491" s="9"/>
      <c r="Q7491" s="18"/>
      <c r="T7491" s="18"/>
      <c r="W7491" s="18"/>
      <c r="AB7491" s="22"/>
      <c r="AC7491" s="23"/>
      <c r="AE7491" s="23"/>
      <c r="AG7491" s="23"/>
      <c r="AN7491" s="22"/>
      <c r="AO7491" s="23"/>
      <c r="AQ7491" s="23"/>
      <c r="AS7491" s="23"/>
    </row>
    <row r="7492" spans="5:45" x14ac:dyDescent="0.3">
      <c r="E7492" s="15"/>
      <c r="H7492" s="15"/>
      <c r="K7492" s="15"/>
      <c r="P7492" s="9"/>
      <c r="Q7492" s="18"/>
      <c r="T7492" s="18"/>
      <c r="W7492" s="18"/>
      <c r="AB7492" s="22"/>
      <c r="AC7492" s="23"/>
      <c r="AE7492" s="23"/>
      <c r="AG7492" s="23"/>
      <c r="AN7492" s="22"/>
      <c r="AO7492" s="23"/>
      <c r="AQ7492" s="23"/>
      <c r="AS7492" s="23"/>
    </row>
    <row r="7493" spans="5:45" x14ac:dyDescent="0.3">
      <c r="E7493" s="15"/>
      <c r="H7493" s="15"/>
      <c r="K7493" s="15"/>
      <c r="P7493" s="9"/>
      <c r="Q7493" s="18"/>
      <c r="T7493" s="18"/>
      <c r="W7493" s="18"/>
      <c r="AB7493" s="22"/>
      <c r="AC7493" s="23"/>
      <c r="AE7493" s="23"/>
      <c r="AG7493" s="23"/>
      <c r="AN7493" s="22"/>
      <c r="AO7493" s="23"/>
      <c r="AQ7493" s="23"/>
      <c r="AS7493" s="23"/>
    </row>
    <row r="7494" spans="5:45" x14ac:dyDescent="0.3">
      <c r="E7494" s="15"/>
      <c r="H7494" s="15"/>
      <c r="K7494" s="15"/>
      <c r="P7494" s="9"/>
      <c r="Q7494" s="18"/>
      <c r="T7494" s="18"/>
      <c r="W7494" s="18"/>
      <c r="AB7494" s="22"/>
      <c r="AC7494" s="23"/>
      <c r="AE7494" s="23"/>
      <c r="AG7494" s="23"/>
      <c r="AN7494" s="22"/>
      <c r="AO7494" s="23"/>
      <c r="AQ7494" s="23"/>
      <c r="AS7494" s="23"/>
    </row>
    <row r="7495" spans="5:45" x14ac:dyDescent="0.3">
      <c r="E7495" s="15"/>
      <c r="H7495" s="15"/>
      <c r="K7495" s="15"/>
      <c r="P7495" s="9"/>
      <c r="Q7495" s="18"/>
      <c r="T7495" s="18"/>
      <c r="W7495" s="18"/>
      <c r="AB7495" s="22"/>
      <c r="AC7495" s="23"/>
      <c r="AE7495" s="23"/>
      <c r="AG7495" s="23"/>
      <c r="AN7495" s="22"/>
      <c r="AO7495" s="23"/>
      <c r="AQ7495" s="23"/>
      <c r="AS7495" s="23"/>
    </row>
    <row r="7496" spans="5:45" x14ac:dyDescent="0.3">
      <c r="E7496" s="15"/>
      <c r="H7496" s="15"/>
      <c r="K7496" s="15"/>
      <c r="P7496" s="9"/>
      <c r="Q7496" s="18"/>
      <c r="T7496" s="18"/>
      <c r="W7496" s="18"/>
      <c r="AB7496" s="22"/>
      <c r="AC7496" s="23"/>
      <c r="AE7496" s="23"/>
      <c r="AG7496" s="23"/>
      <c r="AN7496" s="22"/>
      <c r="AO7496" s="23"/>
      <c r="AQ7496" s="23"/>
      <c r="AS7496" s="23"/>
    </row>
    <row r="7497" spans="5:45" x14ac:dyDescent="0.3">
      <c r="E7497" s="15"/>
      <c r="H7497" s="15"/>
      <c r="K7497" s="15"/>
      <c r="P7497" s="9"/>
      <c r="Q7497" s="18"/>
      <c r="T7497" s="18"/>
      <c r="W7497" s="18"/>
      <c r="AB7497" s="22"/>
      <c r="AC7497" s="23"/>
      <c r="AE7497" s="23"/>
      <c r="AG7497" s="23"/>
      <c r="AN7497" s="22"/>
      <c r="AO7497" s="23"/>
      <c r="AQ7497" s="23"/>
      <c r="AS7497" s="23"/>
    </row>
    <row r="7498" spans="5:45" x14ac:dyDescent="0.3">
      <c r="E7498" s="15"/>
      <c r="H7498" s="15"/>
      <c r="K7498" s="15"/>
      <c r="P7498" s="9"/>
      <c r="Q7498" s="18"/>
      <c r="T7498" s="18"/>
      <c r="W7498" s="18"/>
      <c r="AB7498" s="22"/>
      <c r="AC7498" s="23"/>
      <c r="AE7498" s="23"/>
      <c r="AG7498" s="23"/>
      <c r="AN7498" s="22"/>
      <c r="AO7498" s="23"/>
      <c r="AQ7498" s="23"/>
      <c r="AS7498" s="23"/>
    </row>
    <row r="7499" spans="5:45" x14ac:dyDescent="0.3">
      <c r="E7499" s="15"/>
      <c r="H7499" s="15"/>
      <c r="K7499" s="15"/>
      <c r="P7499" s="9"/>
      <c r="Q7499" s="18"/>
      <c r="T7499" s="18"/>
      <c r="W7499" s="18"/>
      <c r="AB7499" s="22"/>
      <c r="AC7499" s="23"/>
      <c r="AE7499" s="23"/>
      <c r="AG7499" s="23"/>
      <c r="AN7499" s="22"/>
      <c r="AO7499" s="23"/>
      <c r="AQ7499" s="23"/>
      <c r="AS7499" s="23"/>
    </row>
    <row r="7500" spans="5:45" x14ac:dyDescent="0.3">
      <c r="E7500" s="15"/>
      <c r="H7500" s="15"/>
      <c r="K7500" s="15"/>
      <c r="P7500" s="9"/>
      <c r="Q7500" s="18"/>
      <c r="T7500" s="18"/>
      <c r="W7500" s="18"/>
      <c r="AB7500" s="22"/>
      <c r="AC7500" s="23"/>
      <c r="AE7500" s="23"/>
      <c r="AG7500" s="23"/>
      <c r="AN7500" s="22"/>
      <c r="AO7500" s="23"/>
      <c r="AQ7500" s="23"/>
      <c r="AS7500" s="23"/>
    </row>
    <row r="7501" spans="5:45" x14ac:dyDescent="0.3">
      <c r="E7501" s="15"/>
      <c r="H7501" s="15"/>
      <c r="K7501" s="15"/>
      <c r="P7501" s="9"/>
      <c r="Q7501" s="18"/>
      <c r="T7501" s="18"/>
      <c r="W7501" s="18"/>
      <c r="AB7501" s="22"/>
      <c r="AC7501" s="23"/>
      <c r="AE7501" s="23"/>
      <c r="AG7501" s="23"/>
      <c r="AN7501" s="22"/>
      <c r="AO7501" s="23"/>
      <c r="AQ7501" s="23"/>
      <c r="AS7501" s="23"/>
    </row>
    <row r="7502" spans="5:45" x14ac:dyDescent="0.3">
      <c r="E7502" s="15"/>
      <c r="H7502" s="15"/>
      <c r="K7502" s="15"/>
      <c r="P7502" s="9"/>
      <c r="Q7502" s="18"/>
      <c r="T7502" s="18"/>
      <c r="W7502" s="18"/>
      <c r="AB7502" s="22"/>
      <c r="AC7502" s="23"/>
      <c r="AE7502" s="23"/>
      <c r="AG7502" s="23"/>
      <c r="AN7502" s="22"/>
      <c r="AO7502" s="23"/>
      <c r="AQ7502" s="23"/>
      <c r="AS7502" s="23"/>
    </row>
    <row r="7503" spans="5:45" x14ac:dyDescent="0.3">
      <c r="E7503" s="15"/>
      <c r="H7503" s="15"/>
      <c r="K7503" s="15"/>
      <c r="P7503" s="9"/>
      <c r="Q7503" s="18"/>
      <c r="T7503" s="18"/>
      <c r="W7503" s="18"/>
      <c r="AB7503" s="22"/>
      <c r="AC7503" s="23"/>
      <c r="AE7503" s="23"/>
      <c r="AG7503" s="23"/>
      <c r="AN7503" s="22"/>
      <c r="AO7503" s="23"/>
      <c r="AQ7503" s="23"/>
      <c r="AS7503" s="23"/>
    </row>
    <row r="7504" spans="5:45" x14ac:dyDescent="0.3">
      <c r="E7504" s="15"/>
      <c r="H7504" s="15"/>
      <c r="K7504" s="15"/>
      <c r="P7504" s="9"/>
      <c r="Q7504" s="18"/>
      <c r="T7504" s="18"/>
      <c r="W7504" s="18"/>
      <c r="AB7504" s="22"/>
      <c r="AC7504" s="23"/>
      <c r="AE7504" s="23"/>
      <c r="AG7504" s="23"/>
      <c r="AN7504" s="22"/>
      <c r="AO7504" s="23"/>
      <c r="AQ7504" s="23"/>
      <c r="AS7504" s="23"/>
    </row>
    <row r="7505" spans="5:45" x14ac:dyDescent="0.3">
      <c r="E7505" s="15"/>
      <c r="H7505" s="15"/>
      <c r="K7505" s="15"/>
      <c r="P7505" s="9"/>
      <c r="Q7505" s="18"/>
      <c r="T7505" s="18"/>
      <c r="W7505" s="18"/>
      <c r="AB7505" s="22"/>
      <c r="AC7505" s="23"/>
      <c r="AE7505" s="23"/>
      <c r="AG7505" s="23"/>
      <c r="AN7505" s="22"/>
      <c r="AO7505" s="23"/>
      <c r="AQ7505" s="23"/>
      <c r="AS7505" s="23"/>
    </row>
    <row r="7506" spans="5:45" x14ac:dyDescent="0.3">
      <c r="E7506" s="15"/>
      <c r="H7506" s="15"/>
      <c r="K7506" s="15"/>
      <c r="P7506" s="9"/>
      <c r="Q7506" s="18"/>
      <c r="T7506" s="18"/>
      <c r="W7506" s="18"/>
      <c r="AB7506" s="22"/>
      <c r="AC7506" s="23"/>
      <c r="AE7506" s="23"/>
      <c r="AG7506" s="23"/>
      <c r="AN7506" s="22"/>
      <c r="AO7506" s="23"/>
      <c r="AQ7506" s="23"/>
      <c r="AS7506" s="23"/>
    </row>
    <row r="7507" spans="5:45" x14ac:dyDescent="0.3">
      <c r="E7507" s="15"/>
      <c r="H7507" s="15"/>
      <c r="K7507" s="15"/>
      <c r="P7507" s="9"/>
      <c r="Q7507" s="18"/>
      <c r="T7507" s="18"/>
      <c r="W7507" s="18"/>
      <c r="AB7507" s="22"/>
      <c r="AC7507" s="23"/>
      <c r="AE7507" s="23"/>
      <c r="AG7507" s="23"/>
      <c r="AN7507" s="22"/>
      <c r="AO7507" s="23"/>
      <c r="AQ7507" s="23"/>
      <c r="AS7507" s="23"/>
    </row>
    <row r="7508" spans="5:45" x14ac:dyDescent="0.3">
      <c r="E7508" s="15"/>
      <c r="H7508" s="15"/>
      <c r="K7508" s="15"/>
      <c r="P7508" s="9"/>
      <c r="Q7508" s="18"/>
      <c r="T7508" s="18"/>
      <c r="W7508" s="18"/>
      <c r="AB7508" s="22"/>
      <c r="AC7508" s="23"/>
      <c r="AE7508" s="23"/>
      <c r="AG7508" s="23"/>
      <c r="AN7508" s="22"/>
      <c r="AO7508" s="23"/>
      <c r="AQ7508" s="23"/>
      <c r="AS7508" s="23"/>
    </row>
    <row r="7509" spans="5:45" x14ac:dyDescent="0.3">
      <c r="E7509" s="15"/>
      <c r="H7509" s="15"/>
      <c r="K7509" s="15"/>
      <c r="P7509" s="9"/>
      <c r="Q7509" s="18"/>
      <c r="T7509" s="18"/>
      <c r="W7509" s="18"/>
      <c r="AB7509" s="22"/>
      <c r="AC7509" s="23"/>
      <c r="AE7509" s="23"/>
      <c r="AG7509" s="23"/>
      <c r="AN7509" s="22"/>
      <c r="AO7509" s="23"/>
      <c r="AQ7509" s="23"/>
      <c r="AS7509" s="23"/>
    </row>
    <row r="7510" spans="5:45" x14ac:dyDescent="0.3">
      <c r="E7510" s="15"/>
      <c r="H7510" s="15"/>
      <c r="K7510" s="15"/>
      <c r="P7510" s="9"/>
      <c r="Q7510" s="18"/>
      <c r="T7510" s="18"/>
      <c r="W7510" s="18"/>
      <c r="AB7510" s="22"/>
      <c r="AC7510" s="23"/>
      <c r="AE7510" s="23"/>
      <c r="AG7510" s="23"/>
      <c r="AN7510" s="22"/>
      <c r="AO7510" s="23"/>
      <c r="AQ7510" s="23"/>
      <c r="AS7510" s="23"/>
    </row>
    <row r="7511" spans="5:45" x14ac:dyDescent="0.3">
      <c r="E7511" s="15"/>
      <c r="H7511" s="15"/>
      <c r="K7511" s="15"/>
      <c r="P7511" s="9"/>
      <c r="Q7511" s="18"/>
      <c r="T7511" s="18"/>
      <c r="W7511" s="18"/>
      <c r="AB7511" s="22"/>
      <c r="AC7511" s="23"/>
      <c r="AE7511" s="23"/>
      <c r="AG7511" s="23"/>
      <c r="AN7511" s="22"/>
      <c r="AO7511" s="23"/>
      <c r="AQ7511" s="23"/>
      <c r="AS7511" s="23"/>
    </row>
    <row r="7512" spans="5:45" x14ac:dyDescent="0.3">
      <c r="E7512" s="15"/>
      <c r="H7512" s="15"/>
      <c r="K7512" s="15"/>
      <c r="P7512" s="9"/>
      <c r="Q7512" s="18"/>
      <c r="T7512" s="18"/>
      <c r="W7512" s="18"/>
      <c r="AB7512" s="22"/>
      <c r="AC7512" s="23"/>
      <c r="AE7512" s="23"/>
      <c r="AG7512" s="23"/>
      <c r="AN7512" s="22"/>
      <c r="AO7512" s="23"/>
      <c r="AQ7512" s="23"/>
      <c r="AS7512" s="23"/>
    </row>
    <row r="7513" spans="5:45" x14ac:dyDescent="0.3">
      <c r="E7513" s="15"/>
      <c r="H7513" s="15"/>
      <c r="K7513" s="15"/>
      <c r="P7513" s="9"/>
      <c r="Q7513" s="18"/>
      <c r="T7513" s="18"/>
      <c r="W7513" s="18"/>
      <c r="AB7513" s="22"/>
      <c r="AC7513" s="23"/>
      <c r="AE7513" s="23"/>
      <c r="AG7513" s="23"/>
      <c r="AN7513" s="22"/>
      <c r="AO7513" s="23"/>
      <c r="AQ7513" s="23"/>
      <c r="AS7513" s="23"/>
    </row>
    <row r="7514" spans="5:45" x14ac:dyDescent="0.3">
      <c r="E7514" s="15"/>
      <c r="H7514" s="15"/>
      <c r="K7514" s="15"/>
      <c r="P7514" s="9"/>
      <c r="Q7514" s="18"/>
      <c r="T7514" s="18"/>
      <c r="W7514" s="18"/>
      <c r="AB7514" s="22"/>
      <c r="AC7514" s="23"/>
      <c r="AE7514" s="23"/>
      <c r="AG7514" s="23"/>
      <c r="AN7514" s="22"/>
      <c r="AO7514" s="23"/>
      <c r="AQ7514" s="23"/>
      <c r="AS7514" s="23"/>
    </row>
    <row r="7515" spans="5:45" x14ac:dyDescent="0.3">
      <c r="E7515" s="15"/>
      <c r="H7515" s="15"/>
      <c r="K7515" s="15"/>
      <c r="P7515" s="9"/>
      <c r="Q7515" s="18"/>
      <c r="T7515" s="18"/>
      <c r="W7515" s="18"/>
      <c r="AB7515" s="22"/>
      <c r="AC7515" s="23"/>
      <c r="AE7515" s="23"/>
      <c r="AG7515" s="23"/>
      <c r="AN7515" s="22"/>
      <c r="AO7515" s="23"/>
      <c r="AQ7515" s="23"/>
      <c r="AS7515" s="23"/>
    </row>
    <row r="7516" spans="5:45" x14ac:dyDescent="0.3">
      <c r="E7516" s="15"/>
      <c r="H7516" s="15"/>
      <c r="K7516" s="15"/>
      <c r="P7516" s="9"/>
      <c r="Q7516" s="18"/>
      <c r="T7516" s="18"/>
      <c r="W7516" s="18"/>
      <c r="AB7516" s="22"/>
      <c r="AC7516" s="23"/>
      <c r="AE7516" s="23"/>
      <c r="AG7516" s="23"/>
      <c r="AN7516" s="22"/>
      <c r="AO7516" s="23"/>
      <c r="AQ7516" s="23"/>
      <c r="AS7516" s="23"/>
    </row>
    <row r="7517" spans="5:45" x14ac:dyDescent="0.3">
      <c r="E7517" s="15"/>
      <c r="H7517" s="15"/>
      <c r="K7517" s="15"/>
      <c r="P7517" s="9"/>
      <c r="Q7517" s="18"/>
      <c r="T7517" s="18"/>
      <c r="W7517" s="18"/>
      <c r="AB7517" s="22"/>
      <c r="AC7517" s="23"/>
      <c r="AE7517" s="23"/>
      <c r="AG7517" s="23"/>
      <c r="AN7517" s="22"/>
      <c r="AO7517" s="23"/>
      <c r="AQ7517" s="23"/>
      <c r="AS7517" s="23"/>
    </row>
    <row r="7518" spans="5:45" x14ac:dyDescent="0.3">
      <c r="E7518" s="15"/>
      <c r="H7518" s="15"/>
      <c r="K7518" s="15"/>
      <c r="P7518" s="9"/>
      <c r="Q7518" s="18"/>
      <c r="T7518" s="18"/>
      <c r="W7518" s="18"/>
      <c r="AB7518" s="22"/>
      <c r="AC7518" s="23"/>
      <c r="AE7518" s="23"/>
      <c r="AG7518" s="23"/>
      <c r="AN7518" s="22"/>
      <c r="AO7518" s="23"/>
      <c r="AQ7518" s="23"/>
      <c r="AS7518" s="23"/>
    </row>
    <row r="7519" spans="5:45" x14ac:dyDescent="0.3">
      <c r="E7519" s="15"/>
      <c r="H7519" s="15"/>
      <c r="K7519" s="15"/>
      <c r="P7519" s="9"/>
      <c r="Q7519" s="18"/>
      <c r="T7519" s="18"/>
      <c r="W7519" s="18"/>
      <c r="AB7519" s="22"/>
      <c r="AC7519" s="23"/>
      <c r="AE7519" s="23"/>
      <c r="AG7519" s="23"/>
      <c r="AN7519" s="22"/>
      <c r="AO7519" s="23"/>
      <c r="AQ7519" s="23"/>
      <c r="AS7519" s="23"/>
    </row>
    <row r="7520" spans="5:45" x14ac:dyDescent="0.3">
      <c r="E7520" s="15"/>
      <c r="H7520" s="15"/>
      <c r="K7520" s="15"/>
      <c r="P7520" s="9"/>
      <c r="Q7520" s="18"/>
      <c r="T7520" s="18"/>
      <c r="W7520" s="18"/>
      <c r="AB7520" s="22"/>
      <c r="AC7520" s="23"/>
      <c r="AE7520" s="23"/>
      <c r="AG7520" s="23"/>
      <c r="AN7520" s="22"/>
      <c r="AO7520" s="23"/>
      <c r="AQ7520" s="23"/>
      <c r="AS7520" s="23"/>
    </row>
    <row r="7521" spans="5:45" x14ac:dyDescent="0.3">
      <c r="E7521" s="15"/>
      <c r="H7521" s="15"/>
      <c r="K7521" s="15"/>
      <c r="P7521" s="9"/>
      <c r="Q7521" s="18"/>
      <c r="T7521" s="18"/>
      <c r="W7521" s="18"/>
      <c r="AB7521" s="22"/>
      <c r="AC7521" s="23"/>
      <c r="AE7521" s="23"/>
      <c r="AG7521" s="23"/>
      <c r="AN7521" s="22"/>
      <c r="AO7521" s="23"/>
      <c r="AQ7521" s="23"/>
      <c r="AS7521" s="23"/>
    </row>
    <row r="7522" spans="5:45" x14ac:dyDescent="0.3">
      <c r="E7522" s="15"/>
      <c r="H7522" s="15"/>
      <c r="K7522" s="15"/>
      <c r="P7522" s="9"/>
      <c r="Q7522" s="18"/>
      <c r="T7522" s="18"/>
      <c r="W7522" s="18"/>
      <c r="AB7522" s="22"/>
      <c r="AC7522" s="23"/>
      <c r="AE7522" s="23"/>
      <c r="AG7522" s="23"/>
      <c r="AN7522" s="22"/>
      <c r="AO7522" s="23"/>
      <c r="AQ7522" s="23"/>
      <c r="AS7522" s="23"/>
    </row>
    <row r="7523" spans="5:45" x14ac:dyDescent="0.3">
      <c r="E7523" s="15"/>
      <c r="H7523" s="15"/>
      <c r="K7523" s="15"/>
      <c r="P7523" s="9"/>
      <c r="Q7523" s="18"/>
      <c r="T7523" s="18"/>
      <c r="W7523" s="18"/>
      <c r="AB7523" s="22"/>
      <c r="AC7523" s="23"/>
      <c r="AE7523" s="23"/>
      <c r="AG7523" s="23"/>
      <c r="AN7523" s="22"/>
      <c r="AO7523" s="23"/>
      <c r="AQ7523" s="23"/>
      <c r="AS7523" s="23"/>
    </row>
    <row r="7524" spans="5:45" x14ac:dyDescent="0.3">
      <c r="E7524" s="15"/>
      <c r="H7524" s="15"/>
      <c r="K7524" s="15"/>
      <c r="P7524" s="9"/>
      <c r="Q7524" s="18"/>
      <c r="T7524" s="18"/>
      <c r="W7524" s="18"/>
      <c r="AB7524" s="22"/>
      <c r="AC7524" s="23"/>
      <c r="AE7524" s="23"/>
      <c r="AG7524" s="23"/>
      <c r="AN7524" s="22"/>
      <c r="AO7524" s="23"/>
      <c r="AQ7524" s="23"/>
      <c r="AS7524" s="23"/>
    </row>
    <row r="7525" spans="5:45" x14ac:dyDescent="0.3">
      <c r="E7525" s="15"/>
      <c r="H7525" s="15"/>
      <c r="K7525" s="15"/>
      <c r="P7525" s="9"/>
      <c r="Q7525" s="18"/>
      <c r="T7525" s="18"/>
      <c r="W7525" s="18"/>
      <c r="AB7525" s="22"/>
      <c r="AC7525" s="23"/>
      <c r="AE7525" s="23"/>
      <c r="AG7525" s="23"/>
      <c r="AN7525" s="22"/>
      <c r="AO7525" s="23"/>
      <c r="AQ7525" s="23"/>
      <c r="AS7525" s="23"/>
    </row>
    <row r="7526" spans="5:45" x14ac:dyDescent="0.3">
      <c r="E7526" s="15"/>
      <c r="H7526" s="15"/>
      <c r="K7526" s="15"/>
      <c r="P7526" s="9"/>
      <c r="Q7526" s="18"/>
      <c r="T7526" s="18"/>
      <c r="W7526" s="18"/>
      <c r="AB7526" s="22"/>
      <c r="AC7526" s="23"/>
      <c r="AE7526" s="23"/>
      <c r="AG7526" s="23"/>
      <c r="AN7526" s="22"/>
      <c r="AO7526" s="23"/>
      <c r="AQ7526" s="23"/>
      <c r="AS7526" s="23"/>
    </row>
    <row r="7527" spans="5:45" x14ac:dyDescent="0.3">
      <c r="E7527" s="15"/>
      <c r="H7527" s="15"/>
      <c r="K7527" s="15"/>
      <c r="P7527" s="9"/>
      <c r="Q7527" s="18"/>
      <c r="T7527" s="18"/>
      <c r="W7527" s="18"/>
      <c r="AB7527" s="22"/>
      <c r="AC7527" s="23"/>
      <c r="AE7527" s="23"/>
      <c r="AG7527" s="23"/>
      <c r="AN7527" s="22"/>
      <c r="AO7527" s="23"/>
      <c r="AQ7527" s="23"/>
      <c r="AS7527" s="23"/>
    </row>
    <row r="7528" spans="5:45" x14ac:dyDescent="0.3">
      <c r="E7528" s="15"/>
      <c r="H7528" s="15"/>
      <c r="K7528" s="15"/>
      <c r="P7528" s="9"/>
      <c r="Q7528" s="18"/>
      <c r="T7528" s="18"/>
      <c r="W7528" s="18"/>
      <c r="AB7528" s="22"/>
      <c r="AC7528" s="23"/>
      <c r="AE7528" s="23"/>
      <c r="AG7528" s="23"/>
      <c r="AN7528" s="22"/>
      <c r="AO7528" s="23"/>
      <c r="AQ7528" s="23"/>
      <c r="AS7528" s="23"/>
    </row>
    <row r="7529" spans="5:45" x14ac:dyDescent="0.3">
      <c r="E7529" s="15"/>
      <c r="H7529" s="15"/>
      <c r="K7529" s="15"/>
      <c r="P7529" s="9"/>
      <c r="Q7529" s="18"/>
      <c r="T7529" s="18"/>
      <c r="W7529" s="18"/>
      <c r="AB7529" s="22"/>
      <c r="AC7529" s="23"/>
      <c r="AE7529" s="23"/>
      <c r="AG7529" s="23"/>
      <c r="AN7529" s="22"/>
      <c r="AO7529" s="23"/>
      <c r="AQ7529" s="23"/>
      <c r="AS7529" s="23"/>
    </row>
    <row r="7530" spans="5:45" x14ac:dyDescent="0.3">
      <c r="E7530" s="15"/>
      <c r="H7530" s="15"/>
      <c r="K7530" s="15"/>
      <c r="P7530" s="9"/>
      <c r="Q7530" s="18"/>
      <c r="T7530" s="18"/>
      <c r="W7530" s="18"/>
      <c r="AB7530" s="22"/>
      <c r="AC7530" s="23"/>
      <c r="AE7530" s="23"/>
      <c r="AG7530" s="23"/>
      <c r="AN7530" s="22"/>
      <c r="AO7530" s="23"/>
      <c r="AQ7530" s="23"/>
      <c r="AS7530" s="23"/>
    </row>
    <row r="7531" spans="5:45" x14ac:dyDescent="0.3">
      <c r="E7531" s="15"/>
      <c r="H7531" s="15"/>
      <c r="K7531" s="15"/>
      <c r="P7531" s="9"/>
      <c r="Q7531" s="18"/>
      <c r="T7531" s="18"/>
      <c r="W7531" s="18"/>
      <c r="AB7531" s="22"/>
      <c r="AC7531" s="23"/>
      <c r="AE7531" s="23"/>
      <c r="AG7531" s="23"/>
      <c r="AN7531" s="22"/>
      <c r="AO7531" s="23"/>
      <c r="AQ7531" s="23"/>
      <c r="AS7531" s="23"/>
    </row>
    <row r="7532" spans="5:45" x14ac:dyDescent="0.3">
      <c r="E7532" s="15"/>
      <c r="H7532" s="15"/>
      <c r="K7532" s="15"/>
      <c r="P7532" s="9"/>
      <c r="Q7532" s="18"/>
      <c r="T7532" s="18"/>
      <c r="W7532" s="18"/>
      <c r="AB7532" s="22"/>
      <c r="AC7532" s="23"/>
      <c r="AE7532" s="23"/>
      <c r="AG7532" s="23"/>
      <c r="AN7532" s="22"/>
      <c r="AO7532" s="23"/>
      <c r="AQ7532" s="23"/>
      <c r="AS7532" s="23"/>
    </row>
    <row r="7533" spans="5:45" x14ac:dyDescent="0.3">
      <c r="E7533" s="15"/>
      <c r="H7533" s="15"/>
      <c r="K7533" s="15"/>
      <c r="P7533" s="9"/>
      <c r="Q7533" s="18"/>
      <c r="T7533" s="18"/>
      <c r="W7533" s="18"/>
      <c r="AB7533" s="22"/>
      <c r="AC7533" s="23"/>
      <c r="AE7533" s="23"/>
      <c r="AG7533" s="23"/>
      <c r="AN7533" s="22"/>
      <c r="AO7533" s="23"/>
      <c r="AQ7533" s="23"/>
      <c r="AS7533" s="23"/>
    </row>
    <row r="7534" spans="5:45" x14ac:dyDescent="0.3">
      <c r="E7534" s="15"/>
      <c r="H7534" s="15"/>
      <c r="K7534" s="15"/>
      <c r="P7534" s="9"/>
      <c r="Q7534" s="18"/>
      <c r="T7534" s="18"/>
      <c r="W7534" s="18"/>
      <c r="AB7534" s="22"/>
      <c r="AC7534" s="23"/>
      <c r="AE7534" s="23"/>
      <c r="AG7534" s="23"/>
      <c r="AN7534" s="22"/>
      <c r="AO7534" s="23"/>
      <c r="AQ7534" s="23"/>
      <c r="AS7534" s="23"/>
    </row>
    <row r="7535" spans="5:45" x14ac:dyDescent="0.3">
      <c r="E7535" s="15"/>
      <c r="H7535" s="15"/>
      <c r="K7535" s="15"/>
      <c r="P7535" s="9"/>
      <c r="Q7535" s="18"/>
      <c r="T7535" s="18"/>
      <c r="W7535" s="18"/>
      <c r="AB7535" s="22"/>
      <c r="AC7535" s="23"/>
      <c r="AE7535" s="23"/>
      <c r="AG7535" s="23"/>
      <c r="AN7535" s="22"/>
      <c r="AO7535" s="23"/>
      <c r="AQ7535" s="23"/>
      <c r="AS7535" s="23"/>
    </row>
    <row r="7536" spans="5:45" x14ac:dyDescent="0.3">
      <c r="E7536" s="15"/>
      <c r="H7536" s="15"/>
      <c r="K7536" s="15"/>
      <c r="P7536" s="9"/>
      <c r="Q7536" s="18"/>
      <c r="T7536" s="18"/>
      <c r="W7536" s="18"/>
      <c r="AB7536" s="22"/>
      <c r="AC7536" s="23"/>
      <c r="AE7536" s="23"/>
      <c r="AG7536" s="23"/>
      <c r="AN7536" s="22"/>
      <c r="AO7536" s="23"/>
      <c r="AQ7536" s="23"/>
      <c r="AS7536" s="23"/>
    </row>
    <row r="7537" spans="5:45" x14ac:dyDescent="0.3">
      <c r="E7537" s="15"/>
      <c r="H7537" s="15"/>
      <c r="K7537" s="15"/>
      <c r="P7537" s="9"/>
      <c r="Q7537" s="18"/>
      <c r="T7537" s="18"/>
      <c r="W7537" s="18"/>
      <c r="AB7537" s="22"/>
      <c r="AC7537" s="23"/>
      <c r="AE7537" s="23"/>
      <c r="AG7537" s="23"/>
      <c r="AN7537" s="22"/>
      <c r="AO7537" s="23"/>
      <c r="AQ7537" s="23"/>
      <c r="AS7537" s="23"/>
    </row>
    <row r="7538" spans="5:45" x14ac:dyDescent="0.3">
      <c r="E7538" s="15"/>
      <c r="H7538" s="15"/>
      <c r="K7538" s="15"/>
      <c r="P7538" s="9"/>
      <c r="Q7538" s="18"/>
      <c r="T7538" s="18"/>
      <c r="W7538" s="18"/>
      <c r="AB7538" s="22"/>
      <c r="AC7538" s="23"/>
      <c r="AE7538" s="23"/>
      <c r="AG7538" s="23"/>
      <c r="AN7538" s="22"/>
      <c r="AO7538" s="23"/>
      <c r="AQ7538" s="23"/>
      <c r="AS7538" s="23"/>
    </row>
    <row r="7539" spans="5:45" x14ac:dyDescent="0.3">
      <c r="E7539" s="15"/>
      <c r="H7539" s="15"/>
      <c r="K7539" s="15"/>
      <c r="P7539" s="9"/>
      <c r="Q7539" s="18"/>
      <c r="T7539" s="18"/>
      <c r="W7539" s="18"/>
      <c r="AB7539" s="22"/>
      <c r="AC7539" s="23"/>
      <c r="AE7539" s="23"/>
      <c r="AG7539" s="23"/>
      <c r="AN7539" s="22"/>
      <c r="AO7539" s="23"/>
      <c r="AQ7539" s="23"/>
      <c r="AS7539" s="23"/>
    </row>
    <row r="7540" spans="5:45" x14ac:dyDescent="0.3">
      <c r="E7540" s="15"/>
      <c r="H7540" s="15"/>
      <c r="K7540" s="15"/>
      <c r="P7540" s="9"/>
      <c r="Q7540" s="18"/>
      <c r="T7540" s="18"/>
      <c r="W7540" s="18"/>
      <c r="AB7540" s="22"/>
      <c r="AC7540" s="23"/>
      <c r="AE7540" s="23"/>
      <c r="AG7540" s="23"/>
      <c r="AN7540" s="22"/>
      <c r="AO7540" s="23"/>
      <c r="AQ7540" s="23"/>
      <c r="AS7540" s="23"/>
    </row>
    <row r="7541" spans="5:45" x14ac:dyDescent="0.3">
      <c r="E7541" s="15"/>
      <c r="H7541" s="15"/>
      <c r="K7541" s="15"/>
      <c r="P7541" s="9"/>
      <c r="Q7541" s="18"/>
      <c r="T7541" s="18"/>
      <c r="W7541" s="18"/>
      <c r="AB7541" s="22"/>
      <c r="AC7541" s="23"/>
      <c r="AE7541" s="23"/>
      <c r="AG7541" s="23"/>
      <c r="AN7541" s="22"/>
      <c r="AO7541" s="23"/>
      <c r="AQ7541" s="23"/>
      <c r="AS7541" s="23"/>
    </row>
    <row r="7542" spans="5:45" x14ac:dyDescent="0.3">
      <c r="E7542" s="15"/>
      <c r="H7542" s="15"/>
      <c r="K7542" s="15"/>
      <c r="P7542" s="9"/>
      <c r="Q7542" s="18"/>
      <c r="T7542" s="18"/>
      <c r="W7542" s="18"/>
      <c r="AB7542" s="22"/>
      <c r="AC7542" s="23"/>
      <c r="AE7542" s="23"/>
      <c r="AG7542" s="23"/>
      <c r="AN7542" s="22"/>
      <c r="AO7542" s="23"/>
      <c r="AQ7542" s="23"/>
      <c r="AS7542" s="23"/>
    </row>
    <row r="7543" spans="5:45" x14ac:dyDescent="0.3">
      <c r="E7543" s="15"/>
      <c r="H7543" s="15"/>
      <c r="K7543" s="15"/>
      <c r="P7543" s="9"/>
      <c r="Q7543" s="18"/>
      <c r="T7543" s="18"/>
      <c r="W7543" s="18"/>
      <c r="AB7543" s="22"/>
      <c r="AC7543" s="23"/>
      <c r="AE7543" s="23"/>
      <c r="AG7543" s="23"/>
      <c r="AN7543" s="22"/>
      <c r="AO7543" s="23"/>
      <c r="AQ7543" s="23"/>
      <c r="AS7543" s="23"/>
    </row>
    <row r="7544" spans="5:45" x14ac:dyDescent="0.3">
      <c r="E7544" s="15"/>
      <c r="H7544" s="15"/>
      <c r="K7544" s="15"/>
      <c r="P7544" s="9"/>
      <c r="Q7544" s="18"/>
      <c r="T7544" s="18"/>
      <c r="W7544" s="18"/>
      <c r="AB7544" s="22"/>
      <c r="AC7544" s="23"/>
      <c r="AE7544" s="23"/>
      <c r="AG7544" s="23"/>
      <c r="AN7544" s="22"/>
      <c r="AO7544" s="23"/>
      <c r="AQ7544" s="23"/>
      <c r="AS7544" s="23"/>
    </row>
    <row r="7545" spans="5:45" x14ac:dyDescent="0.3">
      <c r="E7545" s="15"/>
      <c r="H7545" s="15"/>
      <c r="K7545" s="15"/>
      <c r="P7545" s="9"/>
      <c r="Q7545" s="18"/>
      <c r="T7545" s="18"/>
      <c r="W7545" s="18"/>
      <c r="AB7545" s="22"/>
      <c r="AC7545" s="23"/>
      <c r="AE7545" s="23"/>
      <c r="AG7545" s="23"/>
      <c r="AN7545" s="22"/>
      <c r="AO7545" s="23"/>
      <c r="AQ7545" s="23"/>
      <c r="AS7545" s="23"/>
    </row>
    <row r="7546" spans="5:45" x14ac:dyDescent="0.3">
      <c r="E7546" s="15"/>
      <c r="H7546" s="15"/>
      <c r="K7546" s="15"/>
      <c r="P7546" s="9"/>
      <c r="Q7546" s="18"/>
      <c r="T7546" s="18"/>
      <c r="W7546" s="18"/>
      <c r="AB7546" s="22"/>
      <c r="AC7546" s="23"/>
      <c r="AE7546" s="23"/>
      <c r="AG7546" s="23"/>
      <c r="AN7546" s="22"/>
      <c r="AO7546" s="23"/>
      <c r="AQ7546" s="23"/>
      <c r="AS7546" s="23"/>
    </row>
    <row r="7547" spans="5:45" x14ac:dyDescent="0.3">
      <c r="E7547" s="15"/>
      <c r="H7547" s="15"/>
      <c r="K7547" s="15"/>
      <c r="P7547" s="9"/>
      <c r="Q7547" s="18"/>
      <c r="T7547" s="18"/>
      <c r="W7547" s="18"/>
      <c r="AB7547" s="22"/>
      <c r="AC7547" s="23"/>
      <c r="AE7547" s="23"/>
      <c r="AG7547" s="23"/>
      <c r="AN7547" s="22"/>
      <c r="AO7547" s="23"/>
      <c r="AQ7547" s="23"/>
      <c r="AS7547" s="23"/>
    </row>
    <row r="7548" spans="5:45" x14ac:dyDescent="0.3">
      <c r="E7548" s="15"/>
      <c r="H7548" s="15"/>
      <c r="K7548" s="15"/>
      <c r="P7548" s="9"/>
      <c r="Q7548" s="18"/>
      <c r="T7548" s="18"/>
      <c r="W7548" s="18"/>
      <c r="AB7548" s="22"/>
      <c r="AC7548" s="23"/>
      <c r="AE7548" s="23"/>
      <c r="AG7548" s="23"/>
      <c r="AN7548" s="22"/>
      <c r="AO7548" s="23"/>
      <c r="AQ7548" s="23"/>
      <c r="AS7548" s="23"/>
    </row>
    <row r="7549" spans="5:45" x14ac:dyDescent="0.3">
      <c r="E7549" s="15"/>
      <c r="H7549" s="15"/>
      <c r="K7549" s="15"/>
      <c r="P7549" s="9"/>
      <c r="Q7549" s="18"/>
      <c r="T7549" s="18"/>
      <c r="W7549" s="18"/>
      <c r="AB7549" s="22"/>
      <c r="AC7549" s="23"/>
      <c r="AE7549" s="23"/>
      <c r="AG7549" s="23"/>
      <c r="AN7549" s="22"/>
      <c r="AO7549" s="23"/>
      <c r="AQ7549" s="23"/>
      <c r="AS7549" s="23"/>
    </row>
    <row r="7550" spans="5:45" x14ac:dyDescent="0.3">
      <c r="E7550" s="15"/>
      <c r="H7550" s="15"/>
      <c r="K7550" s="15"/>
      <c r="P7550" s="9"/>
      <c r="Q7550" s="18"/>
      <c r="T7550" s="18"/>
      <c r="W7550" s="18"/>
      <c r="AB7550" s="22"/>
      <c r="AC7550" s="23"/>
      <c r="AE7550" s="23"/>
      <c r="AG7550" s="23"/>
      <c r="AN7550" s="22"/>
      <c r="AO7550" s="23"/>
      <c r="AQ7550" s="23"/>
      <c r="AS7550" s="23"/>
    </row>
    <row r="7551" spans="5:45" x14ac:dyDescent="0.3">
      <c r="E7551" s="15"/>
      <c r="H7551" s="15"/>
      <c r="K7551" s="15"/>
      <c r="P7551" s="9"/>
      <c r="Q7551" s="18"/>
      <c r="T7551" s="18"/>
      <c r="W7551" s="18"/>
      <c r="AB7551" s="22"/>
      <c r="AC7551" s="23"/>
      <c r="AE7551" s="23"/>
      <c r="AG7551" s="23"/>
      <c r="AN7551" s="22"/>
      <c r="AO7551" s="23"/>
      <c r="AQ7551" s="23"/>
      <c r="AS7551" s="23"/>
    </row>
    <row r="7552" spans="5:45" x14ac:dyDescent="0.3">
      <c r="E7552" s="15"/>
      <c r="H7552" s="15"/>
      <c r="K7552" s="15"/>
      <c r="P7552" s="9"/>
      <c r="Q7552" s="18"/>
      <c r="T7552" s="18"/>
      <c r="W7552" s="18"/>
      <c r="AB7552" s="22"/>
      <c r="AC7552" s="23"/>
      <c r="AE7552" s="23"/>
      <c r="AG7552" s="23"/>
      <c r="AN7552" s="22"/>
      <c r="AO7552" s="23"/>
      <c r="AQ7552" s="23"/>
      <c r="AS7552" s="23"/>
    </row>
    <row r="7553" spans="5:45" x14ac:dyDescent="0.3">
      <c r="E7553" s="15"/>
      <c r="H7553" s="15"/>
      <c r="K7553" s="15"/>
      <c r="P7553" s="9"/>
      <c r="Q7553" s="18"/>
      <c r="T7553" s="18"/>
      <c r="W7553" s="18"/>
      <c r="AB7553" s="22"/>
      <c r="AC7553" s="23"/>
      <c r="AE7553" s="23"/>
      <c r="AG7553" s="23"/>
      <c r="AN7553" s="22"/>
      <c r="AO7553" s="23"/>
      <c r="AQ7553" s="23"/>
      <c r="AS7553" s="23"/>
    </row>
    <row r="7554" spans="5:45" x14ac:dyDescent="0.3">
      <c r="E7554" s="15"/>
      <c r="H7554" s="15"/>
      <c r="K7554" s="15"/>
      <c r="P7554" s="9"/>
      <c r="Q7554" s="18"/>
      <c r="T7554" s="18"/>
      <c r="W7554" s="18"/>
      <c r="AB7554" s="22"/>
      <c r="AC7554" s="23"/>
      <c r="AE7554" s="23"/>
      <c r="AG7554" s="23"/>
      <c r="AN7554" s="22"/>
      <c r="AO7554" s="23"/>
      <c r="AQ7554" s="23"/>
      <c r="AS7554" s="23"/>
    </row>
    <row r="7555" spans="5:45" x14ac:dyDescent="0.3">
      <c r="E7555" s="15"/>
      <c r="H7555" s="15"/>
      <c r="K7555" s="15"/>
      <c r="P7555" s="9"/>
      <c r="Q7555" s="18"/>
      <c r="T7555" s="18"/>
      <c r="W7555" s="18"/>
      <c r="AB7555" s="22"/>
      <c r="AC7555" s="23"/>
      <c r="AE7555" s="23"/>
      <c r="AG7555" s="23"/>
      <c r="AN7555" s="22"/>
      <c r="AO7555" s="23"/>
      <c r="AQ7555" s="23"/>
      <c r="AS7555" s="23"/>
    </row>
    <row r="7556" spans="5:45" x14ac:dyDescent="0.3">
      <c r="E7556" s="15"/>
      <c r="H7556" s="15"/>
      <c r="K7556" s="15"/>
      <c r="P7556" s="9"/>
      <c r="Q7556" s="18"/>
      <c r="T7556" s="18"/>
      <c r="W7556" s="18"/>
      <c r="AB7556" s="22"/>
      <c r="AC7556" s="23"/>
      <c r="AE7556" s="23"/>
      <c r="AG7556" s="23"/>
      <c r="AN7556" s="22"/>
      <c r="AO7556" s="23"/>
      <c r="AQ7556" s="23"/>
      <c r="AS7556" s="23"/>
    </row>
    <row r="7557" spans="5:45" x14ac:dyDescent="0.3">
      <c r="E7557" s="15"/>
      <c r="H7557" s="15"/>
      <c r="K7557" s="15"/>
      <c r="P7557" s="9"/>
      <c r="Q7557" s="18"/>
      <c r="T7557" s="18"/>
      <c r="W7557" s="18"/>
      <c r="AB7557" s="22"/>
      <c r="AC7557" s="23"/>
      <c r="AE7557" s="23"/>
      <c r="AG7557" s="23"/>
      <c r="AN7557" s="22"/>
      <c r="AO7557" s="23"/>
      <c r="AQ7557" s="23"/>
      <c r="AS7557" s="23"/>
    </row>
    <row r="7558" spans="5:45" x14ac:dyDescent="0.3">
      <c r="E7558" s="15"/>
      <c r="H7558" s="15"/>
      <c r="K7558" s="15"/>
      <c r="P7558" s="9"/>
      <c r="Q7558" s="18"/>
      <c r="T7558" s="18"/>
      <c r="W7558" s="18"/>
      <c r="AB7558" s="22"/>
      <c r="AC7558" s="23"/>
      <c r="AE7558" s="23"/>
      <c r="AG7558" s="23"/>
      <c r="AN7558" s="22"/>
      <c r="AO7558" s="23"/>
      <c r="AQ7558" s="23"/>
      <c r="AS7558" s="23"/>
    </row>
    <row r="7559" spans="5:45" x14ac:dyDescent="0.3">
      <c r="E7559" s="15"/>
      <c r="H7559" s="15"/>
      <c r="K7559" s="15"/>
      <c r="P7559" s="9"/>
      <c r="Q7559" s="18"/>
      <c r="T7559" s="18"/>
      <c r="W7559" s="18"/>
      <c r="AB7559" s="22"/>
      <c r="AC7559" s="23"/>
      <c r="AE7559" s="23"/>
      <c r="AG7559" s="23"/>
      <c r="AN7559" s="22"/>
      <c r="AO7559" s="23"/>
      <c r="AQ7559" s="23"/>
      <c r="AS7559" s="23"/>
    </row>
    <row r="7560" spans="5:45" x14ac:dyDescent="0.3">
      <c r="E7560" s="15"/>
      <c r="H7560" s="15"/>
      <c r="K7560" s="15"/>
      <c r="P7560" s="9"/>
      <c r="Q7560" s="18"/>
      <c r="T7560" s="18"/>
      <c r="W7560" s="18"/>
      <c r="AB7560" s="22"/>
      <c r="AC7560" s="23"/>
      <c r="AE7560" s="23"/>
      <c r="AG7560" s="23"/>
      <c r="AN7560" s="22"/>
      <c r="AO7560" s="23"/>
      <c r="AQ7560" s="23"/>
      <c r="AS7560" s="23"/>
    </row>
    <row r="7561" spans="5:45" x14ac:dyDescent="0.3">
      <c r="E7561" s="15"/>
      <c r="H7561" s="15"/>
      <c r="K7561" s="15"/>
      <c r="P7561" s="9"/>
      <c r="Q7561" s="18"/>
      <c r="T7561" s="18"/>
      <c r="W7561" s="18"/>
      <c r="AB7561" s="22"/>
      <c r="AC7561" s="23"/>
      <c r="AE7561" s="23"/>
      <c r="AG7561" s="23"/>
      <c r="AN7561" s="22"/>
      <c r="AO7561" s="23"/>
      <c r="AQ7561" s="23"/>
      <c r="AS7561" s="23"/>
    </row>
    <row r="7562" spans="5:45" x14ac:dyDescent="0.3">
      <c r="E7562" s="15"/>
      <c r="H7562" s="15"/>
      <c r="K7562" s="15"/>
      <c r="P7562" s="9"/>
      <c r="Q7562" s="18"/>
      <c r="T7562" s="18"/>
      <c r="W7562" s="18"/>
      <c r="AB7562" s="22"/>
      <c r="AC7562" s="23"/>
      <c r="AE7562" s="23"/>
      <c r="AG7562" s="23"/>
      <c r="AN7562" s="22"/>
      <c r="AO7562" s="23"/>
      <c r="AQ7562" s="23"/>
      <c r="AS7562" s="23"/>
    </row>
    <row r="7563" spans="5:45" x14ac:dyDescent="0.3">
      <c r="E7563" s="15"/>
      <c r="H7563" s="15"/>
      <c r="K7563" s="15"/>
      <c r="P7563" s="9"/>
      <c r="Q7563" s="18"/>
      <c r="T7563" s="18"/>
      <c r="W7563" s="18"/>
      <c r="AB7563" s="22"/>
      <c r="AC7563" s="23"/>
      <c r="AE7563" s="23"/>
      <c r="AG7563" s="23"/>
      <c r="AN7563" s="22"/>
      <c r="AO7563" s="23"/>
      <c r="AQ7563" s="23"/>
      <c r="AS7563" s="23"/>
    </row>
    <row r="7564" spans="5:45" x14ac:dyDescent="0.3">
      <c r="E7564" s="15"/>
      <c r="H7564" s="15"/>
      <c r="K7564" s="15"/>
      <c r="P7564" s="9"/>
      <c r="Q7564" s="18"/>
      <c r="T7564" s="18"/>
      <c r="W7564" s="18"/>
      <c r="AB7564" s="22"/>
      <c r="AC7564" s="23"/>
      <c r="AE7564" s="23"/>
      <c r="AG7564" s="23"/>
      <c r="AN7564" s="22"/>
      <c r="AO7564" s="23"/>
      <c r="AQ7564" s="23"/>
      <c r="AS7564" s="23"/>
    </row>
    <row r="7565" spans="5:45" x14ac:dyDescent="0.3">
      <c r="E7565" s="15"/>
      <c r="H7565" s="15"/>
      <c r="K7565" s="15"/>
      <c r="P7565" s="9"/>
      <c r="Q7565" s="18"/>
      <c r="T7565" s="18"/>
      <c r="W7565" s="18"/>
      <c r="AB7565" s="22"/>
      <c r="AC7565" s="23"/>
      <c r="AE7565" s="23"/>
      <c r="AG7565" s="23"/>
      <c r="AN7565" s="22"/>
      <c r="AO7565" s="23"/>
      <c r="AQ7565" s="23"/>
      <c r="AS7565" s="23"/>
    </row>
    <row r="7566" spans="5:45" x14ac:dyDescent="0.3">
      <c r="E7566" s="15"/>
      <c r="H7566" s="15"/>
      <c r="K7566" s="15"/>
      <c r="P7566" s="9"/>
      <c r="Q7566" s="18"/>
      <c r="T7566" s="18"/>
      <c r="W7566" s="18"/>
      <c r="AB7566" s="22"/>
      <c r="AC7566" s="23"/>
      <c r="AE7566" s="23"/>
      <c r="AG7566" s="23"/>
      <c r="AN7566" s="22"/>
      <c r="AO7566" s="23"/>
      <c r="AQ7566" s="23"/>
      <c r="AS7566" s="23"/>
    </row>
    <row r="7567" spans="5:45" x14ac:dyDescent="0.3">
      <c r="E7567" s="15"/>
      <c r="H7567" s="15"/>
      <c r="K7567" s="15"/>
      <c r="P7567" s="9"/>
      <c r="Q7567" s="18"/>
      <c r="T7567" s="18"/>
      <c r="W7567" s="18"/>
      <c r="AB7567" s="22"/>
      <c r="AC7567" s="23"/>
      <c r="AE7567" s="23"/>
      <c r="AG7567" s="23"/>
      <c r="AN7567" s="22"/>
      <c r="AO7567" s="23"/>
      <c r="AQ7567" s="23"/>
      <c r="AS7567" s="23"/>
    </row>
    <row r="7568" spans="5:45" x14ac:dyDescent="0.3">
      <c r="E7568" s="15"/>
      <c r="H7568" s="15"/>
      <c r="K7568" s="15"/>
      <c r="P7568" s="9"/>
      <c r="Q7568" s="18"/>
      <c r="T7568" s="18"/>
      <c r="W7568" s="18"/>
      <c r="AB7568" s="22"/>
      <c r="AC7568" s="23"/>
      <c r="AE7568" s="23"/>
      <c r="AG7568" s="23"/>
      <c r="AN7568" s="22"/>
      <c r="AO7568" s="23"/>
      <c r="AQ7568" s="23"/>
      <c r="AS7568" s="23"/>
    </row>
    <row r="7569" spans="5:45" x14ac:dyDescent="0.3">
      <c r="E7569" s="15"/>
      <c r="H7569" s="15"/>
      <c r="K7569" s="15"/>
      <c r="P7569" s="9"/>
      <c r="Q7569" s="18"/>
      <c r="T7569" s="18"/>
      <c r="W7569" s="18"/>
      <c r="AB7569" s="22"/>
      <c r="AC7569" s="23"/>
      <c r="AE7569" s="23"/>
      <c r="AG7569" s="23"/>
      <c r="AN7569" s="22"/>
      <c r="AO7569" s="23"/>
      <c r="AQ7569" s="23"/>
      <c r="AS7569" s="23"/>
    </row>
    <row r="7570" spans="5:45" x14ac:dyDescent="0.3">
      <c r="E7570" s="15"/>
      <c r="H7570" s="15"/>
      <c r="K7570" s="15"/>
      <c r="P7570" s="9"/>
      <c r="Q7570" s="18"/>
      <c r="T7570" s="18"/>
      <c r="W7570" s="18"/>
      <c r="AB7570" s="22"/>
      <c r="AC7570" s="23"/>
      <c r="AE7570" s="23"/>
      <c r="AG7570" s="23"/>
      <c r="AN7570" s="22"/>
      <c r="AO7570" s="23"/>
      <c r="AQ7570" s="23"/>
      <c r="AS7570" s="23"/>
    </row>
    <row r="7571" spans="5:45" x14ac:dyDescent="0.3">
      <c r="E7571" s="15"/>
      <c r="H7571" s="15"/>
      <c r="K7571" s="15"/>
      <c r="P7571" s="9"/>
      <c r="Q7571" s="18"/>
      <c r="T7571" s="18"/>
      <c r="W7571" s="18"/>
      <c r="AB7571" s="22"/>
      <c r="AC7571" s="23"/>
      <c r="AE7571" s="23"/>
      <c r="AG7571" s="23"/>
      <c r="AN7571" s="22"/>
      <c r="AO7571" s="23"/>
      <c r="AQ7571" s="23"/>
      <c r="AS7571" s="23"/>
    </row>
    <row r="7572" spans="5:45" x14ac:dyDescent="0.3">
      <c r="E7572" s="15"/>
      <c r="H7572" s="15"/>
      <c r="K7572" s="15"/>
      <c r="P7572" s="9"/>
      <c r="Q7572" s="18"/>
      <c r="T7572" s="18"/>
      <c r="W7572" s="18"/>
      <c r="AB7572" s="22"/>
      <c r="AC7572" s="23"/>
      <c r="AE7572" s="23"/>
      <c r="AG7572" s="23"/>
      <c r="AN7572" s="22"/>
      <c r="AO7572" s="23"/>
      <c r="AQ7572" s="23"/>
      <c r="AS7572" s="23"/>
    </row>
    <row r="7573" spans="5:45" x14ac:dyDescent="0.3">
      <c r="E7573" s="15"/>
      <c r="H7573" s="15"/>
      <c r="K7573" s="15"/>
      <c r="P7573" s="9"/>
      <c r="Q7573" s="18"/>
      <c r="T7573" s="18"/>
      <c r="W7573" s="18"/>
      <c r="AB7573" s="22"/>
      <c r="AC7573" s="23"/>
      <c r="AE7573" s="23"/>
      <c r="AG7573" s="23"/>
      <c r="AN7573" s="22"/>
      <c r="AO7573" s="23"/>
      <c r="AQ7573" s="23"/>
      <c r="AS7573" s="23"/>
    </row>
    <row r="7574" spans="5:45" x14ac:dyDescent="0.3">
      <c r="E7574" s="15"/>
      <c r="H7574" s="15"/>
      <c r="K7574" s="15"/>
      <c r="P7574" s="9"/>
      <c r="Q7574" s="18"/>
      <c r="T7574" s="18"/>
      <c r="W7574" s="18"/>
      <c r="AB7574" s="22"/>
      <c r="AC7574" s="23"/>
      <c r="AE7574" s="23"/>
      <c r="AG7574" s="23"/>
      <c r="AN7574" s="22"/>
      <c r="AO7574" s="23"/>
      <c r="AQ7574" s="23"/>
      <c r="AS7574" s="23"/>
    </row>
    <row r="7575" spans="5:45" x14ac:dyDescent="0.3">
      <c r="E7575" s="15"/>
      <c r="H7575" s="15"/>
      <c r="K7575" s="15"/>
      <c r="P7575" s="9"/>
      <c r="Q7575" s="18"/>
      <c r="T7575" s="18"/>
      <c r="W7575" s="18"/>
      <c r="AB7575" s="22"/>
      <c r="AC7575" s="23"/>
      <c r="AE7575" s="23"/>
      <c r="AG7575" s="23"/>
      <c r="AN7575" s="22"/>
      <c r="AO7575" s="23"/>
      <c r="AQ7575" s="23"/>
      <c r="AS7575" s="23"/>
    </row>
    <row r="7576" spans="5:45" x14ac:dyDescent="0.3">
      <c r="E7576" s="15"/>
      <c r="H7576" s="15"/>
      <c r="K7576" s="15"/>
      <c r="P7576" s="9"/>
      <c r="Q7576" s="18"/>
      <c r="T7576" s="18"/>
      <c r="W7576" s="18"/>
      <c r="AB7576" s="22"/>
      <c r="AC7576" s="23"/>
      <c r="AE7576" s="23"/>
      <c r="AG7576" s="23"/>
      <c r="AN7576" s="22"/>
      <c r="AO7576" s="23"/>
      <c r="AQ7576" s="23"/>
      <c r="AS7576" s="23"/>
    </row>
    <row r="7577" spans="5:45" x14ac:dyDescent="0.3">
      <c r="E7577" s="15"/>
      <c r="H7577" s="15"/>
      <c r="K7577" s="15"/>
      <c r="P7577" s="9"/>
      <c r="Q7577" s="18"/>
      <c r="T7577" s="18"/>
      <c r="W7577" s="18"/>
      <c r="AB7577" s="22"/>
      <c r="AC7577" s="23"/>
      <c r="AE7577" s="23"/>
      <c r="AG7577" s="23"/>
      <c r="AN7577" s="22"/>
      <c r="AO7577" s="23"/>
      <c r="AQ7577" s="23"/>
      <c r="AS7577" s="23"/>
    </row>
    <row r="7578" spans="5:45" x14ac:dyDescent="0.3">
      <c r="E7578" s="15"/>
      <c r="H7578" s="15"/>
      <c r="K7578" s="15"/>
      <c r="P7578" s="9"/>
      <c r="Q7578" s="18"/>
      <c r="T7578" s="18"/>
      <c r="W7578" s="18"/>
      <c r="AB7578" s="22"/>
      <c r="AC7578" s="23"/>
      <c r="AE7578" s="23"/>
      <c r="AG7578" s="23"/>
      <c r="AN7578" s="22"/>
      <c r="AO7578" s="23"/>
      <c r="AQ7578" s="23"/>
      <c r="AS7578" s="23"/>
    </row>
    <row r="7579" spans="5:45" x14ac:dyDescent="0.3">
      <c r="E7579" s="15"/>
      <c r="H7579" s="15"/>
      <c r="K7579" s="15"/>
      <c r="P7579" s="9"/>
      <c r="Q7579" s="18"/>
      <c r="T7579" s="18"/>
      <c r="W7579" s="18"/>
      <c r="AB7579" s="22"/>
      <c r="AC7579" s="23"/>
      <c r="AE7579" s="23"/>
      <c r="AG7579" s="23"/>
      <c r="AN7579" s="22"/>
      <c r="AO7579" s="23"/>
      <c r="AQ7579" s="23"/>
      <c r="AS7579" s="23"/>
    </row>
    <row r="7580" spans="5:45" x14ac:dyDescent="0.3">
      <c r="E7580" s="15"/>
      <c r="H7580" s="15"/>
      <c r="K7580" s="15"/>
      <c r="P7580" s="9"/>
      <c r="Q7580" s="18"/>
      <c r="T7580" s="18"/>
      <c r="W7580" s="18"/>
      <c r="AB7580" s="22"/>
      <c r="AC7580" s="23"/>
      <c r="AE7580" s="23"/>
      <c r="AG7580" s="23"/>
      <c r="AN7580" s="22"/>
      <c r="AO7580" s="23"/>
      <c r="AQ7580" s="23"/>
      <c r="AS7580" s="23"/>
    </row>
    <row r="7581" spans="5:45" x14ac:dyDescent="0.3">
      <c r="E7581" s="15"/>
      <c r="H7581" s="15"/>
      <c r="K7581" s="15"/>
      <c r="P7581" s="9"/>
      <c r="Q7581" s="18"/>
      <c r="T7581" s="18"/>
      <c r="W7581" s="18"/>
      <c r="AB7581" s="22"/>
      <c r="AC7581" s="23"/>
      <c r="AE7581" s="23"/>
      <c r="AG7581" s="23"/>
      <c r="AN7581" s="22"/>
      <c r="AO7581" s="23"/>
      <c r="AQ7581" s="23"/>
      <c r="AS7581" s="23"/>
    </row>
    <row r="7582" spans="5:45" x14ac:dyDescent="0.3">
      <c r="E7582" s="15"/>
      <c r="H7582" s="15"/>
      <c r="K7582" s="15"/>
      <c r="P7582" s="9"/>
      <c r="Q7582" s="18"/>
      <c r="T7582" s="18"/>
      <c r="W7582" s="18"/>
      <c r="AB7582" s="22"/>
      <c r="AC7582" s="23"/>
      <c r="AE7582" s="23"/>
      <c r="AG7582" s="23"/>
      <c r="AN7582" s="22"/>
      <c r="AO7582" s="23"/>
      <c r="AQ7582" s="23"/>
      <c r="AS7582" s="23"/>
    </row>
    <row r="7583" spans="5:45" x14ac:dyDescent="0.3">
      <c r="E7583" s="15"/>
      <c r="H7583" s="15"/>
      <c r="K7583" s="15"/>
      <c r="P7583" s="9"/>
      <c r="Q7583" s="18"/>
      <c r="T7583" s="18"/>
      <c r="W7583" s="18"/>
      <c r="AB7583" s="22"/>
      <c r="AC7583" s="23"/>
      <c r="AE7583" s="23"/>
      <c r="AG7583" s="23"/>
      <c r="AN7583" s="22"/>
      <c r="AO7583" s="23"/>
      <c r="AQ7583" s="23"/>
      <c r="AS7583" s="23"/>
    </row>
    <row r="7584" spans="5:45" x14ac:dyDescent="0.3">
      <c r="E7584" s="15"/>
      <c r="H7584" s="15"/>
      <c r="K7584" s="15"/>
      <c r="P7584" s="9"/>
      <c r="Q7584" s="18"/>
      <c r="T7584" s="18"/>
      <c r="W7584" s="18"/>
      <c r="AB7584" s="22"/>
      <c r="AC7584" s="23"/>
      <c r="AE7584" s="23"/>
      <c r="AG7584" s="23"/>
      <c r="AN7584" s="22"/>
      <c r="AO7584" s="23"/>
      <c r="AQ7584" s="23"/>
      <c r="AS7584" s="23"/>
    </row>
    <row r="7585" spans="5:45" x14ac:dyDescent="0.3">
      <c r="E7585" s="15"/>
      <c r="H7585" s="15"/>
      <c r="K7585" s="15"/>
      <c r="P7585" s="9"/>
      <c r="Q7585" s="18"/>
      <c r="T7585" s="18"/>
      <c r="W7585" s="18"/>
      <c r="AB7585" s="22"/>
      <c r="AC7585" s="23"/>
      <c r="AE7585" s="23"/>
      <c r="AG7585" s="23"/>
      <c r="AN7585" s="22"/>
      <c r="AO7585" s="23"/>
      <c r="AQ7585" s="23"/>
      <c r="AS7585" s="23"/>
    </row>
    <row r="7586" spans="5:45" x14ac:dyDescent="0.3">
      <c r="E7586" s="15"/>
      <c r="H7586" s="15"/>
      <c r="K7586" s="15"/>
      <c r="P7586" s="9"/>
      <c r="Q7586" s="18"/>
      <c r="T7586" s="18"/>
      <c r="W7586" s="18"/>
      <c r="AB7586" s="22"/>
      <c r="AC7586" s="23"/>
      <c r="AE7586" s="23"/>
      <c r="AG7586" s="23"/>
      <c r="AN7586" s="22"/>
      <c r="AO7586" s="23"/>
      <c r="AQ7586" s="23"/>
      <c r="AS7586" s="23"/>
    </row>
    <row r="7587" spans="5:45" x14ac:dyDescent="0.3">
      <c r="E7587" s="15"/>
      <c r="H7587" s="15"/>
      <c r="K7587" s="15"/>
      <c r="P7587" s="9"/>
      <c r="Q7587" s="18"/>
      <c r="T7587" s="18"/>
      <c r="W7587" s="18"/>
      <c r="AB7587" s="22"/>
      <c r="AC7587" s="23"/>
      <c r="AE7587" s="23"/>
      <c r="AG7587" s="23"/>
      <c r="AN7587" s="22"/>
      <c r="AO7587" s="23"/>
      <c r="AQ7587" s="23"/>
      <c r="AS7587" s="23"/>
    </row>
    <row r="7588" spans="5:45" x14ac:dyDescent="0.3">
      <c r="E7588" s="15"/>
      <c r="H7588" s="15"/>
      <c r="K7588" s="15"/>
      <c r="P7588" s="9"/>
      <c r="Q7588" s="18"/>
      <c r="T7588" s="18"/>
      <c r="W7588" s="18"/>
      <c r="AB7588" s="22"/>
      <c r="AC7588" s="23"/>
      <c r="AE7588" s="23"/>
      <c r="AG7588" s="23"/>
      <c r="AN7588" s="22"/>
      <c r="AO7588" s="23"/>
      <c r="AQ7588" s="23"/>
      <c r="AS7588" s="23"/>
    </row>
    <row r="7589" spans="5:45" x14ac:dyDescent="0.3">
      <c r="E7589" s="15"/>
      <c r="H7589" s="15"/>
      <c r="K7589" s="15"/>
      <c r="P7589" s="9"/>
      <c r="Q7589" s="18"/>
      <c r="T7589" s="18"/>
      <c r="W7589" s="18"/>
      <c r="AB7589" s="22"/>
      <c r="AC7589" s="23"/>
      <c r="AE7589" s="23"/>
      <c r="AG7589" s="23"/>
      <c r="AN7589" s="22"/>
      <c r="AO7589" s="23"/>
      <c r="AQ7589" s="23"/>
      <c r="AS7589" s="23"/>
    </row>
    <row r="7590" spans="5:45" x14ac:dyDescent="0.3">
      <c r="E7590" s="15"/>
      <c r="H7590" s="15"/>
      <c r="K7590" s="15"/>
      <c r="P7590" s="9"/>
      <c r="Q7590" s="18"/>
      <c r="T7590" s="18"/>
      <c r="W7590" s="18"/>
      <c r="AB7590" s="22"/>
      <c r="AC7590" s="23"/>
      <c r="AE7590" s="23"/>
      <c r="AG7590" s="23"/>
      <c r="AN7590" s="22"/>
      <c r="AO7590" s="23"/>
      <c r="AQ7590" s="23"/>
      <c r="AS7590" s="23"/>
    </row>
    <row r="7591" spans="5:45" x14ac:dyDescent="0.3">
      <c r="E7591" s="15"/>
      <c r="H7591" s="15"/>
      <c r="K7591" s="15"/>
      <c r="P7591" s="9"/>
      <c r="Q7591" s="18"/>
      <c r="T7591" s="18"/>
      <c r="W7591" s="18"/>
      <c r="AB7591" s="22"/>
      <c r="AC7591" s="23"/>
      <c r="AE7591" s="23"/>
      <c r="AG7591" s="23"/>
      <c r="AN7591" s="22"/>
      <c r="AO7591" s="23"/>
      <c r="AQ7591" s="23"/>
      <c r="AS7591" s="23"/>
    </row>
    <row r="7592" spans="5:45" x14ac:dyDescent="0.3">
      <c r="E7592" s="15"/>
      <c r="H7592" s="15"/>
      <c r="K7592" s="15"/>
      <c r="P7592" s="9"/>
      <c r="Q7592" s="18"/>
      <c r="T7592" s="18"/>
      <c r="W7592" s="18"/>
      <c r="AB7592" s="22"/>
      <c r="AC7592" s="23"/>
      <c r="AE7592" s="23"/>
      <c r="AG7592" s="23"/>
      <c r="AN7592" s="22"/>
      <c r="AO7592" s="23"/>
      <c r="AQ7592" s="23"/>
      <c r="AS7592" s="23"/>
    </row>
    <row r="7593" spans="5:45" x14ac:dyDescent="0.3">
      <c r="E7593" s="15"/>
      <c r="H7593" s="15"/>
      <c r="K7593" s="15"/>
      <c r="P7593" s="9"/>
      <c r="Q7593" s="18"/>
      <c r="T7593" s="18"/>
      <c r="W7593" s="18"/>
      <c r="AB7593" s="22"/>
      <c r="AC7593" s="23"/>
      <c r="AE7593" s="23"/>
      <c r="AG7593" s="23"/>
      <c r="AN7593" s="22"/>
      <c r="AO7593" s="23"/>
      <c r="AQ7593" s="23"/>
      <c r="AS7593" s="23"/>
    </row>
    <row r="7594" spans="5:45" x14ac:dyDescent="0.3">
      <c r="E7594" s="15"/>
      <c r="H7594" s="15"/>
      <c r="K7594" s="15"/>
      <c r="P7594" s="9"/>
      <c r="Q7594" s="18"/>
      <c r="T7594" s="18"/>
      <c r="W7594" s="18"/>
      <c r="AB7594" s="22"/>
      <c r="AC7594" s="23"/>
      <c r="AE7594" s="23"/>
      <c r="AG7594" s="23"/>
      <c r="AN7594" s="22"/>
      <c r="AO7594" s="23"/>
      <c r="AQ7594" s="23"/>
      <c r="AS7594" s="23"/>
    </row>
    <row r="7595" spans="5:45" x14ac:dyDescent="0.3">
      <c r="E7595" s="15"/>
      <c r="H7595" s="15"/>
      <c r="K7595" s="15"/>
      <c r="P7595" s="9"/>
      <c r="Q7595" s="18"/>
      <c r="T7595" s="18"/>
      <c r="W7595" s="18"/>
      <c r="AB7595" s="22"/>
      <c r="AC7595" s="23"/>
      <c r="AE7595" s="23"/>
      <c r="AG7595" s="23"/>
      <c r="AN7595" s="22"/>
      <c r="AO7595" s="23"/>
      <c r="AQ7595" s="23"/>
      <c r="AS7595" s="23"/>
    </row>
    <row r="7596" spans="5:45" x14ac:dyDescent="0.3">
      <c r="E7596" s="15"/>
      <c r="H7596" s="15"/>
      <c r="K7596" s="15"/>
      <c r="P7596" s="9"/>
      <c r="Q7596" s="18"/>
      <c r="T7596" s="18"/>
      <c r="W7596" s="18"/>
      <c r="AB7596" s="22"/>
      <c r="AC7596" s="23"/>
      <c r="AE7596" s="23"/>
      <c r="AG7596" s="23"/>
      <c r="AN7596" s="22"/>
      <c r="AO7596" s="23"/>
      <c r="AQ7596" s="23"/>
      <c r="AS7596" s="23"/>
    </row>
    <row r="7597" spans="5:45" x14ac:dyDescent="0.3">
      <c r="E7597" s="15"/>
      <c r="H7597" s="15"/>
      <c r="K7597" s="15"/>
      <c r="P7597" s="9"/>
      <c r="Q7597" s="18"/>
      <c r="T7597" s="18"/>
      <c r="W7597" s="18"/>
      <c r="AB7597" s="22"/>
      <c r="AC7597" s="23"/>
      <c r="AE7597" s="23"/>
      <c r="AG7597" s="23"/>
      <c r="AN7597" s="22"/>
      <c r="AO7597" s="23"/>
      <c r="AQ7597" s="23"/>
      <c r="AS7597" s="23"/>
    </row>
    <row r="7598" spans="5:45" x14ac:dyDescent="0.3">
      <c r="E7598" s="15"/>
      <c r="H7598" s="15"/>
      <c r="K7598" s="15"/>
      <c r="P7598" s="9"/>
      <c r="Q7598" s="18"/>
      <c r="T7598" s="18"/>
      <c r="W7598" s="18"/>
      <c r="AB7598" s="22"/>
      <c r="AC7598" s="23"/>
      <c r="AE7598" s="23"/>
      <c r="AG7598" s="23"/>
      <c r="AN7598" s="22"/>
      <c r="AO7598" s="23"/>
      <c r="AQ7598" s="23"/>
      <c r="AS7598" s="23"/>
    </row>
    <row r="7599" spans="5:45" x14ac:dyDescent="0.3">
      <c r="E7599" s="15"/>
      <c r="H7599" s="15"/>
      <c r="K7599" s="15"/>
      <c r="P7599" s="9"/>
      <c r="Q7599" s="18"/>
      <c r="T7599" s="18"/>
      <c r="W7599" s="18"/>
      <c r="AB7599" s="22"/>
      <c r="AC7599" s="23"/>
      <c r="AE7599" s="23"/>
      <c r="AG7599" s="23"/>
      <c r="AN7599" s="22"/>
      <c r="AO7599" s="23"/>
      <c r="AQ7599" s="23"/>
      <c r="AS7599" s="23"/>
    </row>
    <row r="7600" spans="5:45" x14ac:dyDescent="0.3">
      <c r="E7600" s="15"/>
      <c r="H7600" s="15"/>
      <c r="K7600" s="15"/>
      <c r="P7600" s="9"/>
      <c r="Q7600" s="18"/>
      <c r="T7600" s="18"/>
      <c r="W7600" s="18"/>
      <c r="AB7600" s="22"/>
      <c r="AC7600" s="23"/>
      <c r="AE7600" s="23"/>
      <c r="AG7600" s="23"/>
      <c r="AN7600" s="22"/>
      <c r="AO7600" s="23"/>
      <c r="AQ7600" s="23"/>
      <c r="AS7600" s="23"/>
    </row>
    <row r="7601" spans="5:45" x14ac:dyDescent="0.3">
      <c r="E7601" s="15"/>
      <c r="H7601" s="15"/>
      <c r="K7601" s="15"/>
      <c r="P7601" s="9"/>
      <c r="Q7601" s="18"/>
      <c r="T7601" s="18"/>
      <c r="W7601" s="18"/>
      <c r="AB7601" s="22"/>
      <c r="AC7601" s="23"/>
      <c r="AE7601" s="23"/>
      <c r="AG7601" s="23"/>
      <c r="AN7601" s="22"/>
      <c r="AO7601" s="23"/>
      <c r="AQ7601" s="23"/>
      <c r="AS7601" s="23"/>
    </row>
    <row r="7602" spans="5:45" x14ac:dyDescent="0.3">
      <c r="E7602" s="15"/>
      <c r="H7602" s="15"/>
      <c r="K7602" s="15"/>
      <c r="P7602" s="9"/>
      <c r="Q7602" s="18"/>
      <c r="T7602" s="18"/>
      <c r="W7602" s="18"/>
      <c r="AB7602" s="22"/>
      <c r="AC7602" s="23"/>
      <c r="AE7602" s="23"/>
      <c r="AG7602" s="23"/>
      <c r="AN7602" s="22"/>
      <c r="AO7602" s="23"/>
      <c r="AQ7602" s="23"/>
      <c r="AS7602" s="23"/>
    </row>
    <row r="7603" spans="5:45" x14ac:dyDescent="0.3">
      <c r="E7603" s="15"/>
      <c r="H7603" s="15"/>
      <c r="K7603" s="15"/>
      <c r="P7603" s="9"/>
      <c r="Q7603" s="18"/>
      <c r="T7603" s="18"/>
      <c r="W7603" s="18"/>
      <c r="AB7603" s="22"/>
      <c r="AC7603" s="23"/>
      <c r="AE7603" s="23"/>
      <c r="AG7603" s="23"/>
      <c r="AN7603" s="22"/>
      <c r="AO7603" s="23"/>
      <c r="AQ7603" s="23"/>
      <c r="AS7603" s="23"/>
    </row>
    <row r="7604" spans="5:45" x14ac:dyDescent="0.3">
      <c r="E7604" s="15"/>
      <c r="H7604" s="15"/>
      <c r="K7604" s="15"/>
      <c r="P7604" s="9"/>
      <c r="Q7604" s="18"/>
      <c r="T7604" s="18"/>
      <c r="W7604" s="18"/>
      <c r="AB7604" s="22"/>
      <c r="AC7604" s="23"/>
      <c r="AE7604" s="23"/>
      <c r="AG7604" s="23"/>
      <c r="AN7604" s="22"/>
      <c r="AO7604" s="23"/>
      <c r="AQ7604" s="23"/>
      <c r="AS7604" s="23"/>
    </row>
    <row r="7605" spans="5:45" x14ac:dyDescent="0.3">
      <c r="E7605" s="15"/>
      <c r="H7605" s="15"/>
      <c r="K7605" s="15"/>
      <c r="P7605" s="9"/>
      <c r="Q7605" s="18"/>
      <c r="T7605" s="18"/>
      <c r="W7605" s="18"/>
      <c r="AB7605" s="22"/>
      <c r="AC7605" s="23"/>
      <c r="AE7605" s="23"/>
      <c r="AG7605" s="23"/>
      <c r="AN7605" s="22"/>
      <c r="AO7605" s="23"/>
      <c r="AQ7605" s="23"/>
      <c r="AS7605" s="23"/>
    </row>
    <row r="7606" spans="5:45" x14ac:dyDescent="0.3">
      <c r="E7606" s="15"/>
      <c r="H7606" s="15"/>
      <c r="K7606" s="15"/>
      <c r="P7606" s="9"/>
      <c r="Q7606" s="18"/>
      <c r="T7606" s="18"/>
      <c r="W7606" s="18"/>
      <c r="AB7606" s="22"/>
      <c r="AC7606" s="23"/>
      <c r="AE7606" s="23"/>
      <c r="AG7606" s="23"/>
      <c r="AN7606" s="22"/>
      <c r="AO7606" s="23"/>
      <c r="AQ7606" s="23"/>
      <c r="AS7606" s="23"/>
    </row>
    <row r="7607" spans="5:45" x14ac:dyDescent="0.3">
      <c r="E7607" s="15"/>
      <c r="H7607" s="15"/>
      <c r="K7607" s="15"/>
      <c r="P7607" s="9"/>
      <c r="Q7607" s="18"/>
      <c r="T7607" s="18"/>
      <c r="W7607" s="18"/>
      <c r="AB7607" s="22"/>
      <c r="AC7607" s="23"/>
      <c r="AE7607" s="23"/>
      <c r="AG7607" s="23"/>
      <c r="AN7607" s="22"/>
      <c r="AO7607" s="23"/>
      <c r="AQ7607" s="23"/>
      <c r="AS7607" s="23"/>
    </row>
    <row r="7608" spans="5:45" x14ac:dyDescent="0.3">
      <c r="E7608" s="15"/>
      <c r="H7608" s="15"/>
      <c r="K7608" s="15"/>
      <c r="P7608" s="9"/>
      <c r="Q7608" s="18"/>
      <c r="T7608" s="18"/>
      <c r="W7608" s="18"/>
      <c r="AB7608" s="22"/>
      <c r="AC7608" s="23"/>
      <c r="AE7608" s="23"/>
      <c r="AG7608" s="23"/>
      <c r="AN7608" s="22"/>
      <c r="AO7608" s="23"/>
      <c r="AQ7608" s="23"/>
      <c r="AS7608" s="23"/>
    </row>
    <row r="7609" spans="5:45" x14ac:dyDescent="0.3">
      <c r="E7609" s="15"/>
      <c r="H7609" s="15"/>
      <c r="K7609" s="15"/>
      <c r="P7609" s="9"/>
      <c r="Q7609" s="18"/>
      <c r="T7609" s="18"/>
      <c r="W7609" s="18"/>
      <c r="AB7609" s="22"/>
      <c r="AC7609" s="23"/>
      <c r="AE7609" s="23"/>
      <c r="AG7609" s="23"/>
      <c r="AN7609" s="22"/>
      <c r="AO7609" s="23"/>
      <c r="AQ7609" s="23"/>
      <c r="AS7609" s="23"/>
    </row>
    <row r="7610" spans="5:45" x14ac:dyDescent="0.3">
      <c r="E7610" s="15"/>
      <c r="H7610" s="15"/>
      <c r="K7610" s="15"/>
      <c r="P7610" s="9"/>
      <c r="Q7610" s="18"/>
      <c r="T7610" s="18"/>
      <c r="W7610" s="18"/>
      <c r="AB7610" s="22"/>
      <c r="AC7610" s="23"/>
      <c r="AE7610" s="23"/>
      <c r="AG7610" s="23"/>
      <c r="AN7610" s="22"/>
      <c r="AO7610" s="23"/>
      <c r="AQ7610" s="23"/>
      <c r="AS7610" s="23"/>
    </row>
    <row r="7611" spans="5:45" x14ac:dyDescent="0.3">
      <c r="E7611" s="15"/>
      <c r="H7611" s="15"/>
      <c r="K7611" s="15"/>
      <c r="P7611" s="9"/>
      <c r="Q7611" s="18"/>
      <c r="T7611" s="18"/>
      <c r="W7611" s="18"/>
      <c r="AB7611" s="22"/>
      <c r="AC7611" s="23"/>
      <c r="AE7611" s="23"/>
      <c r="AG7611" s="23"/>
      <c r="AN7611" s="22"/>
      <c r="AO7611" s="23"/>
      <c r="AQ7611" s="23"/>
      <c r="AS7611" s="23"/>
    </row>
    <row r="7612" spans="5:45" x14ac:dyDescent="0.3">
      <c r="E7612" s="15"/>
      <c r="H7612" s="15"/>
      <c r="K7612" s="15"/>
      <c r="P7612" s="9"/>
      <c r="Q7612" s="18"/>
      <c r="T7612" s="18"/>
      <c r="W7612" s="18"/>
      <c r="AB7612" s="22"/>
      <c r="AC7612" s="23"/>
      <c r="AE7612" s="23"/>
      <c r="AG7612" s="23"/>
      <c r="AN7612" s="22"/>
      <c r="AO7612" s="23"/>
      <c r="AQ7612" s="23"/>
      <c r="AS7612" s="23"/>
    </row>
    <row r="7613" spans="5:45" x14ac:dyDescent="0.3">
      <c r="E7613" s="15"/>
      <c r="H7613" s="15"/>
      <c r="K7613" s="15"/>
      <c r="P7613" s="9"/>
      <c r="Q7613" s="18"/>
      <c r="T7613" s="18"/>
      <c r="W7613" s="18"/>
      <c r="AB7613" s="22"/>
      <c r="AC7613" s="23"/>
      <c r="AE7613" s="23"/>
      <c r="AG7613" s="23"/>
      <c r="AN7613" s="22"/>
      <c r="AO7613" s="23"/>
      <c r="AQ7613" s="23"/>
      <c r="AS7613" s="23"/>
    </row>
    <row r="7614" spans="5:45" x14ac:dyDescent="0.3">
      <c r="E7614" s="15"/>
      <c r="H7614" s="15"/>
      <c r="K7614" s="15"/>
      <c r="P7614" s="9"/>
      <c r="Q7614" s="18"/>
      <c r="T7614" s="18"/>
      <c r="W7614" s="18"/>
      <c r="AB7614" s="22"/>
      <c r="AC7614" s="23"/>
      <c r="AE7614" s="23"/>
      <c r="AG7614" s="23"/>
      <c r="AN7614" s="22"/>
      <c r="AO7614" s="23"/>
      <c r="AQ7614" s="23"/>
      <c r="AS7614" s="23"/>
    </row>
    <row r="7615" spans="5:45" x14ac:dyDescent="0.3">
      <c r="E7615" s="15"/>
      <c r="H7615" s="15"/>
      <c r="K7615" s="15"/>
      <c r="P7615" s="9"/>
      <c r="Q7615" s="18"/>
      <c r="T7615" s="18"/>
      <c r="W7615" s="18"/>
      <c r="AB7615" s="22"/>
      <c r="AC7615" s="23"/>
      <c r="AE7615" s="23"/>
      <c r="AG7615" s="23"/>
      <c r="AN7615" s="22"/>
      <c r="AO7615" s="23"/>
      <c r="AQ7615" s="23"/>
      <c r="AS7615" s="23"/>
    </row>
    <row r="7616" spans="5:45" x14ac:dyDescent="0.3">
      <c r="E7616" s="15"/>
      <c r="H7616" s="15"/>
      <c r="K7616" s="15"/>
      <c r="P7616" s="9"/>
      <c r="Q7616" s="18"/>
      <c r="T7616" s="18"/>
      <c r="W7616" s="18"/>
      <c r="AB7616" s="22"/>
      <c r="AC7616" s="23"/>
      <c r="AE7616" s="23"/>
      <c r="AG7616" s="23"/>
      <c r="AN7616" s="22"/>
      <c r="AO7616" s="23"/>
      <c r="AQ7616" s="23"/>
      <c r="AS7616" s="23"/>
    </row>
    <row r="7617" spans="5:45" x14ac:dyDescent="0.3">
      <c r="E7617" s="15"/>
      <c r="H7617" s="15"/>
      <c r="K7617" s="15"/>
      <c r="P7617" s="9"/>
      <c r="Q7617" s="18"/>
      <c r="T7617" s="18"/>
      <c r="W7617" s="18"/>
      <c r="AB7617" s="22"/>
      <c r="AC7617" s="23"/>
      <c r="AE7617" s="23"/>
      <c r="AG7617" s="23"/>
      <c r="AN7617" s="22"/>
      <c r="AO7617" s="23"/>
      <c r="AQ7617" s="23"/>
      <c r="AS7617" s="23"/>
    </row>
    <row r="7618" spans="5:45" x14ac:dyDescent="0.3">
      <c r="E7618" s="15"/>
      <c r="H7618" s="15"/>
      <c r="K7618" s="15"/>
      <c r="P7618" s="9"/>
      <c r="Q7618" s="18"/>
      <c r="T7618" s="18"/>
      <c r="W7618" s="18"/>
      <c r="AB7618" s="22"/>
      <c r="AC7618" s="23"/>
      <c r="AE7618" s="23"/>
      <c r="AG7618" s="23"/>
      <c r="AN7618" s="22"/>
      <c r="AO7618" s="23"/>
      <c r="AQ7618" s="23"/>
      <c r="AS7618" s="23"/>
    </row>
    <row r="7619" spans="5:45" x14ac:dyDescent="0.3">
      <c r="E7619" s="15"/>
      <c r="H7619" s="15"/>
      <c r="K7619" s="15"/>
      <c r="P7619" s="9"/>
      <c r="Q7619" s="18"/>
      <c r="T7619" s="18"/>
      <c r="W7619" s="18"/>
      <c r="AB7619" s="22"/>
      <c r="AC7619" s="23"/>
      <c r="AE7619" s="23"/>
      <c r="AG7619" s="23"/>
      <c r="AN7619" s="22"/>
      <c r="AO7619" s="23"/>
      <c r="AQ7619" s="23"/>
      <c r="AS7619" s="23"/>
    </row>
    <row r="7620" spans="5:45" x14ac:dyDescent="0.3">
      <c r="E7620" s="15"/>
      <c r="H7620" s="15"/>
      <c r="K7620" s="15"/>
      <c r="P7620" s="9"/>
      <c r="Q7620" s="18"/>
      <c r="T7620" s="18"/>
      <c r="W7620" s="18"/>
      <c r="AB7620" s="22"/>
      <c r="AC7620" s="23"/>
      <c r="AE7620" s="23"/>
      <c r="AG7620" s="23"/>
      <c r="AN7620" s="22"/>
      <c r="AO7620" s="23"/>
      <c r="AQ7620" s="23"/>
      <c r="AS7620" s="23"/>
    </row>
    <row r="7621" spans="5:45" x14ac:dyDescent="0.3">
      <c r="E7621" s="15"/>
      <c r="H7621" s="15"/>
      <c r="K7621" s="15"/>
      <c r="P7621" s="9"/>
      <c r="Q7621" s="18"/>
      <c r="T7621" s="18"/>
      <c r="W7621" s="18"/>
      <c r="AB7621" s="22"/>
      <c r="AC7621" s="23"/>
      <c r="AE7621" s="23"/>
      <c r="AG7621" s="23"/>
      <c r="AN7621" s="22"/>
      <c r="AO7621" s="23"/>
      <c r="AQ7621" s="23"/>
      <c r="AS7621" s="23"/>
    </row>
    <row r="7622" spans="5:45" x14ac:dyDescent="0.3">
      <c r="E7622" s="15"/>
      <c r="H7622" s="15"/>
      <c r="K7622" s="15"/>
      <c r="P7622" s="9"/>
      <c r="Q7622" s="18"/>
      <c r="T7622" s="18"/>
      <c r="W7622" s="18"/>
      <c r="AB7622" s="22"/>
      <c r="AC7622" s="23"/>
      <c r="AE7622" s="23"/>
      <c r="AG7622" s="23"/>
      <c r="AN7622" s="22"/>
      <c r="AO7622" s="23"/>
      <c r="AQ7622" s="23"/>
      <c r="AS7622" s="23"/>
    </row>
    <row r="7623" spans="5:45" x14ac:dyDescent="0.3">
      <c r="E7623" s="15"/>
      <c r="H7623" s="15"/>
      <c r="K7623" s="15"/>
      <c r="P7623" s="9"/>
      <c r="Q7623" s="18"/>
      <c r="T7623" s="18"/>
      <c r="W7623" s="18"/>
      <c r="AB7623" s="22"/>
      <c r="AC7623" s="23"/>
      <c r="AE7623" s="23"/>
      <c r="AG7623" s="23"/>
      <c r="AN7623" s="22"/>
      <c r="AO7623" s="23"/>
      <c r="AQ7623" s="23"/>
      <c r="AS7623" s="23"/>
    </row>
    <row r="7624" spans="5:45" x14ac:dyDescent="0.3">
      <c r="E7624" s="15"/>
      <c r="H7624" s="15"/>
      <c r="K7624" s="15"/>
      <c r="P7624" s="9"/>
      <c r="Q7624" s="18"/>
      <c r="T7624" s="18"/>
      <c r="W7624" s="18"/>
      <c r="AB7624" s="22"/>
      <c r="AC7624" s="23"/>
      <c r="AE7624" s="23"/>
      <c r="AG7624" s="23"/>
      <c r="AN7624" s="22"/>
      <c r="AO7624" s="23"/>
      <c r="AQ7624" s="23"/>
      <c r="AS7624" s="23"/>
    </row>
    <row r="7625" spans="5:45" x14ac:dyDescent="0.3">
      <c r="E7625" s="15"/>
      <c r="H7625" s="15"/>
      <c r="K7625" s="15"/>
      <c r="P7625" s="9"/>
      <c r="Q7625" s="18"/>
      <c r="T7625" s="18"/>
      <c r="W7625" s="18"/>
      <c r="AB7625" s="22"/>
      <c r="AC7625" s="23"/>
      <c r="AE7625" s="23"/>
      <c r="AG7625" s="23"/>
      <c r="AN7625" s="22"/>
      <c r="AO7625" s="23"/>
      <c r="AQ7625" s="23"/>
      <c r="AS7625" s="23"/>
    </row>
    <row r="7626" spans="5:45" x14ac:dyDescent="0.3">
      <c r="E7626" s="15"/>
      <c r="H7626" s="15"/>
      <c r="K7626" s="15"/>
      <c r="P7626" s="9"/>
      <c r="Q7626" s="18"/>
      <c r="T7626" s="18"/>
      <c r="W7626" s="18"/>
      <c r="AB7626" s="22"/>
      <c r="AC7626" s="23"/>
      <c r="AE7626" s="23"/>
      <c r="AG7626" s="23"/>
      <c r="AN7626" s="22"/>
      <c r="AO7626" s="23"/>
      <c r="AQ7626" s="23"/>
      <c r="AS7626" s="23"/>
    </row>
    <row r="7627" spans="5:45" x14ac:dyDescent="0.3">
      <c r="E7627" s="15"/>
      <c r="H7627" s="15"/>
      <c r="K7627" s="15"/>
      <c r="P7627" s="9"/>
      <c r="Q7627" s="18"/>
      <c r="T7627" s="18"/>
      <c r="W7627" s="18"/>
      <c r="AB7627" s="22"/>
      <c r="AC7627" s="23"/>
      <c r="AE7627" s="23"/>
      <c r="AG7627" s="23"/>
      <c r="AN7627" s="22"/>
      <c r="AO7627" s="23"/>
      <c r="AQ7627" s="23"/>
      <c r="AS7627" s="23"/>
    </row>
    <row r="7628" spans="5:45" x14ac:dyDescent="0.3">
      <c r="E7628" s="15"/>
      <c r="H7628" s="15"/>
      <c r="K7628" s="15"/>
      <c r="P7628" s="9"/>
      <c r="Q7628" s="18"/>
      <c r="T7628" s="18"/>
      <c r="W7628" s="18"/>
      <c r="AB7628" s="22"/>
      <c r="AC7628" s="23"/>
      <c r="AE7628" s="23"/>
      <c r="AG7628" s="23"/>
      <c r="AN7628" s="22"/>
      <c r="AO7628" s="23"/>
      <c r="AQ7628" s="23"/>
      <c r="AS7628" s="23"/>
    </row>
    <row r="7629" spans="5:45" x14ac:dyDescent="0.3">
      <c r="E7629" s="15"/>
      <c r="H7629" s="15"/>
      <c r="K7629" s="15"/>
      <c r="P7629" s="9"/>
      <c r="Q7629" s="18"/>
      <c r="T7629" s="18"/>
      <c r="W7629" s="18"/>
      <c r="AB7629" s="22"/>
      <c r="AC7629" s="23"/>
      <c r="AE7629" s="23"/>
      <c r="AG7629" s="23"/>
      <c r="AN7629" s="22"/>
      <c r="AO7629" s="23"/>
      <c r="AQ7629" s="23"/>
      <c r="AS7629" s="23"/>
    </row>
    <row r="7630" spans="5:45" x14ac:dyDescent="0.3">
      <c r="E7630" s="15"/>
      <c r="H7630" s="15"/>
      <c r="K7630" s="15"/>
      <c r="P7630" s="9"/>
      <c r="Q7630" s="18"/>
      <c r="T7630" s="18"/>
      <c r="W7630" s="18"/>
      <c r="AB7630" s="22"/>
      <c r="AC7630" s="23"/>
      <c r="AE7630" s="23"/>
      <c r="AG7630" s="23"/>
      <c r="AN7630" s="22"/>
      <c r="AO7630" s="23"/>
      <c r="AQ7630" s="23"/>
      <c r="AS7630" s="23"/>
    </row>
    <row r="7631" spans="5:45" x14ac:dyDescent="0.3">
      <c r="E7631" s="15"/>
      <c r="H7631" s="15"/>
      <c r="K7631" s="15"/>
      <c r="P7631" s="9"/>
      <c r="Q7631" s="18"/>
      <c r="T7631" s="18"/>
      <c r="W7631" s="18"/>
      <c r="AB7631" s="22"/>
      <c r="AC7631" s="23"/>
      <c r="AE7631" s="23"/>
      <c r="AG7631" s="23"/>
      <c r="AN7631" s="22"/>
      <c r="AO7631" s="23"/>
      <c r="AQ7631" s="23"/>
      <c r="AS7631" s="23"/>
    </row>
    <row r="7632" spans="5:45" x14ac:dyDescent="0.3">
      <c r="E7632" s="15"/>
      <c r="H7632" s="15"/>
      <c r="K7632" s="15"/>
      <c r="P7632" s="9"/>
      <c r="Q7632" s="18"/>
      <c r="T7632" s="18"/>
      <c r="W7632" s="18"/>
      <c r="AB7632" s="22"/>
      <c r="AC7632" s="23"/>
      <c r="AE7632" s="23"/>
      <c r="AG7632" s="23"/>
      <c r="AN7632" s="22"/>
      <c r="AO7632" s="23"/>
      <c r="AQ7632" s="23"/>
      <c r="AS7632" s="23"/>
    </row>
    <row r="7633" spans="5:45" x14ac:dyDescent="0.3">
      <c r="E7633" s="15"/>
      <c r="H7633" s="15"/>
      <c r="K7633" s="15"/>
      <c r="P7633" s="9"/>
      <c r="Q7633" s="18"/>
      <c r="T7633" s="18"/>
      <c r="W7633" s="18"/>
      <c r="AB7633" s="22"/>
      <c r="AC7633" s="23"/>
      <c r="AE7633" s="23"/>
      <c r="AG7633" s="23"/>
      <c r="AN7633" s="22"/>
      <c r="AO7633" s="23"/>
      <c r="AQ7633" s="23"/>
      <c r="AS7633" s="23"/>
    </row>
    <row r="7634" spans="5:45" x14ac:dyDescent="0.3">
      <c r="E7634" s="15"/>
      <c r="H7634" s="15"/>
      <c r="K7634" s="15"/>
      <c r="P7634" s="9"/>
      <c r="Q7634" s="18"/>
      <c r="T7634" s="18"/>
      <c r="W7634" s="18"/>
      <c r="AB7634" s="22"/>
      <c r="AC7634" s="23"/>
      <c r="AE7634" s="23"/>
      <c r="AG7634" s="23"/>
      <c r="AN7634" s="22"/>
      <c r="AO7634" s="23"/>
      <c r="AQ7634" s="23"/>
      <c r="AS7634" s="23"/>
    </row>
    <row r="7635" spans="5:45" x14ac:dyDescent="0.3">
      <c r="E7635" s="15"/>
      <c r="H7635" s="15"/>
      <c r="K7635" s="15"/>
      <c r="P7635" s="9"/>
      <c r="Q7635" s="18"/>
      <c r="T7635" s="18"/>
      <c r="W7635" s="18"/>
      <c r="AB7635" s="22"/>
      <c r="AC7635" s="23"/>
      <c r="AE7635" s="23"/>
      <c r="AG7635" s="23"/>
      <c r="AN7635" s="22"/>
      <c r="AO7635" s="23"/>
      <c r="AQ7635" s="23"/>
      <c r="AS7635" s="23"/>
    </row>
    <row r="7636" spans="5:45" x14ac:dyDescent="0.3">
      <c r="E7636" s="15"/>
      <c r="H7636" s="15"/>
      <c r="K7636" s="15"/>
      <c r="P7636" s="9"/>
      <c r="Q7636" s="18"/>
      <c r="T7636" s="18"/>
      <c r="W7636" s="18"/>
      <c r="AB7636" s="22"/>
      <c r="AC7636" s="23"/>
      <c r="AE7636" s="23"/>
      <c r="AG7636" s="23"/>
      <c r="AN7636" s="22"/>
      <c r="AO7636" s="23"/>
      <c r="AQ7636" s="23"/>
      <c r="AS7636" s="23"/>
    </row>
    <row r="7637" spans="5:45" x14ac:dyDescent="0.3">
      <c r="E7637" s="15"/>
      <c r="H7637" s="15"/>
      <c r="K7637" s="15"/>
      <c r="P7637" s="9"/>
      <c r="Q7637" s="18"/>
      <c r="T7637" s="18"/>
      <c r="W7637" s="18"/>
      <c r="AB7637" s="22"/>
      <c r="AC7637" s="23"/>
      <c r="AE7637" s="23"/>
      <c r="AG7637" s="23"/>
      <c r="AN7637" s="22"/>
      <c r="AO7637" s="23"/>
      <c r="AQ7637" s="23"/>
      <c r="AS7637" s="23"/>
    </row>
    <row r="7638" spans="5:45" x14ac:dyDescent="0.3">
      <c r="E7638" s="15"/>
      <c r="H7638" s="15"/>
      <c r="K7638" s="15"/>
      <c r="P7638" s="9"/>
      <c r="Q7638" s="18"/>
      <c r="T7638" s="18"/>
      <c r="W7638" s="18"/>
      <c r="AB7638" s="22"/>
      <c r="AC7638" s="23"/>
      <c r="AE7638" s="23"/>
      <c r="AG7638" s="23"/>
      <c r="AN7638" s="22"/>
      <c r="AO7638" s="23"/>
      <c r="AQ7638" s="23"/>
      <c r="AS7638" s="23"/>
    </row>
    <row r="7639" spans="5:45" x14ac:dyDescent="0.3">
      <c r="E7639" s="15"/>
      <c r="H7639" s="15"/>
      <c r="K7639" s="15"/>
      <c r="P7639" s="9"/>
      <c r="Q7639" s="18"/>
      <c r="T7639" s="18"/>
      <c r="W7639" s="18"/>
      <c r="AB7639" s="22"/>
      <c r="AC7639" s="23"/>
      <c r="AE7639" s="23"/>
      <c r="AG7639" s="23"/>
      <c r="AN7639" s="22"/>
      <c r="AO7639" s="23"/>
      <c r="AQ7639" s="23"/>
      <c r="AS7639" s="23"/>
    </row>
    <row r="7640" spans="5:45" x14ac:dyDescent="0.3">
      <c r="E7640" s="15"/>
      <c r="H7640" s="15"/>
      <c r="K7640" s="15"/>
      <c r="P7640" s="9"/>
      <c r="Q7640" s="18"/>
      <c r="T7640" s="18"/>
      <c r="W7640" s="18"/>
      <c r="AB7640" s="22"/>
      <c r="AC7640" s="23"/>
      <c r="AE7640" s="23"/>
      <c r="AG7640" s="23"/>
      <c r="AN7640" s="22"/>
      <c r="AO7640" s="23"/>
      <c r="AQ7640" s="23"/>
      <c r="AS7640" s="23"/>
    </row>
    <row r="7641" spans="5:45" x14ac:dyDescent="0.3">
      <c r="E7641" s="15"/>
      <c r="H7641" s="15"/>
      <c r="K7641" s="15"/>
      <c r="P7641" s="9"/>
      <c r="Q7641" s="18"/>
      <c r="T7641" s="18"/>
      <c r="W7641" s="18"/>
      <c r="AB7641" s="22"/>
      <c r="AC7641" s="23"/>
      <c r="AE7641" s="23"/>
      <c r="AG7641" s="23"/>
      <c r="AN7641" s="22"/>
      <c r="AO7641" s="23"/>
      <c r="AQ7641" s="23"/>
      <c r="AS7641" s="23"/>
    </row>
    <row r="7642" spans="5:45" x14ac:dyDescent="0.3">
      <c r="E7642" s="15"/>
      <c r="H7642" s="15"/>
      <c r="K7642" s="15"/>
      <c r="P7642" s="9"/>
      <c r="Q7642" s="18"/>
      <c r="T7642" s="18"/>
      <c r="W7642" s="18"/>
      <c r="AB7642" s="22"/>
      <c r="AC7642" s="23"/>
      <c r="AE7642" s="23"/>
      <c r="AG7642" s="23"/>
      <c r="AN7642" s="22"/>
      <c r="AO7642" s="23"/>
      <c r="AQ7642" s="23"/>
      <c r="AS7642" s="23"/>
    </row>
    <row r="7643" spans="5:45" x14ac:dyDescent="0.3">
      <c r="E7643" s="15"/>
      <c r="H7643" s="15"/>
      <c r="K7643" s="15"/>
      <c r="P7643" s="9"/>
      <c r="Q7643" s="18"/>
      <c r="T7643" s="18"/>
      <c r="W7643" s="18"/>
      <c r="AB7643" s="22"/>
      <c r="AC7643" s="23"/>
      <c r="AE7643" s="23"/>
      <c r="AG7643" s="23"/>
      <c r="AN7643" s="22"/>
      <c r="AO7643" s="23"/>
      <c r="AQ7643" s="23"/>
      <c r="AS7643" s="23"/>
    </row>
    <row r="7644" spans="5:45" x14ac:dyDescent="0.3">
      <c r="E7644" s="15"/>
      <c r="H7644" s="15"/>
      <c r="K7644" s="15"/>
      <c r="P7644" s="9"/>
      <c r="Q7644" s="18"/>
      <c r="T7644" s="18"/>
      <c r="W7644" s="18"/>
      <c r="AB7644" s="22"/>
      <c r="AC7644" s="23"/>
      <c r="AE7644" s="23"/>
      <c r="AG7644" s="23"/>
      <c r="AN7644" s="22"/>
      <c r="AO7644" s="23"/>
      <c r="AQ7644" s="23"/>
      <c r="AS7644" s="23"/>
    </row>
    <row r="7645" spans="5:45" x14ac:dyDescent="0.3">
      <c r="E7645" s="15"/>
      <c r="H7645" s="15"/>
      <c r="K7645" s="15"/>
      <c r="P7645" s="9"/>
      <c r="Q7645" s="18"/>
      <c r="T7645" s="18"/>
      <c r="W7645" s="18"/>
      <c r="AB7645" s="22"/>
      <c r="AC7645" s="23"/>
      <c r="AE7645" s="23"/>
      <c r="AG7645" s="23"/>
      <c r="AN7645" s="22"/>
      <c r="AO7645" s="23"/>
      <c r="AQ7645" s="23"/>
      <c r="AS7645" s="23"/>
    </row>
    <row r="7646" spans="5:45" x14ac:dyDescent="0.3">
      <c r="E7646" s="15"/>
      <c r="H7646" s="15"/>
      <c r="K7646" s="15"/>
      <c r="P7646" s="9"/>
      <c r="Q7646" s="18"/>
      <c r="T7646" s="18"/>
      <c r="W7646" s="18"/>
      <c r="AB7646" s="22"/>
      <c r="AC7646" s="23"/>
      <c r="AE7646" s="23"/>
      <c r="AG7646" s="23"/>
      <c r="AN7646" s="22"/>
      <c r="AO7646" s="23"/>
      <c r="AQ7646" s="23"/>
      <c r="AS7646" s="23"/>
    </row>
    <row r="7647" spans="5:45" x14ac:dyDescent="0.3">
      <c r="E7647" s="15"/>
      <c r="H7647" s="15"/>
      <c r="K7647" s="15"/>
      <c r="P7647" s="9"/>
      <c r="Q7647" s="18"/>
      <c r="T7647" s="18"/>
      <c r="W7647" s="18"/>
      <c r="AB7647" s="22"/>
      <c r="AC7647" s="23"/>
      <c r="AE7647" s="23"/>
      <c r="AG7647" s="23"/>
      <c r="AN7647" s="22"/>
      <c r="AO7647" s="23"/>
      <c r="AQ7647" s="23"/>
      <c r="AS7647" s="23"/>
    </row>
    <row r="7648" spans="5:45" x14ac:dyDescent="0.3">
      <c r="E7648" s="15"/>
      <c r="H7648" s="15"/>
      <c r="K7648" s="15"/>
      <c r="P7648" s="9"/>
      <c r="Q7648" s="18"/>
      <c r="T7648" s="18"/>
      <c r="W7648" s="18"/>
      <c r="AB7648" s="22"/>
      <c r="AC7648" s="23"/>
      <c r="AE7648" s="23"/>
      <c r="AG7648" s="23"/>
      <c r="AN7648" s="22"/>
      <c r="AO7648" s="23"/>
      <c r="AQ7648" s="23"/>
      <c r="AS7648" s="23"/>
    </row>
    <row r="7649" spans="5:45" x14ac:dyDescent="0.3">
      <c r="E7649" s="15"/>
      <c r="H7649" s="15"/>
      <c r="K7649" s="15"/>
      <c r="P7649" s="9"/>
      <c r="Q7649" s="18"/>
      <c r="T7649" s="18"/>
      <c r="W7649" s="18"/>
      <c r="AB7649" s="22"/>
      <c r="AC7649" s="23"/>
      <c r="AE7649" s="23"/>
      <c r="AG7649" s="23"/>
      <c r="AN7649" s="22"/>
      <c r="AO7649" s="23"/>
      <c r="AQ7649" s="23"/>
      <c r="AS7649" s="23"/>
    </row>
    <row r="7650" spans="5:45" x14ac:dyDescent="0.3">
      <c r="E7650" s="15"/>
      <c r="H7650" s="15"/>
      <c r="K7650" s="15"/>
      <c r="P7650" s="9"/>
      <c r="Q7650" s="18"/>
      <c r="T7650" s="18"/>
      <c r="W7650" s="18"/>
      <c r="AB7650" s="22"/>
      <c r="AC7650" s="23"/>
      <c r="AE7650" s="23"/>
      <c r="AG7650" s="23"/>
      <c r="AN7650" s="22"/>
      <c r="AO7650" s="23"/>
      <c r="AQ7650" s="23"/>
      <c r="AS7650" s="23"/>
    </row>
    <row r="7651" spans="5:45" x14ac:dyDescent="0.3">
      <c r="E7651" s="15"/>
      <c r="H7651" s="15"/>
      <c r="K7651" s="15"/>
      <c r="P7651" s="9"/>
      <c r="Q7651" s="18"/>
      <c r="T7651" s="18"/>
      <c r="W7651" s="18"/>
      <c r="AB7651" s="22"/>
      <c r="AC7651" s="23"/>
      <c r="AE7651" s="23"/>
      <c r="AG7651" s="23"/>
      <c r="AN7651" s="22"/>
      <c r="AO7651" s="23"/>
      <c r="AQ7651" s="23"/>
      <c r="AS7651" s="23"/>
    </row>
    <row r="7652" spans="5:45" x14ac:dyDescent="0.3">
      <c r="E7652" s="15"/>
      <c r="H7652" s="15"/>
      <c r="K7652" s="15"/>
      <c r="P7652" s="9"/>
      <c r="Q7652" s="18"/>
      <c r="T7652" s="18"/>
      <c r="W7652" s="18"/>
      <c r="AB7652" s="22"/>
      <c r="AC7652" s="23"/>
      <c r="AE7652" s="23"/>
      <c r="AG7652" s="23"/>
      <c r="AN7652" s="22"/>
      <c r="AO7652" s="23"/>
      <c r="AQ7652" s="23"/>
      <c r="AS7652" s="23"/>
    </row>
    <row r="7653" spans="5:45" x14ac:dyDescent="0.3">
      <c r="E7653" s="15"/>
      <c r="H7653" s="15"/>
      <c r="K7653" s="15"/>
      <c r="P7653" s="9"/>
      <c r="Q7653" s="18"/>
      <c r="T7653" s="18"/>
      <c r="W7653" s="18"/>
      <c r="AB7653" s="22"/>
      <c r="AC7653" s="23"/>
      <c r="AE7653" s="23"/>
      <c r="AG7653" s="23"/>
      <c r="AN7653" s="22"/>
      <c r="AO7653" s="23"/>
      <c r="AQ7653" s="23"/>
      <c r="AS7653" s="23"/>
    </row>
    <row r="7654" spans="5:45" x14ac:dyDescent="0.3">
      <c r="E7654" s="15"/>
      <c r="H7654" s="15"/>
      <c r="K7654" s="15"/>
      <c r="P7654" s="9"/>
      <c r="Q7654" s="18"/>
      <c r="T7654" s="18"/>
      <c r="W7654" s="18"/>
      <c r="AB7654" s="22"/>
      <c r="AC7654" s="23"/>
      <c r="AE7654" s="23"/>
      <c r="AG7654" s="23"/>
      <c r="AN7654" s="22"/>
      <c r="AO7654" s="23"/>
      <c r="AQ7654" s="23"/>
      <c r="AS7654" s="23"/>
    </row>
    <row r="7655" spans="5:45" x14ac:dyDescent="0.3">
      <c r="E7655" s="15"/>
      <c r="H7655" s="15"/>
      <c r="K7655" s="15"/>
      <c r="P7655" s="9"/>
      <c r="Q7655" s="18"/>
      <c r="T7655" s="18"/>
      <c r="W7655" s="18"/>
      <c r="AB7655" s="22"/>
      <c r="AC7655" s="23"/>
      <c r="AE7655" s="23"/>
      <c r="AG7655" s="23"/>
      <c r="AN7655" s="22"/>
      <c r="AO7655" s="23"/>
      <c r="AQ7655" s="23"/>
      <c r="AS7655" s="23"/>
    </row>
    <row r="7656" spans="5:45" x14ac:dyDescent="0.3">
      <c r="E7656" s="15"/>
      <c r="H7656" s="15"/>
      <c r="K7656" s="15"/>
      <c r="P7656" s="9"/>
      <c r="Q7656" s="18"/>
      <c r="T7656" s="18"/>
      <c r="W7656" s="18"/>
      <c r="AB7656" s="22"/>
      <c r="AC7656" s="23"/>
      <c r="AE7656" s="23"/>
      <c r="AG7656" s="23"/>
      <c r="AN7656" s="22"/>
      <c r="AO7656" s="23"/>
      <c r="AQ7656" s="23"/>
      <c r="AS7656" s="23"/>
    </row>
    <row r="7657" spans="5:45" x14ac:dyDescent="0.3">
      <c r="E7657" s="15"/>
      <c r="H7657" s="15"/>
      <c r="K7657" s="15"/>
      <c r="P7657" s="9"/>
      <c r="Q7657" s="18"/>
      <c r="T7657" s="18"/>
      <c r="W7657" s="18"/>
      <c r="AB7657" s="22"/>
      <c r="AC7657" s="23"/>
      <c r="AE7657" s="23"/>
      <c r="AG7657" s="23"/>
      <c r="AN7657" s="22"/>
      <c r="AO7657" s="23"/>
      <c r="AQ7657" s="23"/>
      <c r="AS7657" s="23"/>
    </row>
    <row r="7658" spans="5:45" x14ac:dyDescent="0.3">
      <c r="E7658" s="15"/>
      <c r="H7658" s="15"/>
      <c r="K7658" s="15"/>
      <c r="P7658" s="9"/>
      <c r="Q7658" s="18"/>
      <c r="T7658" s="18"/>
      <c r="W7658" s="18"/>
      <c r="AB7658" s="22"/>
      <c r="AC7658" s="23"/>
      <c r="AE7658" s="23"/>
      <c r="AG7658" s="23"/>
      <c r="AN7658" s="22"/>
      <c r="AO7658" s="23"/>
      <c r="AQ7658" s="23"/>
      <c r="AS7658" s="23"/>
    </row>
    <row r="7659" spans="5:45" x14ac:dyDescent="0.3">
      <c r="E7659" s="15"/>
      <c r="H7659" s="15"/>
      <c r="K7659" s="15"/>
      <c r="P7659" s="9"/>
      <c r="Q7659" s="18"/>
      <c r="T7659" s="18"/>
      <c r="W7659" s="18"/>
      <c r="AB7659" s="22"/>
      <c r="AC7659" s="23"/>
      <c r="AE7659" s="23"/>
      <c r="AG7659" s="23"/>
      <c r="AN7659" s="22"/>
      <c r="AO7659" s="23"/>
      <c r="AQ7659" s="23"/>
      <c r="AS7659" s="23"/>
    </row>
    <row r="7660" spans="5:45" x14ac:dyDescent="0.3">
      <c r="E7660" s="15"/>
      <c r="H7660" s="15"/>
      <c r="K7660" s="15"/>
      <c r="P7660" s="9"/>
      <c r="Q7660" s="18"/>
      <c r="T7660" s="18"/>
      <c r="W7660" s="18"/>
      <c r="AB7660" s="22"/>
      <c r="AC7660" s="23"/>
      <c r="AE7660" s="23"/>
      <c r="AG7660" s="23"/>
      <c r="AN7660" s="22"/>
      <c r="AO7660" s="23"/>
      <c r="AQ7660" s="23"/>
      <c r="AS7660" s="23"/>
    </row>
    <row r="7661" spans="5:45" x14ac:dyDescent="0.3">
      <c r="E7661" s="15"/>
      <c r="H7661" s="15"/>
      <c r="K7661" s="15"/>
      <c r="P7661" s="9"/>
      <c r="Q7661" s="18"/>
      <c r="T7661" s="18"/>
      <c r="W7661" s="18"/>
      <c r="AB7661" s="22"/>
      <c r="AC7661" s="23"/>
      <c r="AE7661" s="23"/>
      <c r="AG7661" s="23"/>
      <c r="AN7661" s="22"/>
      <c r="AO7661" s="23"/>
      <c r="AQ7661" s="23"/>
      <c r="AS7661" s="23"/>
    </row>
    <row r="7662" spans="5:45" x14ac:dyDescent="0.3">
      <c r="E7662" s="15"/>
      <c r="H7662" s="15"/>
      <c r="K7662" s="15"/>
      <c r="P7662" s="9"/>
      <c r="Q7662" s="18"/>
      <c r="T7662" s="18"/>
      <c r="W7662" s="18"/>
      <c r="AB7662" s="22"/>
      <c r="AC7662" s="23"/>
      <c r="AE7662" s="23"/>
      <c r="AG7662" s="23"/>
      <c r="AN7662" s="22"/>
      <c r="AO7662" s="23"/>
      <c r="AQ7662" s="23"/>
      <c r="AS7662" s="23"/>
    </row>
    <row r="7663" spans="5:45" x14ac:dyDescent="0.3">
      <c r="E7663" s="15"/>
      <c r="H7663" s="15"/>
      <c r="K7663" s="15"/>
      <c r="P7663" s="9"/>
      <c r="Q7663" s="18"/>
      <c r="T7663" s="18"/>
      <c r="W7663" s="18"/>
      <c r="AB7663" s="22"/>
      <c r="AC7663" s="23"/>
      <c r="AE7663" s="23"/>
      <c r="AG7663" s="23"/>
      <c r="AN7663" s="22"/>
      <c r="AO7663" s="23"/>
      <c r="AQ7663" s="23"/>
      <c r="AS7663" s="23"/>
    </row>
    <row r="7664" spans="5:45" x14ac:dyDescent="0.3">
      <c r="E7664" s="15"/>
      <c r="H7664" s="15"/>
      <c r="K7664" s="15"/>
      <c r="P7664" s="9"/>
      <c r="Q7664" s="18"/>
      <c r="T7664" s="18"/>
      <c r="W7664" s="18"/>
      <c r="AB7664" s="22"/>
      <c r="AC7664" s="23"/>
      <c r="AE7664" s="23"/>
      <c r="AG7664" s="23"/>
      <c r="AN7664" s="22"/>
      <c r="AO7664" s="23"/>
      <c r="AQ7664" s="23"/>
      <c r="AS7664" s="23"/>
    </row>
    <row r="7665" spans="5:45" x14ac:dyDescent="0.3">
      <c r="E7665" s="15"/>
      <c r="H7665" s="15"/>
      <c r="K7665" s="15"/>
      <c r="P7665" s="9"/>
      <c r="Q7665" s="18"/>
      <c r="T7665" s="18"/>
      <c r="W7665" s="18"/>
      <c r="AB7665" s="22"/>
      <c r="AC7665" s="23"/>
      <c r="AE7665" s="23"/>
      <c r="AG7665" s="23"/>
      <c r="AN7665" s="22"/>
      <c r="AO7665" s="23"/>
      <c r="AQ7665" s="23"/>
      <c r="AS7665" s="23"/>
    </row>
    <row r="7666" spans="5:45" x14ac:dyDescent="0.3">
      <c r="E7666" s="15"/>
      <c r="H7666" s="15"/>
      <c r="K7666" s="15"/>
      <c r="P7666" s="9"/>
      <c r="Q7666" s="18"/>
      <c r="T7666" s="18"/>
      <c r="W7666" s="18"/>
      <c r="AB7666" s="22"/>
      <c r="AC7666" s="23"/>
      <c r="AE7666" s="23"/>
      <c r="AG7666" s="23"/>
      <c r="AN7666" s="22"/>
      <c r="AO7666" s="23"/>
      <c r="AQ7666" s="23"/>
      <c r="AS7666" s="23"/>
    </row>
    <row r="7667" spans="5:45" x14ac:dyDescent="0.3">
      <c r="E7667" s="15"/>
      <c r="H7667" s="15"/>
      <c r="K7667" s="15"/>
      <c r="P7667" s="9"/>
      <c r="Q7667" s="18"/>
      <c r="T7667" s="18"/>
      <c r="W7667" s="18"/>
      <c r="AB7667" s="22"/>
      <c r="AC7667" s="23"/>
      <c r="AE7667" s="23"/>
      <c r="AG7667" s="23"/>
      <c r="AN7667" s="22"/>
      <c r="AO7667" s="23"/>
      <c r="AQ7667" s="23"/>
      <c r="AS7667" s="23"/>
    </row>
    <row r="7668" spans="5:45" x14ac:dyDescent="0.3">
      <c r="E7668" s="15"/>
      <c r="H7668" s="15"/>
      <c r="K7668" s="15"/>
      <c r="P7668" s="9"/>
      <c r="Q7668" s="18"/>
      <c r="T7668" s="18"/>
      <c r="W7668" s="18"/>
      <c r="AB7668" s="22"/>
      <c r="AC7668" s="23"/>
      <c r="AE7668" s="23"/>
      <c r="AG7668" s="23"/>
      <c r="AN7668" s="22"/>
      <c r="AO7668" s="23"/>
      <c r="AQ7668" s="23"/>
      <c r="AS7668" s="23"/>
    </row>
    <row r="7669" spans="5:45" x14ac:dyDescent="0.3">
      <c r="E7669" s="15"/>
      <c r="H7669" s="15"/>
      <c r="K7669" s="15"/>
      <c r="P7669" s="9"/>
      <c r="Q7669" s="18"/>
      <c r="T7669" s="18"/>
      <c r="W7669" s="18"/>
      <c r="AB7669" s="22"/>
      <c r="AC7669" s="23"/>
      <c r="AE7669" s="23"/>
      <c r="AG7669" s="23"/>
      <c r="AN7669" s="22"/>
      <c r="AO7669" s="23"/>
      <c r="AQ7669" s="23"/>
      <c r="AS7669" s="23"/>
    </row>
    <row r="7670" spans="5:45" x14ac:dyDescent="0.3">
      <c r="E7670" s="15"/>
      <c r="H7670" s="15"/>
      <c r="K7670" s="15"/>
      <c r="P7670" s="9"/>
      <c r="Q7670" s="18"/>
      <c r="T7670" s="18"/>
      <c r="W7670" s="18"/>
      <c r="AB7670" s="22"/>
      <c r="AC7670" s="23"/>
      <c r="AE7670" s="23"/>
      <c r="AG7670" s="23"/>
      <c r="AN7670" s="22"/>
      <c r="AO7670" s="23"/>
      <c r="AQ7670" s="23"/>
      <c r="AS7670" s="23"/>
    </row>
    <row r="7671" spans="5:45" x14ac:dyDescent="0.3">
      <c r="E7671" s="15"/>
      <c r="H7671" s="15"/>
      <c r="K7671" s="15"/>
      <c r="P7671" s="9"/>
      <c r="Q7671" s="18"/>
      <c r="T7671" s="18"/>
      <c r="W7671" s="18"/>
      <c r="AB7671" s="22"/>
      <c r="AC7671" s="23"/>
      <c r="AE7671" s="23"/>
      <c r="AG7671" s="23"/>
      <c r="AN7671" s="22"/>
      <c r="AO7671" s="23"/>
      <c r="AQ7671" s="23"/>
      <c r="AS7671" s="23"/>
    </row>
    <row r="7672" spans="5:45" x14ac:dyDescent="0.3">
      <c r="E7672" s="15"/>
      <c r="H7672" s="15"/>
      <c r="K7672" s="15"/>
      <c r="P7672" s="9"/>
      <c r="Q7672" s="18"/>
      <c r="T7672" s="18"/>
      <c r="W7672" s="18"/>
      <c r="AB7672" s="22"/>
      <c r="AC7672" s="23"/>
      <c r="AE7672" s="23"/>
      <c r="AG7672" s="23"/>
      <c r="AN7672" s="22"/>
      <c r="AO7672" s="23"/>
      <c r="AQ7672" s="23"/>
      <c r="AS7672" s="23"/>
    </row>
    <row r="7673" spans="5:45" x14ac:dyDescent="0.3">
      <c r="E7673" s="15"/>
      <c r="H7673" s="15"/>
      <c r="K7673" s="15"/>
      <c r="P7673" s="9"/>
      <c r="Q7673" s="18"/>
      <c r="T7673" s="18"/>
      <c r="W7673" s="18"/>
      <c r="AB7673" s="22"/>
      <c r="AC7673" s="23"/>
      <c r="AE7673" s="23"/>
      <c r="AG7673" s="23"/>
      <c r="AN7673" s="22"/>
      <c r="AO7673" s="23"/>
      <c r="AQ7673" s="23"/>
      <c r="AS7673" s="23"/>
    </row>
    <row r="7674" spans="5:45" x14ac:dyDescent="0.3">
      <c r="E7674" s="15"/>
      <c r="H7674" s="15"/>
      <c r="K7674" s="15"/>
      <c r="P7674" s="9"/>
      <c r="Q7674" s="18"/>
      <c r="T7674" s="18"/>
      <c r="W7674" s="18"/>
      <c r="AB7674" s="22"/>
      <c r="AC7674" s="23"/>
      <c r="AE7674" s="23"/>
      <c r="AG7674" s="23"/>
      <c r="AN7674" s="22"/>
      <c r="AO7674" s="23"/>
      <c r="AQ7674" s="23"/>
      <c r="AS7674" s="23"/>
    </row>
    <row r="7675" spans="5:45" x14ac:dyDescent="0.3">
      <c r="E7675" s="15"/>
      <c r="H7675" s="15"/>
      <c r="K7675" s="15"/>
      <c r="P7675" s="9"/>
      <c r="Q7675" s="18"/>
      <c r="T7675" s="18"/>
      <c r="W7675" s="18"/>
      <c r="AB7675" s="22"/>
      <c r="AC7675" s="23"/>
      <c r="AE7675" s="23"/>
      <c r="AG7675" s="23"/>
      <c r="AN7675" s="22"/>
      <c r="AO7675" s="23"/>
      <c r="AQ7675" s="23"/>
      <c r="AS7675" s="23"/>
    </row>
    <row r="7676" spans="5:45" x14ac:dyDescent="0.3">
      <c r="E7676" s="15"/>
      <c r="H7676" s="15"/>
      <c r="K7676" s="15"/>
      <c r="P7676" s="9"/>
      <c r="Q7676" s="18"/>
      <c r="T7676" s="18"/>
      <c r="W7676" s="18"/>
      <c r="AB7676" s="22"/>
      <c r="AC7676" s="23"/>
      <c r="AE7676" s="23"/>
      <c r="AG7676" s="23"/>
      <c r="AN7676" s="22"/>
      <c r="AO7676" s="23"/>
      <c r="AQ7676" s="23"/>
      <c r="AS7676" s="23"/>
    </row>
    <row r="7677" spans="5:45" x14ac:dyDescent="0.3">
      <c r="E7677" s="15"/>
      <c r="H7677" s="15"/>
      <c r="K7677" s="15"/>
      <c r="P7677" s="9"/>
      <c r="Q7677" s="18"/>
      <c r="T7677" s="18"/>
      <c r="W7677" s="18"/>
      <c r="AB7677" s="22"/>
      <c r="AC7677" s="23"/>
      <c r="AE7677" s="23"/>
      <c r="AG7677" s="23"/>
      <c r="AN7677" s="22"/>
      <c r="AO7677" s="23"/>
      <c r="AQ7677" s="23"/>
      <c r="AS7677" s="23"/>
    </row>
    <row r="7678" spans="5:45" x14ac:dyDescent="0.3">
      <c r="E7678" s="15"/>
      <c r="H7678" s="15"/>
      <c r="K7678" s="15"/>
      <c r="P7678" s="9"/>
      <c r="Q7678" s="18"/>
      <c r="T7678" s="18"/>
      <c r="W7678" s="18"/>
      <c r="AB7678" s="22"/>
      <c r="AC7678" s="23"/>
      <c r="AE7678" s="23"/>
      <c r="AG7678" s="23"/>
      <c r="AN7678" s="22"/>
      <c r="AO7678" s="23"/>
      <c r="AQ7678" s="23"/>
      <c r="AS7678" s="23"/>
    </row>
    <row r="7679" spans="5:45" x14ac:dyDescent="0.3">
      <c r="E7679" s="15"/>
      <c r="H7679" s="15"/>
      <c r="K7679" s="15"/>
      <c r="P7679" s="9"/>
      <c r="Q7679" s="18"/>
      <c r="T7679" s="18"/>
      <c r="W7679" s="18"/>
      <c r="AB7679" s="22"/>
      <c r="AC7679" s="23"/>
      <c r="AE7679" s="23"/>
      <c r="AG7679" s="23"/>
      <c r="AN7679" s="22"/>
      <c r="AO7679" s="23"/>
      <c r="AQ7679" s="23"/>
      <c r="AS7679" s="23"/>
    </row>
    <row r="7680" spans="5:45" x14ac:dyDescent="0.3">
      <c r="E7680" s="15"/>
      <c r="H7680" s="15"/>
      <c r="K7680" s="15"/>
      <c r="P7680" s="9"/>
      <c r="Q7680" s="18"/>
      <c r="T7680" s="18"/>
      <c r="W7680" s="18"/>
      <c r="AB7680" s="22"/>
      <c r="AC7680" s="23"/>
      <c r="AE7680" s="23"/>
      <c r="AG7680" s="23"/>
      <c r="AN7680" s="22"/>
      <c r="AO7680" s="23"/>
      <c r="AQ7680" s="23"/>
      <c r="AS7680" s="23"/>
    </row>
    <row r="7681" spans="5:45" x14ac:dyDescent="0.3">
      <c r="E7681" s="15"/>
      <c r="H7681" s="15"/>
      <c r="K7681" s="15"/>
      <c r="P7681" s="9"/>
      <c r="Q7681" s="18"/>
      <c r="T7681" s="18"/>
      <c r="W7681" s="18"/>
      <c r="AB7681" s="22"/>
      <c r="AC7681" s="23"/>
      <c r="AE7681" s="23"/>
      <c r="AG7681" s="23"/>
      <c r="AN7681" s="22"/>
      <c r="AO7681" s="23"/>
      <c r="AQ7681" s="23"/>
      <c r="AS7681" s="23"/>
    </row>
    <row r="7682" spans="5:45" x14ac:dyDescent="0.3">
      <c r="E7682" s="15"/>
      <c r="H7682" s="15"/>
      <c r="K7682" s="15"/>
      <c r="P7682" s="9"/>
      <c r="Q7682" s="18"/>
      <c r="T7682" s="18"/>
      <c r="W7682" s="18"/>
      <c r="AB7682" s="22"/>
      <c r="AC7682" s="23"/>
      <c r="AE7682" s="23"/>
      <c r="AG7682" s="23"/>
      <c r="AN7682" s="22"/>
      <c r="AO7682" s="23"/>
      <c r="AQ7682" s="23"/>
      <c r="AS7682" s="23"/>
    </row>
    <row r="7683" spans="5:45" x14ac:dyDescent="0.3">
      <c r="E7683" s="15"/>
      <c r="H7683" s="15"/>
      <c r="K7683" s="15"/>
      <c r="P7683" s="9"/>
      <c r="Q7683" s="18"/>
      <c r="T7683" s="18"/>
      <c r="W7683" s="18"/>
      <c r="AB7683" s="22"/>
      <c r="AC7683" s="23"/>
      <c r="AE7683" s="23"/>
      <c r="AG7683" s="23"/>
      <c r="AN7683" s="22"/>
      <c r="AO7683" s="23"/>
      <c r="AQ7683" s="23"/>
      <c r="AS7683" s="23"/>
    </row>
    <row r="7684" spans="5:45" x14ac:dyDescent="0.3">
      <c r="E7684" s="15"/>
      <c r="H7684" s="15"/>
      <c r="K7684" s="15"/>
      <c r="P7684" s="9"/>
      <c r="Q7684" s="18"/>
      <c r="T7684" s="18"/>
      <c r="W7684" s="18"/>
      <c r="AB7684" s="22"/>
      <c r="AC7684" s="23"/>
      <c r="AE7684" s="23"/>
      <c r="AG7684" s="23"/>
      <c r="AN7684" s="22"/>
      <c r="AO7684" s="23"/>
      <c r="AQ7684" s="23"/>
      <c r="AS7684" s="23"/>
    </row>
    <row r="7685" spans="5:45" x14ac:dyDescent="0.3">
      <c r="E7685" s="15"/>
      <c r="H7685" s="15"/>
      <c r="K7685" s="15"/>
      <c r="P7685" s="9"/>
      <c r="Q7685" s="18"/>
      <c r="T7685" s="18"/>
      <c r="W7685" s="18"/>
      <c r="AB7685" s="22"/>
      <c r="AC7685" s="23"/>
      <c r="AE7685" s="23"/>
      <c r="AG7685" s="23"/>
      <c r="AN7685" s="22"/>
      <c r="AO7685" s="23"/>
      <c r="AQ7685" s="23"/>
      <c r="AS7685" s="23"/>
    </row>
    <row r="7686" spans="5:45" x14ac:dyDescent="0.3">
      <c r="E7686" s="15"/>
      <c r="H7686" s="15"/>
      <c r="K7686" s="15"/>
      <c r="P7686" s="9"/>
      <c r="Q7686" s="18"/>
      <c r="T7686" s="18"/>
      <c r="W7686" s="18"/>
      <c r="AB7686" s="22"/>
      <c r="AC7686" s="23"/>
      <c r="AE7686" s="23"/>
      <c r="AG7686" s="23"/>
      <c r="AN7686" s="22"/>
      <c r="AO7686" s="23"/>
      <c r="AQ7686" s="23"/>
      <c r="AS7686" s="23"/>
    </row>
    <row r="7687" spans="5:45" x14ac:dyDescent="0.3">
      <c r="E7687" s="15"/>
      <c r="H7687" s="15"/>
      <c r="K7687" s="15"/>
      <c r="P7687" s="9"/>
      <c r="Q7687" s="18"/>
      <c r="T7687" s="18"/>
      <c r="W7687" s="18"/>
      <c r="AB7687" s="22"/>
      <c r="AC7687" s="23"/>
      <c r="AE7687" s="23"/>
      <c r="AG7687" s="23"/>
      <c r="AN7687" s="22"/>
      <c r="AO7687" s="23"/>
      <c r="AQ7687" s="23"/>
      <c r="AS7687" s="23"/>
    </row>
    <row r="7688" spans="5:45" x14ac:dyDescent="0.3">
      <c r="E7688" s="15"/>
      <c r="H7688" s="15"/>
      <c r="K7688" s="15"/>
      <c r="P7688" s="9"/>
      <c r="Q7688" s="18"/>
      <c r="T7688" s="18"/>
      <c r="W7688" s="18"/>
      <c r="AB7688" s="22"/>
      <c r="AC7688" s="23"/>
      <c r="AE7688" s="23"/>
      <c r="AG7688" s="23"/>
      <c r="AN7688" s="22"/>
      <c r="AO7688" s="23"/>
      <c r="AQ7688" s="23"/>
      <c r="AS7688" s="23"/>
    </row>
    <row r="7689" spans="5:45" x14ac:dyDescent="0.3">
      <c r="E7689" s="15"/>
      <c r="H7689" s="15"/>
      <c r="K7689" s="15"/>
      <c r="P7689" s="9"/>
      <c r="Q7689" s="18"/>
      <c r="T7689" s="18"/>
      <c r="W7689" s="18"/>
      <c r="AB7689" s="22"/>
      <c r="AC7689" s="23"/>
      <c r="AE7689" s="23"/>
      <c r="AG7689" s="23"/>
      <c r="AN7689" s="22"/>
      <c r="AO7689" s="23"/>
      <c r="AQ7689" s="23"/>
      <c r="AS7689" s="23"/>
    </row>
    <row r="7690" spans="5:45" x14ac:dyDescent="0.3">
      <c r="E7690" s="15"/>
      <c r="H7690" s="15"/>
      <c r="K7690" s="15"/>
      <c r="P7690" s="9"/>
      <c r="Q7690" s="18"/>
      <c r="T7690" s="18"/>
      <c r="W7690" s="18"/>
      <c r="AB7690" s="22"/>
      <c r="AC7690" s="23"/>
      <c r="AE7690" s="23"/>
      <c r="AG7690" s="23"/>
      <c r="AN7690" s="22"/>
      <c r="AO7690" s="23"/>
      <c r="AQ7690" s="23"/>
      <c r="AS7690" s="23"/>
    </row>
    <row r="7691" spans="5:45" x14ac:dyDescent="0.3">
      <c r="E7691" s="15"/>
      <c r="H7691" s="15"/>
      <c r="K7691" s="15"/>
      <c r="P7691" s="9"/>
      <c r="Q7691" s="18"/>
      <c r="T7691" s="18"/>
      <c r="W7691" s="18"/>
      <c r="AB7691" s="22"/>
      <c r="AC7691" s="23"/>
      <c r="AE7691" s="23"/>
      <c r="AG7691" s="23"/>
      <c r="AN7691" s="22"/>
      <c r="AO7691" s="23"/>
      <c r="AQ7691" s="23"/>
      <c r="AS7691" s="23"/>
    </row>
    <row r="7692" spans="5:45" x14ac:dyDescent="0.3">
      <c r="E7692" s="15"/>
      <c r="H7692" s="15"/>
      <c r="K7692" s="15"/>
      <c r="P7692" s="9"/>
      <c r="Q7692" s="18"/>
      <c r="T7692" s="18"/>
      <c r="W7692" s="18"/>
      <c r="AB7692" s="22"/>
      <c r="AC7692" s="23"/>
      <c r="AE7692" s="23"/>
      <c r="AG7692" s="23"/>
      <c r="AN7692" s="22"/>
      <c r="AO7692" s="23"/>
      <c r="AQ7692" s="23"/>
      <c r="AS7692" s="23"/>
    </row>
    <row r="7693" spans="5:45" x14ac:dyDescent="0.3">
      <c r="E7693" s="15"/>
      <c r="H7693" s="15"/>
      <c r="K7693" s="15"/>
      <c r="P7693" s="9"/>
      <c r="Q7693" s="18"/>
      <c r="T7693" s="18"/>
      <c r="W7693" s="18"/>
      <c r="AB7693" s="22"/>
      <c r="AC7693" s="23"/>
      <c r="AE7693" s="23"/>
      <c r="AG7693" s="23"/>
      <c r="AN7693" s="22"/>
      <c r="AO7693" s="23"/>
      <c r="AQ7693" s="23"/>
      <c r="AS7693" s="23"/>
    </row>
    <row r="7694" spans="5:45" x14ac:dyDescent="0.3">
      <c r="E7694" s="15"/>
      <c r="H7694" s="15"/>
      <c r="K7694" s="15"/>
      <c r="P7694" s="9"/>
      <c r="Q7694" s="18"/>
      <c r="T7694" s="18"/>
      <c r="W7694" s="18"/>
      <c r="AB7694" s="22"/>
      <c r="AC7694" s="23"/>
      <c r="AE7694" s="23"/>
      <c r="AG7694" s="23"/>
      <c r="AN7694" s="22"/>
      <c r="AO7694" s="23"/>
      <c r="AQ7694" s="23"/>
      <c r="AS7694" s="23"/>
    </row>
    <row r="7695" spans="5:45" x14ac:dyDescent="0.3">
      <c r="E7695" s="15"/>
      <c r="H7695" s="15"/>
      <c r="K7695" s="15"/>
      <c r="P7695" s="9"/>
      <c r="Q7695" s="18"/>
      <c r="T7695" s="18"/>
      <c r="W7695" s="18"/>
      <c r="AB7695" s="22"/>
      <c r="AC7695" s="23"/>
      <c r="AE7695" s="23"/>
      <c r="AG7695" s="23"/>
      <c r="AN7695" s="22"/>
      <c r="AO7695" s="23"/>
      <c r="AQ7695" s="23"/>
      <c r="AS7695" s="23"/>
    </row>
    <row r="7696" spans="5:45" x14ac:dyDescent="0.3">
      <c r="E7696" s="15"/>
      <c r="H7696" s="15"/>
      <c r="K7696" s="15"/>
      <c r="P7696" s="9"/>
      <c r="Q7696" s="18"/>
      <c r="T7696" s="18"/>
      <c r="W7696" s="18"/>
      <c r="AB7696" s="22"/>
      <c r="AC7696" s="23"/>
      <c r="AE7696" s="23"/>
      <c r="AG7696" s="23"/>
      <c r="AN7696" s="22"/>
      <c r="AO7696" s="23"/>
      <c r="AQ7696" s="23"/>
      <c r="AS7696" s="23"/>
    </row>
    <row r="7697" spans="5:45" x14ac:dyDescent="0.3">
      <c r="E7697" s="15"/>
      <c r="H7697" s="15"/>
      <c r="K7697" s="15"/>
      <c r="P7697" s="9"/>
      <c r="Q7697" s="18"/>
      <c r="T7697" s="18"/>
      <c r="W7697" s="18"/>
      <c r="AB7697" s="22"/>
      <c r="AC7697" s="23"/>
      <c r="AE7697" s="23"/>
      <c r="AG7697" s="23"/>
      <c r="AN7697" s="22"/>
      <c r="AO7697" s="23"/>
      <c r="AQ7697" s="23"/>
      <c r="AS7697" s="23"/>
    </row>
    <row r="7698" spans="5:45" x14ac:dyDescent="0.3">
      <c r="E7698" s="15"/>
      <c r="H7698" s="15"/>
      <c r="K7698" s="15"/>
      <c r="P7698" s="9"/>
      <c r="Q7698" s="18"/>
      <c r="T7698" s="18"/>
      <c r="W7698" s="18"/>
      <c r="AB7698" s="22"/>
      <c r="AC7698" s="23"/>
      <c r="AE7698" s="23"/>
      <c r="AG7698" s="23"/>
      <c r="AN7698" s="22"/>
      <c r="AO7698" s="23"/>
      <c r="AQ7698" s="23"/>
      <c r="AS7698" s="23"/>
    </row>
    <row r="7699" spans="5:45" x14ac:dyDescent="0.3">
      <c r="E7699" s="15"/>
      <c r="H7699" s="15"/>
      <c r="K7699" s="15"/>
      <c r="P7699" s="9"/>
      <c r="Q7699" s="18"/>
      <c r="T7699" s="18"/>
      <c r="W7699" s="18"/>
      <c r="AB7699" s="22"/>
      <c r="AC7699" s="23"/>
      <c r="AE7699" s="23"/>
      <c r="AG7699" s="23"/>
      <c r="AN7699" s="22"/>
      <c r="AO7699" s="23"/>
      <c r="AQ7699" s="23"/>
      <c r="AS7699" s="23"/>
    </row>
    <row r="7700" spans="5:45" x14ac:dyDescent="0.3">
      <c r="E7700" s="15"/>
      <c r="H7700" s="15"/>
      <c r="K7700" s="15"/>
      <c r="P7700" s="9"/>
      <c r="Q7700" s="18"/>
      <c r="T7700" s="18"/>
      <c r="W7700" s="18"/>
      <c r="AB7700" s="22"/>
      <c r="AC7700" s="23"/>
      <c r="AE7700" s="23"/>
      <c r="AG7700" s="23"/>
      <c r="AN7700" s="22"/>
      <c r="AO7700" s="23"/>
      <c r="AQ7700" s="23"/>
      <c r="AS7700" s="23"/>
    </row>
    <row r="7701" spans="5:45" x14ac:dyDescent="0.3">
      <c r="E7701" s="15"/>
      <c r="H7701" s="15"/>
      <c r="K7701" s="15"/>
      <c r="P7701" s="9"/>
      <c r="Q7701" s="18"/>
      <c r="T7701" s="18"/>
      <c r="W7701" s="18"/>
      <c r="AB7701" s="22"/>
      <c r="AC7701" s="23"/>
      <c r="AE7701" s="23"/>
      <c r="AG7701" s="23"/>
      <c r="AN7701" s="22"/>
      <c r="AO7701" s="23"/>
      <c r="AQ7701" s="23"/>
      <c r="AS7701" s="23"/>
    </row>
    <row r="7702" spans="5:45" x14ac:dyDescent="0.3">
      <c r="E7702" s="15"/>
      <c r="H7702" s="15"/>
      <c r="K7702" s="15"/>
      <c r="P7702" s="9"/>
      <c r="Q7702" s="18"/>
      <c r="T7702" s="18"/>
      <c r="W7702" s="18"/>
      <c r="AB7702" s="22"/>
      <c r="AC7702" s="23"/>
      <c r="AE7702" s="23"/>
      <c r="AG7702" s="23"/>
      <c r="AN7702" s="22"/>
      <c r="AO7702" s="23"/>
      <c r="AQ7702" s="23"/>
      <c r="AS7702" s="23"/>
    </row>
    <row r="7703" spans="5:45" x14ac:dyDescent="0.3">
      <c r="E7703" s="15"/>
      <c r="H7703" s="15"/>
      <c r="K7703" s="15"/>
      <c r="P7703" s="9"/>
      <c r="Q7703" s="18"/>
      <c r="T7703" s="18"/>
      <c r="W7703" s="18"/>
      <c r="AB7703" s="22"/>
      <c r="AC7703" s="23"/>
      <c r="AE7703" s="23"/>
      <c r="AG7703" s="23"/>
      <c r="AN7703" s="22"/>
      <c r="AO7703" s="23"/>
      <c r="AQ7703" s="23"/>
      <c r="AS7703" s="23"/>
    </row>
    <row r="7704" spans="5:45" x14ac:dyDescent="0.3">
      <c r="E7704" s="15"/>
      <c r="H7704" s="15"/>
      <c r="K7704" s="15"/>
      <c r="P7704" s="9"/>
      <c r="Q7704" s="18"/>
      <c r="T7704" s="18"/>
      <c r="W7704" s="18"/>
      <c r="AB7704" s="22"/>
      <c r="AC7704" s="23"/>
      <c r="AE7704" s="23"/>
      <c r="AG7704" s="23"/>
      <c r="AN7704" s="22"/>
      <c r="AO7704" s="23"/>
      <c r="AQ7704" s="23"/>
      <c r="AS7704" s="23"/>
    </row>
    <row r="7705" spans="5:45" x14ac:dyDescent="0.3">
      <c r="E7705" s="15"/>
      <c r="H7705" s="15"/>
      <c r="K7705" s="15"/>
      <c r="P7705" s="9"/>
      <c r="Q7705" s="18"/>
      <c r="T7705" s="18"/>
      <c r="W7705" s="18"/>
      <c r="AB7705" s="22"/>
      <c r="AC7705" s="23"/>
      <c r="AE7705" s="23"/>
      <c r="AG7705" s="23"/>
      <c r="AN7705" s="22"/>
      <c r="AO7705" s="23"/>
      <c r="AQ7705" s="23"/>
      <c r="AS7705" s="23"/>
    </row>
    <row r="7706" spans="5:45" x14ac:dyDescent="0.3">
      <c r="E7706" s="15"/>
      <c r="H7706" s="15"/>
      <c r="K7706" s="15"/>
      <c r="P7706" s="9"/>
      <c r="Q7706" s="18"/>
      <c r="T7706" s="18"/>
      <c r="W7706" s="18"/>
      <c r="AB7706" s="22"/>
      <c r="AC7706" s="23"/>
      <c r="AE7706" s="23"/>
      <c r="AG7706" s="23"/>
      <c r="AN7706" s="22"/>
      <c r="AO7706" s="23"/>
      <c r="AQ7706" s="23"/>
      <c r="AS7706" s="23"/>
    </row>
    <row r="7707" spans="5:45" x14ac:dyDescent="0.3">
      <c r="E7707" s="15"/>
      <c r="H7707" s="15"/>
      <c r="K7707" s="15"/>
      <c r="P7707" s="9"/>
      <c r="Q7707" s="18"/>
      <c r="T7707" s="18"/>
      <c r="W7707" s="18"/>
      <c r="AB7707" s="22"/>
      <c r="AC7707" s="23"/>
      <c r="AE7707" s="23"/>
      <c r="AG7707" s="23"/>
      <c r="AN7707" s="22"/>
      <c r="AO7707" s="23"/>
      <c r="AQ7707" s="23"/>
      <c r="AS7707" s="23"/>
    </row>
    <row r="7708" spans="5:45" x14ac:dyDescent="0.3">
      <c r="E7708" s="15"/>
      <c r="H7708" s="15"/>
      <c r="K7708" s="15"/>
      <c r="P7708" s="9"/>
      <c r="Q7708" s="18"/>
      <c r="T7708" s="18"/>
      <c r="W7708" s="18"/>
      <c r="AB7708" s="22"/>
      <c r="AC7708" s="23"/>
      <c r="AE7708" s="23"/>
      <c r="AG7708" s="23"/>
      <c r="AN7708" s="22"/>
      <c r="AO7708" s="23"/>
      <c r="AQ7708" s="23"/>
      <c r="AS7708" s="23"/>
    </row>
    <row r="7709" spans="5:45" x14ac:dyDescent="0.3">
      <c r="E7709" s="15"/>
      <c r="H7709" s="15"/>
      <c r="K7709" s="15"/>
      <c r="P7709" s="9"/>
      <c r="Q7709" s="18"/>
      <c r="T7709" s="18"/>
      <c r="W7709" s="18"/>
      <c r="AB7709" s="22"/>
      <c r="AC7709" s="23"/>
      <c r="AE7709" s="23"/>
      <c r="AG7709" s="23"/>
      <c r="AN7709" s="22"/>
      <c r="AO7709" s="23"/>
      <c r="AQ7709" s="23"/>
      <c r="AS7709" s="23"/>
    </row>
    <row r="7710" spans="5:45" x14ac:dyDescent="0.3">
      <c r="E7710" s="15"/>
      <c r="H7710" s="15"/>
      <c r="K7710" s="15"/>
      <c r="P7710" s="9"/>
      <c r="Q7710" s="18"/>
      <c r="T7710" s="18"/>
      <c r="W7710" s="18"/>
      <c r="AB7710" s="22"/>
      <c r="AC7710" s="23"/>
      <c r="AE7710" s="23"/>
      <c r="AG7710" s="23"/>
      <c r="AN7710" s="22"/>
      <c r="AO7710" s="23"/>
      <c r="AQ7710" s="23"/>
      <c r="AS7710" s="23"/>
    </row>
    <row r="7711" spans="5:45" x14ac:dyDescent="0.3">
      <c r="E7711" s="15"/>
      <c r="H7711" s="15"/>
      <c r="K7711" s="15"/>
      <c r="P7711" s="9"/>
      <c r="Q7711" s="18"/>
      <c r="T7711" s="18"/>
      <c r="W7711" s="18"/>
      <c r="AB7711" s="22"/>
      <c r="AC7711" s="23"/>
      <c r="AE7711" s="23"/>
      <c r="AG7711" s="23"/>
      <c r="AN7711" s="22"/>
      <c r="AO7711" s="23"/>
      <c r="AQ7711" s="23"/>
      <c r="AS7711" s="23"/>
    </row>
    <row r="7712" spans="5:45" x14ac:dyDescent="0.3">
      <c r="E7712" s="15"/>
      <c r="H7712" s="15"/>
      <c r="K7712" s="15"/>
      <c r="P7712" s="9"/>
      <c r="Q7712" s="18"/>
      <c r="T7712" s="18"/>
      <c r="W7712" s="18"/>
      <c r="AB7712" s="22"/>
      <c r="AC7712" s="23"/>
      <c r="AE7712" s="23"/>
      <c r="AG7712" s="23"/>
      <c r="AN7712" s="22"/>
      <c r="AO7712" s="23"/>
      <c r="AQ7712" s="23"/>
      <c r="AS7712" s="23"/>
    </row>
    <row r="7713" spans="5:45" x14ac:dyDescent="0.3">
      <c r="E7713" s="15"/>
      <c r="H7713" s="15"/>
      <c r="K7713" s="15"/>
      <c r="P7713" s="9"/>
      <c r="Q7713" s="18"/>
      <c r="T7713" s="18"/>
      <c r="W7713" s="18"/>
      <c r="AB7713" s="22"/>
      <c r="AC7713" s="23"/>
      <c r="AE7713" s="23"/>
      <c r="AG7713" s="23"/>
      <c r="AN7713" s="22"/>
      <c r="AO7713" s="23"/>
      <c r="AQ7713" s="23"/>
      <c r="AS7713" s="23"/>
    </row>
    <row r="7714" spans="5:45" x14ac:dyDescent="0.3">
      <c r="E7714" s="15"/>
      <c r="H7714" s="15"/>
      <c r="K7714" s="15"/>
      <c r="P7714" s="9"/>
      <c r="Q7714" s="18"/>
      <c r="T7714" s="18"/>
      <c r="W7714" s="18"/>
      <c r="AB7714" s="22"/>
      <c r="AC7714" s="23"/>
      <c r="AE7714" s="23"/>
      <c r="AG7714" s="23"/>
      <c r="AN7714" s="22"/>
      <c r="AO7714" s="23"/>
      <c r="AQ7714" s="23"/>
      <c r="AS7714" s="23"/>
    </row>
    <row r="7715" spans="5:45" x14ac:dyDescent="0.3">
      <c r="E7715" s="15"/>
      <c r="H7715" s="15"/>
      <c r="K7715" s="15"/>
      <c r="P7715" s="9"/>
      <c r="Q7715" s="18"/>
      <c r="T7715" s="18"/>
      <c r="W7715" s="18"/>
      <c r="AB7715" s="22"/>
      <c r="AC7715" s="23"/>
      <c r="AE7715" s="23"/>
      <c r="AG7715" s="23"/>
      <c r="AN7715" s="22"/>
      <c r="AO7715" s="23"/>
      <c r="AQ7715" s="23"/>
      <c r="AS7715" s="23"/>
    </row>
    <row r="7716" spans="5:45" x14ac:dyDescent="0.3">
      <c r="E7716" s="15"/>
      <c r="H7716" s="15"/>
      <c r="K7716" s="15"/>
      <c r="P7716" s="9"/>
      <c r="Q7716" s="18"/>
      <c r="T7716" s="18"/>
      <c r="W7716" s="18"/>
      <c r="AB7716" s="22"/>
      <c r="AC7716" s="23"/>
      <c r="AE7716" s="23"/>
      <c r="AG7716" s="23"/>
      <c r="AN7716" s="22"/>
      <c r="AO7716" s="23"/>
      <c r="AQ7716" s="23"/>
      <c r="AS7716" s="23"/>
    </row>
    <row r="7717" spans="5:45" x14ac:dyDescent="0.3">
      <c r="E7717" s="15"/>
      <c r="H7717" s="15"/>
      <c r="K7717" s="15"/>
      <c r="P7717" s="9"/>
      <c r="Q7717" s="18"/>
      <c r="T7717" s="18"/>
      <c r="W7717" s="18"/>
      <c r="AB7717" s="22"/>
      <c r="AC7717" s="23"/>
      <c r="AE7717" s="23"/>
      <c r="AG7717" s="23"/>
      <c r="AN7717" s="22"/>
      <c r="AO7717" s="23"/>
      <c r="AQ7717" s="23"/>
      <c r="AS7717" s="23"/>
    </row>
    <row r="7718" spans="5:45" x14ac:dyDescent="0.3">
      <c r="E7718" s="15"/>
      <c r="H7718" s="15"/>
      <c r="K7718" s="15"/>
      <c r="P7718" s="9"/>
      <c r="Q7718" s="18"/>
      <c r="T7718" s="18"/>
      <c r="W7718" s="18"/>
      <c r="AB7718" s="22"/>
      <c r="AC7718" s="23"/>
      <c r="AE7718" s="23"/>
      <c r="AG7718" s="23"/>
      <c r="AN7718" s="22"/>
      <c r="AO7718" s="23"/>
      <c r="AQ7718" s="23"/>
      <c r="AS7718" s="23"/>
    </row>
    <row r="7719" spans="5:45" x14ac:dyDescent="0.3">
      <c r="E7719" s="15"/>
      <c r="H7719" s="15"/>
      <c r="K7719" s="15"/>
      <c r="P7719" s="9"/>
      <c r="Q7719" s="18"/>
      <c r="T7719" s="18"/>
      <c r="W7719" s="18"/>
      <c r="AB7719" s="22"/>
      <c r="AC7719" s="23"/>
      <c r="AE7719" s="23"/>
      <c r="AG7719" s="23"/>
      <c r="AN7719" s="22"/>
      <c r="AO7719" s="23"/>
      <c r="AQ7719" s="23"/>
      <c r="AS7719" s="23"/>
    </row>
    <row r="7720" spans="5:45" x14ac:dyDescent="0.3">
      <c r="E7720" s="15"/>
      <c r="H7720" s="15"/>
      <c r="K7720" s="15"/>
      <c r="P7720" s="9"/>
      <c r="Q7720" s="18"/>
      <c r="T7720" s="18"/>
      <c r="W7720" s="18"/>
      <c r="AB7720" s="22"/>
      <c r="AC7720" s="23"/>
      <c r="AE7720" s="23"/>
      <c r="AG7720" s="23"/>
      <c r="AN7720" s="22"/>
      <c r="AO7720" s="23"/>
      <c r="AQ7720" s="23"/>
      <c r="AS7720" s="23"/>
    </row>
    <row r="7721" spans="5:45" x14ac:dyDescent="0.3">
      <c r="E7721" s="15"/>
      <c r="H7721" s="15"/>
      <c r="K7721" s="15"/>
      <c r="P7721" s="9"/>
      <c r="Q7721" s="18"/>
      <c r="T7721" s="18"/>
      <c r="W7721" s="18"/>
      <c r="AB7721" s="22"/>
      <c r="AC7721" s="23"/>
      <c r="AE7721" s="23"/>
      <c r="AG7721" s="23"/>
      <c r="AN7721" s="22"/>
      <c r="AO7721" s="23"/>
      <c r="AQ7721" s="23"/>
      <c r="AS7721" s="23"/>
    </row>
    <row r="7722" spans="5:45" x14ac:dyDescent="0.3">
      <c r="E7722" s="15"/>
      <c r="H7722" s="15"/>
      <c r="K7722" s="15"/>
      <c r="P7722" s="9"/>
      <c r="Q7722" s="18"/>
      <c r="T7722" s="18"/>
      <c r="W7722" s="18"/>
      <c r="AB7722" s="22"/>
      <c r="AC7722" s="23"/>
      <c r="AE7722" s="23"/>
      <c r="AG7722" s="23"/>
      <c r="AN7722" s="22"/>
      <c r="AO7722" s="23"/>
      <c r="AQ7722" s="23"/>
      <c r="AS7722" s="23"/>
    </row>
    <row r="7723" spans="5:45" x14ac:dyDescent="0.3">
      <c r="E7723" s="15"/>
      <c r="H7723" s="15"/>
      <c r="K7723" s="15"/>
      <c r="P7723" s="9"/>
      <c r="Q7723" s="18"/>
      <c r="T7723" s="18"/>
      <c r="W7723" s="18"/>
      <c r="AB7723" s="22"/>
      <c r="AC7723" s="23"/>
      <c r="AE7723" s="23"/>
      <c r="AG7723" s="23"/>
      <c r="AN7723" s="22"/>
      <c r="AO7723" s="23"/>
      <c r="AQ7723" s="23"/>
      <c r="AS7723" s="23"/>
    </row>
    <row r="7724" spans="5:45" x14ac:dyDescent="0.3">
      <c r="E7724" s="15"/>
      <c r="H7724" s="15"/>
      <c r="K7724" s="15"/>
      <c r="P7724" s="9"/>
      <c r="Q7724" s="18"/>
      <c r="T7724" s="18"/>
      <c r="W7724" s="18"/>
      <c r="AB7724" s="22"/>
      <c r="AC7724" s="23"/>
      <c r="AE7724" s="23"/>
      <c r="AG7724" s="23"/>
      <c r="AN7724" s="22"/>
      <c r="AO7724" s="23"/>
      <c r="AQ7724" s="23"/>
      <c r="AS7724" s="23"/>
    </row>
    <row r="7725" spans="5:45" x14ac:dyDescent="0.3">
      <c r="E7725" s="15"/>
      <c r="H7725" s="15"/>
      <c r="K7725" s="15"/>
      <c r="P7725" s="9"/>
      <c r="Q7725" s="18"/>
      <c r="T7725" s="18"/>
      <c r="W7725" s="18"/>
      <c r="AB7725" s="22"/>
      <c r="AC7725" s="23"/>
      <c r="AE7725" s="23"/>
      <c r="AG7725" s="23"/>
      <c r="AN7725" s="22"/>
      <c r="AO7725" s="23"/>
      <c r="AQ7725" s="23"/>
      <c r="AS7725" s="23"/>
    </row>
    <row r="7726" spans="5:45" x14ac:dyDescent="0.3">
      <c r="E7726" s="15"/>
      <c r="H7726" s="15"/>
      <c r="K7726" s="15"/>
      <c r="P7726" s="9"/>
      <c r="Q7726" s="18"/>
      <c r="T7726" s="18"/>
      <c r="W7726" s="18"/>
      <c r="AB7726" s="22"/>
      <c r="AC7726" s="23"/>
      <c r="AE7726" s="23"/>
      <c r="AG7726" s="23"/>
      <c r="AN7726" s="22"/>
      <c r="AO7726" s="23"/>
      <c r="AQ7726" s="23"/>
      <c r="AS7726" s="23"/>
    </row>
    <row r="7727" spans="5:45" x14ac:dyDescent="0.3">
      <c r="E7727" s="15"/>
      <c r="H7727" s="15"/>
      <c r="K7727" s="15"/>
      <c r="P7727" s="9"/>
      <c r="Q7727" s="18"/>
      <c r="T7727" s="18"/>
      <c r="W7727" s="18"/>
      <c r="AB7727" s="22"/>
      <c r="AC7727" s="23"/>
      <c r="AE7727" s="23"/>
      <c r="AG7727" s="23"/>
      <c r="AN7727" s="22"/>
      <c r="AO7727" s="23"/>
      <c r="AQ7727" s="23"/>
      <c r="AS7727" s="23"/>
    </row>
    <row r="7728" spans="5:45" x14ac:dyDescent="0.3">
      <c r="E7728" s="15"/>
      <c r="H7728" s="15"/>
      <c r="K7728" s="15"/>
      <c r="P7728" s="9"/>
      <c r="Q7728" s="18"/>
      <c r="T7728" s="18"/>
      <c r="W7728" s="18"/>
      <c r="AB7728" s="22"/>
      <c r="AC7728" s="23"/>
      <c r="AE7728" s="23"/>
      <c r="AG7728" s="23"/>
      <c r="AN7728" s="22"/>
      <c r="AO7728" s="23"/>
      <c r="AQ7728" s="23"/>
      <c r="AS7728" s="23"/>
    </row>
    <row r="7729" spans="5:45" x14ac:dyDescent="0.3">
      <c r="E7729" s="15"/>
      <c r="H7729" s="15"/>
      <c r="K7729" s="15"/>
      <c r="P7729" s="9"/>
      <c r="Q7729" s="18"/>
      <c r="T7729" s="18"/>
      <c r="W7729" s="18"/>
      <c r="AB7729" s="22"/>
      <c r="AC7729" s="23"/>
      <c r="AE7729" s="23"/>
      <c r="AG7729" s="23"/>
      <c r="AN7729" s="22"/>
      <c r="AO7729" s="23"/>
      <c r="AQ7729" s="23"/>
      <c r="AS7729" s="23"/>
    </row>
    <row r="7730" spans="5:45" x14ac:dyDescent="0.3">
      <c r="E7730" s="15"/>
      <c r="H7730" s="15"/>
      <c r="K7730" s="15"/>
      <c r="P7730" s="9"/>
      <c r="Q7730" s="18"/>
      <c r="T7730" s="18"/>
      <c r="W7730" s="18"/>
      <c r="AB7730" s="22"/>
      <c r="AC7730" s="23"/>
      <c r="AE7730" s="23"/>
      <c r="AG7730" s="23"/>
      <c r="AN7730" s="22"/>
      <c r="AO7730" s="23"/>
      <c r="AQ7730" s="23"/>
      <c r="AS7730" s="23"/>
    </row>
    <row r="7731" spans="5:45" x14ac:dyDescent="0.3">
      <c r="E7731" s="15"/>
      <c r="H7731" s="15"/>
      <c r="K7731" s="15"/>
      <c r="P7731" s="9"/>
      <c r="Q7731" s="18"/>
      <c r="T7731" s="18"/>
      <c r="W7731" s="18"/>
      <c r="AB7731" s="22"/>
      <c r="AC7731" s="23"/>
      <c r="AE7731" s="23"/>
      <c r="AG7731" s="23"/>
      <c r="AN7731" s="22"/>
      <c r="AO7731" s="23"/>
      <c r="AQ7731" s="23"/>
      <c r="AS7731" s="23"/>
    </row>
    <row r="7732" spans="5:45" x14ac:dyDescent="0.3">
      <c r="E7732" s="15"/>
      <c r="H7732" s="15"/>
      <c r="K7732" s="15"/>
      <c r="P7732" s="9"/>
      <c r="Q7732" s="18"/>
      <c r="T7732" s="18"/>
      <c r="W7732" s="18"/>
      <c r="AB7732" s="22"/>
      <c r="AC7732" s="23"/>
      <c r="AE7732" s="23"/>
      <c r="AG7732" s="23"/>
      <c r="AN7732" s="22"/>
      <c r="AO7732" s="23"/>
      <c r="AQ7732" s="23"/>
      <c r="AS7732" s="23"/>
    </row>
    <row r="7733" spans="5:45" x14ac:dyDescent="0.3">
      <c r="E7733" s="15"/>
      <c r="H7733" s="15"/>
      <c r="K7733" s="15"/>
      <c r="P7733" s="9"/>
      <c r="Q7733" s="18"/>
      <c r="T7733" s="18"/>
      <c r="W7733" s="18"/>
      <c r="AB7733" s="22"/>
      <c r="AC7733" s="23"/>
      <c r="AE7733" s="23"/>
      <c r="AG7733" s="23"/>
      <c r="AN7733" s="22"/>
      <c r="AO7733" s="23"/>
      <c r="AQ7733" s="23"/>
      <c r="AS7733" s="23"/>
    </row>
    <row r="7734" spans="5:45" x14ac:dyDescent="0.3">
      <c r="E7734" s="15"/>
      <c r="H7734" s="15"/>
      <c r="K7734" s="15"/>
      <c r="P7734" s="9"/>
      <c r="Q7734" s="18"/>
      <c r="T7734" s="18"/>
      <c r="W7734" s="18"/>
      <c r="AB7734" s="22"/>
      <c r="AC7734" s="23"/>
      <c r="AE7734" s="23"/>
      <c r="AG7734" s="23"/>
      <c r="AN7734" s="22"/>
      <c r="AO7734" s="23"/>
      <c r="AQ7734" s="23"/>
      <c r="AS7734" s="23"/>
    </row>
    <row r="7735" spans="5:45" x14ac:dyDescent="0.3">
      <c r="E7735" s="15"/>
      <c r="H7735" s="15"/>
      <c r="K7735" s="15"/>
      <c r="P7735" s="9"/>
      <c r="Q7735" s="18"/>
      <c r="T7735" s="18"/>
      <c r="W7735" s="18"/>
      <c r="AB7735" s="22"/>
      <c r="AC7735" s="23"/>
      <c r="AE7735" s="23"/>
      <c r="AG7735" s="23"/>
      <c r="AN7735" s="22"/>
      <c r="AO7735" s="23"/>
      <c r="AQ7735" s="23"/>
      <c r="AS7735" s="23"/>
    </row>
    <row r="7736" spans="5:45" x14ac:dyDescent="0.3">
      <c r="E7736" s="15"/>
      <c r="H7736" s="15"/>
      <c r="K7736" s="15"/>
      <c r="P7736" s="9"/>
      <c r="Q7736" s="18"/>
      <c r="T7736" s="18"/>
      <c r="W7736" s="18"/>
      <c r="AB7736" s="22"/>
      <c r="AC7736" s="23"/>
      <c r="AE7736" s="23"/>
      <c r="AG7736" s="23"/>
      <c r="AN7736" s="22"/>
      <c r="AO7736" s="23"/>
      <c r="AQ7736" s="23"/>
      <c r="AS7736" s="23"/>
    </row>
    <row r="7737" spans="5:45" x14ac:dyDescent="0.3">
      <c r="E7737" s="15"/>
      <c r="H7737" s="15"/>
      <c r="K7737" s="15"/>
      <c r="P7737" s="9"/>
      <c r="Q7737" s="18"/>
      <c r="T7737" s="18"/>
      <c r="W7737" s="18"/>
      <c r="AB7737" s="22"/>
      <c r="AC7737" s="23"/>
      <c r="AE7737" s="23"/>
      <c r="AG7737" s="23"/>
      <c r="AN7737" s="22"/>
      <c r="AO7737" s="23"/>
      <c r="AQ7737" s="23"/>
      <c r="AS7737" s="23"/>
    </row>
    <row r="7738" spans="5:45" x14ac:dyDescent="0.3">
      <c r="E7738" s="15"/>
      <c r="H7738" s="15"/>
      <c r="K7738" s="15"/>
      <c r="P7738" s="9"/>
      <c r="Q7738" s="18"/>
      <c r="T7738" s="18"/>
      <c r="W7738" s="18"/>
      <c r="AB7738" s="22"/>
      <c r="AC7738" s="23"/>
      <c r="AE7738" s="23"/>
      <c r="AG7738" s="23"/>
      <c r="AN7738" s="22"/>
      <c r="AO7738" s="23"/>
      <c r="AQ7738" s="23"/>
      <c r="AS7738" s="23"/>
    </row>
    <row r="7739" spans="5:45" x14ac:dyDescent="0.3">
      <c r="E7739" s="15"/>
      <c r="H7739" s="15"/>
      <c r="K7739" s="15"/>
      <c r="P7739" s="9"/>
      <c r="Q7739" s="18"/>
      <c r="T7739" s="18"/>
      <c r="W7739" s="18"/>
      <c r="AB7739" s="22"/>
      <c r="AC7739" s="23"/>
      <c r="AE7739" s="23"/>
      <c r="AG7739" s="23"/>
      <c r="AN7739" s="22"/>
      <c r="AO7739" s="23"/>
      <c r="AQ7739" s="23"/>
      <c r="AS7739" s="23"/>
    </row>
    <row r="7740" spans="5:45" x14ac:dyDescent="0.3">
      <c r="E7740" s="15"/>
      <c r="H7740" s="15"/>
      <c r="K7740" s="15"/>
      <c r="P7740" s="9"/>
      <c r="Q7740" s="18"/>
      <c r="T7740" s="18"/>
      <c r="W7740" s="18"/>
      <c r="AB7740" s="22"/>
      <c r="AC7740" s="23"/>
      <c r="AE7740" s="23"/>
      <c r="AG7740" s="23"/>
      <c r="AN7740" s="22"/>
      <c r="AO7740" s="23"/>
      <c r="AQ7740" s="23"/>
      <c r="AS7740" s="23"/>
    </row>
    <row r="7741" spans="5:45" x14ac:dyDescent="0.3">
      <c r="E7741" s="15"/>
      <c r="H7741" s="15"/>
      <c r="K7741" s="15"/>
      <c r="P7741" s="9"/>
      <c r="Q7741" s="18"/>
      <c r="T7741" s="18"/>
      <c r="W7741" s="18"/>
      <c r="AB7741" s="22"/>
      <c r="AC7741" s="23"/>
      <c r="AE7741" s="23"/>
      <c r="AG7741" s="23"/>
      <c r="AN7741" s="22"/>
      <c r="AO7741" s="23"/>
      <c r="AQ7741" s="23"/>
      <c r="AS7741" s="23"/>
    </row>
    <row r="7742" spans="5:45" x14ac:dyDescent="0.3">
      <c r="E7742" s="15"/>
      <c r="H7742" s="15"/>
      <c r="K7742" s="15"/>
      <c r="P7742" s="9"/>
      <c r="Q7742" s="18"/>
      <c r="T7742" s="18"/>
      <c r="W7742" s="18"/>
      <c r="AB7742" s="22"/>
      <c r="AC7742" s="23"/>
      <c r="AE7742" s="23"/>
      <c r="AG7742" s="23"/>
      <c r="AN7742" s="22"/>
      <c r="AO7742" s="23"/>
      <c r="AQ7742" s="23"/>
      <c r="AS7742" s="23"/>
    </row>
    <row r="7743" spans="5:45" x14ac:dyDescent="0.3">
      <c r="E7743" s="15"/>
      <c r="H7743" s="15"/>
      <c r="K7743" s="15"/>
      <c r="P7743" s="9"/>
      <c r="Q7743" s="18"/>
      <c r="T7743" s="18"/>
      <c r="W7743" s="18"/>
      <c r="AB7743" s="22"/>
      <c r="AC7743" s="23"/>
      <c r="AE7743" s="23"/>
      <c r="AG7743" s="23"/>
      <c r="AN7743" s="22"/>
      <c r="AO7743" s="23"/>
      <c r="AQ7743" s="23"/>
      <c r="AS7743" s="23"/>
    </row>
    <row r="7744" spans="5:45" x14ac:dyDescent="0.3">
      <c r="E7744" s="15"/>
      <c r="H7744" s="15"/>
      <c r="K7744" s="15"/>
      <c r="P7744" s="9"/>
      <c r="Q7744" s="18"/>
      <c r="T7744" s="18"/>
      <c r="W7744" s="18"/>
      <c r="AB7744" s="22"/>
      <c r="AC7744" s="23"/>
      <c r="AE7744" s="23"/>
      <c r="AG7744" s="23"/>
      <c r="AN7744" s="22"/>
      <c r="AO7744" s="23"/>
      <c r="AQ7744" s="23"/>
      <c r="AS7744" s="23"/>
    </row>
    <row r="7745" spans="5:45" x14ac:dyDescent="0.3">
      <c r="E7745" s="15"/>
      <c r="H7745" s="15"/>
      <c r="K7745" s="15"/>
      <c r="P7745" s="9"/>
      <c r="Q7745" s="18"/>
      <c r="T7745" s="18"/>
      <c r="W7745" s="18"/>
      <c r="AB7745" s="22"/>
      <c r="AC7745" s="23"/>
      <c r="AE7745" s="23"/>
      <c r="AG7745" s="23"/>
      <c r="AN7745" s="22"/>
      <c r="AO7745" s="23"/>
      <c r="AQ7745" s="23"/>
      <c r="AS7745" s="23"/>
    </row>
    <row r="7746" spans="5:45" x14ac:dyDescent="0.3">
      <c r="E7746" s="15"/>
      <c r="H7746" s="15"/>
      <c r="K7746" s="15"/>
      <c r="P7746" s="9"/>
      <c r="Q7746" s="18"/>
      <c r="T7746" s="18"/>
      <c r="W7746" s="18"/>
      <c r="AB7746" s="22"/>
      <c r="AC7746" s="23"/>
      <c r="AE7746" s="23"/>
      <c r="AG7746" s="23"/>
      <c r="AN7746" s="22"/>
      <c r="AO7746" s="23"/>
      <c r="AQ7746" s="23"/>
      <c r="AS7746" s="23"/>
    </row>
    <row r="7747" spans="5:45" x14ac:dyDescent="0.3">
      <c r="E7747" s="15"/>
      <c r="H7747" s="15"/>
      <c r="K7747" s="15"/>
      <c r="P7747" s="9"/>
      <c r="Q7747" s="18"/>
      <c r="T7747" s="18"/>
      <c r="W7747" s="18"/>
      <c r="AB7747" s="22"/>
      <c r="AC7747" s="23"/>
      <c r="AE7747" s="23"/>
      <c r="AG7747" s="23"/>
      <c r="AN7747" s="22"/>
      <c r="AO7747" s="23"/>
      <c r="AQ7747" s="23"/>
      <c r="AS7747" s="23"/>
    </row>
    <row r="7748" spans="5:45" x14ac:dyDescent="0.3">
      <c r="E7748" s="15"/>
      <c r="H7748" s="15"/>
      <c r="K7748" s="15"/>
      <c r="P7748" s="9"/>
      <c r="Q7748" s="18"/>
      <c r="T7748" s="18"/>
      <c r="W7748" s="18"/>
      <c r="AB7748" s="22"/>
      <c r="AC7748" s="23"/>
      <c r="AE7748" s="23"/>
      <c r="AG7748" s="23"/>
      <c r="AN7748" s="22"/>
      <c r="AO7748" s="23"/>
      <c r="AQ7748" s="23"/>
      <c r="AS7748" s="23"/>
    </row>
    <row r="7749" spans="5:45" x14ac:dyDescent="0.3">
      <c r="E7749" s="15"/>
      <c r="H7749" s="15"/>
      <c r="K7749" s="15"/>
      <c r="P7749" s="9"/>
      <c r="Q7749" s="18"/>
      <c r="T7749" s="18"/>
      <c r="W7749" s="18"/>
      <c r="AB7749" s="22"/>
      <c r="AC7749" s="23"/>
      <c r="AE7749" s="23"/>
      <c r="AG7749" s="23"/>
      <c r="AN7749" s="22"/>
      <c r="AO7749" s="23"/>
      <c r="AQ7749" s="23"/>
      <c r="AS7749" s="23"/>
    </row>
    <row r="7750" spans="5:45" x14ac:dyDescent="0.3">
      <c r="E7750" s="15"/>
      <c r="H7750" s="15"/>
      <c r="K7750" s="15"/>
      <c r="P7750" s="9"/>
      <c r="Q7750" s="18"/>
      <c r="T7750" s="18"/>
      <c r="W7750" s="18"/>
      <c r="AB7750" s="22"/>
      <c r="AC7750" s="23"/>
      <c r="AE7750" s="23"/>
      <c r="AG7750" s="23"/>
      <c r="AN7750" s="22"/>
      <c r="AO7750" s="23"/>
      <c r="AQ7750" s="23"/>
      <c r="AS7750" s="23"/>
    </row>
    <row r="7751" spans="5:45" x14ac:dyDescent="0.3">
      <c r="E7751" s="15"/>
      <c r="H7751" s="15"/>
      <c r="K7751" s="15"/>
      <c r="P7751" s="9"/>
      <c r="Q7751" s="18"/>
      <c r="T7751" s="18"/>
      <c r="W7751" s="18"/>
      <c r="AB7751" s="22"/>
      <c r="AC7751" s="23"/>
      <c r="AE7751" s="23"/>
      <c r="AG7751" s="23"/>
      <c r="AN7751" s="22"/>
      <c r="AO7751" s="23"/>
      <c r="AQ7751" s="23"/>
      <c r="AS7751" s="23"/>
    </row>
    <row r="7752" spans="5:45" x14ac:dyDescent="0.3">
      <c r="E7752" s="15"/>
      <c r="H7752" s="15"/>
      <c r="K7752" s="15"/>
      <c r="P7752" s="9"/>
      <c r="Q7752" s="18"/>
      <c r="T7752" s="18"/>
      <c r="W7752" s="18"/>
      <c r="AB7752" s="22"/>
      <c r="AC7752" s="23"/>
      <c r="AE7752" s="23"/>
      <c r="AG7752" s="23"/>
      <c r="AN7752" s="22"/>
      <c r="AO7752" s="23"/>
      <c r="AQ7752" s="23"/>
      <c r="AS7752" s="23"/>
    </row>
    <row r="7753" spans="5:45" x14ac:dyDescent="0.3">
      <c r="E7753" s="15"/>
      <c r="H7753" s="15"/>
      <c r="K7753" s="15"/>
      <c r="P7753" s="9"/>
      <c r="Q7753" s="18"/>
      <c r="T7753" s="18"/>
      <c r="W7753" s="18"/>
      <c r="AB7753" s="22"/>
      <c r="AC7753" s="23"/>
      <c r="AE7753" s="23"/>
      <c r="AG7753" s="23"/>
      <c r="AN7753" s="22"/>
      <c r="AO7753" s="23"/>
      <c r="AQ7753" s="23"/>
      <c r="AS7753" s="23"/>
    </row>
    <row r="7754" spans="5:45" x14ac:dyDescent="0.3">
      <c r="E7754" s="15"/>
      <c r="H7754" s="15"/>
      <c r="K7754" s="15"/>
      <c r="P7754" s="9"/>
      <c r="Q7754" s="18"/>
      <c r="T7754" s="18"/>
      <c r="W7754" s="18"/>
      <c r="AB7754" s="22"/>
      <c r="AC7754" s="23"/>
      <c r="AE7754" s="23"/>
      <c r="AG7754" s="23"/>
      <c r="AN7754" s="22"/>
      <c r="AO7754" s="23"/>
      <c r="AQ7754" s="23"/>
      <c r="AS7754" s="23"/>
    </row>
    <row r="7755" spans="5:45" x14ac:dyDescent="0.3">
      <c r="E7755" s="15"/>
      <c r="H7755" s="15"/>
      <c r="K7755" s="15"/>
      <c r="P7755" s="9"/>
      <c r="Q7755" s="18"/>
      <c r="T7755" s="18"/>
      <c r="W7755" s="18"/>
      <c r="AB7755" s="22"/>
      <c r="AC7755" s="23"/>
      <c r="AE7755" s="23"/>
      <c r="AG7755" s="23"/>
      <c r="AN7755" s="22"/>
      <c r="AO7755" s="23"/>
      <c r="AQ7755" s="23"/>
      <c r="AS7755" s="23"/>
    </row>
    <row r="7756" spans="5:45" x14ac:dyDescent="0.3">
      <c r="E7756" s="15"/>
      <c r="H7756" s="15"/>
      <c r="K7756" s="15"/>
      <c r="P7756" s="9"/>
      <c r="Q7756" s="18"/>
      <c r="T7756" s="18"/>
      <c r="W7756" s="18"/>
      <c r="AB7756" s="22"/>
      <c r="AC7756" s="23"/>
      <c r="AE7756" s="23"/>
      <c r="AG7756" s="23"/>
      <c r="AN7756" s="22"/>
      <c r="AO7756" s="23"/>
      <c r="AQ7756" s="23"/>
      <c r="AS7756" s="23"/>
    </row>
    <row r="7757" spans="5:45" x14ac:dyDescent="0.3">
      <c r="E7757" s="15"/>
      <c r="H7757" s="15"/>
      <c r="K7757" s="15"/>
      <c r="P7757" s="9"/>
      <c r="Q7757" s="18"/>
      <c r="T7757" s="18"/>
      <c r="W7757" s="18"/>
      <c r="AB7757" s="22"/>
      <c r="AC7757" s="23"/>
      <c r="AE7757" s="23"/>
      <c r="AG7757" s="23"/>
      <c r="AN7757" s="22"/>
      <c r="AO7757" s="23"/>
      <c r="AQ7757" s="23"/>
      <c r="AS7757" s="23"/>
    </row>
    <row r="7758" spans="5:45" x14ac:dyDescent="0.3">
      <c r="E7758" s="15"/>
      <c r="H7758" s="15"/>
      <c r="K7758" s="15"/>
      <c r="P7758" s="9"/>
      <c r="Q7758" s="18"/>
      <c r="T7758" s="18"/>
      <c r="W7758" s="18"/>
      <c r="AB7758" s="22"/>
      <c r="AC7758" s="23"/>
      <c r="AE7758" s="23"/>
      <c r="AG7758" s="23"/>
      <c r="AN7758" s="22"/>
      <c r="AO7758" s="23"/>
      <c r="AQ7758" s="23"/>
      <c r="AS7758" s="23"/>
    </row>
    <row r="7759" spans="5:45" x14ac:dyDescent="0.3">
      <c r="E7759" s="15"/>
      <c r="H7759" s="15"/>
      <c r="K7759" s="15"/>
      <c r="P7759" s="9"/>
      <c r="Q7759" s="18"/>
      <c r="T7759" s="18"/>
      <c r="W7759" s="18"/>
      <c r="AB7759" s="22"/>
      <c r="AC7759" s="23"/>
      <c r="AE7759" s="23"/>
      <c r="AG7759" s="23"/>
      <c r="AN7759" s="22"/>
      <c r="AO7759" s="23"/>
      <c r="AQ7759" s="23"/>
      <c r="AS7759" s="23"/>
    </row>
    <row r="7760" spans="5:45" x14ac:dyDescent="0.3">
      <c r="E7760" s="15"/>
      <c r="H7760" s="15"/>
      <c r="K7760" s="15"/>
      <c r="P7760" s="9"/>
      <c r="Q7760" s="18"/>
      <c r="T7760" s="18"/>
      <c r="W7760" s="18"/>
      <c r="AB7760" s="22"/>
      <c r="AC7760" s="23"/>
      <c r="AE7760" s="23"/>
      <c r="AG7760" s="23"/>
      <c r="AN7760" s="22"/>
      <c r="AO7760" s="23"/>
      <c r="AQ7760" s="23"/>
      <c r="AS7760" s="23"/>
    </row>
    <row r="7761" spans="5:45" x14ac:dyDescent="0.3">
      <c r="E7761" s="15"/>
      <c r="H7761" s="15"/>
      <c r="K7761" s="15"/>
      <c r="P7761" s="9"/>
      <c r="Q7761" s="18"/>
      <c r="T7761" s="18"/>
      <c r="W7761" s="18"/>
      <c r="AB7761" s="22"/>
      <c r="AC7761" s="23"/>
      <c r="AE7761" s="23"/>
      <c r="AG7761" s="23"/>
      <c r="AN7761" s="22"/>
      <c r="AO7761" s="23"/>
      <c r="AQ7761" s="23"/>
      <c r="AS7761" s="23"/>
    </row>
    <row r="7762" spans="5:45" x14ac:dyDescent="0.3">
      <c r="E7762" s="15"/>
      <c r="H7762" s="15"/>
      <c r="K7762" s="15"/>
      <c r="P7762" s="9"/>
      <c r="Q7762" s="18"/>
      <c r="T7762" s="18"/>
      <c r="W7762" s="18"/>
      <c r="AB7762" s="22"/>
      <c r="AC7762" s="23"/>
      <c r="AE7762" s="23"/>
      <c r="AG7762" s="23"/>
      <c r="AN7762" s="22"/>
      <c r="AO7762" s="23"/>
      <c r="AQ7762" s="23"/>
      <c r="AS7762" s="23"/>
    </row>
    <row r="7763" spans="5:45" x14ac:dyDescent="0.3">
      <c r="E7763" s="15"/>
      <c r="H7763" s="15"/>
      <c r="K7763" s="15"/>
      <c r="P7763" s="9"/>
      <c r="Q7763" s="18"/>
      <c r="T7763" s="18"/>
      <c r="W7763" s="18"/>
      <c r="AB7763" s="22"/>
      <c r="AC7763" s="23"/>
      <c r="AE7763" s="23"/>
      <c r="AG7763" s="23"/>
      <c r="AN7763" s="22"/>
      <c r="AO7763" s="23"/>
      <c r="AQ7763" s="23"/>
      <c r="AS7763" s="23"/>
    </row>
    <row r="7764" spans="5:45" x14ac:dyDescent="0.3">
      <c r="E7764" s="15"/>
      <c r="H7764" s="15"/>
      <c r="K7764" s="15"/>
      <c r="P7764" s="9"/>
      <c r="Q7764" s="18"/>
      <c r="T7764" s="18"/>
      <c r="W7764" s="18"/>
      <c r="AB7764" s="22"/>
      <c r="AC7764" s="23"/>
      <c r="AE7764" s="23"/>
      <c r="AG7764" s="23"/>
      <c r="AN7764" s="22"/>
      <c r="AO7764" s="23"/>
      <c r="AQ7764" s="23"/>
      <c r="AS7764" s="23"/>
    </row>
    <row r="7765" spans="5:45" x14ac:dyDescent="0.3">
      <c r="E7765" s="15"/>
      <c r="H7765" s="15"/>
      <c r="K7765" s="15"/>
      <c r="P7765" s="9"/>
      <c r="Q7765" s="18"/>
      <c r="T7765" s="18"/>
      <c r="W7765" s="18"/>
      <c r="AB7765" s="22"/>
      <c r="AC7765" s="23"/>
      <c r="AE7765" s="23"/>
      <c r="AG7765" s="23"/>
      <c r="AN7765" s="22"/>
      <c r="AO7765" s="23"/>
      <c r="AQ7765" s="23"/>
      <c r="AS7765" s="23"/>
    </row>
    <row r="7766" spans="5:45" x14ac:dyDescent="0.3">
      <c r="E7766" s="15"/>
      <c r="H7766" s="15"/>
      <c r="K7766" s="15"/>
      <c r="P7766" s="9"/>
      <c r="Q7766" s="18"/>
      <c r="T7766" s="18"/>
      <c r="W7766" s="18"/>
      <c r="AB7766" s="22"/>
      <c r="AC7766" s="23"/>
      <c r="AE7766" s="23"/>
      <c r="AG7766" s="23"/>
      <c r="AN7766" s="22"/>
      <c r="AO7766" s="23"/>
      <c r="AQ7766" s="23"/>
      <c r="AS7766" s="23"/>
    </row>
    <row r="7767" spans="5:45" x14ac:dyDescent="0.3">
      <c r="E7767" s="15"/>
      <c r="H7767" s="15"/>
      <c r="K7767" s="15"/>
      <c r="P7767" s="9"/>
      <c r="Q7767" s="18"/>
      <c r="T7767" s="18"/>
      <c r="W7767" s="18"/>
      <c r="AB7767" s="22"/>
      <c r="AC7767" s="23"/>
      <c r="AE7767" s="23"/>
      <c r="AG7767" s="23"/>
      <c r="AN7767" s="22"/>
      <c r="AO7767" s="23"/>
      <c r="AQ7767" s="23"/>
      <c r="AS7767" s="23"/>
    </row>
    <row r="7768" spans="5:45" x14ac:dyDescent="0.3">
      <c r="E7768" s="15"/>
      <c r="H7768" s="15"/>
      <c r="K7768" s="15"/>
      <c r="P7768" s="9"/>
      <c r="Q7768" s="18"/>
      <c r="T7768" s="18"/>
      <c r="W7768" s="18"/>
      <c r="AB7768" s="22"/>
      <c r="AC7768" s="23"/>
      <c r="AE7768" s="23"/>
      <c r="AG7768" s="23"/>
      <c r="AN7768" s="22"/>
      <c r="AO7768" s="23"/>
      <c r="AQ7768" s="23"/>
      <c r="AS7768" s="23"/>
    </row>
    <row r="7769" spans="5:45" x14ac:dyDescent="0.3">
      <c r="E7769" s="15"/>
      <c r="H7769" s="15"/>
      <c r="K7769" s="15"/>
      <c r="P7769" s="9"/>
      <c r="Q7769" s="18"/>
      <c r="T7769" s="18"/>
      <c r="W7769" s="18"/>
      <c r="AB7769" s="22"/>
      <c r="AC7769" s="23"/>
      <c r="AE7769" s="23"/>
      <c r="AG7769" s="23"/>
      <c r="AN7769" s="22"/>
      <c r="AO7769" s="23"/>
      <c r="AQ7769" s="23"/>
      <c r="AS7769" s="23"/>
    </row>
    <row r="7770" spans="5:45" x14ac:dyDescent="0.3">
      <c r="E7770" s="15"/>
      <c r="H7770" s="15"/>
      <c r="K7770" s="15"/>
      <c r="P7770" s="9"/>
      <c r="Q7770" s="18"/>
      <c r="T7770" s="18"/>
      <c r="W7770" s="18"/>
      <c r="AB7770" s="22"/>
      <c r="AC7770" s="23"/>
      <c r="AE7770" s="23"/>
      <c r="AG7770" s="23"/>
      <c r="AN7770" s="22"/>
      <c r="AO7770" s="23"/>
      <c r="AQ7770" s="23"/>
      <c r="AS7770" s="23"/>
    </row>
    <row r="7771" spans="5:45" x14ac:dyDescent="0.3">
      <c r="E7771" s="15"/>
      <c r="H7771" s="15"/>
      <c r="K7771" s="15"/>
      <c r="P7771" s="9"/>
      <c r="Q7771" s="18"/>
      <c r="T7771" s="18"/>
      <c r="W7771" s="18"/>
      <c r="AB7771" s="22"/>
      <c r="AC7771" s="23"/>
      <c r="AE7771" s="23"/>
      <c r="AG7771" s="23"/>
      <c r="AN7771" s="22"/>
      <c r="AO7771" s="23"/>
      <c r="AQ7771" s="23"/>
      <c r="AS7771" s="23"/>
    </row>
    <row r="7772" spans="5:45" x14ac:dyDescent="0.3">
      <c r="E7772" s="15"/>
      <c r="H7772" s="15"/>
      <c r="K7772" s="15"/>
      <c r="P7772" s="9"/>
      <c r="Q7772" s="18"/>
      <c r="T7772" s="18"/>
      <c r="W7772" s="18"/>
      <c r="AB7772" s="22"/>
      <c r="AC7772" s="23"/>
      <c r="AE7772" s="23"/>
      <c r="AG7772" s="23"/>
      <c r="AN7772" s="22"/>
      <c r="AO7772" s="23"/>
      <c r="AQ7772" s="23"/>
      <c r="AS7772" s="23"/>
    </row>
    <row r="7773" spans="5:45" x14ac:dyDescent="0.3">
      <c r="E7773" s="15"/>
      <c r="H7773" s="15"/>
      <c r="K7773" s="15"/>
      <c r="P7773" s="9"/>
      <c r="Q7773" s="18"/>
      <c r="T7773" s="18"/>
      <c r="W7773" s="18"/>
      <c r="AB7773" s="22"/>
      <c r="AC7773" s="23"/>
      <c r="AE7773" s="23"/>
      <c r="AG7773" s="23"/>
      <c r="AN7773" s="22"/>
      <c r="AO7773" s="23"/>
      <c r="AQ7773" s="23"/>
      <c r="AS7773" s="23"/>
    </row>
    <row r="7774" spans="5:45" x14ac:dyDescent="0.3">
      <c r="E7774" s="15"/>
      <c r="H7774" s="15"/>
      <c r="K7774" s="15"/>
      <c r="P7774" s="9"/>
      <c r="Q7774" s="18"/>
      <c r="T7774" s="18"/>
      <c r="W7774" s="18"/>
      <c r="AB7774" s="22"/>
      <c r="AC7774" s="23"/>
      <c r="AE7774" s="23"/>
      <c r="AG7774" s="23"/>
      <c r="AN7774" s="22"/>
      <c r="AO7774" s="23"/>
      <c r="AQ7774" s="23"/>
      <c r="AS7774" s="23"/>
    </row>
    <row r="7775" spans="5:45" x14ac:dyDescent="0.3">
      <c r="E7775" s="15"/>
      <c r="H7775" s="15"/>
      <c r="K7775" s="15"/>
      <c r="P7775" s="9"/>
      <c r="Q7775" s="18"/>
      <c r="T7775" s="18"/>
      <c r="W7775" s="18"/>
      <c r="AB7775" s="22"/>
      <c r="AC7775" s="23"/>
      <c r="AE7775" s="23"/>
      <c r="AG7775" s="23"/>
      <c r="AN7775" s="22"/>
      <c r="AO7775" s="23"/>
      <c r="AQ7775" s="23"/>
      <c r="AS7775" s="23"/>
    </row>
    <row r="7776" spans="5:45" x14ac:dyDescent="0.3">
      <c r="E7776" s="15"/>
      <c r="H7776" s="15"/>
      <c r="K7776" s="15"/>
      <c r="P7776" s="9"/>
      <c r="Q7776" s="18"/>
      <c r="T7776" s="18"/>
      <c r="W7776" s="18"/>
      <c r="AB7776" s="22"/>
      <c r="AC7776" s="23"/>
      <c r="AE7776" s="23"/>
      <c r="AG7776" s="23"/>
      <c r="AN7776" s="22"/>
      <c r="AO7776" s="23"/>
      <c r="AQ7776" s="23"/>
      <c r="AS7776" s="23"/>
    </row>
    <row r="7777" spans="5:45" x14ac:dyDescent="0.3">
      <c r="E7777" s="15"/>
      <c r="H7777" s="15"/>
      <c r="K7777" s="15"/>
      <c r="P7777" s="9"/>
      <c r="Q7777" s="18"/>
      <c r="T7777" s="18"/>
      <c r="W7777" s="18"/>
      <c r="AB7777" s="22"/>
      <c r="AC7777" s="23"/>
      <c r="AE7777" s="23"/>
      <c r="AG7777" s="23"/>
      <c r="AN7777" s="22"/>
      <c r="AO7777" s="23"/>
      <c r="AQ7777" s="23"/>
      <c r="AS7777" s="23"/>
    </row>
    <row r="7778" spans="5:45" x14ac:dyDescent="0.3">
      <c r="E7778" s="15"/>
      <c r="H7778" s="15"/>
      <c r="K7778" s="15"/>
      <c r="P7778" s="9"/>
      <c r="Q7778" s="18"/>
      <c r="T7778" s="18"/>
      <c r="W7778" s="18"/>
      <c r="AB7778" s="22"/>
      <c r="AC7778" s="23"/>
      <c r="AE7778" s="23"/>
      <c r="AG7778" s="23"/>
      <c r="AN7778" s="22"/>
      <c r="AO7778" s="23"/>
      <c r="AQ7778" s="23"/>
      <c r="AS7778" s="23"/>
    </row>
    <row r="7779" spans="5:45" x14ac:dyDescent="0.3">
      <c r="E7779" s="15"/>
      <c r="H7779" s="15"/>
      <c r="K7779" s="15"/>
      <c r="P7779" s="9"/>
      <c r="Q7779" s="18"/>
      <c r="T7779" s="18"/>
      <c r="W7779" s="18"/>
      <c r="AB7779" s="22"/>
      <c r="AC7779" s="23"/>
      <c r="AE7779" s="23"/>
      <c r="AG7779" s="23"/>
      <c r="AN7779" s="22"/>
      <c r="AO7779" s="23"/>
      <c r="AQ7779" s="23"/>
      <c r="AS7779" s="23"/>
    </row>
    <row r="7780" spans="5:45" x14ac:dyDescent="0.3">
      <c r="E7780" s="15"/>
      <c r="H7780" s="15"/>
      <c r="K7780" s="15"/>
      <c r="P7780" s="9"/>
      <c r="Q7780" s="18"/>
      <c r="T7780" s="18"/>
      <c r="W7780" s="18"/>
      <c r="AB7780" s="22"/>
      <c r="AC7780" s="23"/>
      <c r="AE7780" s="23"/>
      <c r="AG7780" s="23"/>
      <c r="AN7780" s="22"/>
      <c r="AO7780" s="23"/>
      <c r="AQ7780" s="23"/>
      <c r="AS7780" s="23"/>
    </row>
    <row r="7781" spans="5:45" x14ac:dyDescent="0.3">
      <c r="E7781" s="15"/>
      <c r="H7781" s="15"/>
      <c r="K7781" s="15"/>
      <c r="P7781" s="9"/>
      <c r="Q7781" s="18"/>
      <c r="T7781" s="18"/>
      <c r="W7781" s="18"/>
      <c r="AB7781" s="22"/>
      <c r="AC7781" s="23"/>
      <c r="AE7781" s="23"/>
      <c r="AG7781" s="23"/>
      <c r="AN7781" s="22"/>
      <c r="AO7781" s="23"/>
      <c r="AQ7781" s="23"/>
      <c r="AS7781" s="23"/>
    </row>
    <row r="7782" spans="5:45" x14ac:dyDescent="0.3">
      <c r="E7782" s="15"/>
      <c r="H7782" s="15"/>
      <c r="K7782" s="15"/>
      <c r="P7782" s="9"/>
      <c r="Q7782" s="18"/>
      <c r="T7782" s="18"/>
      <c r="W7782" s="18"/>
      <c r="AB7782" s="22"/>
      <c r="AC7782" s="23"/>
      <c r="AE7782" s="23"/>
      <c r="AG7782" s="23"/>
      <c r="AN7782" s="22"/>
      <c r="AO7782" s="23"/>
      <c r="AQ7782" s="23"/>
      <c r="AS7782" s="23"/>
    </row>
    <row r="7783" spans="5:45" x14ac:dyDescent="0.3">
      <c r="E7783" s="15"/>
      <c r="H7783" s="15"/>
      <c r="K7783" s="15"/>
      <c r="P7783" s="9"/>
      <c r="Q7783" s="18"/>
      <c r="T7783" s="18"/>
      <c r="W7783" s="18"/>
      <c r="AB7783" s="22"/>
      <c r="AC7783" s="23"/>
      <c r="AE7783" s="23"/>
      <c r="AG7783" s="23"/>
      <c r="AN7783" s="22"/>
      <c r="AO7783" s="23"/>
      <c r="AQ7783" s="23"/>
      <c r="AS7783" s="23"/>
    </row>
    <row r="7784" spans="5:45" x14ac:dyDescent="0.3">
      <c r="E7784" s="15"/>
      <c r="H7784" s="15"/>
      <c r="K7784" s="15"/>
      <c r="P7784" s="9"/>
      <c r="Q7784" s="18"/>
      <c r="T7784" s="18"/>
      <c r="W7784" s="18"/>
      <c r="AB7784" s="22"/>
      <c r="AC7784" s="23"/>
      <c r="AE7784" s="23"/>
      <c r="AG7784" s="23"/>
      <c r="AN7784" s="22"/>
      <c r="AO7784" s="23"/>
      <c r="AQ7784" s="23"/>
      <c r="AS7784" s="23"/>
    </row>
    <row r="7785" spans="5:45" x14ac:dyDescent="0.3">
      <c r="E7785" s="15"/>
      <c r="H7785" s="15"/>
      <c r="K7785" s="15"/>
      <c r="P7785" s="9"/>
      <c r="Q7785" s="18"/>
      <c r="T7785" s="18"/>
      <c r="W7785" s="18"/>
      <c r="AB7785" s="22"/>
      <c r="AC7785" s="23"/>
      <c r="AE7785" s="23"/>
      <c r="AG7785" s="23"/>
      <c r="AN7785" s="22"/>
      <c r="AO7785" s="23"/>
      <c r="AQ7785" s="23"/>
      <c r="AS7785" s="23"/>
    </row>
    <row r="7786" spans="5:45" x14ac:dyDescent="0.3">
      <c r="E7786" s="15"/>
      <c r="H7786" s="15"/>
      <c r="K7786" s="15"/>
      <c r="P7786" s="9"/>
      <c r="Q7786" s="18"/>
      <c r="T7786" s="18"/>
      <c r="W7786" s="18"/>
      <c r="AB7786" s="22"/>
      <c r="AC7786" s="23"/>
      <c r="AE7786" s="23"/>
      <c r="AG7786" s="23"/>
      <c r="AN7786" s="22"/>
      <c r="AO7786" s="23"/>
      <c r="AQ7786" s="23"/>
      <c r="AS7786" s="23"/>
    </row>
    <row r="7787" spans="5:45" x14ac:dyDescent="0.3">
      <c r="E7787" s="15"/>
      <c r="H7787" s="15"/>
      <c r="K7787" s="15"/>
      <c r="P7787" s="9"/>
      <c r="Q7787" s="18"/>
      <c r="T7787" s="18"/>
      <c r="W7787" s="18"/>
      <c r="AB7787" s="22"/>
      <c r="AC7787" s="23"/>
      <c r="AE7787" s="23"/>
      <c r="AG7787" s="23"/>
      <c r="AN7787" s="22"/>
      <c r="AO7787" s="23"/>
      <c r="AQ7787" s="23"/>
      <c r="AS7787" s="23"/>
    </row>
    <row r="7788" spans="5:45" x14ac:dyDescent="0.3">
      <c r="E7788" s="15"/>
      <c r="H7788" s="15"/>
      <c r="K7788" s="15"/>
      <c r="P7788" s="9"/>
      <c r="Q7788" s="18"/>
      <c r="T7788" s="18"/>
      <c r="W7788" s="18"/>
      <c r="AB7788" s="22"/>
      <c r="AC7788" s="23"/>
      <c r="AE7788" s="23"/>
      <c r="AG7788" s="23"/>
      <c r="AN7788" s="22"/>
      <c r="AO7788" s="23"/>
      <c r="AQ7788" s="23"/>
      <c r="AS7788" s="23"/>
    </row>
    <row r="7789" spans="5:45" x14ac:dyDescent="0.3">
      <c r="E7789" s="15"/>
      <c r="H7789" s="15"/>
      <c r="K7789" s="15"/>
      <c r="P7789" s="9"/>
      <c r="Q7789" s="18"/>
      <c r="T7789" s="18"/>
      <c r="W7789" s="18"/>
      <c r="AB7789" s="22"/>
      <c r="AC7789" s="23"/>
      <c r="AE7789" s="23"/>
      <c r="AG7789" s="23"/>
      <c r="AN7789" s="22"/>
      <c r="AO7789" s="23"/>
      <c r="AQ7789" s="23"/>
      <c r="AS7789" s="23"/>
    </row>
    <row r="7790" spans="5:45" x14ac:dyDescent="0.3">
      <c r="E7790" s="15"/>
      <c r="H7790" s="15"/>
      <c r="K7790" s="15"/>
      <c r="P7790" s="9"/>
      <c r="Q7790" s="18"/>
      <c r="T7790" s="18"/>
      <c r="W7790" s="18"/>
      <c r="AB7790" s="22"/>
      <c r="AC7790" s="23"/>
      <c r="AE7790" s="23"/>
      <c r="AG7790" s="23"/>
      <c r="AN7790" s="22"/>
      <c r="AO7790" s="23"/>
      <c r="AQ7790" s="23"/>
      <c r="AS7790" s="23"/>
    </row>
    <row r="7791" spans="5:45" x14ac:dyDescent="0.3">
      <c r="E7791" s="15"/>
      <c r="H7791" s="15"/>
      <c r="K7791" s="15"/>
      <c r="P7791" s="9"/>
      <c r="Q7791" s="18"/>
      <c r="T7791" s="18"/>
      <c r="W7791" s="18"/>
      <c r="AB7791" s="22"/>
      <c r="AC7791" s="23"/>
      <c r="AE7791" s="23"/>
      <c r="AG7791" s="23"/>
      <c r="AN7791" s="22"/>
      <c r="AO7791" s="23"/>
      <c r="AQ7791" s="23"/>
      <c r="AS7791" s="23"/>
    </row>
    <row r="7792" spans="5:45" x14ac:dyDescent="0.3">
      <c r="E7792" s="15"/>
      <c r="H7792" s="15"/>
      <c r="K7792" s="15"/>
      <c r="P7792" s="9"/>
      <c r="Q7792" s="18"/>
      <c r="T7792" s="18"/>
      <c r="W7792" s="18"/>
      <c r="AB7792" s="22"/>
      <c r="AC7792" s="23"/>
      <c r="AE7792" s="23"/>
      <c r="AG7792" s="23"/>
      <c r="AN7792" s="22"/>
      <c r="AO7792" s="23"/>
      <c r="AQ7792" s="23"/>
      <c r="AS7792" s="23"/>
    </row>
    <row r="7793" spans="5:45" x14ac:dyDescent="0.3">
      <c r="E7793" s="15"/>
      <c r="H7793" s="15"/>
      <c r="K7793" s="15"/>
      <c r="P7793" s="9"/>
      <c r="Q7793" s="18"/>
      <c r="T7793" s="18"/>
      <c r="W7793" s="18"/>
      <c r="AB7793" s="22"/>
      <c r="AC7793" s="23"/>
      <c r="AE7793" s="23"/>
      <c r="AG7793" s="23"/>
      <c r="AN7793" s="22"/>
      <c r="AO7793" s="23"/>
      <c r="AQ7793" s="23"/>
      <c r="AS7793" s="23"/>
    </row>
    <row r="7794" spans="5:45" x14ac:dyDescent="0.3">
      <c r="E7794" s="15"/>
      <c r="H7794" s="15"/>
      <c r="K7794" s="15"/>
      <c r="P7794" s="9"/>
      <c r="Q7794" s="18"/>
      <c r="T7794" s="18"/>
      <c r="W7794" s="18"/>
      <c r="AB7794" s="22"/>
      <c r="AC7794" s="23"/>
      <c r="AE7794" s="23"/>
      <c r="AG7794" s="23"/>
      <c r="AN7794" s="22"/>
      <c r="AO7794" s="23"/>
      <c r="AQ7794" s="23"/>
      <c r="AS7794" s="23"/>
    </row>
    <row r="7795" spans="5:45" x14ac:dyDescent="0.3">
      <c r="E7795" s="15"/>
      <c r="H7795" s="15"/>
      <c r="K7795" s="15"/>
      <c r="P7795" s="9"/>
      <c r="Q7795" s="18"/>
      <c r="T7795" s="18"/>
      <c r="W7795" s="18"/>
      <c r="AB7795" s="22"/>
      <c r="AC7795" s="23"/>
      <c r="AE7795" s="23"/>
      <c r="AG7795" s="23"/>
      <c r="AN7795" s="22"/>
      <c r="AO7795" s="23"/>
      <c r="AQ7795" s="23"/>
      <c r="AS7795" s="23"/>
    </row>
    <row r="7796" spans="5:45" x14ac:dyDescent="0.3">
      <c r="E7796" s="15"/>
      <c r="H7796" s="15"/>
      <c r="K7796" s="15"/>
      <c r="P7796" s="9"/>
      <c r="Q7796" s="18"/>
      <c r="T7796" s="18"/>
      <c r="W7796" s="18"/>
      <c r="AB7796" s="22"/>
      <c r="AC7796" s="23"/>
      <c r="AE7796" s="23"/>
      <c r="AG7796" s="23"/>
      <c r="AN7796" s="22"/>
      <c r="AO7796" s="23"/>
      <c r="AQ7796" s="23"/>
      <c r="AS7796" s="23"/>
    </row>
    <row r="7797" spans="5:45" x14ac:dyDescent="0.3">
      <c r="E7797" s="15"/>
      <c r="H7797" s="15"/>
      <c r="K7797" s="15"/>
      <c r="P7797" s="9"/>
      <c r="Q7797" s="18"/>
      <c r="T7797" s="18"/>
      <c r="W7797" s="18"/>
      <c r="AB7797" s="22"/>
      <c r="AC7797" s="23"/>
      <c r="AE7797" s="23"/>
      <c r="AG7797" s="23"/>
      <c r="AN7797" s="22"/>
      <c r="AO7797" s="23"/>
      <c r="AQ7797" s="23"/>
      <c r="AS7797" s="23"/>
    </row>
    <row r="7798" spans="5:45" x14ac:dyDescent="0.3">
      <c r="E7798" s="15"/>
      <c r="H7798" s="15"/>
      <c r="K7798" s="15"/>
      <c r="P7798" s="9"/>
      <c r="Q7798" s="18"/>
      <c r="T7798" s="18"/>
      <c r="W7798" s="18"/>
      <c r="AB7798" s="22"/>
      <c r="AC7798" s="23"/>
      <c r="AE7798" s="23"/>
      <c r="AG7798" s="23"/>
      <c r="AN7798" s="22"/>
      <c r="AO7798" s="23"/>
      <c r="AQ7798" s="23"/>
      <c r="AS7798" s="23"/>
    </row>
    <row r="7799" spans="5:45" x14ac:dyDescent="0.3">
      <c r="E7799" s="15"/>
      <c r="H7799" s="15"/>
      <c r="K7799" s="15"/>
      <c r="P7799" s="9"/>
      <c r="Q7799" s="18"/>
      <c r="T7799" s="18"/>
      <c r="W7799" s="18"/>
      <c r="AB7799" s="22"/>
      <c r="AC7799" s="23"/>
      <c r="AE7799" s="23"/>
      <c r="AG7799" s="23"/>
      <c r="AN7799" s="22"/>
      <c r="AO7799" s="23"/>
      <c r="AQ7799" s="23"/>
      <c r="AS7799" s="23"/>
    </row>
    <row r="7800" spans="5:45" x14ac:dyDescent="0.3">
      <c r="E7800" s="15"/>
      <c r="H7800" s="15"/>
      <c r="K7800" s="15"/>
      <c r="P7800" s="9"/>
      <c r="Q7800" s="18"/>
      <c r="T7800" s="18"/>
      <c r="W7800" s="18"/>
      <c r="AB7800" s="22"/>
      <c r="AC7800" s="23"/>
      <c r="AE7800" s="23"/>
      <c r="AG7800" s="23"/>
      <c r="AN7800" s="22"/>
      <c r="AO7800" s="23"/>
      <c r="AQ7800" s="23"/>
      <c r="AS7800" s="23"/>
    </row>
    <row r="7801" spans="5:45" x14ac:dyDescent="0.3">
      <c r="E7801" s="15"/>
      <c r="H7801" s="15"/>
      <c r="K7801" s="15"/>
      <c r="P7801" s="9"/>
      <c r="Q7801" s="18"/>
      <c r="T7801" s="18"/>
      <c r="W7801" s="18"/>
      <c r="AB7801" s="22"/>
      <c r="AC7801" s="23"/>
      <c r="AE7801" s="23"/>
      <c r="AG7801" s="23"/>
      <c r="AN7801" s="22"/>
      <c r="AO7801" s="23"/>
      <c r="AQ7801" s="23"/>
      <c r="AS7801" s="23"/>
    </row>
    <row r="7802" spans="5:45" x14ac:dyDescent="0.3">
      <c r="E7802" s="15"/>
      <c r="H7802" s="15"/>
      <c r="K7802" s="15"/>
      <c r="P7802" s="9"/>
      <c r="Q7802" s="18"/>
      <c r="T7802" s="18"/>
      <c r="W7802" s="18"/>
      <c r="AB7802" s="22"/>
      <c r="AC7802" s="23"/>
      <c r="AE7802" s="23"/>
      <c r="AG7802" s="23"/>
      <c r="AN7802" s="22"/>
      <c r="AO7802" s="23"/>
      <c r="AQ7802" s="23"/>
      <c r="AS7802" s="23"/>
    </row>
    <row r="7803" spans="5:45" x14ac:dyDescent="0.3">
      <c r="E7803" s="15"/>
      <c r="H7803" s="15"/>
      <c r="K7803" s="15"/>
      <c r="P7803" s="9"/>
      <c r="Q7803" s="18"/>
      <c r="T7803" s="18"/>
      <c r="W7803" s="18"/>
      <c r="AB7803" s="22"/>
      <c r="AC7803" s="23"/>
      <c r="AE7803" s="23"/>
      <c r="AG7803" s="23"/>
      <c r="AN7803" s="22"/>
      <c r="AO7803" s="23"/>
      <c r="AQ7803" s="23"/>
      <c r="AS7803" s="23"/>
    </row>
    <row r="7804" spans="5:45" x14ac:dyDescent="0.3">
      <c r="E7804" s="15"/>
      <c r="H7804" s="15"/>
      <c r="K7804" s="15"/>
      <c r="P7804" s="9"/>
      <c r="Q7804" s="18"/>
      <c r="T7804" s="18"/>
      <c r="W7804" s="18"/>
      <c r="AB7804" s="22"/>
      <c r="AC7804" s="23"/>
      <c r="AE7804" s="23"/>
      <c r="AG7804" s="23"/>
      <c r="AN7804" s="22"/>
      <c r="AO7804" s="23"/>
      <c r="AQ7804" s="23"/>
      <c r="AS7804" s="23"/>
    </row>
    <row r="7805" spans="5:45" x14ac:dyDescent="0.3">
      <c r="E7805" s="15"/>
      <c r="H7805" s="15"/>
      <c r="K7805" s="15"/>
      <c r="P7805" s="9"/>
      <c r="Q7805" s="18"/>
      <c r="T7805" s="18"/>
      <c r="W7805" s="18"/>
      <c r="AB7805" s="22"/>
      <c r="AC7805" s="23"/>
      <c r="AE7805" s="23"/>
      <c r="AG7805" s="23"/>
      <c r="AN7805" s="22"/>
      <c r="AO7805" s="23"/>
      <c r="AQ7805" s="23"/>
      <c r="AS7805" s="23"/>
    </row>
    <row r="7806" spans="5:45" x14ac:dyDescent="0.3">
      <c r="E7806" s="15"/>
      <c r="H7806" s="15"/>
      <c r="K7806" s="15"/>
      <c r="P7806" s="9"/>
      <c r="Q7806" s="18"/>
      <c r="T7806" s="18"/>
      <c r="W7806" s="18"/>
      <c r="AB7806" s="22"/>
      <c r="AC7806" s="23"/>
      <c r="AE7806" s="23"/>
      <c r="AG7806" s="23"/>
      <c r="AN7806" s="22"/>
      <c r="AO7806" s="23"/>
      <c r="AQ7806" s="23"/>
      <c r="AS7806" s="23"/>
    </row>
    <row r="7807" spans="5:45" x14ac:dyDescent="0.3">
      <c r="E7807" s="15"/>
      <c r="H7807" s="15"/>
      <c r="K7807" s="15"/>
      <c r="P7807" s="9"/>
      <c r="Q7807" s="18"/>
      <c r="T7807" s="18"/>
      <c r="W7807" s="18"/>
      <c r="AB7807" s="22"/>
      <c r="AC7807" s="23"/>
      <c r="AE7807" s="23"/>
      <c r="AG7807" s="23"/>
      <c r="AN7807" s="22"/>
      <c r="AO7807" s="23"/>
      <c r="AQ7807" s="23"/>
      <c r="AS7807" s="23"/>
    </row>
    <row r="7808" spans="5:45" x14ac:dyDescent="0.3">
      <c r="E7808" s="15"/>
      <c r="H7808" s="15"/>
      <c r="K7808" s="15"/>
      <c r="P7808" s="9"/>
      <c r="Q7808" s="18"/>
      <c r="T7808" s="18"/>
      <c r="W7808" s="18"/>
      <c r="AB7808" s="22"/>
      <c r="AC7808" s="23"/>
      <c r="AE7808" s="23"/>
      <c r="AG7808" s="23"/>
      <c r="AN7808" s="22"/>
      <c r="AO7808" s="23"/>
      <c r="AQ7808" s="23"/>
      <c r="AS7808" s="23"/>
    </row>
    <row r="7809" spans="5:45" x14ac:dyDescent="0.3">
      <c r="E7809" s="15"/>
      <c r="H7809" s="15"/>
      <c r="K7809" s="15"/>
      <c r="P7809" s="9"/>
      <c r="Q7809" s="18"/>
      <c r="T7809" s="18"/>
      <c r="W7809" s="18"/>
      <c r="AB7809" s="22"/>
      <c r="AC7809" s="23"/>
      <c r="AE7809" s="23"/>
      <c r="AG7809" s="23"/>
      <c r="AN7809" s="22"/>
      <c r="AO7809" s="23"/>
      <c r="AQ7809" s="23"/>
      <c r="AS7809" s="23"/>
    </row>
    <row r="7810" spans="5:45" x14ac:dyDescent="0.3">
      <c r="E7810" s="15"/>
      <c r="H7810" s="15"/>
      <c r="K7810" s="15"/>
      <c r="P7810" s="9"/>
      <c r="Q7810" s="18"/>
      <c r="T7810" s="18"/>
      <c r="W7810" s="18"/>
      <c r="AB7810" s="22"/>
      <c r="AC7810" s="23"/>
      <c r="AE7810" s="23"/>
      <c r="AG7810" s="23"/>
      <c r="AN7810" s="22"/>
      <c r="AO7810" s="23"/>
      <c r="AQ7810" s="23"/>
      <c r="AS7810" s="23"/>
    </row>
    <row r="7811" spans="5:45" x14ac:dyDescent="0.3">
      <c r="E7811" s="15"/>
      <c r="H7811" s="15"/>
      <c r="K7811" s="15"/>
      <c r="P7811" s="9"/>
      <c r="Q7811" s="18"/>
      <c r="T7811" s="18"/>
      <c r="W7811" s="18"/>
      <c r="AB7811" s="22"/>
      <c r="AC7811" s="23"/>
      <c r="AE7811" s="23"/>
      <c r="AG7811" s="23"/>
      <c r="AN7811" s="22"/>
      <c r="AO7811" s="23"/>
      <c r="AQ7811" s="23"/>
      <c r="AS7811" s="23"/>
    </row>
    <row r="7812" spans="5:45" x14ac:dyDescent="0.3">
      <c r="E7812" s="15"/>
      <c r="H7812" s="15"/>
      <c r="K7812" s="15"/>
      <c r="P7812" s="9"/>
      <c r="Q7812" s="18"/>
      <c r="T7812" s="18"/>
      <c r="W7812" s="18"/>
      <c r="AB7812" s="22"/>
      <c r="AC7812" s="23"/>
      <c r="AE7812" s="23"/>
      <c r="AG7812" s="23"/>
      <c r="AN7812" s="22"/>
      <c r="AO7812" s="23"/>
      <c r="AQ7812" s="23"/>
      <c r="AS7812" s="23"/>
    </row>
    <row r="7813" spans="5:45" x14ac:dyDescent="0.3">
      <c r="E7813" s="15"/>
      <c r="H7813" s="15"/>
      <c r="K7813" s="15"/>
      <c r="P7813" s="9"/>
      <c r="Q7813" s="18"/>
      <c r="T7813" s="18"/>
      <c r="W7813" s="18"/>
      <c r="AB7813" s="22"/>
      <c r="AC7813" s="23"/>
      <c r="AE7813" s="23"/>
      <c r="AG7813" s="23"/>
      <c r="AN7813" s="22"/>
      <c r="AO7813" s="23"/>
      <c r="AQ7813" s="23"/>
      <c r="AS7813" s="23"/>
    </row>
    <row r="7814" spans="5:45" x14ac:dyDescent="0.3">
      <c r="E7814" s="15"/>
      <c r="H7814" s="15"/>
      <c r="K7814" s="15"/>
      <c r="P7814" s="9"/>
      <c r="Q7814" s="18"/>
      <c r="T7814" s="18"/>
      <c r="W7814" s="18"/>
      <c r="AB7814" s="22"/>
      <c r="AC7814" s="23"/>
      <c r="AE7814" s="23"/>
      <c r="AG7814" s="23"/>
      <c r="AN7814" s="22"/>
      <c r="AO7814" s="23"/>
      <c r="AQ7814" s="23"/>
      <c r="AS7814" s="23"/>
    </row>
    <row r="7815" spans="5:45" x14ac:dyDescent="0.3">
      <c r="E7815" s="15"/>
      <c r="H7815" s="15"/>
      <c r="K7815" s="15"/>
      <c r="P7815" s="9"/>
      <c r="Q7815" s="18"/>
      <c r="T7815" s="18"/>
      <c r="W7815" s="18"/>
      <c r="AB7815" s="22"/>
      <c r="AC7815" s="23"/>
      <c r="AE7815" s="23"/>
      <c r="AG7815" s="23"/>
      <c r="AN7815" s="22"/>
      <c r="AO7815" s="23"/>
      <c r="AQ7815" s="23"/>
      <c r="AS7815" s="23"/>
    </row>
    <row r="7816" spans="5:45" x14ac:dyDescent="0.3">
      <c r="E7816" s="15"/>
      <c r="H7816" s="15"/>
      <c r="K7816" s="15"/>
      <c r="P7816" s="9"/>
      <c r="Q7816" s="18"/>
      <c r="T7816" s="18"/>
      <c r="W7816" s="18"/>
      <c r="AB7816" s="22"/>
      <c r="AC7816" s="23"/>
      <c r="AE7816" s="23"/>
      <c r="AG7816" s="23"/>
      <c r="AN7816" s="22"/>
      <c r="AO7816" s="23"/>
      <c r="AQ7816" s="23"/>
      <c r="AS7816" s="23"/>
    </row>
    <row r="7817" spans="5:45" x14ac:dyDescent="0.3">
      <c r="E7817" s="15"/>
      <c r="H7817" s="15"/>
      <c r="K7817" s="15"/>
      <c r="P7817" s="9"/>
      <c r="Q7817" s="18"/>
      <c r="T7817" s="18"/>
      <c r="W7817" s="18"/>
      <c r="AB7817" s="22"/>
      <c r="AC7817" s="23"/>
      <c r="AE7817" s="23"/>
      <c r="AG7817" s="23"/>
      <c r="AN7817" s="22"/>
      <c r="AO7817" s="23"/>
      <c r="AQ7817" s="23"/>
      <c r="AS7817" s="23"/>
    </row>
    <row r="7818" spans="5:45" x14ac:dyDescent="0.3">
      <c r="E7818" s="15"/>
      <c r="H7818" s="15"/>
      <c r="K7818" s="15"/>
      <c r="P7818" s="9"/>
      <c r="Q7818" s="18"/>
      <c r="T7818" s="18"/>
      <c r="W7818" s="18"/>
      <c r="AB7818" s="22"/>
      <c r="AC7818" s="23"/>
      <c r="AE7818" s="23"/>
      <c r="AG7818" s="23"/>
      <c r="AN7818" s="22"/>
      <c r="AO7818" s="23"/>
      <c r="AQ7818" s="23"/>
      <c r="AS7818" s="23"/>
    </row>
    <row r="7819" spans="5:45" x14ac:dyDescent="0.3">
      <c r="E7819" s="15"/>
      <c r="H7819" s="15"/>
      <c r="K7819" s="15"/>
      <c r="P7819" s="9"/>
      <c r="Q7819" s="18"/>
      <c r="T7819" s="18"/>
      <c r="W7819" s="18"/>
      <c r="AB7819" s="22"/>
      <c r="AC7819" s="23"/>
      <c r="AE7819" s="23"/>
      <c r="AG7819" s="23"/>
      <c r="AN7819" s="22"/>
      <c r="AO7819" s="23"/>
      <c r="AQ7819" s="23"/>
      <c r="AS7819" s="23"/>
    </row>
    <row r="7820" spans="5:45" x14ac:dyDescent="0.3">
      <c r="E7820" s="15"/>
      <c r="H7820" s="15"/>
      <c r="K7820" s="15"/>
      <c r="P7820" s="9"/>
      <c r="Q7820" s="18"/>
      <c r="T7820" s="18"/>
      <c r="W7820" s="18"/>
      <c r="AB7820" s="22"/>
      <c r="AC7820" s="23"/>
      <c r="AE7820" s="23"/>
      <c r="AG7820" s="23"/>
      <c r="AN7820" s="22"/>
      <c r="AO7820" s="23"/>
      <c r="AQ7820" s="23"/>
      <c r="AS7820" s="23"/>
    </row>
    <row r="7821" spans="5:45" x14ac:dyDescent="0.3">
      <c r="E7821" s="15"/>
      <c r="H7821" s="15"/>
      <c r="K7821" s="15"/>
      <c r="P7821" s="9"/>
      <c r="Q7821" s="18"/>
      <c r="T7821" s="18"/>
      <c r="W7821" s="18"/>
      <c r="AB7821" s="22"/>
      <c r="AC7821" s="23"/>
      <c r="AE7821" s="23"/>
      <c r="AG7821" s="23"/>
      <c r="AN7821" s="22"/>
      <c r="AO7821" s="23"/>
      <c r="AQ7821" s="23"/>
      <c r="AS7821" s="23"/>
    </row>
    <row r="7822" spans="5:45" x14ac:dyDescent="0.3">
      <c r="E7822" s="15"/>
      <c r="H7822" s="15"/>
      <c r="K7822" s="15"/>
      <c r="P7822" s="9"/>
      <c r="Q7822" s="18"/>
      <c r="T7822" s="18"/>
      <c r="W7822" s="18"/>
      <c r="AB7822" s="22"/>
      <c r="AC7822" s="23"/>
      <c r="AE7822" s="23"/>
      <c r="AG7822" s="23"/>
      <c r="AN7822" s="22"/>
      <c r="AO7822" s="23"/>
      <c r="AQ7822" s="23"/>
      <c r="AS7822" s="23"/>
    </row>
    <row r="7823" spans="5:45" x14ac:dyDescent="0.3">
      <c r="E7823" s="15"/>
      <c r="H7823" s="15"/>
      <c r="K7823" s="15"/>
      <c r="P7823" s="9"/>
      <c r="Q7823" s="18"/>
      <c r="T7823" s="18"/>
      <c r="W7823" s="18"/>
      <c r="AB7823" s="22"/>
      <c r="AC7823" s="23"/>
      <c r="AE7823" s="23"/>
      <c r="AG7823" s="23"/>
      <c r="AN7823" s="22"/>
      <c r="AO7823" s="23"/>
      <c r="AQ7823" s="23"/>
      <c r="AS7823" s="23"/>
    </row>
    <row r="7824" spans="5:45" x14ac:dyDescent="0.3">
      <c r="E7824" s="15"/>
      <c r="H7824" s="15"/>
      <c r="K7824" s="15"/>
      <c r="P7824" s="9"/>
      <c r="Q7824" s="18"/>
      <c r="T7824" s="18"/>
      <c r="W7824" s="18"/>
      <c r="AB7824" s="22"/>
      <c r="AC7824" s="23"/>
      <c r="AE7824" s="23"/>
      <c r="AG7824" s="23"/>
      <c r="AN7824" s="22"/>
      <c r="AO7824" s="23"/>
      <c r="AQ7824" s="23"/>
      <c r="AS7824" s="23"/>
    </row>
    <row r="7825" spans="5:45" x14ac:dyDescent="0.3">
      <c r="E7825" s="15"/>
      <c r="H7825" s="15"/>
      <c r="K7825" s="15"/>
      <c r="P7825" s="9"/>
      <c r="Q7825" s="18"/>
      <c r="T7825" s="18"/>
      <c r="W7825" s="18"/>
      <c r="AB7825" s="22"/>
      <c r="AC7825" s="23"/>
      <c r="AE7825" s="23"/>
      <c r="AG7825" s="23"/>
      <c r="AN7825" s="22"/>
      <c r="AO7825" s="23"/>
      <c r="AQ7825" s="23"/>
      <c r="AS7825" s="23"/>
    </row>
    <row r="7826" spans="5:45" x14ac:dyDescent="0.3">
      <c r="E7826" s="15"/>
      <c r="H7826" s="15"/>
      <c r="K7826" s="15"/>
      <c r="P7826" s="9"/>
      <c r="Q7826" s="18"/>
      <c r="T7826" s="18"/>
      <c r="W7826" s="18"/>
      <c r="AB7826" s="22"/>
      <c r="AC7826" s="23"/>
      <c r="AE7826" s="23"/>
      <c r="AG7826" s="23"/>
      <c r="AN7826" s="22"/>
      <c r="AO7826" s="23"/>
      <c r="AQ7826" s="23"/>
      <c r="AS7826" s="23"/>
    </row>
    <row r="7827" spans="5:45" x14ac:dyDescent="0.3">
      <c r="E7827" s="15"/>
      <c r="H7827" s="15"/>
      <c r="K7827" s="15"/>
      <c r="P7827" s="9"/>
      <c r="Q7827" s="18"/>
      <c r="T7827" s="18"/>
      <c r="W7827" s="18"/>
      <c r="AB7827" s="22"/>
      <c r="AC7827" s="23"/>
      <c r="AE7827" s="23"/>
      <c r="AG7827" s="23"/>
      <c r="AN7827" s="22"/>
      <c r="AO7827" s="23"/>
      <c r="AQ7827" s="23"/>
      <c r="AS7827" s="23"/>
    </row>
    <row r="7828" spans="5:45" x14ac:dyDescent="0.3">
      <c r="E7828" s="15"/>
      <c r="H7828" s="15"/>
      <c r="K7828" s="15"/>
      <c r="P7828" s="9"/>
      <c r="Q7828" s="18"/>
      <c r="T7828" s="18"/>
      <c r="W7828" s="18"/>
      <c r="AB7828" s="22"/>
      <c r="AC7828" s="23"/>
      <c r="AE7828" s="23"/>
      <c r="AG7828" s="23"/>
      <c r="AN7828" s="22"/>
      <c r="AO7828" s="23"/>
      <c r="AQ7828" s="23"/>
      <c r="AS7828" s="23"/>
    </row>
    <row r="7829" spans="5:45" x14ac:dyDescent="0.3">
      <c r="E7829" s="15"/>
      <c r="H7829" s="15"/>
      <c r="K7829" s="15"/>
      <c r="P7829" s="9"/>
      <c r="Q7829" s="18"/>
      <c r="T7829" s="18"/>
      <c r="W7829" s="18"/>
      <c r="AB7829" s="22"/>
      <c r="AC7829" s="23"/>
      <c r="AE7829" s="23"/>
      <c r="AG7829" s="23"/>
      <c r="AN7829" s="22"/>
      <c r="AO7829" s="23"/>
      <c r="AQ7829" s="23"/>
      <c r="AS7829" s="23"/>
    </row>
    <row r="7830" spans="5:45" x14ac:dyDescent="0.3">
      <c r="E7830" s="15"/>
      <c r="H7830" s="15"/>
      <c r="K7830" s="15"/>
      <c r="P7830" s="9"/>
      <c r="Q7830" s="18"/>
      <c r="T7830" s="18"/>
      <c r="W7830" s="18"/>
      <c r="AB7830" s="22"/>
      <c r="AC7830" s="23"/>
      <c r="AE7830" s="23"/>
      <c r="AG7830" s="23"/>
      <c r="AN7830" s="22"/>
      <c r="AO7830" s="23"/>
      <c r="AQ7830" s="23"/>
      <c r="AS7830" s="23"/>
    </row>
    <row r="7831" spans="5:45" x14ac:dyDescent="0.3">
      <c r="E7831" s="15"/>
      <c r="H7831" s="15"/>
      <c r="K7831" s="15"/>
      <c r="P7831" s="9"/>
      <c r="Q7831" s="18"/>
      <c r="T7831" s="18"/>
      <c r="W7831" s="18"/>
      <c r="AB7831" s="22"/>
      <c r="AC7831" s="23"/>
      <c r="AE7831" s="23"/>
      <c r="AG7831" s="23"/>
      <c r="AN7831" s="22"/>
      <c r="AO7831" s="23"/>
      <c r="AQ7831" s="23"/>
      <c r="AS7831" s="23"/>
    </row>
    <row r="7832" spans="5:45" x14ac:dyDescent="0.3">
      <c r="E7832" s="15"/>
      <c r="H7832" s="15"/>
      <c r="K7832" s="15"/>
      <c r="P7832" s="9"/>
      <c r="Q7832" s="18"/>
      <c r="T7832" s="18"/>
      <c r="W7832" s="18"/>
      <c r="AB7832" s="22"/>
      <c r="AC7832" s="23"/>
      <c r="AE7832" s="23"/>
      <c r="AG7832" s="23"/>
      <c r="AN7832" s="22"/>
      <c r="AO7832" s="23"/>
      <c r="AQ7832" s="23"/>
      <c r="AS7832" s="23"/>
    </row>
    <row r="7833" spans="5:45" x14ac:dyDescent="0.3">
      <c r="E7833" s="15"/>
      <c r="H7833" s="15"/>
      <c r="K7833" s="15"/>
      <c r="P7833" s="9"/>
      <c r="Q7833" s="18"/>
      <c r="T7833" s="18"/>
      <c r="W7833" s="18"/>
      <c r="AB7833" s="22"/>
      <c r="AC7833" s="23"/>
      <c r="AE7833" s="23"/>
      <c r="AG7833" s="23"/>
      <c r="AN7833" s="22"/>
      <c r="AO7833" s="23"/>
      <c r="AQ7833" s="23"/>
      <c r="AS7833" s="23"/>
    </row>
    <row r="7834" spans="5:45" x14ac:dyDescent="0.3">
      <c r="E7834" s="15"/>
      <c r="H7834" s="15"/>
      <c r="K7834" s="15"/>
      <c r="P7834" s="9"/>
      <c r="Q7834" s="18"/>
      <c r="T7834" s="18"/>
      <c r="W7834" s="18"/>
      <c r="AB7834" s="22"/>
      <c r="AC7834" s="23"/>
      <c r="AE7834" s="23"/>
      <c r="AG7834" s="23"/>
      <c r="AN7834" s="22"/>
      <c r="AO7834" s="23"/>
      <c r="AQ7834" s="23"/>
      <c r="AS7834" s="23"/>
    </row>
    <row r="7835" spans="5:45" x14ac:dyDescent="0.3">
      <c r="E7835" s="15"/>
      <c r="H7835" s="15"/>
      <c r="K7835" s="15"/>
      <c r="P7835" s="9"/>
      <c r="Q7835" s="18"/>
      <c r="T7835" s="18"/>
      <c r="W7835" s="18"/>
      <c r="AB7835" s="22"/>
      <c r="AC7835" s="23"/>
      <c r="AE7835" s="23"/>
      <c r="AG7835" s="23"/>
      <c r="AN7835" s="22"/>
      <c r="AO7835" s="23"/>
      <c r="AQ7835" s="23"/>
      <c r="AS7835" s="23"/>
    </row>
    <row r="7836" spans="5:45" x14ac:dyDescent="0.3">
      <c r="E7836" s="15"/>
      <c r="H7836" s="15"/>
      <c r="K7836" s="15"/>
      <c r="P7836" s="9"/>
      <c r="Q7836" s="18"/>
      <c r="T7836" s="18"/>
      <c r="W7836" s="18"/>
      <c r="AB7836" s="22"/>
      <c r="AC7836" s="23"/>
      <c r="AE7836" s="23"/>
      <c r="AG7836" s="23"/>
      <c r="AN7836" s="22"/>
      <c r="AO7836" s="23"/>
      <c r="AQ7836" s="23"/>
      <c r="AS7836" s="23"/>
    </row>
    <row r="7837" spans="5:45" x14ac:dyDescent="0.3">
      <c r="E7837" s="15"/>
      <c r="H7837" s="15"/>
      <c r="K7837" s="15"/>
      <c r="P7837" s="9"/>
      <c r="Q7837" s="18"/>
      <c r="T7837" s="18"/>
      <c r="W7837" s="18"/>
      <c r="AB7837" s="22"/>
      <c r="AC7837" s="23"/>
      <c r="AE7837" s="23"/>
      <c r="AG7837" s="23"/>
      <c r="AN7837" s="22"/>
      <c r="AO7837" s="23"/>
      <c r="AQ7837" s="23"/>
      <c r="AS7837" s="23"/>
    </row>
    <row r="7838" spans="5:45" x14ac:dyDescent="0.3">
      <c r="E7838" s="15"/>
      <c r="H7838" s="15"/>
      <c r="K7838" s="15"/>
      <c r="P7838" s="9"/>
      <c r="Q7838" s="18"/>
      <c r="T7838" s="18"/>
      <c r="W7838" s="18"/>
      <c r="AB7838" s="22"/>
      <c r="AC7838" s="23"/>
      <c r="AE7838" s="23"/>
      <c r="AG7838" s="23"/>
      <c r="AN7838" s="22"/>
      <c r="AO7838" s="23"/>
      <c r="AQ7838" s="23"/>
      <c r="AS7838" s="23"/>
    </row>
    <row r="7839" spans="5:45" x14ac:dyDescent="0.3">
      <c r="E7839" s="15"/>
      <c r="H7839" s="15"/>
      <c r="K7839" s="15"/>
      <c r="P7839" s="9"/>
      <c r="Q7839" s="18"/>
      <c r="T7839" s="18"/>
      <c r="W7839" s="18"/>
      <c r="AB7839" s="22"/>
      <c r="AC7839" s="23"/>
      <c r="AE7839" s="23"/>
      <c r="AG7839" s="23"/>
      <c r="AN7839" s="22"/>
      <c r="AO7839" s="23"/>
      <c r="AQ7839" s="23"/>
      <c r="AS7839" s="23"/>
    </row>
    <row r="7840" spans="5:45" x14ac:dyDescent="0.3">
      <c r="E7840" s="15"/>
      <c r="H7840" s="15"/>
      <c r="K7840" s="15"/>
      <c r="P7840" s="9"/>
      <c r="Q7840" s="18"/>
      <c r="T7840" s="18"/>
      <c r="W7840" s="18"/>
      <c r="AB7840" s="22"/>
      <c r="AC7840" s="23"/>
      <c r="AE7840" s="23"/>
      <c r="AG7840" s="23"/>
      <c r="AN7840" s="22"/>
      <c r="AO7840" s="23"/>
      <c r="AQ7840" s="23"/>
      <c r="AS7840" s="23"/>
    </row>
    <row r="7841" spans="5:45" x14ac:dyDescent="0.3">
      <c r="E7841" s="15"/>
      <c r="H7841" s="15"/>
      <c r="K7841" s="15"/>
      <c r="P7841" s="9"/>
      <c r="Q7841" s="18"/>
      <c r="T7841" s="18"/>
      <c r="W7841" s="18"/>
      <c r="AB7841" s="22"/>
      <c r="AC7841" s="23"/>
      <c r="AE7841" s="23"/>
      <c r="AG7841" s="23"/>
      <c r="AN7841" s="22"/>
      <c r="AO7841" s="23"/>
      <c r="AQ7841" s="23"/>
      <c r="AS7841" s="23"/>
    </row>
    <row r="7842" spans="5:45" x14ac:dyDescent="0.3">
      <c r="E7842" s="15"/>
      <c r="H7842" s="15"/>
      <c r="K7842" s="15"/>
      <c r="P7842" s="9"/>
      <c r="Q7842" s="18"/>
      <c r="T7842" s="18"/>
      <c r="W7842" s="18"/>
      <c r="AB7842" s="22"/>
      <c r="AC7842" s="23"/>
      <c r="AE7842" s="23"/>
      <c r="AG7842" s="23"/>
      <c r="AN7842" s="22"/>
      <c r="AO7842" s="23"/>
      <c r="AQ7842" s="23"/>
      <c r="AS7842" s="23"/>
    </row>
    <row r="7843" spans="5:45" x14ac:dyDescent="0.3">
      <c r="E7843" s="15"/>
      <c r="H7843" s="15"/>
      <c r="K7843" s="15"/>
      <c r="P7843" s="9"/>
      <c r="Q7843" s="18"/>
      <c r="T7843" s="18"/>
      <c r="W7843" s="18"/>
      <c r="AB7843" s="22"/>
      <c r="AC7843" s="23"/>
      <c r="AE7843" s="23"/>
      <c r="AG7843" s="23"/>
      <c r="AN7843" s="22"/>
      <c r="AO7843" s="23"/>
      <c r="AQ7843" s="23"/>
      <c r="AS7843" s="23"/>
    </row>
    <row r="7844" spans="5:45" x14ac:dyDescent="0.3">
      <c r="E7844" s="15"/>
      <c r="H7844" s="15"/>
      <c r="K7844" s="15"/>
      <c r="P7844" s="9"/>
      <c r="Q7844" s="18"/>
      <c r="T7844" s="18"/>
      <c r="W7844" s="18"/>
      <c r="AB7844" s="22"/>
      <c r="AC7844" s="23"/>
      <c r="AE7844" s="23"/>
      <c r="AG7844" s="23"/>
      <c r="AN7844" s="22"/>
      <c r="AO7844" s="23"/>
      <c r="AQ7844" s="23"/>
      <c r="AS7844" s="23"/>
    </row>
    <row r="7845" spans="5:45" x14ac:dyDescent="0.3">
      <c r="E7845" s="15"/>
      <c r="H7845" s="15"/>
      <c r="K7845" s="15"/>
      <c r="P7845" s="9"/>
      <c r="Q7845" s="18"/>
      <c r="T7845" s="18"/>
      <c r="W7845" s="18"/>
      <c r="AB7845" s="22"/>
      <c r="AC7845" s="23"/>
      <c r="AE7845" s="23"/>
      <c r="AG7845" s="23"/>
      <c r="AN7845" s="22"/>
      <c r="AO7845" s="23"/>
      <c r="AQ7845" s="23"/>
      <c r="AS7845" s="23"/>
    </row>
    <row r="7846" spans="5:45" x14ac:dyDescent="0.3">
      <c r="E7846" s="15"/>
      <c r="H7846" s="15"/>
      <c r="K7846" s="15"/>
      <c r="P7846" s="9"/>
      <c r="Q7846" s="18"/>
      <c r="T7846" s="18"/>
      <c r="W7846" s="18"/>
      <c r="AB7846" s="22"/>
      <c r="AC7846" s="23"/>
      <c r="AE7846" s="23"/>
      <c r="AG7846" s="23"/>
      <c r="AN7846" s="22"/>
      <c r="AO7846" s="23"/>
      <c r="AQ7846" s="23"/>
      <c r="AS7846" s="23"/>
    </row>
    <row r="7847" spans="5:45" x14ac:dyDescent="0.3">
      <c r="E7847" s="15"/>
      <c r="H7847" s="15"/>
      <c r="K7847" s="15"/>
      <c r="P7847" s="9"/>
      <c r="Q7847" s="18"/>
      <c r="T7847" s="18"/>
      <c r="W7847" s="18"/>
      <c r="AB7847" s="22"/>
      <c r="AC7847" s="23"/>
      <c r="AE7847" s="23"/>
      <c r="AG7847" s="23"/>
      <c r="AN7847" s="22"/>
      <c r="AO7847" s="23"/>
      <c r="AQ7847" s="23"/>
      <c r="AS7847" s="23"/>
    </row>
    <row r="7848" spans="5:45" x14ac:dyDescent="0.3">
      <c r="E7848" s="15"/>
      <c r="H7848" s="15"/>
      <c r="K7848" s="15"/>
      <c r="P7848" s="9"/>
      <c r="Q7848" s="18"/>
      <c r="T7848" s="18"/>
      <c r="W7848" s="18"/>
      <c r="AB7848" s="22"/>
      <c r="AC7848" s="23"/>
      <c r="AE7848" s="23"/>
      <c r="AG7848" s="23"/>
      <c r="AN7848" s="22"/>
      <c r="AO7848" s="23"/>
      <c r="AQ7848" s="23"/>
      <c r="AS7848" s="23"/>
    </row>
    <row r="7849" spans="5:45" x14ac:dyDescent="0.3">
      <c r="E7849" s="15"/>
      <c r="H7849" s="15"/>
      <c r="K7849" s="15"/>
      <c r="P7849" s="9"/>
      <c r="Q7849" s="18"/>
      <c r="T7849" s="18"/>
      <c r="W7849" s="18"/>
      <c r="AB7849" s="22"/>
      <c r="AC7849" s="23"/>
      <c r="AE7849" s="23"/>
      <c r="AG7849" s="23"/>
      <c r="AN7849" s="22"/>
      <c r="AO7849" s="23"/>
      <c r="AQ7849" s="23"/>
      <c r="AS7849" s="23"/>
    </row>
    <row r="7850" spans="5:45" x14ac:dyDescent="0.3">
      <c r="E7850" s="15"/>
      <c r="H7850" s="15"/>
      <c r="K7850" s="15"/>
      <c r="P7850" s="9"/>
      <c r="Q7850" s="18"/>
      <c r="T7850" s="18"/>
      <c r="W7850" s="18"/>
      <c r="AB7850" s="22"/>
      <c r="AC7850" s="23"/>
      <c r="AE7850" s="23"/>
      <c r="AG7850" s="23"/>
      <c r="AN7850" s="22"/>
      <c r="AO7850" s="23"/>
      <c r="AQ7850" s="23"/>
      <c r="AS7850" s="23"/>
    </row>
    <row r="7851" spans="5:45" x14ac:dyDescent="0.3">
      <c r="E7851" s="15"/>
      <c r="H7851" s="15"/>
      <c r="K7851" s="15"/>
      <c r="P7851" s="9"/>
      <c r="Q7851" s="18"/>
      <c r="T7851" s="18"/>
      <c r="W7851" s="18"/>
      <c r="AB7851" s="22"/>
      <c r="AC7851" s="23"/>
      <c r="AE7851" s="23"/>
      <c r="AG7851" s="23"/>
      <c r="AN7851" s="22"/>
      <c r="AO7851" s="23"/>
      <c r="AQ7851" s="23"/>
      <c r="AS7851" s="23"/>
    </row>
    <row r="7852" spans="5:45" x14ac:dyDescent="0.3">
      <c r="E7852" s="15"/>
      <c r="H7852" s="15"/>
      <c r="K7852" s="15"/>
      <c r="P7852" s="9"/>
      <c r="Q7852" s="18"/>
      <c r="T7852" s="18"/>
      <c r="W7852" s="18"/>
      <c r="AB7852" s="22"/>
      <c r="AC7852" s="23"/>
      <c r="AE7852" s="23"/>
      <c r="AG7852" s="23"/>
      <c r="AN7852" s="22"/>
      <c r="AO7852" s="23"/>
      <c r="AQ7852" s="23"/>
      <c r="AS7852" s="23"/>
    </row>
    <row r="7853" spans="5:45" x14ac:dyDescent="0.3">
      <c r="E7853" s="15"/>
      <c r="H7853" s="15"/>
      <c r="K7853" s="15"/>
      <c r="P7853" s="9"/>
      <c r="Q7853" s="18"/>
      <c r="T7853" s="18"/>
      <c r="W7853" s="18"/>
      <c r="AB7853" s="22"/>
      <c r="AC7853" s="23"/>
      <c r="AE7853" s="23"/>
      <c r="AG7853" s="23"/>
      <c r="AN7853" s="22"/>
      <c r="AO7853" s="23"/>
      <c r="AQ7853" s="23"/>
      <c r="AS7853" s="23"/>
    </row>
    <row r="7854" spans="5:45" x14ac:dyDescent="0.3">
      <c r="E7854" s="15"/>
      <c r="H7854" s="15"/>
      <c r="K7854" s="15"/>
      <c r="P7854" s="9"/>
      <c r="Q7854" s="18"/>
      <c r="T7854" s="18"/>
      <c r="W7854" s="18"/>
      <c r="AB7854" s="22"/>
      <c r="AC7854" s="23"/>
      <c r="AE7854" s="23"/>
      <c r="AG7854" s="23"/>
      <c r="AN7854" s="22"/>
      <c r="AO7854" s="23"/>
      <c r="AQ7854" s="23"/>
      <c r="AS7854" s="23"/>
    </row>
    <row r="7855" spans="5:45" x14ac:dyDescent="0.3">
      <c r="E7855" s="15"/>
      <c r="H7855" s="15"/>
      <c r="K7855" s="15"/>
      <c r="P7855" s="9"/>
      <c r="Q7855" s="18"/>
      <c r="T7855" s="18"/>
      <c r="W7855" s="18"/>
      <c r="AB7855" s="22"/>
      <c r="AC7855" s="23"/>
      <c r="AE7855" s="23"/>
      <c r="AG7855" s="23"/>
      <c r="AN7855" s="22"/>
      <c r="AO7855" s="23"/>
      <c r="AQ7855" s="23"/>
      <c r="AS7855" s="23"/>
    </row>
    <row r="7856" spans="5:45" x14ac:dyDescent="0.3">
      <c r="E7856" s="15"/>
      <c r="H7856" s="15"/>
      <c r="K7856" s="15"/>
      <c r="P7856" s="9"/>
      <c r="Q7856" s="18"/>
      <c r="T7856" s="18"/>
      <c r="W7856" s="18"/>
      <c r="AB7856" s="22"/>
      <c r="AC7856" s="23"/>
      <c r="AE7856" s="23"/>
      <c r="AG7856" s="23"/>
      <c r="AN7856" s="22"/>
      <c r="AO7856" s="23"/>
      <c r="AQ7856" s="23"/>
      <c r="AS7856" s="23"/>
    </row>
    <row r="7857" spans="5:45" x14ac:dyDescent="0.3">
      <c r="E7857" s="15"/>
      <c r="H7857" s="15"/>
      <c r="K7857" s="15"/>
      <c r="P7857" s="9"/>
      <c r="Q7857" s="18"/>
      <c r="T7857" s="18"/>
      <c r="W7857" s="18"/>
      <c r="AB7857" s="22"/>
      <c r="AC7857" s="23"/>
      <c r="AE7857" s="23"/>
      <c r="AG7857" s="23"/>
      <c r="AN7857" s="22"/>
      <c r="AO7857" s="23"/>
      <c r="AQ7857" s="23"/>
      <c r="AS7857" s="23"/>
    </row>
    <row r="7858" spans="5:45" x14ac:dyDescent="0.3">
      <c r="E7858" s="15"/>
      <c r="H7858" s="15"/>
      <c r="K7858" s="15"/>
      <c r="P7858" s="9"/>
      <c r="Q7858" s="18"/>
      <c r="T7858" s="18"/>
      <c r="W7858" s="18"/>
      <c r="AB7858" s="22"/>
      <c r="AC7858" s="23"/>
      <c r="AE7858" s="23"/>
      <c r="AG7858" s="23"/>
      <c r="AN7858" s="22"/>
      <c r="AO7858" s="23"/>
      <c r="AQ7858" s="23"/>
      <c r="AS7858" s="23"/>
    </row>
    <row r="7859" spans="5:45" x14ac:dyDescent="0.3">
      <c r="E7859" s="15"/>
      <c r="H7859" s="15"/>
      <c r="K7859" s="15"/>
      <c r="P7859" s="9"/>
      <c r="Q7859" s="18"/>
      <c r="T7859" s="18"/>
      <c r="W7859" s="18"/>
      <c r="AB7859" s="22"/>
      <c r="AC7859" s="23"/>
      <c r="AE7859" s="23"/>
      <c r="AG7859" s="23"/>
      <c r="AN7859" s="22"/>
      <c r="AO7859" s="23"/>
      <c r="AQ7859" s="23"/>
      <c r="AS7859" s="23"/>
    </row>
    <row r="7860" spans="5:45" x14ac:dyDescent="0.3">
      <c r="E7860" s="15"/>
      <c r="H7860" s="15"/>
      <c r="K7860" s="15"/>
      <c r="P7860" s="9"/>
      <c r="Q7860" s="18"/>
      <c r="T7860" s="18"/>
      <c r="W7860" s="18"/>
      <c r="AB7860" s="22"/>
      <c r="AC7860" s="23"/>
      <c r="AE7860" s="23"/>
      <c r="AG7860" s="23"/>
      <c r="AN7860" s="22"/>
      <c r="AO7860" s="23"/>
      <c r="AQ7860" s="23"/>
      <c r="AS7860" s="23"/>
    </row>
    <row r="7861" spans="5:45" x14ac:dyDescent="0.3">
      <c r="E7861" s="15"/>
      <c r="H7861" s="15"/>
      <c r="K7861" s="15"/>
      <c r="P7861" s="9"/>
      <c r="Q7861" s="18"/>
      <c r="T7861" s="18"/>
      <c r="W7861" s="18"/>
      <c r="AB7861" s="22"/>
      <c r="AC7861" s="23"/>
      <c r="AE7861" s="23"/>
      <c r="AG7861" s="23"/>
      <c r="AN7861" s="22"/>
      <c r="AO7861" s="23"/>
      <c r="AQ7861" s="23"/>
      <c r="AS7861" s="23"/>
    </row>
    <row r="7862" spans="5:45" x14ac:dyDescent="0.3">
      <c r="E7862" s="15"/>
      <c r="H7862" s="15"/>
      <c r="K7862" s="15"/>
      <c r="P7862" s="9"/>
      <c r="Q7862" s="18"/>
      <c r="T7862" s="18"/>
      <c r="W7862" s="18"/>
      <c r="AB7862" s="22"/>
      <c r="AC7862" s="23"/>
      <c r="AE7862" s="23"/>
      <c r="AG7862" s="23"/>
      <c r="AN7862" s="22"/>
      <c r="AO7862" s="23"/>
      <c r="AQ7862" s="23"/>
      <c r="AS7862" s="23"/>
    </row>
    <row r="7863" spans="5:45" x14ac:dyDescent="0.3">
      <c r="E7863" s="15"/>
      <c r="H7863" s="15"/>
      <c r="K7863" s="15"/>
      <c r="P7863" s="9"/>
      <c r="Q7863" s="18"/>
      <c r="T7863" s="18"/>
      <c r="W7863" s="18"/>
      <c r="AB7863" s="22"/>
      <c r="AC7863" s="23"/>
      <c r="AE7863" s="23"/>
      <c r="AG7863" s="23"/>
      <c r="AN7863" s="22"/>
      <c r="AO7863" s="23"/>
      <c r="AQ7863" s="23"/>
      <c r="AS7863" s="23"/>
    </row>
    <row r="7864" spans="5:45" x14ac:dyDescent="0.3">
      <c r="E7864" s="15"/>
      <c r="H7864" s="15"/>
      <c r="K7864" s="15"/>
      <c r="P7864" s="9"/>
      <c r="Q7864" s="18"/>
      <c r="T7864" s="18"/>
      <c r="W7864" s="18"/>
      <c r="AB7864" s="22"/>
      <c r="AC7864" s="23"/>
      <c r="AE7864" s="23"/>
      <c r="AG7864" s="23"/>
      <c r="AN7864" s="22"/>
      <c r="AO7864" s="23"/>
      <c r="AQ7864" s="23"/>
      <c r="AS7864" s="23"/>
    </row>
    <row r="7865" spans="5:45" x14ac:dyDescent="0.3">
      <c r="E7865" s="15"/>
      <c r="H7865" s="15"/>
      <c r="K7865" s="15"/>
      <c r="P7865" s="9"/>
      <c r="Q7865" s="18"/>
      <c r="T7865" s="18"/>
      <c r="W7865" s="18"/>
      <c r="AB7865" s="22"/>
      <c r="AC7865" s="23"/>
      <c r="AE7865" s="23"/>
      <c r="AG7865" s="23"/>
      <c r="AN7865" s="22"/>
      <c r="AO7865" s="23"/>
      <c r="AQ7865" s="23"/>
      <c r="AS7865" s="23"/>
    </row>
    <row r="7866" spans="5:45" x14ac:dyDescent="0.3">
      <c r="E7866" s="15"/>
      <c r="H7866" s="15"/>
      <c r="K7866" s="15"/>
      <c r="P7866" s="9"/>
      <c r="Q7866" s="18"/>
      <c r="T7866" s="18"/>
      <c r="W7866" s="18"/>
      <c r="AB7866" s="22"/>
      <c r="AC7866" s="23"/>
      <c r="AE7866" s="23"/>
      <c r="AG7866" s="23"/>
      <c r="AN7866" s="22"/>
      <c r="AO7866" s="23"/>
      <c r="AQ7866" s="23"/>
      <c r="AS7866" s="23"/>
    </row>
    <row r="7867" spans="5:45" x14ac:dyDescent="0.3">
      <c r="E7867" s="15"/>
      <c r="H7867" s="15"/>
      <c r="K7867" s="15"/>
      <c r="P7867" s="9"/>
      <c r="Q7867" s="18"/>
      <c r="T7867" s="18"/>
      <c r="W7867" s="18"/>
      <c r="AB7867" s="22"/>
      <c r="AC7867" s="23"/>
      <c r="AE7867" s="23"/>
      <c r="AG7867" s="23"/>
      <c r="AN7867" s="22"/>
      <c r="AO7867" s="23"/>
      <c r="AQ7867" s="23"/>
      <c r="AS7867" s="23"/>
    </row>
    <row r="7868" spans="5:45" x14ac:dyDescent="0.3">
      <c r="E7868" s="15"/>
      <c r="H7868" s="15"/>
      <c r="K7868" s="15"/>
      <c r="P7868" s="9"/>
      <c r="Q7868" s="18"/>
      <c r="T7868" s="18"/>
      <c r="W7868" s="18"/>
      <c r="AB7868" s="22"/>
      <c r="AC7868" s="23"/>
      <c r="AE7868" s="23"/>
      <c r="AG7868" s="23"/>
      <c r="AN7868" s="22"/>
      <c r="AO7868" s="23"/>
      <c r="AQ7868" s="23"/>
      <c r="AS7868" s="23"/>
    </row>
    <row r="7869" spans="5:45" x14ac:dyDescent="0.3">
      <c r="E7869" s="15"/>
      <c r="H7869" s="15"/>
      <c r="K7869" s="15"/>
      <c r="P7869" s="9"/>
      <c r="Q7869" s="18"/>
      <c r="T7869" s="18"/>
      <c r="W7869" s="18"/>
      <c r="AB7869" s="22"/>
      <c r="AC7869" s="23"/>
      <c r="AE7869" s="23"/>
      <c r="AG7869" s="23"/>
      <c r="AN7869" s="22"/>
      <c r="AO7869" s="23"/>
      <c r="AQ7869" s="23"/>
      <c r="AS7869" s="23"/>
    </row>
    <row r="7870" spans="5:45" x14ac:dyDescent="0.3">
      <c r="E7870" s="15"/>
      <c r="H7870" s="15"/>
      <c r="K7870" s="15"/>
      <c r="P7870" s="9"/>
      <c r="Q7870" s="18"/>
      <c r="T7870" s="18"/>
      <c r="W7870" s="18"/>
      <c r="AB7870" s="22"/>
      <c r="AC7870" s="23"/>
      <c r="AE7870" s="23"/>
      <c r="AG7870" s="23"/>
      <c r="AN7870" s="22"/>
      <c r="AO7870" s="23"/>
      <c r="AQ7870" s="23"/>
      <c r="AS7870" s="23"/>
    </row>
    <row r="7871" spans="5:45" x14ac:dyDescent="0.3">
      <c r="E7871" s="15"/>
      <c r="H7871" s="15"/>
      <c r="K7871" s="15"/>
      <c r="P7871" s="9"/>
      <c r="Q7871" s="18"/>
      <c r="T7871" s="18"/>
      <c r="W7871" s="18"/>
      <c r="AB7871" s="22"/>
      <c r="AC7871" s="23"/>
      <c r="AE7871" s="23"/>
      <c r="AG7871" s="23"/>
      <c r="AN7871" s="22"/>
      <c r="AO7871" s="23"/>
      <c r="AQ7871" s="23"/>
      <c r="AS7871" s="23"/>
    </row>
    <row r="7872" spans="5:45" x14ac:dyDescent="0.3">
      <c r="E7872" s="15"/>
      <c r="H7872" s="15"/>
      <c r="K7872" s="15"/>
      <c r="P7872" s="9"/>
      <c r="Q7872" s="18"/>
      <c r="T7872" s="18"/>
      <c r="W7872" s="18"/>
      <c r="AB7872" s="22"/>
      <c r="AC7872" s="23"/>
      <c r="AE7872" s="23"/>
      <c r="AG7872" s="23"/>
      <c r="AN7872" s="22"/>
      <c r="AO7872" s="23"/>
      <c r="AQ7872" s="23"/>
      <c r="AS7872" s="23"/>
    </row>
    <row r="7873" spans="5:45" x14ac:dyDescent="0.3">
      <c r="E7873" s="15"/>
      <c r="H7873" s="15"/>
      <c r="K7873" s="15"/>
      <c r="P7873" s="9"/>
      <c r="Q7873" s="18"/>
      <c r="T7873" s="18"/>
      <c r="W7873" s="18"/>
      <c r="AB7873" s="22"/>
      <c r="AC7873" s="23"/>
      <c r="AE7873" s="23"/>
      <c r="AG7873" s="23"/>
      <c r="AN7873" s="22"/>
      <c r="AO7873" s="23"/>
      <c r="AQ7873" s="23"/>
      <c r="AS7873" s="23"/>
    </row>
    <row r="7874" spans="5:45" x14ac:dyDescent="0.3">
      <c r="E7874" s="15"/>
      <c r="H7874" s="15"/>
      <c r="K7874" s="15"/>
      <c r="P7874" s="9"/>
      <c r="Q7874" s="18"/>
      <c r="T7874" s="18"/>
      <c r="W7874" s="18"/>
      <c r="AB7874" s="22"/>
      <c r="AC7874" s="23"/>
      <c r="AE7874" s="23"/>
      <c r="AG7874" s="23"/>
      <c r="AN7874" s="22"/>
      <c r="AO7874" s="23"/>
      <c r="AQ7874" s="23"/>
      <c r="AS7874" s="23"/>
    </row>
    <row r="7875" spans="5:45" x14ac:dyDescent="0.3">
      <c r="E7875" s="15"/>
      <c r="H7875" s="15"/>
      <c r="K7875" s="15"/>
      <c r="P7875" s="9"/>
      <c r="Q7875" s="18"/>
      <c r="T7875" s="18"/>
      <c r="W7875" s="18"/>
      <c r="AB7875" s="22"/>
      <c r="AC7875" s="23"/>
      <c r="AE7875" s="23"/>
      <c r="AG7875" s="23"/>
      <c r="AN7875" s="22"/>
      <c r="AO7875" s="23"/>
      <c r="AQ7875" s="23"/>
      <c r="AS7875" s="23"/>
    </row>
    <row r="7876" spans="5:45" x14ac:dyDescent="0.3">
      <c r="E7876" s="15"/>
      <c r="H7876" s="15"/>
      <c r="K7876" s="15"/>
      <c r="P7876" s="9"/>
      <c r="Q7876" s="18"/>
      <c r="T7876" s="18"/>
      <c r="W7876" s="18"/>
      <c r="AB7876" s="22"/>
      <c r="AC7876" s="23"/>
      <c r="AE7876" s="23"/>
      <c r="AG7876" s="23"/>
      <c r="AN7876" s="22"/>
      <c r="AO7876" s="23"/>
      <c r="AQ7876" s="23"/>
      <c r="AS7876" s="23"/>
    </row>
    <row r="7877" spans="5:45" x14ac:dyDescent="0.3">
      <c r="E7877" s="15"/>
      <c r="H7877" s="15"/>
      <c r="K7877" s="15"/>
      <c r="P7877" s="9"/>
      <c r="Q7877" s="18"/>
      <c r="T7877" s="18"/>
      <c r="W7877" s="18"/>
      <c r="AB7877" s="22"/>
      <c r="AC7877" s="23"/>
      <c r="AE7877" s="23"/>
      <c r="AG7877" s="23"/>
      <c r="AN7877" s="22"/>
      <c r="AO7877" s="23"/>
      <c r="AQ7877" s="23"/>
      <c r="AS7877" s="23"/>
    </row>
    <row r="7878" spans="5:45" x14ac:dyDescent="0.3">
      <c r="E7878" s="15"/>
      <c r="H7878" s="15"/>
      <c r="K7878" s="15"/>
      <c r="P7878" s="9"/>
      <c r="Q7878" s="18"/>
      <c r="T7878" s="18"/>
      <c r="W7878" s="18"/>
      <c r="AB7878" s="22"/>
      <c r="AC7878" s="23"/>
      <c r="AE7878" s="23"/>
      <c r="AG7878" s="23"/>
      <c r="AN7878" s="22"/>
      <c r="AO7878" s="23"/>
      <c r="AQ7878" s="23"/>
      <c r="AS7878" s="23"/>
    </row>
    <row r="7879" spans="5:45" x14ac:dyDescent="0.3">
      <c r="E7879" s="15"/>
      <c r="H7879" s="15"/>
      <c r="K7879" s="15"/>
      <c r="P7879" s="9"/>
      <c r="Q7879" s="18"/>
      <c r="T7879" s="18"/>
      <c r="W7879" s="18"/>
      <c r="AB7879" s="22"/>
      <c r="AC7879" s="23"/>
      <c r="AE7879" s="23"/>
      <c r="AG7879" s="23"/>
      <c r="AN7879" s="22"/>
      <c r="AO7879" s="23"/>
      <c r="AQ7879" s="23"/>
      <c r="AS7879" s="23"/>
    </row>
    <row r="7880" spans="5:45" x14ac:dyDescent="0.3">
      <c r="E7880" s="15"/>
      <c r="H7880" s="15"/>
      <c r="K7880" s="15"/>
      <c r="P7880" s="9"/>
      <c r="Q7880" s="18"/>
      <c r="T7880" s="18"/>
      <c r="W7880" s="18"/>
      <c r="AB7880" s="22"/>
      <c r="AC7880" s="23"/>
      <c r="AE7880" s="23"/>
      <c r="AG7880" s="23"/>
      <c r="AN7880" s="22"/>
      <c r="AO7880" s="23"/>
      <c r="AQ7880" s="23"/>
      <c r="AS7880" s="23"/>
    </row>
    <row r="7881" spans="5:45" x14ac:dyDescent="0.3">
      <c r="E7881" s="15"/>
      <c r="H7881" s="15"/>
      <c r="K7881" s="15"/>
      <c r="P7881" s="9"/>
      <c r="Q7881" s="18"/>
      <c r="T7881" s="18"/>
      <c r="W7881" s="18"/>
      <c r="AB7881" s="22"/>
      <c r="AC7881" s="23"/>
      <c r="AE7881" s="23"/>
      <c r="AG7881" s="23"/>
      <c r="AN7881" s="22"/>
      <c r="AO7881" s="23"/>
      <c r="AQ7881" s="23"/>
      <c r="AS7881" s="23"/>
    </row>
    <row r="7882" spans="5:45" x14ac:dyDescent="0.3">
      <c r="E7882" s="15"/>
      <c r="H7882" s="15"/>
      <c r="K7882" s="15"/>
      <c r="P7882" s="9"/>
      <c r="Q7882" s="18"/>
      <c r="T7882" s="18"/>
      <c r="W7882" s="18"/>
      <c r="AB7882" s="22"/>
      <c r="AC7882" s="23"/>
      <c r="AE7882" s="23"/>
      <c r="AG7882" s="23"/>
      <c r="AN7882" s="22"/>
      <c r="AO7882" s="23"/>
      <c r="AQ7882" s="23"/>
      <c r="AS7882" s="23"/>
    </row>
    <row r="7883" spans="5:45" x14ac:dyDescent="0.3">
      <c r="E7883" s="15"/>
      <c r="H7883" s="15"/>
      <c r="K7883" s="15"/>
      <c r="P7883" s="9"/>
      <c r="Q7883" s="18"/>
      <c r="T7883" s="18"/>
      <c r="W7883" s="18"/>
      <c r="AB7883" s="22"/>
      <c r="AC7883" s="23"/>
      <c r="AE7883" s="23"/>
      <c r="AG7883" s="23"/>
      <c r="AN7883" s="22"/>
      <c r="AO7883" s="23"/>
      <c r="AQ7883" s="23"/>
      <c r="AS7883" s="23"/>
    </row>
    <row r="7884" spans="5:45" x14ac:dyDescent="0.3">
      <c r="E7884" s="15"/>
      <c r="H7884" s="15"/>
      <c r="K7884" s="15"/>
      <c r="P7884" s="9"/>
      <c r="Q7884" s="18"/>
      <c r="T7884" s="18"/>
      <c r="W7884" s="18"/>
      <c r="AB7884" s="22"/>
      <c r="AC7884" s="23"/>
      <c r="AE7884" s="23"/>
      <c r="AG7884" s="23"/>
      <c r="AN7884" s="22"/>
      <c r="AO7884" s="23"/>
      <c r="AQ7884" s="23"/>
      <c r="AS7884" s="23"/>
    </row>
    <row r="7885" spans="5:45" x14ac:dyDescent="0.3">
      <c r="E7885" s="15"/>
      <c r="H7885" s="15"/>
      <c r="K7885" s="15"/>
      <c r="P7885" s="9"/>
      <c r="Q7885" s="18"/>
      <c r="T7885" s="18"/>
      <c r="W7885" s="18"/>
      <c r="AB7885" s="22"/>
      <c r="AC7885" s="23"/>
      <c r="AE7885" s="23"/>
      <c r="AG7885" s="23"/>
      <c r="AN7885" s="22"/>
      <c r="AO7885" s="23"/>
      <c r="AQ7885" s="23"/>
      <c r="AS7885" s="23"/>
    </row>
    <row r="7886" spans="5:45" x14ac:dyDescent="0.3">
      <c r="E7886" s="15"/>
      <c r="H7886" s="15"/>
      <c r="K7886" s="15"/>
      <c r="P7886" s="9"/>
      <c r="Q7886" s="18"/>
      <c r="T7886" s="18"/>
      <c r="W7886" s="18"/>
      <c r="AB7886" s="22"/>
      <c r="AC7886" s="23"/>
      <c r="AE7886" s="23"/>
      <c r="AG7886" s="23"/>
      <c r="AN7886" s="22"/>
      <c r="AO7886" s="23"/>
      <c r="AQ7886" s="23"/>
      <c r="AS7886" s="23"/>
    </row>
    <row r="7887" spans="5:45" x14ac:dyDescent="0.3">
      <c r="E7887" s="15"/>
      <c r="H7887" s="15"/>
      <c r="K7887" s="15"/>
      <c r="P7887" s="9"/>
      <c r="Q7887" s="18"/>
      <c r="T7887" s="18"/>
      <c r="W7887" s="18"/>
      <c r="AB7887" s="22"/>
      <c r="AC7887" s="23"/>
      <c r="AE7887" s="23"/>
      <c r="AG7887" s="23"/>
      <c r="AN7887" s="22"/>
      <c r="AO7887" s="23"/>
      <c r="AQ7887" s="23"/>
      <c r="AS7887" s="23"/>
    </row>
    <row r="7888" spans="5:45" x14ac:dyDescent="0.3">
      <c r="E7888" s="15"/>
      <c r="H7888" s="15"/>
      <c r="K7888" s="15"/>
      <c r="P7888" s="9"/>
      <c r="Q7888" s="18"/>
      <c r="T7888" s="18"/>
      <c r="W7888" s="18"/>
      <c r="AB7888" s="22"/>
      <c r="AC7888" s="23"/>
      <c r="AE7888" s="23"/>
      <c r="AG7888" s="23"/>
      <c r="AN7888" s="22"/>
      <c r="AO7888" s="23"/>
      <c r="AQ7888" s="23"/>
      <c r="AS7888" s="23"/>
    </row>
    <row r="7889" spans="5:45" x14ac:dyDescent="0.3">
      <c r="E7889" s="15"/>
      <c r="H7889" s="15"/>
      <c r="K7889" s="15"/>
      <c r="P7889" s="9"/>
      <c r="Q7889" s="18"/>
      <c r="T7889" s="18"/>
      <c r="W7889" s="18"/>
      <c r="AB7889" s="22"/>
      <c r="AC7889" s="23"/>
      <c r="AE7889" s="23"/>
      <c r="AG7889" s="23"/>
      <c r="AN7889" s="22"/>
      <c r="AO7889" s="23"/>
      <c r="AQ7889" s="23"/>
      <c r="AS7889" s="23"/>
    </row>
    <row r="7890" spans="5:45" x14ac:dyDescent="0.3">
      <c r="E7890" s="15"/>
      <c r="H7890" s="15"/>
      <c r="K7890" s="15"/>
      <c r="P7890" s="9"/>
      <c r="Q7890" s="18"/>
      <c r="T7890" s="18"/>
      <c r="W7890" s="18"/>
      <c r="AB7890" s="22"/>
      <c r="AC7890" s="23"/>
      <c r="AE7890" s="23"/>
      <c r="AG7890" s="23"/>
      <c r="AN7890" s="22"/>
      <c r="AO7890" s="23"/>
      <c r="AQ7890" s="23"/>
      <c r="AS7890" s="23"/>
    </row>
    <row r="7891" spans="5:45" x14ac:dyDescent="0.3">
      <c r="E7891" s="15"/>
      <c r="H7891" s="15"/>
      <c r="K7891" s="15"/>
      <c r="P7891" s="9"/>
      <c r="Q7891" s="18"/>
      <c r="T7891" s="18"/>
      <c r="W7891" s="18"/>
      <c r="AB7891" s="22"/>
      <c r="AC7891" s="23"/>
      <c r="AE7891" s="23"/>
      <c r="AG7891" s="23"/>
      <c r="AN7891" s="22"/>
      <c r="AO7891" s="23"/>
      <c r="AQ7891" s="23"/>
      <c r="AS7891" s="23"/>
    </row>
    <row r="7892" spans="5:45" x14ac:dyDescent="0.3">
      <c r="E7892" s="15"/>
      <c r="H7892" s="15"/>
      <c r="K7892" s="15"/>
      <c r="P7892" s="9"/>
      <c r="Q7892" s="18"/>
      <c r="T7892" s="18"/>
      <c r="W7892" s="18"/>
      <c r="AB7892" s="22"/>
      <c r="AC7892" s="23"/>
      <c r="AE7892" s="23"/>
      <c r="AG7892" s="23"/>
      <c r="AN7892" s="22"/>
      <c r="AO7892" s="23"/>
      <c r="AQ7892" s="23"/>
      <c r="AS7892" s="23"/>
    </row>
    <row r="7893" spans="5:45" x14ac:dyDescent="0.3">
      <c r="E7893" s="15"/>
      <c r="H7893" s="15"/>
      <c r="K7893" s="15"/>
      <c r="P7893" s="9"/>
      <c r="Q7893" s="18"/>
      <c r="T7893" s="18"/>
      <c r="W7893" s="18"/>
      <c r="AB7893" s="22"/>
      <c r="AC7893" s="23"/>
      <c r="AE7893" s="23"/>
      <c r="AG7893" s="23"/>
      <c r="AN7893" s="22"/>
      <c r="AO7893" s="23"/>
      <c r="AQ7893" s="23"/>
      <c r="AS7893" s="23"/>
    </row>
    <row r="7894" spans="5:45" x14ac:dyDescent="0.3">
      <c r="E7894" s="15"/>
      <c r="H7894" s="15"/>
      <c r="K7894" s="15"/>
      <c r="P7894" s="9"/>
      <c r="Q7894" s="18"/>
      <c r="T7894" s="18"/>
      <c r="W7894" s="18"/>
      <c r="AB7894" s="22"/>
      <c r="AC7894" s="23"/>
      <c r="AE7894" s="23"/>
      <c r="AG7894" s="23"/>
      <c r="AN7894" s="22"/>
      <c r="AO7894" s="23"/>
      <c r="AQ7894" s="23"/>
      <c r="AS7894" s="23"/>
    </row>
    <row r="7895" spans="5:45" x14ac:dyDescent="0.3">
      <c r="E7895" s="15"/>
      <c r="H7895" s="15"/>
      <c r="K7895" s="15"/>
      <c r="P7895" s="9"/>
      <c r="Q7895" s="18"/>
      <c r="T7895" s="18"/>
      <c r="W7895" s="18"/>
      <c r="AB7895" s="22"/>
      <c r="AC7895" s="23"/>
      <c r="AE7895" s="23"/>
      <c r="AG7895" s="23"/>
      <c r="AN7895" s="22"/>
      <c r="AO7895" s="23"/>
      <c r="AQ7895" s="23"/>
      <c r="AS7895" s="23"/>
    </row>
    <row r="7896" spans="5:45" x14ac:dyDescent="0.3">
      <c r="E7896" s="15"/>
      <c r="H7896" s="15"/>
      <c r="K7896" s="15"/>
      <c r="P7896" s="9"/>
      <c r="Q7896" s="18"/>
      <c r="T7896" s="18"/>
      <c r="W7896" s="18"/>
      <c r="AB7896" s="22"/>
      <c r="AC7896" s="23"/>
      <c r="AE7896" s="23"/>
      <c r="AG7896" s="23"/>
      <c r="AN7896" s="22"/>
      <c r="AO7896" s="23"/>
      <c r="AQ7896" s="23"/>
      <c r="AS7896" s="23"/>
    </row>
    <row r="7897" spans="5:45" x14ac:dyDescent="0.3">
      <c r="E7897" s="15"/>
      <c r="H7897" s="15"/>
      <c r="K7897" s="15"/>
      <c r="P7897" s="9"/>
      <c r="Q7897" s="18"/>
      <c r="T7897" s="18"/>
      <c r="W7897" s="18"/>
      <c r="AB7897" s="22"/>
      <c r="AC7897" s="23"/>
      <c r="AE7897" s="23"/>
      <c r="AG7897" s="23"/>
      <c r="AN7897" s="22"/>
      <c r="AO7897" s="23"/>
      <c r="AQ7897" s="23"/>
      <c r="AS7897" s="23"/>
    </row>
    <row r="7898" spans="5:45" x14ac:dyDescent="0.3">
      <c r="E7898" s="15"/>
      <c r="H7898" s="15"/>
      <c r="K7898" s="15"/>
      <c r="P7898" s="9"/>
      <c r="Q7898" s="18"/>
      <c r="T7898" s="18"/>
      <c r="W7898" s="18"/>
      <c r="AB7898" s="22"/>
      <c r="AC7898" s="23"/>
      <c r="AE7898" s="23"/>
      <c r="AG7898" s="23"/>
      <c r="AN7898" s="22"/>
      <c r="AO7898" s="23"/>
      <c r="AQ7898" s="23"/>
      <c r="AS7898" s="23"/>
    </row>
    <row r="7899" spans="5:45" x14ac:dyDescent="0.3">
      <c r="E7899" s="15"/>
      <c r="H7899" s="15"/>
      <c r="K7899" s="15"/>
      <c r="P7899" s="9"/>
      <c r="Q7899" s="18"/>
      <c r="T7899" s="18"/>
      <c r="W7899" s="18"/>
      <c r="AB7899" s="22"/>
      <c r="AC7899" s="23"/>
      <c r="AE7899" s="23"/>
      <c r="AG7899" s="23"/>
      <c r="AN7899" s="22"/>
      <c r="AO7899" s="23"/>
      <c r="AQ7899" s="23"/>
      <c r="AS7899" s="23"/>
    </row>
    <row r="7900" spans="5:45" x14ac:dyDescent="0.3">
      <c r="E7900" s="15"/>
      <c r="H7900" s="15"/>
      <c r="K7900" s="15"/>
      <c r="P7900" s="9"/>
      <c r="Q7900" s="18"/>
      <c r="T7900" s="18"/>
      <c r="W7900" s="18"/>
      <c r="AB7900" s="22"/>
      <c r="AC7900" s="23"/>
      <c r="AE7900" s="23"/>
      <c r="AG7900" s="23"/>
      <c r="AN7900" s="22"/>
      <c r="AO7900" s="23"/>
      <c r="AQ7900" s="23"/>
      <c r="AS7900" s="23"/>
    </row>
    <row r="7901" spans="5:45" x14ac:dyDescent="0.3">
      <c r="E7901" s="15"/>
      <c r="H7901" s="15"/>
      <c r="K7901" s="15"/>
      <c r="P7901" s="9"/>
      <c r="Q7901" s="18"/>
      <c r="T7901" s="18"/>
      <c r="W7901" s="18"/>
      <c r="AB7901" s="22"/>
      <c r="AC7901" s="23"/>
      <c r="AE7901" s="23"/>
      <c r="AG7901" s="23"/>
      <c r="AN7901" s="22"/>
      <c r="AO7901" s="23"/>
      <c r="AQ7901" s="23"/>
      <c r="AS7901" s="23"/>
    </row>
    <row r="7902" spans="5:45" x14ac:dyDescent="0.3">
      <c r="E7902" s="15"/>
      <c r="H7902" s="15"/>
      <c r="K7902" s="15"/>
      <c r="P7902" s="9"/>
      <c r="Q7902" s="18"/>
      <c r="T7902" s="18"/>
      <c r="W7902" s="18"/>
      <c r="AB7902" s="22"/>
      <c r="AC7902" s="23"/>
      <c r="AE7902" s="23"/>
      <c r="AG7902" s="23"/>
      <c r="AN7902" s="22"/>
      <c r="AO7902" s="23"/>
      <c r="AQ7902" s="23"/>
      <c r="AS7902" s="23"/>
    </row>
    <row r="7903" spans="5:45" x14ac:dyDescent="0.3">
      <c r="E7903" s="15"/>
      <c r="H7903" s="15"/>
      <c r="K7903" s="15"/>
      <c r="P7903" s="9"/>
      <c r="Q7903" s="18"/>
      <c r="T7903" s="18"/>
      <c r="W7903" s="18"/>
      <c r="AB7903" s="22"/>
      <c r="AC7903" s="23"/>
      <c r="AE7903" s="23"/>
      <c r="AG7903" s="23"/>
      <c r="AN7903" s="22"/>
      <c r="AO7903" s="23"/>
      <c r="AQ7903" s="23"/>
      <c r="AS7903" s="23"/>
    </row>
    <row r="7904" spans="5:45" x14ac:dyDescent="0.3">
      <c r="E7904" s="15"/>
      <c r="H7904" s="15"/>
      <c r="K7904" s="15"/>
      <c r="P7904" s="9"/>
      <c r="Q7904" s="18"/>
      <c r="T7904" s="18"/>
      <c r="W7904" s="18"/>
      <c r="AB7904" s="22"/>
      <c r="AC7904" s="23"/>
      <c r="AE7904" s="23"/>
      <c r="AG7904" s="23"/>
      <c r="AN7904" s="22"/>
      <c r="AO7904" s="23"/>
      <c r="AQ7904" s="23"/>
      <c r="AS7904" s="23"/>
    </row>
    <row r="7905" spans="5:45" x14ac:dyDescent="0.3">
      <c r="E7905" s="15"/>
      <c r="H7905" s="15"/>
      <c r="K7905" s="15"/>
      <c r="P7905" s="9"/>
      <c r="Q7905" s="18"/>
      <c r="T7905" s="18"/>
      <c r="W7905" s="18"/>
      <c r="AB7905" s="22"/>
      <c r="AC7905" s="23"/>
      <c r="AE7905" s="23"/>
      <c r="AG7905" s="23"/>
      <c r="AN7905" s="22"/>
      <c r="AO7905" s="23"/>
      <c r="AQ7905" s="23"/>
      <c r="AS7905" s="23"/>
    </row>
    <row r="7906" spans="5:45" x14ac:dyDescent="0.3">
      <c r="E7906" s="15"/>
      <c r="H7906" s="15"/>
      <c r="K7906" s="15"/>
      <c r="P7906" s="9"/>
      <c r="Q7906" s="18"/>
      <c r="T7906" s="18"/>
      <c r="W7906" s="18"/>
      <c r="AB7906" s="22"/>
      <c r="AC7906" s="23"/>
      <c r="AE7906" s="23"/>
      <c r="AG7906" s="23"/>
      <c r="AN7906" s="22"/>
      <c r="AO7906" s="23"/>
      <c r="AQ7906" s="23"/>
      <c r="AS7906" s="23"/>
    </row>
    <row r="7907" spans="5:45" x14ac:dyDescent="0.3">
      <c r="E7907" s="15"/>
      <c r="H7907" s="15"/>
      <c r="K7907" s="15"/>
      <c r="P7907" s="9"/>
      <c r="Q7907" s="18"/>
      <c r="T7907" s="18"/>
      <c r="W7907" s="18"/>
      <c r="AB7907" s="22"/>
      <c r="AC7907" s="23"/>
      <c r="AE7907" s="23"/>
      <c r="AG7907" s="23"/>
      <c r="AN7907" s="22"/>
      <c r="AO7907" s="23"/>
      <c r="AQ7907" s="23"/>
      <c r="AS7907" s="23"/>
    </row>
    <row r="7908" spans="5:45" x14ac:dyDescent="0.3">
      <c r="E7908" s="15"/>
      <c r="H7908" s="15"/>
      <c r="K7908" s="15"/>
      <c r="P7908" s="9"/>
      <c r="Q7908" s="18"/>
      <c r="T7908" s="18"/>
      <c r="W7908" s="18"/>
      <c r="AB7908" s="22"/>
      <c r="AC7908" s="23"/>
      <c r="AE7908" s="23"/>
      <c r="AG7908" s="23"/>
      <c r="AN7908" s="22"/>
      <c r="AO7908" s="23"/>
      <c r="AQ7908" s="23"/>
      <c r="AS7908" s="23"/>
    </row>
    <row r="7909" spans="5:45" x14ac:dyDescent="0.3">
      <c r="E7909" s="15"/>
      <c r="H7909" s="15"/>
      <c r="K7909" s="15"/>
      <c r="P7909" s="9"/>
      <c r="Q7909" s="18"/>
      <c r="T7909" s="18"/>
      <c r="W7909" s="18"/>
      <c r="AB7909" s="22"/>
      <c r="AC7909" s="23"/>
      <c r="AE7909" s="23"/>
      <c r="AG7909" s="23"/>
      <c r="AN7909" s="22"/>
      <c r="AO7909" s="23"/>
      <c r="AQ7909" s="23"/>
      <c r="AS7909" s="23"/>
    </row>
    <row r="7910" spans="5:45" x14ac:dyDescent="0.3">
      <c r="E7910" s="15"/>
      <c r="H7910" s="15"/>
      <c r="K7910" s="15"/>
      <c r="P7910" s="9"/>
      <c r="Q7910" s="18"/>
      <c r="T7910" s="18"/>
      <c r="W7910" s="18"/>
      <c r="AB7910" s="22"/>
      <c r="AC7910" s="23"/>
      <c r="AE7910" s="23"/>
      <c r="AG7910" s="23"/>
      <c r="AN7910" s="22"/>
      <c r="AO7910" s="23"/>
      <c r="AQ7910" s="23"/>
      <c r="AS7910" s="23"/>
    </row>
    <row r="7911" spans="5:45" x14ac:dyDescent="0.3">
      <c r="E7911" s="15"/>
      <c r="H7911" s="15"/>
      <c r="K7911" s="15"/>
      <c r="P7911" s="9"/>
      <c r="Q7911" s="18"/>
      <c r="T7911" s="18"/>
      <c r="W7911" s="18"/>
      <c r="AB7911" s="22"/>
      <c r="AC7911" s="23"/>
      <c r="AE7911" s="23"/>
      <c r="AG7911" s="23"/>
      <c r="AN7911" s="22"/>
      <c r="AO7911" s="23"/>
      <c r="AQ7911" s="23"/>
      <c r="AS7911" s="23"/>
    </row>
    <row r="7912" spans="5:45" x14ac:dyDescent="0.3">
      <c r="E7912" s="15"/>
      <c r="H7912" s="15"/>
      <c r="K7912" s="15"/>
      <c r="P7912" s="9"/>
      <c r="Q7912" s="18"/>
      <c r="T7912" s="18"/>
      <c r="W7912" s="18"/>
      <c r="AB7912" s="22"/>
      <c r="AC7912" s="23"/>
      <c r="AE7912" s="23"/>
      <c r="AG7912" s="23"/>
      <c r="AN7912" s="22"/>
      <c r="AO7912" s="23"/>
      <c r="AQ7912" s="23"/>
      <c r="AS7912" s="23"/>
    </row>
    <row r="7913" spans="5:45" x14ac:dyDescent="0.3">
      <c r="E7913" s="15"/>
      <c r="H7913" s="15"/>
      <c r="K7913" s="15"/>
      <c r="P7913" s="9"/>
      <c r="Q7913" s="18"/>
      <c r="T7913" s="18"/>
      <c r="W7913" s="18"/>
      <c r="AB7913" s="22"/>
      <c r="AC7913" s="23"/>
      <c r="AE7913" s="23"/>
      <c r="AG7913" s="23"/>
      <c r="AN7913" s="22"/>
      <c r="AO7913" s="23"/>
      <c r="AQ7913" s="23"/>
      <c r="AS7913" s="23"/>
    </row>
    <row r="7914" spans="5:45" x14ac:dyDescent="0.3">
      <c r="E7914" s="15"/>
      <c r="H7914" s="15"/>
      <c r="K7914" s="15"/>
      <c r="P7914" s="9"/>
      <c r="Q7914" s="18"/>
      <c r="T7914" s="18"/>
      <c r="W7914" s="18"/>
      <c r="AB7914" s="22"/>
      <c r="AC7914" s="23"/>
      <c r="AE7914" s="23"/>
      <c r="AG7914" s="23"/>
      <c r="AN7914" s="22"/>
      <c r="AO7914" s="23"/>
      <c r="AQ7914" s="23"/>
      <c r="AS7914" s="23"/>
    </row>
    <row r="7915" spans="5:45" x14ac:dyDescent="0.3">
      <c r="E7915" s="15"/>
      <c r="H7915" s="15"/>
      <c r="K7915" s="15"/>
      <c r="P7915" s="9"/>
      <c r="Q7915" s="18"/>
      <c r="T7915" s="18"/>
      <c r="W7915" s="18"/>
      <c r="AB7915" s="22"/>
      <c r="AC7915" s="23"/>
      <c r="AE7915" s="23"/>
      <c r="AG7915" s="23"/>
      <c r="AN7915" s="22"/>
      <c r="AO7915" s="23"/>
      <c r="AQ7915" s="23"/>
      <c r="AS7915" s="23"/>
    </row>
    <row r="7916" spans="5:45" x14ac:dyDescent="0.3">
      <c r="E7916" s="15"/>
      <c r="H7916" s="15"/>
      <c r="K7916" s="15"/>
      <c r="P7916" s="9"/>
      <c r="Q7916" s="18"/>
      <c r="T7916" s="18"/>
      <c r="W7916" s="18"/>
      <c r="AB7916" s="22"/>
      <c r="AC7916" s="23"/>
      <c r="AE7916" s="23"/>
      <c r="AG7916" s="23"/>
      <c r="AN7916" s="22"/>
      <c r="AO7916" s="23"/>
      <c r="AQ7916" s="23"/>
      <c r="AS7916" s="23"/>
    </row>
    <row r="7917" spans="5:45" x14ac:dyDescent="0.3">
      <c r="E7917" s="15"/>
      <c r="H7917" s="15"/>
      <c r="K7917" s="15"/>
      <c r="P7917" s="9"/>
      <c r="Q7917" s="18"/>
      <c r="T7917" s="18"/>
      <c r="W7917" s="18"/>
      <c r="AB7917" s="22"/>
      <c r="AC7917" s="23"/>
      <c r="AE7917" s="23"/>
      <c r="AG7917" s="23"/>
      <c r="AN7917" s="22"/>
      <c r="AO7917" s="23"/>
      <c r="AQ7917" s="23"/>
      <c r="AS7917" s="23"/>
    </row>
    <row r="7918" spans="5:45" x14ac:dyDescent="0.3">
      <c r="E7918" s="15"/>
      <c r="H7918" s="15"/>
      <c r="K7918" s="15"/>
      <c r="P7918" s="9"/>
      <c r="Q7918" s="18"/>
      <c r="T7918" s="18"/>
      <c r="W7918" s="18"/>
      <c r="AB7918" s="22"/>
      <c r="AC7918" s="23"/>
      <c r="AE7918" s="23"/>
      <c r="AG7918" s="23"/>
      <c r="AN7918" s="22"/>
      <c r="AO7918" s="23"/>
      <c r="AQ7918" s="23"/>
      <c r="AS7918" s="23"/>
    </row>
    <row r="7919" spans="5:45" x14ac:dyDescent="0.3">
      <c r="E7919" s="15"/>
      <c r="H7919" s="15"/>
      <c r="K7919" s="15"/>
      <c r="P7919" s="9"/>
      <c r="Q7919" s="18"/>
      <c r="T7919" s="18"/>
      <c r="W7919" s="18"/>
      <c r="AB7919" s="22"/>
      <c r="AC7919" s="23"/>
      <c r="AE7919" s="23"/>
      <c r="AG7919" s="23"/>
      <c r="AN7919" s="22"/>
      <c r="AO7919" s="23"/>
      <c r="AQ7919" s="23"/>
      <c r="AS7919" s="23"/>
    </row>
    <row r="7920" spans="5:45" x14ac:dyDescent="0.3">
      <c r="E7920" s="15"/>
      <c r="H7920" s="15"/>
      <c r="K7920" s="15"/>
      <c r="P7920" s="9"/>
      <c r="Q7920" s="18"/>
      <c r="T7920" s="18"/>
      <c r="W7920" s="18"/>
      <c r="AB7920" s="22"/>
      <c r="AC7920" s="23"/>
      <c r="AE7920" s="23"/>
      <c r="AG7920" s="23"/>
      <c r="AN7920" s="22"/>
      <c r="AO7920" s="23"/>
      <c r="AQ7920" s="23"/>
      <c r="AS7920" s="23"/>
    </row>
    <row r="7921" spans="5:45" x14ac:dyDescent="0.3">
      <c r="E7921" s="15"/>
      <c r="H7921" s="15"/>
      <c r="K7921" s="15"/>
      <c r="P7921" s="9"/>
      <c r="Q7921" s="18"/>
      <c r="T7921" s="18"/>
      <c r="W7921" s="18"/>
      <c r="AB7921" s="22"/>
      <c r="AC7921" s="23"/>
      <c r="AE7921" s="23"/>
      <c r="AG7921" s="23"/>
      <c r="AN7921" s="22"/>
      <c r="AO7921" s="23"/>
      <c r="AQ7921" s="23"/>
      <c r="AS7921" s="23"/>
    </row>
    <row r="7922" spans="5:45" x14ac:dyDescent="0.3">
      <c r="E7922" s="15"/>
      <c r="H7922" s="15"/>
      <c r="K7922" s="15"/>
      <c r="P7922" s="9"/>
      <c r="Q7922" s="18"/>
      <c r="T7922" s="18"/>
      <c r="W7922" s="18"/>
      <c r="AB7922" s="22"/>
      <c r="AC7922" s="23"/>
      <c r="AE7922" s="23"/>
      <c r="AG7922" s="23"/>
      <c r="AN7922" s="22"/>
      <c r="AO7922" s="23"/>
      <c r="AQ7922" s="23"/>
      <c r="AS7922" s="23"/>
    </row>
    <row r="7923" spans="5:45" x14ac:dyDescent="0.3">
      <c r="E7923" s="15"/>
      <c r="H7923" s="15"/>
      <c r="K7923" s="15"/>
      <c r="P7923" s="9"/>
      <c r="Q7923" s="18"/>
      <c r="T7923" s="18"/>
      <c r="W7923" s="18"/>
      <c r="AB7923" s="22"/>
      <c r="AC7923" s="23"/>
      <c r="AE7923" s="23"/>
      <c r="AG7923" s="23"/>
      <c r="AN7923" s="22"/>
      <c r="AO7923" s="23"/>
      <c r="AQ7923" s="23"/>
      <c r="AS7923" s="23"/>
    </row>
    <row r="7924" spans="5:45" x14ac:dyDescent="0.3">
      <c r="E7924" s="15"/>
      <c r="H7924" s="15"/>
      <c r="K7924" s="15"/>
      <c r="P7924" s="9"/>
      <c r="Q7924" s="18"/>
      <c r="T7924" s="18"/>
      <c r="W7924" s="18"/>
      <c r="AB7924" s="22"/>
      <c r="AC7924" s="23"/>
      <c r="AE7924" s="23"/>
      <c r="AG7924" s="23"/>
      <c r="AN7924" s="22"/>
      <c r="AO7924" s="23"/>
      <c r="AQ7924" s="23"/>
      <c r="AS7924" s="23"/>
    </row>
    <row r="7925" spans="5:45" x14ac:dyDescent="0.3">
      <c r="E7925" s="15"/>
      <c r="H7925" s="15"/>
      <c r="K7925" s="15"/>
      <c r="P7925" s="9"/>
      <c r="Q7925" s="18"/>
      <c r="T7925" s="18"/>
      <c r="W7925" s="18"/>
      <c r="AB7925" s="22"/>
      <c r="AC7925" s="23"/>
      <c r="AE7925" s="23"/>
      <c r="AG7925" s="23"/>
      <c r="AN7925" s="22"/>
      <c r="AO7925" s="23"/>
      <c r="AQ7925" s="23"/>
      <c r="AS7925" s="23"/>
    </row>
    <row r="7926" spans="5:45" x14ac:dyDescent="0.3">
      <c r="E7926" s="15"/>
      <c r="H7926" s="15"/>
      <c r="K7926" s="15"/>
      <c r="P7926" s="9"/>
      <c r="Q7926" s="18"/>
      <c r="T7926" s="18"/>
      <c r="W7926" s="18"/>
      <c r="AB7926" s="22"/>
      <c r="AC7926" s="23"/>
      <c r="AE7926" s="23"/>
      <c r="AG7926" s="23"/>
      <c r="AN7926" s="22"/>
      <c r="AO7926" s="23"/>
      <c r="AQ7926" s="23"/>
      <c r="AS7926" s="23"/>
    </row>
    <row r="7927" spans="5:45" x14ac:dyDescent="0.3">
      <c r="E7927" s="15"/>
      <c r="H7927" s="15"/>
      <c r="K7927" s="15"/>
      <c r="P7927" s="9"/>
      <c r="Q7927" s="18"/>
      <c r="T7927" s="18"/>
      <c r="W7927" s="18"/>
      <c r="AB7927" s="22"/>
      <c r="AC7927" s="23"/>
      <c r="AE7927" s="23"/>
      <c r="AG7927" s="23"/>
      <c r="AN7927" s="22"/>
      <c r="AO7927" s="23"/>
      <c r="AQ7927" s="23"/>
      <c r="AS7927" s="23"/>
    </row>
    <row r="7928" spans="5:45" x14ac:dyDescent="0.3">
      <c r="E7928" s="15"/>
      <c r="H7928" s="15"/>
      <c r="K7928" s="15"/>
      <c r="P7928" s="9"/>
      <c r="Q7928" s="18"/>
      <c r="T7928" s="18"/>
      <c r="W7928" s="18"/>
      <c r="AB7928" s="22"/>
      <c r="AC7928" s="23"/>
      <c r="AE7928" s="23"/>
      <c r="AG7928" s="23"/>
      <c r="AN7928" s="22"/>
      <c r="AO7928" s="23"/>
      <c r="AQ7928" s="23"/>
      <c r="AS7928" s="23"/>
    </row>
    <row r="7929" spans="5:45" x14ac:dyDescent="0.3">
      <c r="E7929" s="15"/>
      <c r="H7929" s="15"/>
      <c r="K7929" s="15"/>
      <c r="P7929" s="9"/>
      <c r="Q7929" s="18"/>
      <c r="T7929" s="18"/>
      <c r="W7929" s="18"/>
      <c r="AB7929" s="22"/>
      <c r="AC7929" s="23"/>
      <c r="AE7929" s="23"/>
      <c r="AG7929" s="23"/>
      <c r="AN7929" s="22"/>
      <c r="AO7929" s="23"/>
      <c r="AQ7929" s="23"/>
      <c r="AS7929" s="23"/>
    </row>
    <row r="7930" spans="5:45" x14ac:dyDescent="0.3">
      <c r="E7930" s="15"/>
      <c r="H7930" s="15"/>
      <c r="K7930" s="15"/>
      <c r="P7930" s="9"/>
      <c r="Q7930" s="18"/>
      <c r="T7930" s="18"/>
      <c r="W7930" s="18"/>
      <c r="AB7930" s="22"/>
      <c r="AC7930" s="23"/>
      <c r="AE7930" s="23"/>
      <c r="AG7930" s="23"/>
      <c r="AN7930" s="22"/>
      <c r="AO7930" s="23"/>
      <c r="AQ7930" s="23"/>
      <c r="AS7930" s="23"/>
    </row>
    <row r="7931" spans="5:45" x14ac:dyDescent="0.3">
      <c r="E7931" s="15"/>
      <c r="H7931" s="15"/>
      <c r="K7931" s="15"/>
      <c r="P7931" s="9"/>
      <c r="Q7931" s="18"/>
      <c r="T7931" s="18"/>
      <c r="W7931" s="18"/>
      <c r="AB7931" s="22"/>
      <c r="AC7931" s="23"/>
      <c r="AE7931" s="23"/>
      <c r="AG7931" s="23"/>
      <c r="AN7931" s="22"/>
      <c r="AO7931" s="23"/>
      <c r="AQ7931" s="23"/>
      <c r="AS7931" s="23"/>
    </row>
    <row r="7932" spans="5:45" x14ac:dyDescent="0.3">
      <c r="E7932" s="15"/>
      <c r="H7932" s="15"/>
      <c r="K7932" s="15"/>
      <c r="P7932" s="9"/>
      <c r="Q7932" s="18"/>
      <c r="T7932" s="18"/>
      <c r="W7932" s="18"/>
      <c r="AB7932" s="22"/>
      <c r="AC7932" s="23"/>
      <c r="AE7932" s="23"/>
      <c r="AG7932" s="23"/>
      <c r="AN7932" s="22"/>
      <c r="AO7932" s="23"/>
      <c r="AQ7932" s="23"/>
      <c r="AS7932" s="23"/>
    </row>
    <row r="7933" spans="5:45" x14ac:dyDescent="0.3">
      <c r="E7933" s="15"/>
      <c r="H7933" s="15"/>
      <c r="K7933" s="15"/>
      <c r="P7933" s="9"/>
      <c r="Q7933" s="18"/>
      <c r="T7933" s="18"/>
      <c r="W7933" s="18"/>
      <c r="AB7933" s="22"/>
      <c r="AC7933" s="23"/>
      <c r="AE7933" s="23"/>
      <c r="AG7933" s="23"/>
      <c r="AN7933" s="22"/>
      <c r="AO7933" s="23"/>
      <c r="AQ7933" s="23"/>
      <c r="AS7933" s="23"/>
    </row>
    <row r="7934" spans="5:45" x14ac:dyDescent="0.3">
      <c r="E7934" s="15"/>
      <c r="H7934" s="15"/>
      <c r="K7934" s="15"/>
      <c r="P7934" s="9"/>
      <c r="Q7934" s="18"/>
      <c r="T7934" s="18"/>
      <c r="W7934" s="18"/>
      <c r="AB7934" s="22"/>
      <c r="AC7934" s="23"/>
      <c r="AE7934" s="23"/>
      <c r="AG7934" s="23"/>
      <c r="AN7934" s="22"/>
      <c r="AO7934" s="23"/>
      <c r="AQ7934" s="23"/>
      <c r="AS7934" s="23"/>
    </row>
    <row r="7935" spans="5:45" x14ac:dyDescent="0.3">
      <c r="E7935" s="15"/>
      <c r="H7935" s="15"/>
      <c r="K7935" s="15"/>
      <c r="P7935" s="9"/>
      <c r="Q7935" s="18"/>
      <c r="T7935" s="18"/>
      <c r="W7935" s="18"/>
      <c r="AB7935" s="22"/>
      <c r="AC7935" s="23"/>
      <c r="AE7935" s="23"/>
      <c r="AG7935" s="23"/>
      <c r="AN7935" s="22"/>
      <c r="AO7935" s="23"/>
      <c r="AQ7935" s="23"/>
      <c r="AS7935" s="23"/>
    </row>
    <row r="7936" spans="5:45" x14ac:dyDescent="0.3">
      <c r="E7936" s="15"/>
      <c r="H7936" s="15"/>
      <c r="K7936" s="15"/>
      <c r="P7936" s="9"/>
      <c r="Q7936" s="18"/>
      <c r="T7936" s="18"/>
      <c r="W7936" s="18"/>
      <c r="AB7936" s="22"/>
      <c r="AC7936" s="23"/>
      <c r="AE7936" s="23"/>
      <c r="AG7936" s="23"/>
      <c r="AN7936" s="22"/>
      <c r="AO7936" s="23"/>
      <c r="AQ7936" s="23"/>
      <c r="AS7936" s="23"/>
    </row>
    <row r="7937" spans="5:45" x14ac:dyDescent="0.3">
      <c r="E7937" s="15"/>
      <c r="H7937" s="15"/>
      <c r="K7937" s="15"/>
      <c r="P7937" s="9"/>
      <c r="Q7937" s="18"/>
      <c r="T7937" s="18"/>
      <c r="W7937" s="18"/>
      <c r="AB7937" s="22"/>
      <c r="AC7937" s="23"/>
      <c r="AE7937" s="23"/>
      <c r="AG7937" s="23"/>
      <c r="AN7937" s="22"/>
      <c r="AO7937" s="23"/>
      <c r="AQ7937" s="23"/>
      <c r="AS7937" s="23"/>
    </row>
    <row r="7938" spans="5:45" x14ac:dyDescent="0.3">
      <c r="E7938" s="15"/>
      <c r="H7938" s="15"/>
      <c r="K7938" s="15"/>
      <c r="P7938" s="9"/>
      <c r="Q7938" s="18"/>
      <c r="T7938" s="18"/>
      <c r="W7938" s="18"/>
      <c r="AB7938" s="22"/>
      <c r="AC7938" s="23"/>
      <c r="AE7938" s="23"/>
      <c r="AG7938" s="23"/>
      <c r="AN7938" s="22"/>
      <c r="AO7938" s="23"/>
      <c r="AQ7938" s="23"/>
      <c r="AS7938" s="23"/>
    </row>
    <row r="7939" spans="5:45" x14ac:dyDescent="0.3">
      <c r="E7939" s="15"/>
      <c r="H7939" s="15"/>
      <c r="K7939" s="15"/>
      <c r="P7939" s="9"/>
      <c r="Q7939" s="18"/>
      <c r="T7939" s="18"/>
      <c r="W7939" s="18"/>
      <c r="AB7939" s="22"/>
      <c r="AC7939" s="23"/>
      <c r="AE7939" s="23"/>
      <c r="AG7939" s="23"/>
      <c r="AN7939" s="22"/>
      <c r="AO7939" s="23"/>
      <c r="AQ7939" s="23"/>
      <c r="AS7939" s="23"/>
    </row>
    <row r="7940" spans="5:45" x14ac:dyDescent="0.3">
      <c r="E7940" s="15"/>
      <c r="H7940" s="15"/>
      <c r="K7940" s="15"/>
      <c r="P7940" s="9"/>
      <c r="Q7940" s="18"/>
      <c r="T7940" s="18"/>
      <c r="W7940" s="18"/>
      <c r="AB7940" s="22"/>
      <c r="AC7940" s="23"/>
      <c r="AE7940" s="23"/>
      <c r="AG7940" s="23"/>
      <c r="AN7940" s="22"/>
      <c r="AO7940" s="23"/>
      <c r="AQ7940" s="23"/>
      <c r="AS7940" s="23"/>
    </row>
    <row r="7941" spans="5:45" x14ac:dyDescent="0.3">
      <c r="E7941" s="15"/>
      <c r="H7941" s="15"/>
      <c r="K7941" s="15"/>
      <c r="P7941" s="9"/>
      <c r="Q7941" s="18"/>
      <c r="T7941" s="18"/>
      <c r="W7941" s="18"/>
      <c r="AB7941" s="22"/>
      <c r="AC7941" s="23"/>
      <c r="AE7941" s="23"/>
      <c r="AG7941" s="23"/>
      <c r="AN7941" s="22"/>
      <c r="AO7941" s="23"/>
      <c r="AQ7941" s="23"/>
      <c r="AS7941" s="23"/>
    </row>
    <row r="7942" spans="5:45" x14ac:dyDescent="0.3">
      <c r="E7942" s="15"/>
      <c r="H7942" s="15"/>
      <c r="K7942" s="15"/>
      <c r="P7942" s="9"/>
      <c r="Q7942" s="18"/>
      <c r="T7942" s="18"/>
      <c r="W7942" s="18"/>
      <c r="AB7942" s="22"/>
      <c r="AC7942" s="23"/>
      <c r="AE7942" s="23"/>
      <c r="AG7942" s="23"/>
      <c r="AN7942" s="22"/>
      <c r="AO7942" s="23"/>
      <c r="AQ7942" s="23"/>
      <c r="AS7942" s="23"/>
    </row>
    <row r="7943" spans="5:45" x14ac:dyDescent="0.3">
      <c r="E7943" s="15"/>
      <c r="H7943" s="15"/>
      <c r="K7943" s="15"/>
      <c r="P7943" s="9"/>
      <c r="Q7943" s="18"/>
      <c r="T7943" s="18"/>
      <c r="W7943" s="18"/>
      <c r="AB7943" s="22"/>
      <c r="AC7943" s="23"/>
      <c r="AE7943" s="23"/>
      <c r="AG7943" s="23"/>
      <c r="AN7943" s="22"/>
      <c r="AO7943" s="23"/>
      <c r="AQ7943" s="23"/>
      <c r="AS7943" s="23"/>
    </row>
    <row r="7944" spans="5:45" x14ac:dyDescent="0.3">
      <c r="E7944" s="15"/>
      <c r="H7944" s="15"/>
      <c r="K7944" s="15"/>
      <c r="P7944" s="9"/>
      <c r="Q7944" s="18"/>
      <c r="T7944" s="18"/>
      <c r="W7944" s="18"/>
      <c r="AB7944" s="22"/>
      <c r="AC7944" s="23"/>
      <c r="AE7944" s="23"/>
      <c r="AG7944" s="23"/>
      <c r="AN7944" s="22"/>
      <c r="AO7944" s="23"/>
      <c r="AQ7944" s="23"/>
      <c r="AS7944" s="23"/>
    </row>
    <row r="7945" spans="5:45" x14ac:dyDescent="0.3">
      <c r="E7945" s="15"/>
      <c r="H7945" s="15"/>
      <c r="K7945" s="15"/>
      <c r="P7945" s="9"/>
      <c r="Q7945" s="18"/>
      <c r="T7945" s="18"/>
      <c r="W7945" s="18"/>
      <c r="AB7945" s="22"/>
      <c r="AC7945" s="23"/>
      <c r="AE7945" s="23"/>
      <c r="AG7945" s="23"/>
      <c r="AN7945" s="22"/>
      <c r="AO7945" s="23"/>
      <c r="AQ7945" s="23"/>
      <c r="AS7945" s="23"/>
    </row>
    <row r="7946" spans="5:45" x14ac:dyDescent="0.3">
      <c r="E7946" s="15"/>
      <c r="H7946" s="15"/>
      <c r="K7946" s="15"/>
      <c r="P7946" s="9"/>
      <c r="Q7946" s="18"/>
      <c r="T7946" s="18"/>
      <c r="W7946" s="18"/>
      <c r="AB7946" s="22"/>
      <c r="AC7946" s="23"/>
      <c r="AE7946" s="23"/>
      <c r="AG7946" s="23"/>
      <c r="AN7946" s="22"/>
      <c r="AO7946" s="23"/>
      <c r="AQ7946" s="23"/>
      <c r="AS7946" s="23"/>
    </row>
    <row r="7947" spans="5:45" x14ac:dyDescent="0.3">
      <c r="E7947" s="15"/>
      <c r="H7947" s="15"/>
      <c r="K7947" s="15"/>
      <c r="P7947" s="9"/>
      <c r="Q7947" s="18"/>
      <c r="T7947" s="18"/>
      <c r="W7947" s="18"/>
      <c r="AB7947" s="22"/>
      <c r="AC7947" s="23"/>
      <c r="AE7947" s="23"/>
      <c r="AG7947" s="23"/>
      <c r="AN7947" s="22"/>
      <c r="AO7947" s="23"/>
      <c r="AQ7947" s="23"/>
      <c r="AS7947" s="23"/>
    </row>
    <row r="7948" spans="5:45" x14ac:dyDescent="0.3">
      <c r="E7948" s="15"/>
      <c r="H7948" s="15"/>
      <c r="K7948" s="15"/>
      <c r="P7948" s="9"/>
      <c r="Q7948" s="18"/>
      <c r="T7948" s="18"/>
      <c r="W7948" s="18"/>
      <c r="AB7948" s="22"/>
      <c r="AC7948" s="23"/>
      <c r="AE7948" s="23"/>
      <c r="AG7948" s="23"/>
      <c r="AN7948" s="22"/>
      <c r="AO7948" s="23"/>
      <c r="AQ7948" s="23"/>
      <c r="AS7948" s="23"/>
    </row>
    <row r="7949" spans="5:45" x14ac:dyDescent="0.3">
      <c r="E7949" s="15"/>
      <c r="H7949" s="15"/>
      <c r="K7949" s="15"/>
      <c r="P7949" s="9"/>
      <c r="Q7949" s="18"/>
      <c r="T7949" s="18"/>
      <c r="W7949" s="18"/>
      <c r="AB7949" s="22"/>
      <c r="AC7949" s="23"/>
      <c r="AE7949" s="23"/>
      <c r="AG7949" s="23"/>
      <c r="AN7949" s="22"/>
      <c r="AO7949" s="23"/>
      <c r="AQ7949" s="23"/>
      <c r="AS7949" s="23"/>
    </row>
    <row r="7950" spans="5:45" x14ac:dyDescent="0.3">
      <c r="E7950" s="15"/>
      <c r="H7950" s="15"/>
      <c r="K7950" s="15"/>
      <c r="P7950" s="9"/>
      <c r="Q7950" s="18"/>
      <c r="T7950" s="18"/>
      <c r="W7950" s="18"/>
      <c r="AB7950" s="22"/>
      <c r="AC7950" s="23"/>
      <c r="AE7950" s="23"/>
      <c r="AG7950" s="23"/>
      <c r="AN7950" s="22"/>
      <c r="AO7950" s="23"/>
      <c r="AQ7950" s="23"/>
      <c r="AS7950" s="23"/>
    </row>
    <row r="7951" spans="5:45" x14ac:dyDescent="0.3">
      <c r="E7951" s="15"/>
      <c r="H7951" s="15"/>
      <c r="K7951" s="15"/>
      <c r="P7951" s="9"/>
      <c r="Q7951" s="18"/>
      <c r="T7951" s="18"/>
      <c r="W7951" s="18"/>
      <c r="AB7951" s="22"/>
      <c r="AC7951" s="23"/>
      <c r="AE7951" s="23"/>
      <c r="AG7951" s="23"/>
      <c r="AN7951" s="22"/>
      <c r="AO7951" s="23"/>
      <c r="AQ7951" s="23"/>
      <c r="AS7951" s="23"/>
    </row>
    <row r="7952" spans="5:45" x14ac:dyDescent="0.3">
      <c r="E7952" s="15"/>
      <c r="H7952" s="15"/>
      <c r="K7952" s="15"/>
      <c r="P7952" s="9"/>
      <c r="Q7952" s="18"/>
      <c r="T7952" s="18"/>
      <c r="W7952" s="18"/>
      <c r="AB7952" s="22"/>
      <c r="AC7952" s="23"/>
      <c r="AE7952" s="23"/>
      <c r="AG7952" s="23"/>
      <c r="AN7952" s="22"/>
      <c r="AO7952" s="23"/>
      <c r="AQ7952" s="23"/>
      <c r="AS7952" s="23"/>
    </row>
    <row r="7953" spans="5:45" x14ac:dyDescent="0.3">
      <c r="E7953" s="15"/>
      <c r="H7953" s="15"/>
      <c r="K7953" s="15"/>
      <c r="P7953" s="9"/>
      <c r="Q7953" s="18"/>
      <c r="T7953" s="18"/>
      <c r="W7953" s="18"/>
      <c r="AB7953" s="22"/>
      <c r="AC7953" s="23"/>
      <c r="AE7953" s="23"/>
      <c r="AG7953" s="23"/>
      <c r="AN7953" s="22"/>
      <c r="AO7953" s="23"/>
      <c r="AQ7953" s="23"/>
      <c r="AS7953" s="23"/>
    </row>
    <row r="7954" spans="5:45" x14ac:dyDescent="0.3">
      <c r="E7954" s="15"/>
      <c r="H7954" s="15"/>
      <c r="K7954" s="15"/>
      <c r="P7954" s="9"/>
      <c r="Q7954" s="18"/>
      <c r="T7954" s="18"/>
      <c r="W7954" s="18"/>
      <c r="AB7954" s="22"/>
      <c r="AC7954" s="23"/>
      <c r="AE7954" s="23"/>
      <c r="AG7954" s="23"/>
      <c r="AN7954" s="22"/>
      <c r="AO7954" s="23"/>
      <c r="AQ7954" s="23"/>
      <c r="AS7954" s="23"/>
    </row>
    <row r="7955" spans="5:45" x14ac:dyDescent="0.3">
      <c r="E7955" s="15"/>
      <c r="H7955" s="15"/>
      <c r="K7955" s="15"/>
      <c r="P7955" s="9"/>
      <c r="Q7955" s="18"/>
      <c r="T7955" s="18"/>
      <c r="W7955" s="18"/>
      <c r="AB7955" s="22"/>
      <c r="AC7955" s="23"/>
      <c r="AE7955" s="23"/>
      <c r="AG7955" s="23"/>
      <c r="AN7955" s="22"/>
      <c r="AO7955" s="23"/>
      <c r="AQ7955" s="23"/>
      <c r="AS7955" s="23"/>
    </row>
    <row r="7956" spans="5:45" x14ac:dyDescent="0.3">
      <c r="E7956" s="15"/>
      <c r="H7956" s="15"/>
      <c r="K7956" s="15"/>
      <c r="P7956" s="9"/>
      <c r="Q7956" s="18"/>
      <c r="T7956" s="18"/>
      <c r="W7956" s="18"/>
      <c r="AB7956" s="22"/>
      <c r="AC7956" s="23"/>
      <c r="AE7956" s="23"/>
      <c r="AG7956" s="23"/>
      <c r="AN7956" s="22"/>
      <c r="AO7956" s="23"/>
      <c r="AQ7956" s="23"/>
      <c r="AS7956" s="23"/>
    </row>
    <row r="7957" spans="5:45" x14ac:dyDescent="0.3">
      <c r="E7957" s="15"/>
      <c r="H7957" s="15"/>
      <c r="K7957" s="15"/>
      <c r="P7957" s="9"/>
      <c r="Q7957" s="18"/>
      <c r="T7957" s="18"/>
      <c r="W7957" s="18"/>
      <c r="AB7957" s="22"/>
      <c r="AC7957" s="23"/>
      <c r="AE7957" s="23"/>
      <c r="AG7957" s="23"/>
      <c r="AN7957" s="22"/>
      <c r="AO7957" s="23"/>
      <c r="AQ7957" s="23"/>
      <c r="AS7957" s="23"/>
    </row>
    <row r="7958" spans="5:45" x14ac:dyDescent="0.3">
      <c r="E7958" s="15"/>
      <c r="H7958" s="15"/>
      <c r="K7958" s="15"/>
      <c r="P7958" s="9"/>
      <c r="Q7958" s="18"/>
      <c r="T7958" s="18"/>
      <c r="W7958" s="18"/>
      <c r="AB7958" s="22"/>
      <c r="AC7958" s="23"/>
      <c r="AE7958" s="23"/>
      <c r="AG7958" s="23"/>
      <c r="AN7958" s="22"/>
      <c r="AO7958" s="23"/>
      <c r="AQ7958" s="23"/>
      <c r="AS7958" s="23"/>
    </row>
    <row r="7959" spans="5:45" x14ac:dyDescent="0.3">
      <c r="E7959" s="15"/>
      <c r="H7959" s="15"/>
      <c r="K7959" s="15"/>
      <c r="P7959" s="9"/>
      <c r="Q7959" s="18"/>
      <c r="T7959" s="18"/>
      <c r="W7959" s="18"/>
      <c r="AB7959" s="22"/>
      <c r="AC7959" s="23"/>
      <c r="AE7959" s="23"/>
      <c r="AG7959" s="23"/>
      <c r="AN7959" s="22"/>
      <c r="AO7959" s="23"/>
      <c r="AQ7959" s="23"/>
      <c r="AS7959" s="23"/>
    </row>
    <row r="7960" spans="5:45" x14ac:dyDescent="0.3">
      <c r="E7960" s="15"/>
      <c r="H7960" s="15"/>
      <c r="K7960" s="15"/>
      <c r="P7960" s="9"/>
      <c r="Q7960" s="18"/>
      <c r="T7960" s="18"/>
      <c r="W7960" s="18"/>
      <c r="AB7960" s="22"/>
      <c r="AC7960" s="23"/>
      <c r="AE7960" s="23"/>
      <c r="AG7960" s="23"/>
      <c r="AN7960" s="22"/>
      <c r="AO7960" s="23"/>
      <c r="AQ7960" s="23"/>
      <c r="AS7960" s="23"/>
    </row>
    <row r="7961" spans="5:45" x14ac:dyDescent="0.3">
      <c r="E7961" s="15"/>
      <c r="H7961" s="15"/>
      <c r="K7961" s="15"/>
      <c r="P7961" s="9"/>
      <c r="Q7961" s="18"/>
      <c r="T7961" s="18"/>
      <c r="W7961" s="18"/>
      <c r="AB7961" s="22"/>
      <c r="AC7961" s="23"/>
      <c r="AE7961" s="23"/>
      <c r="AG7961" s="23"/>
      <c r="AN7961" s="22"/>
      <c r="AO7961" s="23"/>
      <c r="AQ7961" s="23"/>
      <c r="AS7961" s="23"/>
    </row>
    <row r="7962" spans="5:45" x14ac:dyDescent="0.3">
      <c r="E7962" s="15"/>
      <c r="H7962" s="15"/>
      <c r="K7962" s="15"/>
      <c r="P7962" s="9"/>
      <c r="Q7962" s="18"/>
      <c r="T7962" s="18"/>
      <c r="W7962" s="18"/>
      <c r="AB7962" s="22"/>
      <c r="AC7962" s="23"/>
      <c r="AE7962" s="23"/>
      <c r="AG7962" s="23"/>
      <c r="AN7962" s="22"/>
      <c r="AO7962" s="23"/>
      <c r="AQ7962" s="23"/>
      <c r="AS7962" s="23"/>
    </row>
    <row r="7963" spans="5:45" x14ac:dyDescent="0.3">
      <c r="E7963" s="15"/>
      <c r="H7963" s="15"/>
      <c r="K7963" s="15"/>
      <c r="P7963" s="9"/>
      <c r="Q7963" s="18"/>
      <c r="T7963" s="18"/>
      <c r="W7963" s="18"/>
      <c r="AB7963" s="22"/>
      <c r="AC7963" s="23"/>
      <c r="AE7963" s="23"/>
      <c r="AG7963" s="23"/>
      <c r="AN7963" s="22"/>
      <c r="AO7963" s="23"/>
      <c r="AQ7963" s="23"/>
      <c r="AS7963" s="23"/>
    </row>
    <row r="7964" spans="5:45" x14ac:dyDescent="0.3">
      <c r="E7964" s="15"/>
      <c r="H7964" s="15"/>
      <c r="K7964" s="15"/>
      <c r="P7964" s="9"/>
      <c r="Q7964" s="18"/>
      <c r="T7964" s="18"/>
      <c r="W7964" s="18"/>
      <c r="AB7964" s="22"/>
      <c r="AC7964" s="23"/>
      <c r="AE7964" s="23"/>
      <c r="AG7964" s="23"/>
      <c r="AN7964" s="22"/>
      <c r="AO7964" s="23"/>
      <c r="AQ7964" s="23"/>
      <c r="AS7964" s="23"/>
    </row>
    <row r="7965" spans="5:45" x14ac:dyDescent="0.3">
      <c r="E7965" s="15"/>
      <c r="H7965" s="15"/>
      <c r="K7965" s="15"/>
      <c r="P7965" s="9"/>
      <c r="Q7965" s="18"/>
      <c r="T7965" s="18"/>
      <c r="W7965" s="18"/>
      <c r="AB7965" s="22"/>
      <c r="AC7965" s="23"/>
      <c r="AE7965" s="23"/>
      <c r="AG7965" s="23"/>
      <c r="AN7965" s="22"/>
      <c r="AO7965" s="23"/>
      <c r="AQ7965" s="23"/>
      <c r="AS7965" s="23"/>
    </row>
    <row r="7966" spans="5:45" x14ac:dyDescent="0.3">
      <c r="E7966" s="15"/>
      <c r="H7966" s="15"/>
      <c r="K7966" s="15"/>
      <c r="P7966" s="9"/>
      <c r="Q7966" s="18"/>
      <c r="T7966" s="18"/>
      <c r="W7966" s="18"/>
      <c r="AB7966" s="22"/>
      <c r="AC7966" s="23"/>
      <c r="AE7966" s="23"/>
      <c r="AG7966" s="23"/>
      <c r="AN7966" s="22"/>
      <c r="AO7966" s="23"/>
      <c r="AQ7966" s="23"/>
      <c r="AS7966" s="23"/>
    </row>
    <row r="7967" spans="5:45" x14ac:dyDescent="0.3">
      <c r="E7967" s="15"/>
      <c r="H7967" s="15"/>
      <c r="K7967" s="15"/>
      <c r="P7967" s="9"/>
      <c r="Q7967" s="18"/>
      <c r="T7967" s="18"/>
      <c r="W7967" s="18"/>
      <c r="AB7967" s="22"/>
      <c r="AC7967" s="23"/>
      <c r="AE7967" s="23"/>
      <c r="AG7967" s="23"/>
      <c r="AN7967" s="22"/>
      <c r="AO7967" s="23"/>
      <c r="AQ7967" s="23"/>
      <c r="AS7967" s="23"/>
    </row>
    <row r="7968" spans="5:45" x14ac:dyDescent="0.3">
      <c r="E7968" s="15"/>
      <c r="H7968" s="15"/>
      <c r="K7968" s="15"/>
      <c r="P7968" s="9"/>
      <c r="Q7968" s="18"/>
      <c r="T7968" s="18"/>
      <c r="W7968" s="18"/>
      <c r="AB7968" s="22"/>
      <c r="AC7968" s="23"/>
      <c r="AE7968" s="23"/>
      <c r="AG7968" s="23"/>
      <c r="AN7968" s="22"/>
      <c r="AO7968" s="23"/>
      <c r="AQ7968" s="23"/>
      <c r="AS7968" s="23"/>
    </row>
    <row r="7969" spans="5:45" x14ac:dyDescent="0.3">
      <c r="E7969" s="15"/>
      <c r="H7969" s="15"/>
      <c r="K7969" s="15"/>
      <c r="P7969" s="9"/>
      <c r="Q7969" s="18"/>
      <c r="T7969" s="18"/>
      <c r="W7969" s="18"/>
      <c r="AB7969" s="22"/>
      <c r="AC7969" s="23"/>
      <c r="AE7969" s="23"/>
      <c r="AG7969" s="23"/>
      <c r="AN7969" s="22"/>
      <c r="AO7969" s="23"/>
      <c r="AQ7969" s="23"/>
      <c r="AS7969" s="23"/>
    </row>
    <row r="7970" spans="5:45" x14ac:dyDescent="0.3">
      <c r="E7970" s="15"/>
      <c r="H7970" s="15"/>
      <c r="K7970" s="15"/>
      <c r="P7970" s="9"/>
      <c r="Q7970" s="18"/>
      <c r="T7970" s="18"/>
      <c r="W7970" s="18"/>
      <c r="AB7970" s="22"/>
      <c r="AC7970" s="23"/>
      <c r="AE7970" s="23"/>
      <c r="AG7970" s="23"/>
      <c r="AN7970" s="22"/>
      <c r="AO7970" s="23"/>
      <c r="AQ7970" s="23"/>
      <c r="AS7970" s="23"/>
    </row>
    <row r="7971" spans="5:45" x14ac:dyDescent="0.3">
      <c r="E7971" s="15"/>
      <c r="H7971" s="15"/>
      <c r="K7971" s="15"/>
      <c r="P7971" s="9"/>
      <c r="Q7971" s="18"/>
      <c r="T7971" s="18"/>
      <c r="W7971" s="18"/>
      <c r="AB7971" s="22"/>
      <c r="AC7971" s="23"/>
      <c r="AE7971" s="23"/>
      <c r="AG7971" s="23"/>
      <c r="AN7971" s="22"/>
      <c r="AO7971" s="23"/>
      <c r="AQ7971" s="23"/>
      <c r="AS7971" s="23"/>
    </row>
    <row r="7972" spans="5:45" x14ac:dyDescent="0.3">
      <c r="E7972" s="15"/>
      <c r="H7972" s="15"/>
      <c r="K7972" s="15"/>
      <c r="P7972" s="9"/>
      <c r="Q7972" s="18"/>
      <c r="T7972" s="18"/>
      <c r="W7972" s="18"/>
      <c r="AB7972" s="22"/>
      <c r="AC7972" s="23"/>
      <c r="AE7972" s="23"/>
      <c r="AG7972" s="23"/>
      <c r="AN7972" s="22"/>
      <c r="AO7972" s="23"/>
      <c r="AQ7972" s="23"/>
      <c r="AS7972" s="23"/>
    </row>
    <row r="7973" spans="5:45" x14ac:dyDescent="0.3">
      <c r="E7973" s="15"/>
      <c r="H7973" s="15"/>
      <c r="K7973" s="15"/>
      <c r="P7973" s="9"/>
      <c r="Q7973" s="18"/>
      <c r="T7973" s="18"/>
      <c r="W7973" s="18"/>
      <c r="AB7973" s="22"/>
      <c r="AC7973" s="23"/>
      <c r="AE7973" s="23"/>
      <c r="AG7973" s="23"/>
      <c r="AN7973" s="22"/>
      <c r="AO7973" s="23"/>
      <c r="AQ7973" s="23"/>
      <c r="AS7973" s="23"/>
    </row>
    <row r="7974" spans="5:45" x14ac:dyDescent="0.3">
      <c r="E7974" s="15"/>
      <c r="H7974" s="15"/>
      <c r="K7974" s="15"/>
      <c r="P7974" s="9"/>
      <c r="Q7974" s="18"/>
      <c r="T7974" s="18"/>
      <c r="W7974" s="18"/>
      <c r="AB7974" s="22"/>
      <c r="AC7974" s="23"/>
      <c r="AE7974" s="23"/>
      <c r="AG7974" s="23"/>
      <c r="AN7974" s="22"/>
      <c r="AO7974" s="23"/>
      <c r="AQ7974" s="23"/>
      <c r="AS7974" s="23"/>
    </row>
    <row r="7975" spans="5:45" x14ac:dyDescent="0.3">
      <c r="E7975" s="15"/>
      <c r="H7975" s="15"/>
      <c r="K7975" s="15"/>
      <c r="P7975" s="9"/>
      <c r="Q7975" s="18"/>
      <c r="T7975" s="18"/>
      <c r="W7975" s="18"/>
      <c r="AB7975" s="22"/>
      <c r="AC7975" s="23"/>
      <c r="AE7975" s="23"/>
      <c r="AG7975" s="23"/>
      <c r="AN7975" s="22"/>
      <c r="AO7975" s="23"/>
      <c r="AQ7975" s="23"/>
      <c r="AS7975" s="23"/>
    </row>
    <row r="7976" spans="5:45" x14ac:dyDescent="0.3">
      <c r="E7976" s="15"/>
      <c r="H7976" s="15"/>
      <c r="K7976" s="15"/>
      <c r="P7976" s="9"/>
      <c r="Q7976" s="18"/>
      <c r="T7976" s="18"/>
      <c r="W7976" s="18"/>
      <c r="AB7976" s="22"/>
      <c r="AC7976" s="23"/>
      <c r="AE7976" s="23"/>
      <c r="AG7976" s="23"/>
      <c r="AN7976" s="22"/>
      <c r="AO7976" s="23"/>
      <c r="AQ7976" s="23"/>
      <c r="AS7976" s="23"/>
    </row>
    <row r="7977" spans="5:45" x14ac:dyDescent="0.3">
      <c r="E7977" s="15"/>
      <c r="H7977" s="15"/>
      <c r="K7977" s="15"/>
      <c r="P7977" s="9"/>
      <c r="Q7977" s="18"/>
      <c r="T7977" s="18"/>
      <c r="W7977" s="18"/>
      <c r="AB7977" s="22"/>
      <c r="AC7977" s="23"/>
      <c r="AE7977" s="23"/>
      <c r="AG7977" s="23"/>
      <c r="AN7977" s="22"/>
      <c r="AO7977" s="23"/>
      <c r="AQ7977" s="23"/>
      <c r="AS7977" s="23"/>
    </row>
    <row r="7978" spans="5:45" x14ac:dyDescent="0.3">
      <c r="E7978" s="15"/>
      <c r="H7978" s="15"/>
      <c r="K7978" s="15"/>
      <c r="P7978" s="9"/>
      <c r="Q7978" s="18"/>
      <c r="T7978" s="18"/>
      <c r="W7978" s="18"/>
      <c r="AB7978" s="22"/>
      <c r="AC7978" s="23"/>
      <c r="AE7978" s="23"/>
      <c r="AG7978" s="23"/>
      <c r="AN7978" s="22"/>
      <c r="AO7978" s="23"/>
      <c r="AQ7978" s="23"/>
      <c r="AS7978" s="23"/>
    </row>
    <row r="7979" spans="5:45" x14ac:dyDescent="0.3">
      <c r="E7979" s="15"/>
      <c r="H7979" s="15"/>
      <c r="K7979" s="15"/>
      <c r="P7979" s="9"/>
      <c r="Q7979" s="18"/>
      <c r="T7979" s="18"/>
      <c r="W7979" s="18"/>
      <c r="AB7979" s="22"/>
      <c r="AC7979" s="23"/>
      <c r="AE7979" s="23"/>
      <c r="AG7979" s="23"/>
      <c r="AN7979" s="22"/>
      <c r="AO7979" s="23"/>
      <c r="AQ7979" s="23"/>
      <c r="AS7979" s="23"/>
    </row>
    <row r="7980" spans="5:45" x14ac:dyDescent="0.3">
      <c r="E7980" s="15"/>
      <c r="H7980" s="15"/>
      <c r="K7980" s="15"/>
      <c r="P7980" s="9"/>
      <c r="Q7980" s="18"/>
      <c r="T7980" s="18"/>
      <c r="W7980" s="18"/>
      <c r="AB7980" s="22"/>
      <c r="AC7980" s="23"/>
      <c r="AE7980" s="23"/>
      <c r="AG7980" s="23"/>
      <c r="AN7980" s="22"/>
      <c r="AO7980" s="23"/>
      <c r="AQ7980" s="23"/>
      <c r="AS7980" s="23"/>
    </row>
    <row r="7981" spans="5:45" x14ac:dyDescent="0.3">
      <c r="E7981" s="15"/>
      <c r="H7981" s="15"/>
      <c r="K7981" s="15"/>
      <c r="P7981" s="9"/>
      <c r="Q7981" s="18"/>
      <c r="T7981" s="18"/>
      <c r="W7981" s="18"/>
      <c r="AB7981" s="22"/>
      <c r="AC7981" s="23"/>
      <c r="AE7981" s="23"/>
      <c r="AG7981" s="23"/>
      <c r="AN7981" s="22"/>
      <c r="AO7981" s="23"/>
      <c r="AQ7981" s="23"/>
      <c r="AS7981" s="23"/>
    </row>
    <row r="7982" spans="5:45" x14ac:dyDescent="0.3">
      <c r="E7982" s="15"/>
      <c r="H7982" s="15"/>
      <c r="K7982" s="15"/>
      <c r="P7982" s="9"/>
      <c r="Q7982" s="18"/>
      <c r="T7982" s="18"/>
      <c r="W7982" s="18"/>
      <c r="AB7982" s="22"/>
      <c r="AC7982" s="23"/>
      <c r="AE7982" s="23"/>
      <c r="AG7982" s="23"/>
      <c r="AN7982" s="22"/>
      <c r="AO7982" s="23"/>
      <c r="AQ7982" s="23"/>
      <c r="AS7982" s="23"/>
    </row>
    <row r="7983" spans="5:45" x14ac:dyDescent="0.3">
      <c r="E7983" s="15"/>
      <c r="H7983" s="15"/>
      <c r="K7983" s="15"/>
      <c r="P7983" s="9"/>
      <c r="Q7983" s="18"/>
      <c r="T7983" s="18"/>
      <c r="W7983" s="18"/>
      <c r="AB7983" s="22"/>
      <c r="AC7983" s="23"/>
      <c r="AE7983" s="23"/>
      <c r="AG7983" s="23"/>
      <c r="AN7983" s="22"/>
      <c r="AO7983" s="23"/>
      <c r="AQ7983" s="23"/>
      <c r="AS7983" s="23"/>
    </row>
    <row r="7984" spans="5:45" x14ac:dyDescent="0.3">
      <c r="E7984" s="15"/>
      <c r="H7984" s="15"/>
      <c r="K7984" s="15"/>
      <c r="P7984" s="9"/>
      <c r="Q7984" s="18"/>
      <c r="T7984" s="18"/>
      <c r="W7984" s="18"/>
      <c r="AB7984" s="22"/>
      <c r="AC7984" s="23"/>
      <c r="AE7984" s="23"/>
      <c r="AG7984" s="23"/>
      <c r="AN7984" s="22"/>
      <c r="AO7984" s="23"/>
      <c r="AQ7984" s="23"/>
      <c r="AS7984" s="23"/>
    </row>
    <row r="7985" spans="5:45" x14ac:dyDescent="0.3">
      <c r="E7985" s="15"/>
      <c r="H7985" s="15"/>
      <c r="K7985" s="15"/>
      <c r="P7985" s="9"/>
      <c r="Q7985" s="18"/>
      <c r="T7985" s="18"/>
      <c r="W7985" s="18"/>
      <c r="AB7985" s="22"/>
      <c r="AC7985" s="23"/>
      <c r="AE7985" s="23"/>
      <c r="AG7985" s="23"/>
      <c r="AN7985" s="22"/>
      <c r="AO7985" s="23"/>
      <c r="AQ7985" s="23"/>
      <c r="AS7985" s="23"/>
    </row>
    <row r="7986" spans="5:45" x14ac:dyDescent="0.3">
      <c r="E7986" s="15"/>
      <c r="H7986" s="15"/>
      <c r="K7986" s="15"/>
      <c r="P7986" s="9"/>
      <c r="Q7986" s="18"/>
      <c r="T7986" s="18"/>
      <c r="W7986" s="18"/>
      <c r="AB7986" s="22"/>
      <c r="AC7986" s="23"/>
      <c r="AE7986" s="23"/>
      <c r="AG7986" s="23"/>
      <c r="AN7986" s="22"/>
      <c r="AO7986" s="23"/>
      <c r="AQ7986" s="23"/>
      <c r="AS7986" s="23"/>
    </row>
    <row r="7987" spans="5:45" x14ac:dyDescent="0.3">
      <c r="E7987" s="15"/>
      <c r="H7987" s="15"/>
      <c r="K7987" s="15"/>
      <c r="P7987" s="9"/>
      <c r="Q7987" s="18"/>
      <c r="T7987" s="18"/>
      <c r="W7987" s="18"/>
      <c r="AB7987" s="22"/>
      <c r="AC7987" s="23"/>
      <c r="AE7987" s="23"/>
      <c r="AG7987" s="23"/>
      <c r="AN7987" s="22"/>
      <c r="AO7987" s="23"/>
      <c r="AQ7987" s="23"/>
      <c r="AS7987" s="23"/>
    </row>
    <row r="7988" spans="5:45" x14ac:dyDescent="0.3">
      <c r="E7988" s="15"/>
      <c r="H7988" s="15"/>
      <c r="K7988" s="15"/>
      <c r="P7988" s="9"/>
      <c r="Q7988" s="18"/>
      <c r="T7988" s="18"/>
      <c r="W7988" s="18"/>
      <c r="AB7988" s="22"/>
      <c r="AC7988" s="23"/>
      <c r="AE7988" s="23"/>
      <c r="AG7988" s="23"/>
      <c r="AN7988" s="22"/>
      <c r="AO7988" s="23"/>
      <c r="AQ7988" s="23"/>
      <c r="AS7988" s="23"/>
    </row>
    <row r="7989" spans="5:45" x14ac:dyDescent="0.3">
      <c r="E7989" s="15"/>
      <c r="H7989" s="15"/>
      <c r="K7989" s="15"/>
      <c r="P7989" s="9"/>
      <c r="Q7989" s="18"/>
      <c r="T7989" s="18"/>
      <c r="W7989" s="18"/>
      <c r="AB7989" s="22"/>
      <c r="AC7989" s="23"/>
      <c r="AE7989" s="23"/>
      <c r="AG7989" s="23"/>
      <c r="AN7989" s="22"/>
      <c r="AO7989" s="23"/>
      <c r="AQ7989" s="23"/>
      <c r="AS7989" s="23"/>
    </row>
    <row r="7990" spans="5:45" x14ac:dyDescent="0.3">
      <c r="E7990" s="15"/>
      <c r="H7990" s="15"/>
      <c r="K7990" s="15"/>
      <c r="P7990" s="9"/>
      <c r="Q7990" s="18"/>
      <c r="T7990" s="18"/>
      <c r="W7990" s="18"/>
      <c r="AB7990" s="22"/>
      <c r="AC7990" s="23"/>
      <c r="AE7990" s="23"/>
      <c r="AG7990" s="23"/>
      <c r="AN7990" s="22"/>
      <c r="AO7990" s="23"/>
      <c r="AQ7990" s="23"/>
      <c r="AS7990" s="23"/>
    </row>
    <row r="7991" spans="5:45" x14ac:dyDescent="0.3">
      <c r="E7991" s="15"/>
      <c r="H7991" s="15"/>
      <c r="K7991" s="15"/>
      <c r="P7991" s="9"/>
      <c r="Q7991" s="18"/>
      <c r="T7991" s="18"/>
      <c r="W7991" s="18"/>
      <c r="AB7991" s="22"/>
      <c r="AC7991" s="23"/>
      <c r="AE7991" s="23"/>
      <c r="AG7991" s="23"/>
      <c r="AN7991" s="22"/>
      <c r="AO7991" s="23"/>
      <c r="AQ7991" s="23"/>
      <c r="AS7991" s="23"/>
    </row>
    <row r="7992" spans="5:45" x14ac:dyDescent="0.3">
      <c r="E7992" s="15"/>
      <c r="H7992" s="15"/>
      <c r="K7992" s="15"/>
      <c r="P7992" s="9"/>
      <c r="Q7992" s="18"/>
      <c r="T7992" s="18"/>
      <c r="W7992" s="18"/>
      <c r="AB7992" s="22"/>
      <c r="AC7992" s="23"/>
      <c r="AE7992" s="23"/>
      <c r="AG7992" s="23"/>
      <c r="AN7992" s="22"/>
      <c r="AO7992" s="23"/>
      <c r="AQ7992" s="23"/>
      <c r="AS7992" s="23"/>
    </row>
    <row r="7993" spans="5:45" x14ac:dyDescent="0.3">
      <c r="E7993" s="15"/>
      <c r="H7993" s="15"/>
      <c r="K7993" s="15"/>
      <c r="P7993" s="9"/>
      <c r="Q7993" s="18"/>
      <c r="T7993" s="18"/>
      <c r="W7993" s="18"/>
      <c r="AB7993" s="22"/>
      <c r="AC7993" s="23"/>
      <c r="AE7993" s="23"/>
      <c r="AG7993" s="23"/>
      <c r="AN7993" s="22"/>
      <c r="AO7993" s="23"/>
      <c r="AQ7993" s="23"/>
      <c r="AS7993" s="23"/>
    </row>
    <row r="7994" spans="5:45" x14ac:dyDescent="0.3">
      <c r="E7994" s="15"/>
      <c r="H7994" s="15"/>
      <c r="K7994" s="15"/>
      <c r="P7994" s="9"/>
      <c r="Q7994" s="18"/>
      <c r="T7994" s="18"/>
      <c r="W7994" s="18"/>
      <c r="AB7994" s="22"/>
      <c r="AC7994" s="23"/>
      <c r="AE7994" s="23"/>
      <c r="AG7994" s="23"/>
      <c r="AN7994" s="22"/>
      <c r="AO7994" s="23"/>
      <c r="AQ7994" s="23"/>
      <c r="AS7994" s="23"/>
    </row>
    <row r="7995" spans="5:45" x14ac:dyDescent="0.3">
      <c r="E7995" s="15"/>
      <c r="H7995" s="15"/>
      <c r="K7995" s="15"/>
      <c r="P7995" s="9"/>
      <c r="Q7995" s="18"/>
      <c r="T7995" s="18"/>
      <c r="W7995" s="18"/>
      <c r="AB7995" s="22"/>
      <c r="AC7995" s="23"/>
      <c r="AE7995" s="23"/>
      <c r="AG7995" s="23"/>
      <c r="AN7995" s="22"/>
      <c r="AO7995" s="23"/>
      <c r="AQ7995" s="23"/>
      <c r="AS7995" s="23"/>
    </row>
    <row r="7996" spans="5:45" x14ac:dyDescent="0.3">
      <c r="E7996" s="15"/>
      <c r="H7996" s="15"/>
      <c r="K7996" s="15"/>
      <c r="P7996" s="9"/>
      <c r="Q7996" s="18"/>
      <c r="T7996" s="18"/>
      <c r="W7996" s="18"/>
      <c r="AB7996" s="22"/>
      <c r="AC7996" s="23"/>
      <c r="AE7996" s="23"/>
      <c r="AG7996" s="23"/>
      <c r="AN7996" s="22"/>
      <c r="AO7996" s="23"/>
      <c r="AQ7996" s="23"/>
      <c r="AS7996" s="23"/>
    </row>
    <row r="7997" spans="5:45" x14ac:dyDescent="0.3">
      <c r="E7997" s="15"/>
      <c r="H7997" s="15"/>
      <c r="K7997" s="15"/>
      <c r="P7997" s="9"/>
      <c r="Q7997" s="18"/>
      <c r="T7997" s="18"/>
      <c r="W7997" s="18"/>
      <c r="AB7997" s="22"/>
      <c r="AC7997" s="23"/>
      <c r="AE7997" s="23"/>
      <c r="AG7997" s="23"/>
      <c r="AN7997" s="22"/>
      <c r="AO7997" s="23"/>
      <c r="AQ7997" s="23"/>
      <c r="AS7997" s="23"/>
    </row>
    <row r="7998" spans="5:45" x14ac:dyDescent="0.3">
      <c r="E7998" s="15"/>
      <c r="H7998" s="15"/>
      <c r="K7998" s="15"/>
      <c r="P7998" s="9"/>
      <c r="Q7998" s="18"/>
      <c r="T7998" s="18"/>
      <c r="W7998" s="18"/>
      <c r="AB7998" s="22"/>
      <c r="AC7998" s="23"/>
      <c r="AE7998" s="23"/>
      <c r="AG7998" s="23"/>
      <c r="AN7998" s="22"/>
      <c r="AO7998" s="23"/>
      <c r="AQ7998" s="23"/>
      <c r="AS7998" s="23"/>
    </row>
    <row r="7999" spans="5:45" x14ac:dyDescent="0.3">
      <c r="E7999" s="15"/>
      <c r="H7999" s="15"/>
      <c r="K7999" s="15"/>
      <c r="P7999" s="9"/>
      <c r="Q7999" s="18"/>
      <c r="T7999" s="18"/>
      <c r="W7999" s="18"/>
      <c r="AB7999" s="22"/>
      <c r="AC7999" s="23"/>
      <c r="AE7999" s="23"/>
      <c r="AG7999" s="23"/>
      <c r="AN7999" s="22"/>
      <c r="AO7999" s="23"/>
      <c r="AQ7999" s="23"/>
      <c r="AS7999" s="23"/>
    </row>
    <row r="8000" spans="5:45" x14ac:dyDescent="0.3">
      <c r="E8000" s="15"/>
      <c r="H8000" s="15"/>
      <c r="K8000" s="15"/>
      <c r="P8000" s="9"/>
      <c r="Q8000" s="18"/>
      <c r="T8000" s="18"/>
      <c r="W8000" s="18"/>
      <c r="AB8000" s="22"/>
      <c r="AC8000" s="23"/>
      <c r="AE8000" s="23"/>
      <c r="AG8000" s="23"/>
      <c r="AN8000" s="22"/>
      <c r="AO8000" s="23"/>
      <c r="AQ8000" s="23"/>
      <c r="AS8000" s="23"/>
    </row>
    <row r="8001" spans="5:45" x14ac:dyDescent="0.3">
      <c r="E8001" s="15"/>
      <c r="H8001" s="15"/>
      <c r="K8001" s="15"/>
      <c r="P8001" s="9"/>
      <c r="Q8001" s="18"/>
      <c r="T8001" s="18"/>
      <c r="W8001" s="18"/>
      <c r="AB8001" s="22"/>
      <c r="AC8001" s="23"/>
      <c r="AE8001" s="23"/>
      <c r="AG8001" s="23"/>
      <c r="AN8001" s="22"/>
      <c r="AO8001" s="23"/>
      <c r="AQ8001" s="23"/>
      <c r="AS8001" s="23"/>
    </row>
    <row r="8002" spans="5:45" x14ac:dyDescent="0.3">
      <c r="E8002" s="15"/>
      <c r="H8002" s="15"/>
      <c r="K8002" s="15"/>
      <c r="P8002" s="9"/>
      <c r="Q8002" s="18"/>
      <c r="T8002" s="18"/>
      <c r="W8002" s="18"/>
      <c r="AB8002" s="22"/>
      <c r="AC8002" s="23"/>
      <c r="AE8002" s="23"/>
      <c r="AG8002" s="23"/>
      <c r="AN8002" s="22"/>
      <c r="AO8002" s="23"/>
      <c r="AQ8002" s="23"/>
      <c r="AS8002" s="23"/>
    </row>
    <row r="8003" spans="5:45" x14ac:dyDescent="0.3">
      <c r="E8003" s="15"/>
      <c r="H8003" s="15"/>
      <c r="K8003" s="15"/>
      <c r="P8003" s="9"/>
      <c r="Q8003" s="18"/>
      <c r="T8003" s="18"/>
      <c r="W8003" s="18"/>
      <c r="AB8003" s="22"/>
      <c r="AC8003" s="23"/>
      <c r="AE8003" s="23"/>
      <c r="AG8003" s="23"/>
      <c r="AN8003" s="22"/>
      <c r="AO8003" s="23"/>
      <c r="AQ8003" s="23"/>
      <c r="AS8003" s="23"/>
    </row>
    <row r="8004" spans="5:45" x14ac:dyDescent="0.3">
      <c r="E8004" s="15"/>
      <c r="H8004" s="15"/>
      <c r="K8004" s="15"/>
      <c r="P8004" s="9"/>
      <c r="Q8004" s="18"/>
      <c r="T8004" s="18"/>
      <c r="W8004" s="18"/>
      <c r="AB8004" s="22"/>
      <c r="AC8004" s="23"/>
      <c r="AE8004" s="23"/>
      <c r="AG8004" s="23"/>
      <c r="AN8004" s="22"/>
      <c r="AO8004" s="23"/>
      <c r="AQ8004" s="23"/>
      <c r="AS8004" s="23"/>
    </row>
    <row r="8005" spans="5:45" x14ac:dyDescent="0.3">
      <c r="E8005" s="15"/>
      <c r="H8005" s="15"/>
      <c r="K8005" s="15"/>
      <c r="P8005" s="9"/>
      <c r="Q8005" s="18"/>
      <c r="T8005" s="18"/>
      <c r="W8005" s="18"/>
      <c r="AB8005" s="22"/>
      <c r="AC8005" s="23"/>
      <c r="AE8005" s="23"/>
      <c r="AG8005" s="23"/>
      <c r="AN8005" s="22"/>
      <c r="AO8005" s="23"/>
      <c r="AQ8005" s="23"/>
      <c r="AS8005" s="23"/>
    </row>
    <row r="8006" spans="5:45" x14ac:dyDescent="0.3">
      <c r="E8006" s="15"/>
      <c r="H8006" s="15"/>
      <c r="K8006" s="15"/>
      <c r="P8006" s="9"/>
      <c r="Q8006" s="18"/>
      <c r="T8006" s="18"/>
      <c r="W8006" s="18"/>
      <c r="AB8006" s="22"/>
      <c r="AC8006" s="23"/>
      <c r="AE8006" s="23"/>
      <c r="AG8006" s="23"/>
      <c r="AN8006" s="22"/>
      <c r="AO8006" s="23"/>
      <c r="AQ8006" s="23"/>
      <c r="AS8006" s="23"/>
    </row>
    <row r="8007" spans="5:45" x14ac:dyDescent="0.3">
      <c r="E8007" s="15"/>
      <c r="H8007" s="15"/>
      <c r="K8007" s="15"/>
      <c r="P8007" s="9"/>
      <c r="Q8007" s="18"/>
      <c r="T8007" s="18"/>
      <c r="W8007" s="18"/>
      <c r="AB8007" s="22"/>
      <c r="AC8007" s="23"/>
      <c r="AE8007" s="23"/>
      <c r="AG8007" s="23"/>
      <c r="AN8007" s="22"/>
      <c r="AO8007" s="23"/>
      <c r="AQ8007" s="23"/>
      <c r="AS8007" s="23"/>
    </row>
    <row r="8008" spans="5:45" x14ac:dyDescent="0.3">
      <c r="E8008" s="15"/>
      <c r="H8008" s="15"/>
      <c r="K8008" s="15"/>
      <c r="P8008" s="9"/>
      <c r="Q8008" s="18"/>
      <c r="T8008" s="18"/>
      <c r="W8008" s="18"/>
      <c r="AB8008" s="22"/>
      <c r="AC8008" s="23"/>
      <c r="AE8008" s="23"/>
      <c r="AG8008" s="23"/>
      <c r="AN8008" s="22"/>
      <c r="AO8008" s="23"/>
      <c r="AQ8008" s="23"/>
      <c r="AS8008" s="23"/>
    </row>
    <row r="8009" spans="5:45" x14ac:dyDescent="0.3">
      <c r="E8009" s="15"/>
      <c r="H8009" s="15"/>
      <c r="K8009" s="15"/>
      <c r="P8009" s="9"/>
      <c r="Q8009" s="18"/>
      <c r="T8009" s="18"/>
      <c r="W8009" s="18"/>
      <c r="AB8009" s="22"/>
      <c r="AC8009" s="23"/>
      <c r="AE8009" s="23"/>
      <c r="AG8009" s="23"/>
      <c r="AN8009" s="22"/>
      <c r="AO8009" s="23"/>
      <c r="AQ8009" s="23"/>
      <c r="AS8009" s="23"/>
    </row>
    <row r="8010" spans="5:45" x14ac:dyDescent="0.3">
      <c r="E8010" s="15"/>
      <c r="H8010" s="15"/>
      <c r="K8010" s="15"/>
      <c r="P8010" s="9"/>
      <c r="Q8010" s="18"/>
      <c r="T8010" s="18"/>
      <c r="W8010" s="18"/>
      <c r="AB8010" s="22"/>
      <c r="AC8010" s="23"/>
      <c r="AE8010" s="23"/>
      <c r="AG8010" s="23"/>
      <c r="AN8010" s="22"/>
      <c r="AO8010" s="23"/>
      <c r="AQ8010" s="23"/>
      <c r="AS8010" s="23"/>
    </row>
    <row r="8011" spans="5:45" x14ac:dyDescent="0.3">
      <c r="E8011" s="15"/>
      <c r="H8011" s="15"/>
      <c r="K8011" s="15"/>
      <c r="P8011" s="9"/>
      <c r="Q8011" s="18"/>
      <c r="T8011" s="18"/>
      <c r="W8011" s="18"/>
      <c r="AB8011" s="22"/>
      <c r="AC8011" s="23"/>
      <c r="AE8011" s="23"/>
      <c r="AG8011" s="23"/>
      <c r="AN8011" s="22"/>
      <c r="AO8011" s="23"/>
      <c r="AQ8011" s="23"/>
      <c r="AS8011" s="23"/>
    </row>
    <row r="8012" spans="5:45" x14ac:dyDescent="0.3">
      <c r="E8012" s="15"/>
      <c r="H8012" s="15"/>
      <c r="K8012" s="15"/>
      <c r="P8012" s="9"/>
      <c r="Q8012" s="18"/>
      <c r="T8012" s="18"/>
      <c r="W8012" s="18"/>
      <c r="AB8012" s="22"/>
      <c r="AC8012" s="23"/>
      <c r="AE8012" s="23"/>
      <c r="AG8012" s="23"/>
      <c r="AN8012" s="22"/>
      <c r="AO8012" s="23"/>
      <c r="AQ8012" s="23"/>
      <c r="AS8012" s="23"/>
    </row>
    <row r="8013" spans="5:45" x14ac:dyDescent="0.3">
      <c r="E8013" s="15"/>
      <c r="H8013" s="15"/>
      <c r="K8013" s="15"/>
      <c r="P8013" s="9"/>
      <c r="Q8013" s="18"/>
      <c r="T8013" s="18"/>
      <c r="W8013" s="18"/>
      <c r="AB8013" s="22"/>
      <c r="AC8013" s="23"/>
      <c r="AE8013" s="23"/>
      <c r="AG8013" s="23"/>
      <c r="AN8013" s="22"/>
      <c r="AO8013" s="23"/>
      <c r="AQ8013" s="23"/>
      <c r="AS8013" s="23"/>
    </row>
    <row r="8014" spans="5:45" x14ac:dyDescent="0.3">
      <c r="E8014" s="15"/>
      <c r="H8014" s="15"/>
      <c r="K8014" s="15"/>
      <c r="P8014" s="9"/>
      <c r="Q8014" s="18"/>
      <c r="T8014" s="18"/>
      <c r="W8014" s="18"/>
      <c r="AB8014" s="22"/>
      <c r="AC8014" s="23"/>
      <c r="AE8014" s="23"/>
      <c r="AG8014" s="23"/>
      <c r="AN8014" s="22"/>
      <c r="AO8014" s="23"/>
      <c r="AQ8014" s="23"/>
      <c r="AS8014" s="23"/>
    </row>
    <row r="8015" spans="5:45" x14ac:dyDescent="0.3">
      <c r="E8015" s="15"/>
      <c r="H8015" s="15"/>
      <c r="K8015" s="15"/>
      <c r="P8015" s="9"/>
      <c r="Q8015" s="18"/>
      <c r="T8015" s="18"/>
      <c r="W8015" s="18"/>
      <c r="AB8015" s="22"/>
      <c r="AC8015" s="23"/>
      <c r="AE8015" s="23"/>
      <c r="AG8015" s="23"/>
      <c r="AN8015" s="22"/>
      <c r="AO8015" s="23"/>
      <c r="AQ8015" s="23"/>
      <c r="AS8015" s="23"/>
    </row>
    <row r="8016" spans="5:45" x14ac:dyDescent="0.3">
      <c r="E8016" s="15"/>
      <c r="H8016" s="15"/>
      <c r="K8016" s="15"/>
      <c r="P8016" s="9"/>
      <c r="Q8016" s="18"/>
      <c r="T8016" s="18"/>
      <c r="W8016" s="18"/>
      <c r="AB8016" s="22"/>
      <c r="AC8016" s="23"/>
      <c r="AE8016" s="23"/>
      <c r="AG8016" s="23"/>
      <c r="AN8016" s="22"/>
      <c r="AO8016" s="23"/>
      <c r="AQ8016" s="23"/>
      <c r="AS8016" s="23"/>
    </row>
    <row r="8017" spans="5:45" x14ac:dyDescent="0.3">
      <c r="E8017" s="15"/>
      <c r="H8017" s="15"/>
      <c r="K8017" s="15"/>
      <c r="P8017" s="9"/>
      <c r="Q8017" s="18"/>
      <c r="T8017" s="18"/>
      <c r="W8017" s="18"/>
      <c r="AB8017" s="22"/>
      <c r="AC8017" s="23"/>
      <c r="AE8017" s="23"/>
      <c r="AG8017" s="23"/>
      <c r="AN8017" s="22"/>
      <c r="AO8017" s="23"/>
      <c r="AQ8017" s="23"/>
      <c r="AS8017" s="23"/>
    </row>
    <row r="8018" spans="5:45" x14ac:dyDescent="0.3">
      <c r="E8018" s="15"/>
      <c r="H8018" s="15"/>
      <c r="K8018" s="15"/>
      <c r="P8018" s="9"/>
      <c r="Q8018" s="18"/>
      <c r="T8018" s="18"/>
      <c r="W8018" s="18"/>
      <c r="AB8018" s="22"/>
      <c r="AC8018" s="23"/>
      <c r="AE8018" s="23"/>
      <c r="AG8018" s="23"/>
      <c r="AN8018" s="22"/>
      <c r="AO8018" s="23"/>
      <c r="AQ8018" s="23"/>
      <c r="AS8018" s="23"/>
    </row>
    <row r="8019" spans="5:45" x14ac:dyDescent="0.3">
      <c r="E8019" s="15"/>
      <c r="H8019" s="15"/>
      <c r="K8019" s="15"/>
      <c r="P8019" s="9"/>
      <c r="Q8019" s="18"/>
      <c r="T8019" s="18"/>
      <c r="W8019" s="18"/>
      <c r="AB8019" s="22"/>
      <c r="AC8019" s="23"/>
      <c r="AE8019" s="23"/>
      <c r="AG8019" s="23"/>
      <c r="AN8019" s="22"/>
      <c r="AO8019" s="23"/>
      <c r="AQ8019" s="23"/>
      <c r="AS8019" s="23"/>
    </row>
    <row r="8020" spans="5:45" x14ac:dyDescent="0.3">
      <c r="E8020" s="15"/>
      <c r="H8020" s="15"/>
      <c r="K8020" s="15"/>
      <c r="P8020" s="9"/>
      <c r="Q8020" s="18"/>
      <c r="T8020" s="18"/>
      <c r="W8020" s="18"/>
      <c r="AB8020" s="22"/>
      <c r="AC8020" s="23"/>
      <c r="AE8020" s="23"/>
      <c r="AG8020" s="23"/>
      <c r="AN8020" s="22"/>
      <c r="AO8020" s="23"/>
      <c r="AQ8020" s="23"/>
      <c r="AS8020" s="23"/>
    </row>
    <row r="8021" spans="5:45" x14ac:dyDescent="0.3">
      <c r="E8021" s="15"/>
      <c r="H8021" s="15"/>
      <c r="K8021" s="15"/>
      <c r="P8021" s="9"/>
      <c r="Q8021" s="18"/>
      <c r="T8021" s="18"/>
      <c r="W8021" s="18"/>
      <c r="AB8021" s="22"/>
      <c r="AC8021" s="23"/>
      <c r="AE8021" s="23"/>
      <c r="AG8021" s="23"/>
      <c r="AN8021" s="22"/>
      <c r="AO8021" s="23"/>
      <c r="AQ8021" s="23"/>
      <c r="AS8021" s="23"/>
    </row>
    <row r="8022" spans="5:45" x14ac:dyDescent="0.3">
      <c r="E8022" s="15"/>
      <c r="H8022" s="15"/>
      <c r="K8022" s="15"/>
      <c r="P8022" s="9"/>
      <c r="Q8022" s="18"/>
      <c r="T8022" s="18"/>
      <c r="W8022" s="18"/>
      <c r="AB8022" s="22"/>
      <c r="AC8022" s="23"/>
      <c r="AE8022" s="23"/>
      <c r="AG8022" s="23"/>
      <c r="AN8022" s="22"/>
      <c r="AO8022" s="23"/>
      <c r="AQ8022" s="23"/>
      <c r="AS8022" s="23"/>
    </row>
    <row r="8023" spans="5:45" x14ac:dyDescent="0.3">
      <c r="E8023" s="15"/>
      <c r="H8023" s="15"/>
      <c r="K8023" s="15"/>
      <c r="P8023" s="9"/>
      <c r="Q8023" s="18"/>
      <c r="T8023" s="18"/>
      <c r="W8023" s="18"/>
      <c r="AB8023" s="22"/>
      <c r="AC8023" s="23"/>
      <c r="AE8023" s="23"/>
      <c r="AG8023" s="23"/>
      <c r="AN8023" s="22"/>
      <c r="AO8023" s="23"/>
      <c r="AQ8023" s="23"/>
      <c r="AS8023" s="23"/>
    </row>
    <row r="8024" spans="5:45" x14ac:dyDescent="0.3">
      <c r="E8024" s="15"/>
      <c r="H8024" s="15"/>
      <c r="K8024" s="15"/>
      <c r="P8024" s="9"/>
      <c r="Q8024" s="18"/>
      <c r="T8024" s="18"/>
      <c r="W8024" s="18"/>
      <c r="AB8024" s="22"/>
      <c r="AC8024" s="23"/>
      <c r="AE8024" s="23"/>
      <c r="AG8024" s="23"/>
      <c r="AN8024" s="22"/>
      <c r="AO8024" s="23"/>
      <c r="AQ8024" s="23"/>
      <c r="AS8024" s="23"/>
    </row>
    <row r="8025" spans="5:45" x14ac:dyDescent="0.3">
      <c r="E8025" s="15"/>
      <c r="H8025" s="15"/>
      <c r="K8025" s="15"/>
      <c r="P8025" s="9"/>
      <c r="Q8025" s="18"/>
      <c r="T8025" s="18"/>
      <c r="W8025" s="18"/>
      <c r="AB8025" s="22"/>
      <c r="AC8025" s="23"/>
      <c r="AE8025" s="23"/>
      <c r="AG8025" s="23"/>
      <c r="AN8025" s="22"/>
      <c r="AO8025" s="23"/>
      <c r="AQ8025" s="23"/>
      <c r="AS8025" s="23"/>
    </row>
    <row r="8026" spans="5:45" x14ac:dyDescent="0.3">
      <c r="E8026" s="15"/>
      <c r="H8026" s="15"/>
      <c r="K8026" s="15"/>
      <c r="P8026" s="9"/>
      <c r="Q8026" s="18"/>
      <c r="T8026" s="18"/>
      <c r="W8026" s="18"/>
      <c r="AB8026" s="22"/>
      <c r="AC8026" s="23"/>
      <c r="AE8026" s="23"/>
      <c r="AG8026" s="23"/>
      <c r="AN8026" s="22"/>
      <c r="AO8026" s="23"/>
      <c r="AQ8026" s="23"/>
      <c r="AS8026" s="23"/>
    </row>
    <row r="8027" spans="5:45" x14ac:dyDescent="0.3">
      <c r="E8027" s="15"/>
      <c r="H8027" s="15"/>
      <c r="K8027" s="15"/>
      <c r="P8027" s="9"/>
      <c r="Q8027" s="18"/>
      <c r="T8027" s="18"/>
      <c r="W8027" s="18"/>
      <c r="AB8027" s="22"/>
      <c r="AC8027" s="23"/>
      <c r="AE8027" s="23"/>
      <c r="AG8027" s="23"/>
      <c r="AN8027" s="22"/>
      <c r="AO8027" s="23"/>
      <c r="AQ8027" s="23"/>
      <c r="AS8027" s="23"/>
    </row>
    <row r="8028" spans="5:45" x14ac:dyDescent="0.3">
      <c r="E8028" s="15"/>
      <c r="H8028" s="15"/>
      <c r="K8028" s="15"/>
      <c r="P8028" s="9"/>
      <c r="Q8028" s="18"/>
      <c r="T8028" s="18"/>
      <c r="W8028" s="18"/>
      <c r="AB8028" s="22"/>
      <c r="AC8028" s="23"/>
      <c r="AE8028" s="23"/>
      <c r="AG8028" s="23"/>
      <c r="AN8028" s="22"/>
      <c r="AO8028" s="23"/>
      <c r="AQ8028" s="23"/>
      <c r="AS8028" s="23"/>
    </row>
    <row r="8029" spans="5:45" x14ac:dyDescent="0.3">
      <c r="E8029" s="15"/>
      <c r="H8029" s="15"/>
      <c r="K8029" s="15"/>
      <c r="P8029" s="9"/>
      <c r="Q8029" s="18"/>
      <c r="T8029" s="18"/>
      <c r="W8029" s="18"/>
      <c r="AB8029" s="22"/>
      <c r="AC8029" s="23"/>
      <c r="AE8029" s="23"/>
      <c r="AG8029" s="23"/>
      <c r="AN8029" s="22"/>
      <c r="AO8029" s="23"/>
      <c r="AQ8029" s="23"/>
      <c r="AS8029" s="23"/>
    </row>
    <row r="8030" spans="5:45" x14ac:dyDescent="0.3">
      <c r="E8030" s="15"/>
      <c r="H8030" s="15"/>
      <c r="K8030" s="15"/>
      <c r="P8030" s="9"/>
      <c r="Q8030" s="18"/>
      <c r="T8030" s="18"/>
      <c r="W8030" s="18"/>
      <c r="AB8030" s="22"/>
      <c r="AC8030" s="23"/>
      <c r="AE8030" s="23"/>
      <c r="AG8030" s="23"/>
      <c r="AN8030" s="22"/>
      <c r="AO8030" s="23"/>
      <c r="AQ8030" s="23"/>
      <c r="AS8030" s="23"/>
    </row>
    <row r="8031" spans="5:45" x14ac:dyDescent="0.3">
      <c r="E8031" s="15"/>
      <c r="H8031" s="15"/>
      <c r="K8031" s="15"/>
      <c r="P8031" s="9"/>
      <c r="Q8031" s="18"/>
      <c r="T8031" s="18"/>
      <c r="W8031" s="18"/>
      <c r="AB8031" s="22"/>
      <c r="AC8031" s="23"/>
      <c r="AE8031" s="23"/>
      <c r="AG8031" s="23"/>
      <c r="AN8031" s="22"/>
      <c r="AO8031" s="23"/>
      <c r="AQ8031" s="23"/>
      <c r="AS8031" s="23"/>
    </row>
    <row r="8032" spans="5:45" x14ac:dyDescent="0.3">
      <c r="E8032" s="15"/>
      <c r="H8032" s="15"/>
      <c r="K8032" s="15"/>
      <c r="P8032" s="9"/>
      <c r="Q8032" s="18"/>
      <c r="T8032" s="18"/>
      <c r="W8032" s="18"/>
      <c r="AB8032" s="22"/>
      <c r="AC8032" s="23"/>
      <c r="AE8032" s="23"/>
      <c r="AG8032" s="23"/>
      <c r="AN8032" s="22"/>
      <c r="AO8032" s="23"/>
      <c r="AQ8032" s="23"/>
      <c r="AS8032" s="23"/>
    </row>
    <row r="8033" spans="5:45" x14ac:dyDescent="0.3">
      <c r="E8033" s="15"/>
      <c r="H8033" s="15"/>
      <c r="K8033" s="15"/>
      <c r="P8033" s="9"/>
      <c r="Q8033" s="18"/>
      <c r="T8033" s="18"/>
      <c r="W8033" s="18"/>
      <c r="AB8033" s="22"/>
      <c r="AC8033" s="23"/>
      <c r="AE8033" s="23"/>
      <c r="AG8033" s="23"/>
      <c r="AN8033" s="22"/>
      <c r="AO8033" s="23"/>
      <c r="AQ8033" s="23"/>
      <c r="AS8033" s="23"/>
    </row>
    <row r="8034" spans="5:45" x14ac:dyDescent="0.3">
      <c r="E8034" s="15"/>
      <c r="H8034" s="15"/>
      <c r="K8034" s="15"/>
      <c r="P8034" s="9"/>
      <c r="Q8034" s="18"/>
      <c r="T8034" s="18"/>
      <c r="W8034" s="18"/>
      <c r="AB8034" s="22"/>
      <c r="AC8034" s="23"/>
      <c r="AE8034" s="23"/>
      <c r="AG8034" s="23"/>
      <c r="AN8034" s="22"/>
      <c r="AO8034" s="23"/>
      <c r="AQ8034" s="23"/>
      <c r="AS8034" s="23"/>
    </row>
    <row r="8035" spans="5:45" x14ac:dyDescent="0.3">
      <c r="E8035" s="15"/>
      <c r="H8035" s="15"/>
      <c r="K8035" s="15"/>
      <c r="P8035" s="9"/>
      <c r="Q8035" s="18"/>
      <c r="T8035" s="18"/>
      <c r="W8035" s="18"/>
      <c r="AB8035" s="22"/>
      <c r="AC8035" s="23"/>
      <c r="AE8035" s="23"/>
      <c r="AG8035" s="23"/>
      <c r="AN8035" s="22"/>
      <c r="AO8035" s="23"/>
      <c r="AQ8035" s="23"/>
      <c r="AS8035" s="23"/>
    </row>
    <row r="8036" spans="5:45" x14ac:dyDescent="0.3">
      <c r="E8036" s="15"/>
      <c r="H8036" s="15"/>
      <c r="K8036" s="15"/>
      <c r="P8036" s="9"/>
      <c r="Q8036" s="18"/>
      <c r="T8036" s="18"/>
      <c r="W8036" s="18"/>
      <c r="AB8036" s="22"/>
      <c r="AC8036" s="23"/>
      <c r="AE8036" s="23"/>
      <c r="AG8036" s="23"/>
      <c r="AN8036" s="22"/>
      <c r="AO8036" s="23"/>
      <c r="AQ8036" s="23"/>
      <c r="AS8036" s="23"/>
    </row>
    <row r="8037" spans="5:45" x14ac:dyDescent="0.3">
      <c r="E8037" s="15"/>
      <c r="H8037" s="15"/>
      <c r="K8037" s="15"/>
      <c r="P8037" s="9"/>
      <c r="Q8037" s="18"/>
      <c r="T8037" s="18"/>
      <c r="W8037" s="18"/>
      <c r="AB8037" s="22"/>
      <c r="AC8037" s="23"/>
      <c r="AE8037" s="23"/>
      <c r="AG8037" s="23"/>
      <c r="AN8037" s="22"/>
      <c r="AO8037" s="23"/>
      <c r="AQ8037" s="23"/>
      <c r="AS8037" s="23"/>
    </row>
    <row r="8038" spans="5:45" x14ac:dyDescent="0.3">
      <c r="E8038" s="15"/>
      <c r="H8038" s="15"/>
      <c r="K8038" s="15"/>
      <c r="P8038" s="9"/>
      <c r="Q8038" s="18"/>
      <c r="T8038" s="18"/>
      <c r="W8038" s="18"/>
      <c r="AB8038" s="22"/>
      <c r="AC8038" s="23"/>
      <c r="AE8038" s="23"/>
      <c r="AG8038" s="23"/>
      <c r="AN8038" s="22"/>
      <c r="AO8038" s="23"/>
      <c r="AQ8038" s="23"/>
      <c r="AS8038" s="23"/>
    </row>
    <row r="8039" spans="5:45" x14ac:dyDescent="0.3">
      <c r="E8039" s="15"/>
      <c r="H8039" s="15"/>
      <c r="K8039" s="15"/>
      <c r="P8039" s="9"/>
      <c r="Q8039" s="18"/>
      <c r="T8039" s="18"/>
      <c r="W8039" s="18"/>
      <c r="AB8039" s="22"/>
      <c r="AC8039" s="23"/>
      <c r="AE8039" s="23"/>
      <c r="AG8039" s="23"/>
      <c r="AN8039" s="22"/>
      <c r="AO8039" s="23"/>
      <c r="AQ8039" s="23"/>
      <c r="AS8039" s="23"/>
    </row>
    <row r="8040" spans="5:45" x14ac:dyDescent="0.3">
      <c r="E8040" s="15"/>
      <c r="H8040" s="15"/>
      <c r="K8040" s="15"/>
      <c r="P8040" s="9"/>
      <c r="Q8040" s="18"/>
      <c r="T8040" s="18"/>
      <c r="W8040" s="18"/>
      <c r="AB8040" s="22"/>
      <c r="AC8040" s="23"/>
      <c r="AE8040" s="23"/>
      <c r="AG8040" s="23"/>
      <c r="AN8040" s="22"/>
      <c r="AO8040" s="23"/>
      <c r="AQ8040" s="23"/>
      <c r="AS8040" s="23"/>
    </row>
    <row r="8041" spans="5:45" x14ac:dyDescent="0.3">
      <c r="E8041" s="15"/>
      <c r="H8041" s="15"/>
      <c r="K8041" s="15"/>
      <c r="P8041" s="9"/>
      <c r="Q8041" s="18"/>
      <c r="T8041" s="18"/>
      <c r="W8041" s="18"/>
      <c r="AB8041" s="22"/>
      <c r="AC8041" s="23"/>
      <c r="AE8041" s="23"/>
      <c r="AG8041" s="23"/>
      <c r="AN8041" s="22"/>
      <c r="AO8041" s="23"/>
      <c r="AQ8041" s="23"/>
      <c r="AS8041" s="23"/>
    </row>
    <row r="8042" spans="5:45" x14ac:dyDescent="0.3">
      <c r="E8042" s="15"/>
      <c r="H8042" s="15"/>
      <c r="K8042" s="15"/>
      <c r="P8042" s="9"/>
      <c r="Q8042" s="18"/>
      <c r="T8042" s="18"/>
      <c r="W8042" s="18"/>
      <c r="AB8042" s="22"/>
      <c r="AC8042" s="23"/>
      <c r="AE8042" s="23"/>
      <c r="AG8042" s="23"/>
      <c r="AN8042" s="22"/>
      <c r="AO8042" s="23"/>
      <c r="AQ8042" s="23"/>
      <c r="AS8042" s="23"/>
    </row>
    <row r="8043" spans="5:45" x14ac:dyDescent="0.3">
      <c r="E8043" s="15"/>
      <c r="H8043" s="15"/>
      <c r="K8043" s="15"/>
      <c r="P8043" s="9"/>
      <c r="Q8043" s="18"/>
      <c r="T8043" s="18"/>
      <c r="W8043" s="18"/>
      <c r="AB8043" s="22"/>
      <c r="AC8043" s="23"/>
      <c r="AE8043" s="23"/>
      <c r="AG8043" s="23"/>
      <c r="AN8043" s="22"/>
      <c r="AO8043" s="23"/>
      <c r="AQ8043" s="23"/>
      <c r="AS8043" s="23"/>
    </row>
    <row r="8044" spans="5:45" x14ac:dyDescent="0.3">
      <c r="E8044" s="15"/>
      <c r="H8044" s="15"/>
      <c r="K8044" s="15"/>
      <c r="P8044" s="9"/>
      <c r="Q8044" s="18"/>
      <c r="T8044" s="18"/>
      <c r="W8044" s="18"/>
      <c r="AB8044" s="22"/>
      <c r="AC8044" s="23"/>
      <c r="AE8044" s="23"/>
      <c r="AG8044" s="23"/>
      <c r="AN8044" s="22"/>
      <c r="AO8044" s="23"/>
      <c r="AQ8044" s="23"/>
      <c r="AS8044" s="23"/>
    </row>
    <row r="8045" spans="5:45" x14ac:dyDescent="0.3">
      <c r="E8045" s="15"/>
      <c r="H8045" s="15"/>
      <c r="K8045" s="15"/>
      <c r="P8045" s="9"/>
      <c r="Q8045" s="18"/>
      <c r="T8045" s="18"/>
      <c r="W8045" s="18"/>
      <c r="AB8045" s="22"/>
      <c r="AC8045" s="23"/>
      <c r="AE8045" s="23"/>
      <c r="AG8045" s="23"/>
      <c r="AN8045" s="22"/>
      <c r="AO8045" s="23"/>
      <c r="AQ8045" s="23"/>
      <c r="AS8045" s="23"/>
    </row>
    <row r="8046" spans="5:45" x14ac:dyDescent="0.3">
      <c r="E8046" s="15"/>
      <c r="H8046" s="15"/>
      <c r="K8046" s="15"/>
      <c r="P8046" s="9"/>
      <c r="Q8046" s="18"/>
      <c r="T8046" s="18"/>
      <c r="W8046" s="18"/>
      <c r="AB8046" s="22"/>
      <c r="AC8046" s="23"/>
      <c r="AE8046" s="23"/>
      <c r="AG8046" s="23"/>
      <c r="AN8046" s="22"/>
      <c r="AO8046" s="23"/>
      <c r="AQ8046" s="23"/>
      <c r="AS8046" s="23"/>
    </row>
    <row r="8047" spans="5:45" x14ac:dyDescent="0.3">
      <c r="E8047" s="15"/>
      <c r="H8047" s="15"/>
      <c r="K8047" s="15"/>
      <c r="P8047" s="9"/>
      <c r="Q8047" s="18"/>
      <c r="T8047" s="18"/>
      <c r="W8047" s="18"/>
      <c r="AB8047" s="22"/>
      <c r="AC8047" s="23"/>
      <c r="AE8047" s="23"/>
      <c r="AG8047" s="23"/>
      <c r="AN8047" s="22"/>
      <c r="AO8047" s="23"/>
      <c r="AQ8047" s="23"/>
      <c r="AS8047" s="23"/>
    </row>
    <row r="8048" spans="5:45" x14ac:dyDescent="0.3">
      <c r="E8048" s="15"/>
      <c r="H8048" s="15"/>
      <c r="K8048" s="15"/>
      <c r="P8048" s="9"/>
      <c r="Q8048" s="18"/>
      <c r="T8048" s="18"/>
      <c r="W8048" s="18"/>
      <c r="AB8048" s="22"/>
      <c r="AC8048" s="23"/>
      <c r="AE8048" s="23"/>
      <c r="AG8048" s="23"/>
      <c r="AN8048" s="22"/>
      <c r="AO8048" s="23"/>
      <c r="AQ8048" s="23"/>
      <c r="AS8048" s="23"/>
    </row>
    <row r="8049" spans="5:45" x14ac:dyDescent="0.3">
      <c r="E8049" s="15"/>
      <c r="H8049" s="15"/>
      <c r="K8049" s="15"/>
      <c r="P8049" s="9"/>
      <c r="Q8049" s="18"/>
      <c r="T8049" s="18"/>
      <c r="W8049" s="18"/>
      <c r="AB8049" s="22"/>
      <c r="AC8049" s="23"/>
      <c r="AE8049" s="23"/>
      <c r="AG8049" s="23"/>
      <c r="AN8049" s="22"/>
      <c r="AO8049" s="23"/>
      <c r="AQ8049" s="23"/>
      <c r="AS8049" s="23"/>
    </row>
    <row r="8050" spans="5:45" x14ac:dyDescent="0.3">
      <c r="E8050" s="15"/>
      <c r="H8050" s="15"/>
      <c r="K8050" s="15"/>
      <c r="P8050" s="9"/>
      <c r="Q8050" s="18"/>
      <c r="T8050" s="18"/>
      <c r="W8050" s="18"/>
      <c r="AB8050" s="22"/>
      <c r="AC8050" s="23"/>
      <c r="AE8050" s="23"/>
      <c r="AG8050" s="23"/>
      <c r="AN8050" s="22"/>
      <c r="AO8050" s="23"/>
      <c r="AQ8050" s="23"/>
      <c r="AS8050" s="23"/>
    </row>
    <row r="8051" spans="5:45" x14ac:dyDescent="0.3">
      <c r="E8051" s="15"/>
      <c r="H8051" s="15"/>
      <c r="K8051" s="15"/>
      <c r="P8051" s="9"/>
      <c r="Q8051" s="18"/>
      <c r="T8051" s="18"/>
      <c r="W8051" s="18"/>
      <c r="AB8051" s="22"/>
      <c r="AC8051" s="23"/>
      <c r="AE8051" s="23"/>
      <c r="AG8051" s="23"/>
      <c r="AN8051" s="22"/>
      <c r="AO8051" s="23"/>
      <c r="AQ8051" s="23"/>
      <c r="AS8051" s="23"/>
    </row>
    <row r="8052" spans="5:45" x14ac:dyDescent="0.3">
      <c r="E8052" s="15"/>
      <c r="H8052" s="15"/>
      <c r="K8052" s="15"/>
      <c r="P8052" s="9"/>
      <c r="Q8052" s="18"/>
      <c r="T8052" s="18"/>
      <c r="W8052" s="18"/>
      <c r="AB8052" s="22"/>
      <c r="AC8052" s="23"/>
      <c r="AE8052" s="23"/>
      <c r="AG8052" s="23"/>
      <c r="AN8052" s="22"/>
      <c r="AO8052" s="23"/>
      <c r="AQ8052" s="23"/>
      <c r="AS8052" s="23"/>
    </row>
    <row r="8053" spans="5:45" x14ac:dyDescent="0.3">
      <c r="E8053" s="15"/>
      <c r="H8053" s="15"/>
      <c r="K8053" s="15"/>
      <c r="P8053" s="9"/>
      <c r="Q8053" s="18"/>
      <c r="T8053" s="18"/>
      <c r="W8053" s="18"/>
      <c r="AB8053" s="22"/>
      <c r="AC8053" s="23"/>
      <c r="AE8053" s="23"/>
      <c r="AG8053" s="23"/>
      <c r="AN8053" s="22"/>
      <c r="AO8053" s="23"/>
      <c r="AQ8053" s="23"/>
      <c r="AS8053" s="23"/>
    </row>
    <row r="8054" spans="5:45" x14ac:dyDescent="0.3">
      <c r="E8054" s="15"/>
      <c r="H8054" s="15"/>
      <c r="K8054" s="15"/>
      <c r="P8054" s="9"/>
      <c r="Q8054" s="18"/>
      <c r="T8054" s="18"/>
      <c r="W8054" s="18"/>
      <c r="AB8054" s="22"/>
      <c r="AC8054" s="23"/>
      <c r="AE8054" s="23"/>
      <c r="AG8054" s="23"/>
      <c r="AN8054" s="22"/>
      <c r="AO8054" s="23"/>
      <c r="AQ8054" s="23"/>
      <c r="AS8054" s="23"/>
    </row>
    <row r="8055" spans="5:45" x14ac:dyDescent="0.3">
      <c r="E8055" s="15"/>
      <c r="H8055" s="15"/>
      <c r="K8055" s="15"/>
      <c r="P8055" s="9"/>
      <c r="Q8055" s="18"/>
      <c r="T8055" s="18"/>
      <c r="W8055" s="18"/>
      <c r="AB8055" s="22"/>
      <c r="AC8055" s="23"/>
      <c r="AE8055" s="23"/>
      <c r="AG8055" s="23"/>
      <c r="AN8055" s="22"/>
      <c r="AO8055" s="23"/>
      <c r="AQ8055" s="23"/>
      <c r="AS8055" s="23"/>
    </row>
    <row r="8056" spans="5:45" x14ac:dyDescent="0.3">
      <c r="E8056" s="15"/>
      <c r="H8056" s="15"/>
      <c r="K8056" s="15"/>
      <c r="P8056" s="9"/>
      <c r="Q8056" s="18"/>
      <c r="T8056" s="18"/>
      <c r="W8056" s="18"/>
      <c r="AB8056" s="22"/>
      <c r="AC8056" s="23"/>
      <c r="AE8056" s="23"/>
      <c r="AG8056" s="23"/>
      <c r="AN8056" s="22"/>
      <c r="AO8056" s="23"/>
      <c r="AQ8056" s="23"/>
      <c r="AS8056" s="23"/>
    </row>
    <row r="8057" spans="5:45" x14ac:dyDescent="0.3">
      <c r="E8057" s="15"/>
      <c r="H8057" s="15"/>
      <c r="K8057" s="15"/>
      <c r="P8057" s="9"/>
      <c r="Q8057" s="18"/>
      <c r="T8057" s="18"/>
      <c r="W8057" s="18"/>
      <c r="AB8057" s="22"/>
      <c r="AC8057" s="23"/>
      <c r="AE8057" s="23"/>
      <c r="AG8057" s="23"/>
      <c r="AN8057" s="22"/>
      <c r="AO8057" s="23"/>
      <c r="AQ8057" s="23"/>
      <c r="AS8057" s="23"/>
    </row>
    <row r="8058" spans="5:45" x14ac:dyDescent="0.3">
      <c r="E8058" s="15"/>
      <c r="H8058" s="15"/>
      <c r="K8058" s="15"/>
      <c r="P8058" s="9"/>
      <c r="Q8058" s="18"/>
      <c r="T8058" s="18"/>
      <c r="W8058" s="18"/>
      <c r="AB8058" s="22"/>
      <c r="AC8058" s="23"/>
      <c r="AE8058" s="23"/>
      <c r="AG8058" s="23"/>
      <c r="AN8058" s="22"/>
      <c r="AO8058" s="23"/>
      <c r="AQ8058" s="23"/>
      <c r="AS8058" s="23"/>
    </row>
    <row r="8059" spans="5:45" x14ac:dyDescent="0.3">
      <c r="E8059" s="15"/>
      <c r="H8059" s="15"/>
      <c r="K8059" s="15"/>
      <c r="P8059" s="9"/>
      <c r="Q8059" s="18"/>
      <c r="T8059" s="18"/>
      <c r="W8059" s="18"/>
      <c r="AB8059" s="22"/>
      <c r="AC8059" s="23"/>
      <c r="AE8059" s="23"/>
      <c r="AG8059" s="23"/>
      <c r="AN8059" s="22"/>
      <c r="AO8059" s="23"/>
      <c r="AQ8059" s="23"/>
      <c r="AS8059" s="23"/>
    </row>
    <row r="8060" spans="5:45" x14ac:dyDescent="0.3">
      <c r="E8060" s="15"/>
      <c r="H8060" s="15"/>
      <c r="K8060" s="15"/>
      <c r="P8060" s="9"/>
      <c r="Q8060" s="18"/>
      <c r="T8060" s="18"/>
      <c r="W8060" s="18"/>
      <c r="AB8060" s="22"/>
      <c r="AC8060" s="23"/>
      <c r="AE8060" s="23"/>
      <c r="AG8060" s="23"/>
      <c r="AN8060" s="22"/>
      <c r="AO8060" s="23"/>
      <c r="AQ8060" s="23"/>
      <c r="AS8060" s="23"/>
    </row>
    <row r="8061" spans="5:45" x14ac:dyDescent="0.3">
      <c r="E8061" s="15"/>
      <c r="H8061" s="15"/>
      <c r="K8061" s="15"/>
      <c r="P8061" s="9"/>
      <c r="Q8061" s="18"/>
      <c r="T8061" s="18"/>
      <c r="W8061" s="18"/>
      <c r="AB8061" s="22"/>
      <c r="AC8061" s="23"/>
      <c r="AE8061" s="23"/>
      <c r="AG8061" s="23"/>
      <c r="AN8061" s="22"/>
      <c r="AO8061" s="23"/>
      <c r="AQ8061" s="23"/>
      <c r="AS8061" s="23"/>
    </row>
    <row r="8062" spans="5:45" x14ac:dyDescent="0.3">
      <c r="E8062" s="15"/>
      <c r="H8062" s="15"/>
      <c r="K8062" s="15"/>
      <c r="P8062" s="9"/>
      <c r="Q8062" s="18"/>
      <c r="T8062" s="18"/>
      <c r="W8062" s="18"/>
      <c r="AB8062" s="22"/>
      <c r="AC8062" s="23"/>
      <c r="AE8062" s="23"/>
      <c r="AG8062" s="23"/>
      <c r="AN8062" s="22"/>
      <c r="AO8062" s="23"/>
      <c r="AQ8062" s="23"/>
      <c r="AS8062" s="23"/>
    </row>
    <row r="8063" spans="5:45" x14ac:dyDescent="0.3">
      <c r="E8063" s="15"/>
      <c r="H8063" s="15"/>
      <c r="K8063" s="15"/>
      <c r="P8063" s="9"/>
      <c r="Q8063" s="18"/>
      <c r="T8063" s="18"/>
      <c r="W8063" s="18"/>
      <c r="AB8063" s="22"/>
      <c r="AC8063" s="23"/>
      <c r="AE8063" s="23"/>
      <c r="AG8063" s="23"/>
      <c r="AN8063" s="22"/>
      <c r="AO8063" s="23"/>
      <c r="AQ8063" s="23"/>
      <c r="AS8063" s="23"/>
    </row>
    <row r="8064" spans="5:45" x14ac:dyDescent="0.3">
      <c r="E8064" s="15"/>
      <c r="H8064" s="15"/>
      <c r="K8064" s="15"/>
      <c r="P8064" s="9"/>
      <c r="Q8064" s="18"/>
      <c r="T8064" s="18"/>
      <c r="W8064" s="18"/>
      <c r="AB8064" s="22"/>
      <c r="AC8064" s="23"/>
      <c r="AE8064" s="23"/>
      <c r="AG8064" s="23"/>
      <c r="AN8064" s="22"/>
      <c r="AO8064" s="23"/>
      <c r="AQ8064" s="23"/>
      <c r="AS8064" s="23"/>
    </row>
    <row r="8065" spans="5:45" x14ac:dyDescent="0.3">
      <c r="E8065" s="15"/>
      <c r="H8065" s="15"/>
      <c r="K8065" s="15"/>
      <c r="P8065" s="9"/>
      <c r="Q8065" s="18"/>
      <c r="T8065" s="18"/>
      <c r="W8065" s="18"/>
      <c r="AB8065" s="22"/>
      <c r="AC8065" s="23"/>
      <c r="AE8065" s="23"/>
      <c r="AG8065" s="23"/>
      <c r="AN8065" s="22"/>
      <c r="AO8065" s="23"/>
      <c r="AQ8065" s="23"/>
      <c r="AS8065" s="23"/>
    </row>
    <row r="8066" spans="5:45" x14ac:dyDescent="0.3">
      <c r="E8066" s="15"/>
      <c r="H8066" s="15"/>
      <c r="K8066" s="15"/>
      <c r="P8066" s="9"/>
      <c r="Q8066" s="18"/>
      <c r="T8066" s="18"/>
      <c r="W8066" s="18"/>
      <c r="AB8066" s="22"/>
      <c r="AC8066" s="23"/>
      <c r="AE8066" s="23"/>
      <c r="AG8066" s="23"/>
      <c r="AN8066" s="22"/>
      <c r="AO8066" s="23"/>
      <c r="AQ8066" s="23"/>
      <c r="AS8066" s="23"/>
    </row>
    <row r="8067" spans="5:45" x14ac:dyDescent="0.3">
      <c r="E8067" s="15"/>
      <c r="H8067" s="15"/>
      <c r="K8067" s="15"/>
      <c r="P8067" s="9"/>
      <c r="Q8067" s="18"/>
      <c r="T8067" s="18"/>
      <c r="W8067" s="18"/>
      <c r="AB8067" s="22"/>
      <c r="AC8067" s="23"/>
      <c r="AE8067" s="23"/>
      <c r="AG8067" s="23"/>
      <c r="AN8067" s="22"/>
      <c r="AO8067" s="23"/>
      <c r="AQ8067" s="23"/>
      <c r="AS8067" s="23"/>
    </row>
    <row r="8068" spans="5:45" x14ac:dyDescent="0.3">
      <c r="E8068" s="15"/>
      <c r="H8068" s="15"/>
      <c r="K8068" s="15"/>
      <c r="P8068" s="9"/>
      <c r="Q8068" s="18"/>
      <c r="T8068" s="18"/>
      <c r="W8068" s="18"/>
      <c r="AB8068" s="22"/>
      <c r="AC8068" s="23"/>
      <c r="AE8068" s="23"/>
      <c r="AG8068" s="23"/>
      <c r="AN8068" s="22"/>
      <c r="AO8068" s="23"/>
      <c r="AQ8068" s="23"/>
      <c r="AS8068" s="23"/>
    </row>
    <row r="8069" spans="5:45" x14ac:dyDescent="0.3">
      <c r="E8069" s="15"/>
      <c r="H8069" s="15"/>
      <c r="K8069" s="15"/>
      <c r="P8069" s="9"/>
      <c r="Q8069" s="18"/>
      <c r="T8069" s="18"/>
      <c r="W8069" s="18"/>
      <c r="AB8069" s="22"/>
      <c r="AC8069" s="23"/>
      <c r="AE8069" s="23"/>
      <c r="AG8069" s="23"/>
      <c r="AN8069" s="22"/>
      <c r="AO8069" s="23"/>
      <c r="AQ8069" s="23"/>
      <c r="AS8069" s="23"/>
    </row>
    <row r="8070" spans="5:45" x14ac:dyDescent="0.3">
      <c r="E8070" s="15"/>
      <c r="H8070" s="15"/>
      <c r="K8070" s="15"/>
      <c r="P8070" s="9"/>
      <c r="Q8070" s="18"/>
      <c r="T8070" s="18"/>
      <c r="W8070" s="18"/>
      <c r="AB8070" s="22"/>
      <c r="AC8070" s="23"/>
      <c r="AE8070" s="23"/>
      <c r="AG8070" s="23"/>
      <c r="AN8070" s="22"/>
      <c r="AO8070" s="23"/>
      <c r="AQ8070" s="23"/>
      <c r="AS8070" s="23"/>
    </row>
    <row r="8071" spans="5:45" x14ac:dyDescent="0.3">
      <c r="E8071" s="15"/>
      <c r="H8071" s="15"/>
      <c r="K8071" s="15"/>
      <c r="P8071" s="9"/>
      <c r="Q8071" s="18"/>
      <c r="T8071" s="18"/>
      <c r="W8071" s="18"/>
      <c r="AB8071" s="22"/>
      <c r="AC8071" s="23"/>
      <c r="AE8071" s="23"/>
      <c r="AG8071" s="23"/>
      <c r="AN8071" s="22"/>
      <c r="AO8071" s="23"/>
      <c r="AQ8071" s="23"/>
      <c r="AS8071" s="23"/>
    </row>
    <row r="8072" spans="5:45" x14ac:dyDescent="0.3">
      <c r="E8072" s="15"/>
      <c r="H8072" s="15"/>
      <c r="K8072" s="15"/>
      <c r="P8072" s="9"/>
      <c r="Q8072" s="18"/>
      <c r="T8072" s="18"/>
      <c r="W8072" s="18"/>
      <c r="AB8072" s="22"/>
      <c r="AC8072" s="23"/>
      <c r="AE8072" s="23"/>
      <c r="AG8072" s="23"/>
      <c r="AN8072" s="22"/>
      <c r="AO8072" s="23"/>
      <c r="AQ8072" s="23"/>
      <c r="AS8072" s="23"/>
    </row>
    <row r="8073" spans="5:45" x14ac:dyDescent="0.3">
      <c r="E8073" s="15"/>
      <c r="H8073" s="15"/>
      <c r="K8073" s="15"/>
      <c r="P8073" s="9"/>
      <c r="Q8073" s="18"/>
      <c r="T8073" s="18"/>
      <c r="W8073" s="18"/>
      <c r="AB8073" s="22"/>
      <c r="AC8073" s="23"/>
      <c r="AE8073" s="23"/>
      <c r="AG8073" s="23"/>
      <c r="AN8073" s="22"/>
      <c r="AO8073" s="23"/>
      <c r="AQ8073" s="23"/>
      <c r="AS8073" s="23"/>
    </row>
    <row r="8074" spans="5:45" x14ac:dyDescent="0.3">
      <c r="E8074" s="15"/>
      <c r="H8074" s="15"/>
      <c r="K8074" s="15"/>
      <c r="P8074" s="9"/>
      <c r="Q8074" s="18"/>
      <c r="T8074" s="18"/>
      <c r="W8074" s="18"/>
      <c r="AB8074" s="22"/>
      <c r="AC8074" s="23"/>
      <c r="AE8074" s="23"/>
      <c r="AG8074" s="23"/>
      <c r="AN8074" s="22"/>
      <c r="AO8074" s="23"/>
      <c r="AQ8074" s="23"/>
      <c r="AS8074" s="23"/>
    </row>
    <row r="8075" spans="5:45" x14ac:dyDescent="0.3">
      <c r="E8075" s="15"/>
      <c r="H8075" s="15"/>
      <c r="K8075" s="15"/>
      <c r="P8075" s="9"/>
      <c r="Q8075" s="18"/>
      <c r="T8075" s="18"/>
      <c r="W8075" s="18"/>
      <c r="AB8075" s="22"/>
      <c r="AC8075" s="23"/>
      <c r="AE8075" s="23"/>
      <c r="AG8075" s="23"/>
      <c r="AN8075" s="22"/>
      <c r="AO8075" s="23"/>
      <c r="AQ8075" s="23"/>
      <c r="AS8075" s="23"/>
    </row>
    <row r="8076" spans="5:45" x14ac:dyDescent="0.3">
      <c r="E8076" s="15"/>
      <c r="H8076" s="15"/>
      <c r="K8076" s="15"/>
      <c r="P8076" s="9"/>
      <c r="Q8076" s="18"/>
      <c r="T8076" s="18"/>
      <c r="W8076" s="18"/>
      <c r="AB8076" s="22"/>
      <c r="AC8076" s="23"/>
      <c r="AE8076" s="23"/>
      <c r="AG8076" s="23"/>
      <c r="AN8076" s="22"/>
      <c r="AO8076" s="23"/>
      <c r="AQ8076" s="23"/>
      <c r="AS8076" s="23"/>
    </row>
    <row r="8077" spans="5:45" x14ac:dyDescent="0.3">
      <c r="E8077" s="15"/>
      <c r="H8077" s="15"/>
      <c r="K8077" s="15"/>
      <c r="P8077" s="9"/>
      <c r="Q8077" s="18"/>
      <c r="T8077" s="18"/>
      <c r="W8077" s="18"/>
      <c r="AB8077" s="22"/>
      <c r="AC8077" s="23"/>
      <c r="AE8077" s="23"/>
      <c r="AG8077" s="23"/>
      <c r="AN8077" s="22"/>
      <c r="AO8077" s="23"/>
      <c r="AQ8077" s="23"/>
      <c r="AS8077" s="23"/>
    </row>
    <row r="8078" spans="5:45" x14ac:dyDescent="0.3">
      <c r="E8078" s="15"/>
      <c r="H8078" s="15"/>
      <c r="K8078" s="15"/>
      <c r="P8078" s="9"/>
      <c r="Q8078" s="18"/>
      <c r="T8078" s="18"/>
      <c r="W8078" s="18"/>
      <c r="AB8078" s="22"/>
      <c r="AC8078" s="23"/>
      <c r="AE8078" s="23"/>
      <c r="AG8078" s="23"/>
      <c r="AN8078" s="22"/>
      <c r="AO8078" s="23"/>
      <c r="AQ8078" s="23"/>
      <c r="AS8078" s="23"/>
    </row>
    <row r="8079" spans="5:45" x14ac:dyDescent="0.3">
      <c r="E8079" s="15"/>
      <c r="H8079" s="15"/>
      <c r="K8079" s="15"/>
      <c r="P8079" s="9"/>
      <c r="Q8079" s="18"/>
      <c r="T8079" s="18"/>
      <c r="W8079" s="18"/>
      <c r="AB8079" s="22"/>
      <c r="AC8079" s="23"/>
      <c r="AE8079" s="23"/>
      <c r="AG8079" s="23"/>
      <c r="AN8079" s="22"/>
      <c r="AO8079" s="23"/>
      <c r="AQ8079" s="23"/>
      <c r="AS8079" s="23"/>
    </row>
    <row r="8080" spans="5:45" x14ac:dyDescent="0.3">
      <c r="E8080" s="15"/>
      <c r="H8080" s="15"/>
      <c r="K8080" s="15"/>
      <c r="P8080" s="9"/>
      <c r="Q8080" s="18"/>
      <c r="T8080" s="18"/>
      <c r="W8080" s="18"/>
      <c r="AB8080" s="22"/>
      <c r="AC8080" s="23"/>
      <c r="AE8080" s="23"/>
      <c r="AG8080" s="23"/>
      <c r="AN8080" s="22"/>
      <c r="AO8080" s="23"/>
      <c r="AQ8080" s="23"/>
      <c r="AS8080" s="23"/>
    </row>
    <row r="8081" spans="5:45" x14ac:dyDescent="0.3">
      <c r="E8081" s="15"/>
      <c r="H8081" s="15"/>
      <c r="K8081" s="15"/>
      <c r="P8081" s="9"/>
      <c r="Q8081" s="18"/>
      <c r="T8081" s="18"/>
      <c r="W8081" s="18"/>
      <c r="AB8081" s="22"/>
      <c r="AC8081" s="23"/>
      <c r="AE8081" s="23"/>
      <c r="AG8081" s="23"/>
      <c r="AN8081" s="22"/>
      <c r="AO8081" s="23"/>
      <c r="AQ8081" s="23"/>
      <c r="AS8081" s="23"/>
    </row>
    <row r="8082" spans="5:45" x14ac:dyDescent="0.3">
      <c r="E8082" s="15"/>
      <c r="H8082" s="15"/>
      <c r="K8082" s="15"/>
      <c r="P8082" s="9"/>
      <c r="Q8082" s="18"/>
      <c r="T8082" s="18"/>
      <c r="W8082" s="18"/>
      <c r="AB8082" s="22"/>
      <c r="AC8082" s="23"/>
      <c r="AE8082" s="23"/>
      <c r="AG8082" s="23"/>
      <c r="AN8082" s="22"/>
      <c r="AO8082" s="23"/>
      <c r="AQ8082" s="23"/>
      <c r="AS8082" s="23"/>
    </row>
    <row r="8083" spans="5:45" x14ac:dyDescent="0.3">
      <c r="E8083" s="15"/>
      <c r="H8083" s="15"/>
      <c r="K8083" s="15"/>
      <c r="P8083" s="9"/>
      <c r="Q8083" s="18"/>
      <c r="T8083" s="18"/>
      <c r="W8083" s="18"/>
      <c r="AB8083" s="22"/>
      <c r="AC8083" s="23"/>
      <c r="AE8083" s="23"/>
      <c r="AG8083" s="23"/>
      <c r="AN8083" s="22"/>
      <c r="AO8083" s="23"/>
      <c r="AQ8083" s="23"/>
      <c r="AS8083" s="23"/>
    </row>
    <row r="8084" spans="5:45" x14ac:dyDescent="0.3">
      <c r="E8084" s="15"/>
      <c r="H8084" s="15"/>
      <c r="K8084" s="15"/>
      <c r="P8084" s="9"/>
      <c r="Q8084" s="18"/>
      <c r="T8084" s="18"/>
      <c r="W8084" s="18"/>
      <c r="AB8084" s="22"/>
      <c r="AC8084" s="23"/>
      <c r="AE8084" s="23"/>
      <c r="AG8084" s="23"/>
      <c r="AN8084" s="22"/>
      <c r="AO8084" s="23"/>
      <c r="AQ8084" s="23"/>
      <c r="AS8084" s="23"/>
    </row>
    <row r="8085" spans="5:45" x14ac:dyDescent="0.3">
      <c r="E8085" s="15"/>
      <c r="H8085" s="15"/>
      <c r="K8085" s="15"/>
      <c r="P8085" s="9"/>
      <c r="Q8085" s="18"/>
      <c r="T8085" s="18"/>
      <c r="W8085" s="18"/>
      <c r="AB8085" s="22"/>
      <c r="AC8085" s="23"/>
      <c r="AE8085" s="23"/>
      <c r="AG8085" s="23"/>
      <c r="AN8085" s="22"/>
      <c r="AO8085" s="23"/>
      <c r="AQ8085" s="23"/>
      <c r="AS8085" s="23"/>
    </row>
    <row r="8086" spans="5:45" x14ac:dyDescent="0.3">
      <c r="E8086" s="15"/>
      <c r="H8086" s="15"/>
      <c r="K8086" s="15"/>
      <c r="P8086" s="9"/>
      <c r="Q8086" s="18"/>
      <c r="T8086" s="18"/>
      <c r="W8086" s="18"/>
      <c r="AB8086" s="22"/>
      <c r="AC8086" s="23"/>
      <c r="AE8086" s="23"/>
      <c r="AG8086" s="23"/>
      <c r="AN8086" s="22"/>
      <c r="AO8086" s="23"/>
      <c r="AQ8086" s="23"/>
      <c r="AS8086" s="23"/>
    </row>
    <row r="8087" spans="5:45" x14ac:dyDescent="0.3">
      <c r="E8087" s="15"/>
      <c r="H8087" s="15"/>
      <c r="K8087" s="15"/>
      <c r="P8087" s="9"/>
      <c r="Q8087" s="18"/>
      <c r="T8087" s="18"/>
      <c r="W8087" s="18"/>
      <c r="AB8087" s="22"/>
      <c r="AC8087" s="23"/>
      <c r="AE8087" s="23"/>
      <c r="AG8087" s="23"/>
      <c r="AN8087" s="22"/>
      <c r="AO8087" s="23"/>
      <c r="AQ8087" s="23"/>
      <c r="AS8087" s="23"/>
    </row>
    <row r="8088" spans="5:45" x14ac:dyDescent="0.3">
      <c r="E8088" s="15"/>
      <c r="H8088" s="15"/>
      <c r="K8088" s="15"/>
      <c r="P8088" s="9"/>
      <c r="Q8088" s="18"/>
      <c r="T8088" s="18"/>
      <c r="W8088" s="18"/>
      <c r="AB8088" s="22"/>
      <c r="AC8088" s="23"/>
      <c r="AE8088" s="23"/>
      <c r="AG8088" s="23"/>
      <c r="AN8088" s="22"/>
      <c r="AO8088" s="23"/>
      <c r="AQ8088" s="23"/>
      <c r="AS8088" s="23"/>
    </row>
    <row r="8089" spans="5:45" x14ac:dyDescent="0.3">
      <c r="E8089" s="15"/>
      <c r="H8089" s="15"/>
      <c r="K8089" s="15"/>
      <c r="P8089" s="9"/>
      <c r="Q8089" s="18"/>
      <c r="T8089" s="18"/>
      <c r="W8089" s="18"/>
      <c r="AB8089" s="22"/>
      <c r="AC8089" s="23"/>
      <c r="AE8089" s="23"/>
      <c r="AG8089" s="23"/>
      <c r="AN8089" s="22"/>
      <c r="AO8089" s="23"/>
      <c r="AQ8089" s="23"/>
      <c r="AS8089" s="23"/>
    </row>
    <row r="8090" spans="5:45" x14ac:dyDescent="0.3">
      <c r="E8090" s="15"/>
      <c r="H8090" s="15"/>
      <c r="K8090" s="15"/>
      <c r="P8090" s="9"/>
      <c r="Q8090" s="18"/>
      <c r="T8090" s="18"/>
      <c r="W8090" s="18"/>
      <c r="AB8090" s="22"/>
      <c r="AC8090" s="23"/>
      <c r="AE8090" s="23"/>
      <c r="AG8090" s="23"/>
      <c r="AN8090" s="22"/>
      <c r="AO8090" s="23"/>
      <c r="AQ8090" s="23"/>
      <c r="AS8090" s="23"/>
    </row>
    <row r="8091" spans="5:45" x14ac:dyDescent="0.3">
      <c r="E8091" s="15"/>
      <c r="H8091" s="15"/>
      <c r="K8091" s="15"/>
      <c r="P8091" s="9"/>
      <c r="Q8091" s="18"/>
      <c r="T8091" s="18"/>
      <c r="W8091" s="18"/>
      <c r="AB8091" s="22"/>
      <c r="AC8091" s="23"/>
      <c r="AE8091" s="23"/>
      <c r="AG8091" s="23"/>
      <c r="AN8091" s="22"/>
      <c r="AO8091" s="23"/>
      <c r="AQ8091" s="23"/>
      <c r="AS8091" s="23"/>
    </row>
    <row r="8092" spans="5:45" x14ac:dyDescent="0.3">
      <c r="E8092" s="15"/>
      <c r="H8092" s="15"/>
      <c r="K8092" s="15"/>
      <c r="P8092" s="9"/>
      <c r="Q8092" s="18"/>
      <c r="T8092" s="18"/>
      <c r="W8092" s="18"/>
      <c r="AB8092" s="22"/>
      <c r="AC8092" s="23"/>
      <c r="AE8092" s="23"/>
      <c r="AG8092" s="23"/>
      <c r="AN8092" s="22"/>
      <c r="AO8092" s="23"/>
      <c r="AQ8092" s="23"/>
      <c r="AS8092" s="23"/>
    </row>
    <row r="8093" spans="5:45" x14ac:dyDescent="0.3">
      <c r="E8093" s="15"/>
      <c r="H8093" s="15"/>
      <c r="K8093" s="15"/>
      <c r="P8093" s="9"/>
      <c r="Q8093" s="18"/>
      <c r="T8093" s="18"/>
      <c r="W8093" s="18"/>
      <c r="AB8093" s="22"/>
      <c r="AC8093" s="23"/>
      <c r="AE8093" s="23"/>
      <c r="AG8093" s="23"/>
      <c r="AN8093" s="22"/>
      <c r="AO8093" s="23"/>
      <c r="AQ8093" s="23"/>
      <c r="AS8093" s="23"/>
    </row>
    <row r="8094" spans="5:45" x14ac:dyDescent="0.3">
      <c r="E8094" s="15"/>
      <c r="H8094" s="15"/>
      <c r="K8094" s="15"/>
      <c r="P8094" s="9"/>
      <c r="Q8094" s="18"/>
      <c r="T8094" s="18"/>
      <c r="W8094" s="18"/>
      <c r="AB8094" s="22"/>
      <c r="AC8094" s="23"/>
      <c r="AE8094" s="23"/>
      <c r="AG8094" s="23"/>
      <c r="AN8094" s="22"/>
      <c r="AO8094" s="23"/>
      <c r="AQ8094" s="23"/>
      <c r="AS8094" s="23"/>
    </row>
    <row r="8095" spans="5:45" x14ac:dyDescent="0.3">
      <c r="E8095" s="15"/>
      <c r="H8095" s="15"/>
      <c r="K8095" s="15"/>
      <c r="P8095" s="9"/>
      <c r="Q8095" s="18"/>
      <c r="T8095" s="18"/>
      <c r="W8095" s="18"/>
      <c r="AB8095" s="22"/>
      <c r="AC8095" s="23"/>
      <c r="AE8095" s="23"/>
      <c r="AG8095" s="23"/>
      <c r="AN8095" s="22"/>
      <c r="AO8095" s="23"/>
      <c r="AQ8095" s="23"/>
      <c r="AS8095" s="23"/>
    </row>
    <row r="8096" spans="5:45" x14ac:dyDescent="0.3">
      <c r="E8096" s="15"/>
      <c r="H8096" s="15"/>
      <c r="K8096" s="15"/>
      <c r="P8096" s="9"/>
      <c r="Q8096" s="18"/>
      <c r="T8096" s="18"/>
      <c r="W8096" s="18"/>
      <c r="AB8096" s="22"/>
      <c r="AC8096" s="23"/>
      <c r="AE8096" s="23"/>
      <c r="AG8096" s="23"/>
      <c r="AN8096" s="22"/>
      <c r="AO8096" s="23"/>
      <c r="AQ8096" s="23"/>
      <c r="AS8096" s="23"/>
    </row>
    <row r="8097" spans="5:45" x14ac:dyDescent="0.3">
      <c r="E8097" s="15"/>
      <c r="H8097" s="15"/>
      <c r="K8097" s="15"/>
      <c r="P8097" s="9"/>
      <c r="Q8097" s="18"/>
      <c r="T8097" s="18"/>
      <c r="W8097" s="18"/>
      <c r="AB8097" s="22"/>
      <c r="AC8097" s="23"/>
      <c r="AE8097" s="23"/>
      <c r="AG8097" s="23"/>
      <c r="AN8097" s="22"/>
      <c r="AO8097" s="23"/>
      <c r="AQ8097" s="23"/>
      <c r="AS8097" s="23"/>
    </row>
    <row r="8098" spans="5:45" x14ac:dyDescent="0.3">
      <c r="E8098" s="15"/>
      <c r="H8098" s="15"/>
      <c r="K8098" s="15"/>
      <c r="P8098" s="9"/>
      <c r="Q8098" s="18"/>
      <c r="T8098" s="18"/>
      <c r="W8098" s="18"/>
      <c r="AB8098" s="22"/>
      <c r="AC8098" s="23"/>
      <c r="AE8098" s="23"/>
      <c r="AG8098" s="23"/>
      <c r="AN8098" s="22"/>
      <c r="AO8098" s="23"/>
      <c r="AQ8098" s="23"/>
      <c r="AS8098" s="23"/>
    </row>
    <row r="8099" spans="5:45" x14ac:dyDescent="0.3">
      <c r="E8099" s="15"/>
      <c r="H8099" s="15"/>
      <c r="K8099" s="15"/>
      <c r="P8099" s="9"/>
      <c r="Q8099" s="18"/>
      <c r="T8099" s="18"/>
      <c r="W8099" s="18"/>
      <c r="AB8099" s="22"/>
      <c r="AC8099" s="23"/>
      <c r="AE8099" s="23"/>
      <c r="AG8099" s="23"/>
      <c r="AN8099" s="22"/>
      <c r="AO8099" s="23"/>
      <c r="AQ8099" s="23"/>
      <c r="AS8099" s="23"/>
    </row>
    <row r="8100" spans="5:45" x14ac:dyDescent="0.3">
      <c r="E8100" s="15"/>
      <c r="H8100" s="15"/>
      <c r="K8100" s="15"/>
      <c r="P8100" s="9"/>
      <c r="Q8100" s="18"/>
      <c r="T8100" s="18"/>
      <c r="W8100" s="18"/>
      <c r="AB8100" s="22"/>
      <c r="AC8100" s="23"/>
      <c r="AE8100" s="23"/>
      <c r="AG8100" s="23"/>
      <c r="AN8100" s="22"/>
      <c r="AO8100" s="23"/>
      <c r="AQ8100" s="23"/>
      <c r="AS8100" s="23"/>
    </row>
    <row r="8101" spans="5:45" x14ac:dyDescent="0.3">
      <c r="E8101" s="15"/>
      <c r="H8101" s="15"/>
      <c r="K8101" s="15"/>
      <c r="P8101" s="9"/>
      <c r="Q8101" s="18"/>
      <c r="T8101" s="18"/>
      <c r="W8101" s="18"/>
      <c r="AB8101" s="22"/>
      <c r="AC8101" s="23"/>
      <c r="AE8101" s="23"/>
      <c r="AG8101" s="23"/>
      <c r="AN8101" s="22"/>
      <c r="AO8101" s="23"/>
      <c r="AQ8101" s="23"/>
      <c r="AS8101" s="23"/>
    </row>
    <row r="8102" spans="5:45" x14ac:dyDescent="0.3">
      <c r="E8102" s="15"/>
      <c r="H8102" s="15"/>
      <c r="K8102" s="15"/>
      <c r="P8102" s="9"/>
      <c r="Q8102" s="18"/>
      <c r="T8102" s="18"/>
      <c r="W8102" s="18"/>
      <c r="AB8102" s="22"/>
      <c r="AC8102" s="23"/>
      <c r="AE8102" s="23"/>
      <c r="AG8102" s="23"/>
      <c r="AN8102" s="22"/>
      <c r="AO8102" s="23"/>
      <c r="AQ8102" s="23"/>
      <c r="AS8102" s="23"/>
    </row>
    <row r="8103" spans="5:45" x14ac:dyDescent="0.3">
      <c r="E8103" s="15"/>
      <c r="H8103" s="15"/>
      <c r="K8103" s="15"/>
      <c r="P8103" s="9"/>
      <c r="Q8103" s="18"/>
      <c r="T8103" s="18"/>
      <c r="W8103" s="18"/>
      <c r="AB8103" s="22"/>
      <c r="AC8103" s="23"/>
      <c r="AE8103" s="23"/>
      <c r="AG8103" s="23"/>
      <c r="AN8103" s="22"/>
      <c r="AO8103" s="23"/>
      <c r="AQ8103" s="23"/>
      <c r="AS8103" s="23"/>
    </row>
    <row r="8104" spans="5:45" x14ac:dyDescent="0.3">
      <c r="E8104" s="15"/>
      <c r="H8104" s="15"/>
      <c r="K8104" s="15"/>
      <c r="P8104" s="9"/>
      <c r="Q8104" s="18"/>
      <c r="T8104" s="18"/>
      <c r="W8104" s="18"/>
      <c r="AB8104" s="22"/>
      <c r="AC8104" s="23"/>
      <c r="AE8104" s="23"/>
      <c r="AG8104" s="23"/>
      <c r="AN8104" s="22"/>
      <c r="AO8104" s="23"/>
      <c r="AQ8104" s="23"/>
      <c r="AS8104" s="23"/>
    </row>
    <row r="8105" spans="5:45" x14ac:dyDescent="0.3">
      <c r="E8105" s="15"/>
      <c r="H8105" s="15"/>
      <c r="K8105" s="15"/>
      <c r="P8105" s="9"/>
      <c r="Q8105" s="18"/>
      <c r="T8105" s="18"/>
      <c r="W8105" s="18"/>
      <c r="AB8105" s="22"/>
      <c r="AC8105" s="23"/>
      <c r="AE8105" s="23"/>
      <c r="AG8105" s="23"/>
      <c r="AN8105" s="22"/>
      <c r="AO8105" s="23"/>
      <c r="AQ8105" s="23"/>
      <c r="AS8105" s="23"/>
    </row>
    <row r="8106" spans="5:45" x14ac:dyDescent="0.3">
      <c r="E8106" s="15"/>
      <c r="H8106" s="15"/>
      <c r="K8106" s="15"/>
      <c r="P8106" s="9"/>
      <c r="Q8106" s="18"/>
      <c r="T8106" s="18"/>
      <c r="W8106" s="18"/>
      <c r="AB8106" s="22"/>
      <c r="AC8106" s="23"/>
      <c r="AE8106" s="23"/>
      <c r="AG8106" s="23"/>
      <c r="AN8106" s="22"/>
      <c r="AO8106" s="23"/>
      <c r="AQ8106" s="23"/>
      <c r="AS8106" s="23"/>
    </row>
    <row r="8107" spans="5:45" x14ac:dyDescent="0.3">
      <c r="E8107" s="15"/>
      <c r="H8107" s="15"/>
      <c r="K8107" s="15"/>
      <c r="P8107" s="9"/>
      <c r="Q8107" s="18"/>
      <c r="T8107" s="18"/>
      <c r="W8107" s="18"/>
      <c r="AB8107" s="22"/>
      <c r="AC8107" s="23"/>
      <c r="AE8107" s="23"/>
      <c r="AG8107" s="23"/>
      <c r="AN8107" s="22"/>
      <c r="AO8107" s="23"/>
      <c r="AQ8107" s="23"/>
      <c r="AS8107" s="23"/>
    </row>
    <row r="8108" spans="5:45" x14ac:dyDescent="0.3">
      <c r="E8108" s="15"/>
      <c r="H8108" s="15"/>
      <c r="K8108" s="15"/>
      <c r="P8108" s="9"/>
      <c r="Q8108" s="18"/>
      <c r="T8108" s="18"/>
      <c r="W8108" s="18"/>
      <c r="AB8108" s="22"/>
      <c r="AC8108" s="23"/>
      <c r="AE8108" s="23"/>
      <c r="AG8108" s="23"/>
      <c r="AN8108" s="22"/>
      <c r="AO8108" s="23"/>
      <c r="AQ8108" s="23"/>
      <c r="AS8108" s="23"/>
    </row>
    <row r="8109" spans="5:45" x14ac:dyDescent="0.3">
      <c r="E8109" s="15"/>
      <c r="H8109" s="15"/>
      <c r="K8109" s="15"/>
      <c r="P8109" s="9"/>
      <c r="Q8109" s="18"/>
      <c r="T8109" s="18"/>
      <c r="W8109" s="18"/>
      <c r="AB8109" s="22"/>
      <c r="AC8109" s="23"/>
      <c r="AE8109" s="23"/>
      <c r="AG8109" s="23"/>
      <c r="AN8109" s="22"/>
      <c r="AO8109" s="23"/>
      <c r="AQ8109" s="23"/>
      <c r="AS8109" s="23"/>
    </row>
    <row r="8110" spans="5:45" x14ac:dyDescent="0.3">
      <c r="E8110" s="15"/>
      <c r="H8110" s="15"/>
      <c r="K8110" s="15"/>
      <c r="P8110" s="9"/>
      <c r="Q8110" s="18"/>
      <c r="T8110" s="18"/>
      <c r="W8110" s="18"/>
      <c r="AB8110" s="22"/>
      <c r="AC8110" s="23"/>
      <c r="AE8110" s="23"/>
      <c r="AG8110" s="23"/>
      <c r="AN8110" s="22"/>
      <c r="AO8110" s="23"/>
      <c r="AQ8110" s="23"/>
      <c r="AS8110" s="23"/>
    </row>
    <row r="8111" spans="5:45" x14ac:dyDescent="0.3">
      <c r="E8111" s="15"/>
      <c r="H8111" s="15"/>
      <c r="K8111" s="15"/>
      <c r="P8111" s="9"/>
      <c r="Q8111" s="18"/>
      <c r="T8111" s="18"/>
      <c r="W8111" s="18"/>
      <c r="AB8111" s="22"/>
      <c r="AC8111" s="23"/>
      <c r="AE8111" s="23"/>
      <c r="AG8111" s="23"/>
      <c r="AN8111" s="22"/>
      <c r="AO8111" s="23"/>
      <c r="AQ8111" s="23"/>
      <c r="AS8111" s="23"/>
    </row>
    <row r="8112" spans="5:45" x14ac:dyDescent="0.3">
      <c r="E8112" s="15"/>
      <c r="H8112" s="15"/>
      <c r="K8112" s="15"/>
      <c r="P8112" s="9"/>
      <c r="Q8112" s="18"/>
      <c r="T8112" s="18"/>
      <c r="W8112" s="18"/>
      <c r="AB8112" s="22"/>
      <c r="AC8112" s="23"/>
      <c r="AE8112" s="23"/>
      <c r="AG8112" s="23"/>
      <c r="AN8112" s="22"/>
      <c r="AO8112" s="23"/>
      <c r="AQ8112" s="23"/>
      <c r="AS8112" s="23"/>
    </row>
    <row r="8113" spans="5:45" x14ac:dyDescent="0.3">
      <c r="E8113" s="15"/>
      <c r="H8113" s="15"/>
      <c r="K8113" s="15"/>
      <c r="P8113" s="9"/>
      <c r="Q8113" s="18"/>
      <c r="T8113" s="18"/>
      <c r="W8113" s="18"/>
      <c r="AB8113" s="22"/>
      <c r="AC8113" s="23"/>
      <c r="AE8113" s="23"/>
      <c r="AG8113" s="23"/>
      <c r="AN8113" s="22"/>
      <c r="AO8113" s="23"/>
      <c r="AQ8113" s="23"/>
      <c r="AS8113" s="23"/>
    </row>
    <row r="8114" spans="5:45" x14ac:dyDescent="0.3">
      <c r="E8114" s="15"/>
      <c r="H8114" s="15"/>
      <c r="K8114" s="15"/>
      <c r="P8114" s="9"/>
      <c r="Q8114" s="18"/>
      <c r="T8114" s="18"/>
      <c r="W8114" s="18"/>
      <c r="AB8114" s="22"/>
      <c r="AC8114" s="23"/>
      <c r="AE8114" s="23"/>
      <c r="AG8114" s="23"/>
      <c r="AN8114" s="22"/>
      <c r="AO8114" s="23"/>
      <c r="AQ8114" s="23"/>
      <c r="AS8114" s="23"/>
    </row>
    <row r="8115" spans="5:45" x14ac:dyDescent="0.3">
      <c r="E8115" s="15"/>
      <c r="H8115" s="15"/>
      <c r="K8115" s="15"/>
      <c r="P8115" s="9"/>
      <c r="Q8115" s="18"/>
      <c r="T8115" s="18"/>
      <c r="W8115" s="18"/>
      <c r="AB8115" s="22"/>
      <c r="AC8115" s="23"/>
      <c r="AE8115" s="23"/>
      <c r="AG8115" s="23"/>
      <c r="AN8115" s="22"/>
      <c r="AO8115" s="23"/>
      <c r="AQ8115" s="23"/>
      <c r="AS8115" s="23"/>
    </row>
    <row r="8116" spans="5:45" x14ac:dyDescent="0.3">
      <c r="E8116" s="15"/>
      <c r="H8116" s="15"/>
      <c r="K8116" s="15"/>
      <c r="P8116" s="9"/>
      <c r="Q8116" s="18"/>
      <c r="T8116" s="18"/>
      <c r="W8116" s="18"/>
      <c r="AB8116" s="22"/>
      <c r="AC8116" s="23"/>
      <c r="AE8116" s="23"/>
      <c r="AG8116" s="23"/>
      <c r="AN8116" s="22"/>
      <c r="AO8116" s="23"/>
      <c r="AQ8116" s="23"/>
      <c r="AS8116" s="23"/>
    </row>
    <row r="8117" spans="5:45" x14ac:dyDescent="0.3">
      <c r="E8117" s="15"/>
      <c r="H8117" s="15"/>
      <c r="K8117" s="15"/>
      <c r="P8117" s="9"/>
      <c r="Q8117" s="18"/>
      <c r="T8117" s="18"/>
      <c r="W8117" s="18"/>
      <c r="AB8117" s="22"/>
      <c r="AC8117" s="23"/>
      <c r="AE8117" s="23"/>
      <c r="AG8117" s="23"/>
      <c r="AN8117" s="22"/>
      <c r="AO8117" s="23"/>
      <c r="AQ8117" s="23"/>
      <c r="AS8117" s="23"/>
    </row>
    <row r="8118" spans="5:45" x14ac:dyDescent="0.3">
      <c r="E8118" s="15"/>
      <c r="H8118" s="15"/>
      <c r="K8118" s="15"/>
      <c r="P8118" s="9"/>
      <c r="Q8118" s="18"/>
      <c r="T8118" s="18"/>
      <c r="W8118" s="18"/>
      <c r="AB8118" s="22"/>
      <c r="AC8118" s="23"/>
      <c r="AE8118" s="23"/>
      <c r="AG8118" s="23"/>
      <c r="AN8118" s="22"/>
      <c r="AO8118" s="23"/>
      <c r="AQ8118" s="23"/>
      <c r="AS8118" s="23"/>
    </row>
    <row r="8119" spans="5:45" x14ac:dyDescent="0.3">
      <c r="E8119" s="15"/>
      <c r="H8119" s="15"/>
      <c r="K8119" s="15"/>
      <c r="P8119" s="9"/>
      <c r="Q8119" s="18"/>
      <c r="T8119" s="18"/>
      <c r="W8119" s="18"/>
      <c r="AB8119" s="22"/>
      <c r="AC8119" s="23"/>
      <c r="AE8119" s="23"/>
      <c r="AG8119" s="23"/>
      <c r="AN8119" s="22"/>
      <c r="AO8119" s="23"/>
      <c r="AQ8119" s="23"/>
      <c r="AS8119" s="23"/>
    </row>
    <row r="8120" spans="5:45" x14ac:dyDescent="0.3">
      <c r="E8120" s="15"/>
      <c r="H8120" s="15"/>
      <c r="K8120" s="15"/>
      <c r="P8120" s="9"/>
      <c r="Q8120" s="18"/>
      <c r="T8120" s="18"/>
      <c r="W8120" s="18"/>
      <c r="AB8120" s="22"/>
      <c r="AC8120" s="23"/>
      <c r="AE8120" s="23"/>
      <c r="AG8120" s="23"/>
      <c r="AN8120" s="22"/>
      <c r="AO8120" s="23"/>
      <c r="AQ8120" s="23"/>
      <c r="AS8120" s="23"/>
    </row>
    <row r="8121" spans="5:45" x14ac:dyDescent="0.3">
      <c r="E8121" s="15"/>
      <c r="H8121" s="15"/>
      <c r="K8121" s="15"/>
      <c r="P8121" s="9"/>
      <c r="Q8121" s="18"/>
      <c r="T8121" s="18"/>
      <c r="W8121" s="18"/>
      <c r="AB8121" s="22"/>
      <c r="AC8121" s="23"/>
      <c r="AE8121" s="23"/>
      <c r="AG8121" s="23"/>
      <c r="AN8121" s="22"/>
      <c r="AO8121" s="23"/>
      <c r="AQ8121" s="23"/>
      <c r="AS8121" s="23"/>
    </row>
    <row r="8122" spans="5:45" x14ac:dyDescent="0.3">
      <c r="E8122" s="15"/>
      <c r="H8122" s="15"/>
      <c r="K8122" s="15"/>
      <c r="P8122" s="9"/>
      <c r="Q8122" s="18"/>
      <c r="T8122" s="18"/>
      <c r="W8122" s="18"/>
      <c r="AB8122" s="22"/>
      <c r="AC8122" s="23"/>
      <c r="AE8122" s="23"/>
      <c r="AG8122" s="23"/>
      <c r="AN8122" s="22"/>
      <c r="AO8122" s="23"/>
      <c r="AQ8122" s="23"/>
      <c r="AS8122" s="23"/>
    </row>
    <row r="8123" spans="5:45" x14ac:dyDescent="0.3">
      <c r="E8123" s="15"/>
      <c r="H8123" s="15"/>
      <c r="K8123" s="15"/>
      <c r="P8123" s="9"/>
      <c r="Q8123" s="18"/>
      <c r="T8123" s="18"/>
      <c r="W8123" s="18"/>
      <c r="AB8123" s="22"/>
      <c r="AC8123" s="23"/>
      <c r="AE8123" s="23"/>
      <c r="AG8123" s="23"/>
      <c r="AN8123" s="22"/>
      <c r="AO8123" s="23"/>
      <c r="AQ8123" s="23"/>
      <c r="AS8123" s="23"/>
    </row>
    <row r="8124" spans="5:45" x14ac:dyDescent="0.3">
      <c r="E8124" s="15"/>
      <c r="H8124" s="15"/>
      <c r="K8124" s="15"/>
      <c r="P8124" s="9"/>
      <c r="Q8124" s="18"/>
      <c r="T8124" s="18"/>
      <c r="W8124" s="18"/>
      <c r="AB8124" s="22"/>
      <c r="AC8124" s="23"/>
      <c r="AE8124" s="23"/>
      <c r="AG8124" s="23"/>
      <c r="AN8124" s="22"/>
      <c r="AO8124" s="23"/>
      <c r="AQ8124" s="23"/>
      <c r="AS8124" s="23"/>
    </row>
    <row r="8125" spans="5:45" x14ac:dyDescent="0.3">
      <c r="E8125" s="15"/>
      <c r="H8125" s="15"/>
      <c r="K8125" s="15"/>
      <c r="P8125" s="9"/>
      <c r="Q8125" s="18"/>
      <c r="T8125" s="18"/>
      <c r="W8125" s="18"/>
      <c r="AB8125" s="22"/>
      <c r="AC8125" s="23"/>
      <c r="AE8125" s="23"/>
      <c r="AG8125" s="23"/>
      <c r="AN8125" s="22"/>
      <c r="AO8125" s="23"/>
      <c r="AQ8125" s="23"/>
      <c r="AS8125" s="23"/>
    </row>
    <row r="8126" spans="5:45" x14ac:dyDescent="0.3">
      <c r="E8126" s="15"/>
      <c r="H8126" s="15"/>
      <c r="K8126" s="15"/>
      <c r="P8126" s="9"/>
      <c r="Q8126" s="18"/>
      <c r="T8126" s="18"/>
      <c r="W8126" s="18"/>
      <c r="AB8126" s="22"/>
      <c r="AC8126" s="23"/>
      <c r="AE8126" s="23"/>
      <c r="AG8126" s="23"/>
      <c r="AN8126" s="22"/>
      <c r="AO8126" s="23"/>
      <c r="AQ8126" s="23"/>
      <c r="AS8126" s="23"/>
    </row>
    <row r="8127" spans="5:45" x14ac:dyDescent="0.3">
      <c r="E8127" s="15"/>
      <c r="H8127" s="15"/>
      <c r="K8127" s="15"/>
      <c r="P8127" s="9"/>
      <c r="Q8127" s="18"/>
      <c r="T8127" s="18"/>
      <c r="W8127" s="18"/>
      <c r="AB8127" s="22"/>
      <c r="AC8127" s="23"/>
      <c r="AE8127" s="23"/>
      <c r="AG8127" s="23"/>
      <c r="AN8127" s="22"/>
      <c r="AO8127" s="23"/>
      <c r="AQ8127" s="23"/>
      <c r="AS8127" s="23"/>
    </row>
    <row r="8128" spans="5:45" x14ac:dyDescent="0.3">
      <c r="E8128" s="15"/>
      <c r="H8128" s="15"/>
      <c r="K8128" s="15"/>
      <c r="P8128" s="9"/>
      <c r="Q8128" s="18"/>
      <c r="T8128" s="18"/>
      <c r="W8128" s="18"/>
      <c r="AB8128" s="22"/>
      <c r="AC8128" s="23"/>
      <c r="AE8128" s="23"/>
      <c r="AG8128" s="23"/>
      <c r="AN8128" s="22"/>
      <c r="AO8128" s="23"/>
      <c r="AQ8128" s="23"/>
      <c r="AS8128" s="23"/>
    </row>
    <row r="8129" spans="5:45" x14ac:dyDescent="0.3">
      <c r="E8129" s="15"/>
      <c r="H8129" s="15"/>
      <c r="K8129" s="15"/>
      <c r="P8129" s="9"/>
      <c r="Q8129" s="18"/>
      <c r="T8129" s="18"/>
      <c r="W8129" s="18"/>
      <c r="AB8129" s="22"/>
      <c r="AC8129" s="23"/>
      <c r="AE8129" s="23"/>
      <c r="AG8129" s="23"/>
      <c r="AN8129" s="22"/>
      <c r="AO8129" s="23"/>
      <c r="AQ8129" s="23"/>
      <c r="AS8129" s="23"/>
    </row>
    <row r="8130" spans="5:45" x14ac:dyDescent="0.3">
      <c r="E8130" s="15"/>
      <c r="H8130" s="15"/>
      <c r="K8130" s="15"/>
      <c r="P8130" s="9"/>
      <c r="Q8130" s="18"/>
      <c r="T8130" s="18"/>
      <c r="W8130" s="18"/>
      <c r="AB8130" s="22"/>
      <c r="AC8130" s="23"/>
      <c r="AE8130" s="23"/>
      <c r="AG8130" s="23"/>
      <c r="AN8130" s="22"/>
      <c r="AO8130" s="23"/>
      <c r="AQ8130" s="23"/>
      <c r="AS8130" s="23"/>
    </row>
    <row r="8131" spans="5:45" x14ac:dyDescent="0.3">
      <c r="E8131" s="15"/>
      <c r="H8131" s="15"/>
      <c r="K8131" s="15"/>
      <c r="P8131" s="9"/>
      <c r="Q8131" s="18"/>
      <c r="T8131" s="18"/>
      <c r="W8131" s="18"/>
      <c r="AB8131" s="22"/>
      <c r="AC8131" s="23"/>
      <c r="AE8131" s="23"/>
      <c r="AG8131" s="23"/>
      <c r="AN8131" s="22"/>
      <c r="AO8131" s="23"/>
      <c r="AQ8131" s="23"/>
      <c r="AS8131" s="23"/>
    </row>
    <row r="8132" spans="5:45" x14ac:dyDescent="0.3">
      <c r="E8132" s="15"/>
      <c r="H8132" s="15"/>
      <c r="K8132" s="15"/>
      <c r="P8132" s="9"/>
      <c r="Q8132" s="18"/>
      <c r="T8132" s="18"/>
      <c r="W8132" s="18"/>
      <c r="AB8132" s="22"/>
      <c r="AC8132" s="23"/>
      <c r="AE8132" s="23"/>
      <c r="AG8132" s="23"/>
      <c r="AN8132" s="22"/>
      <c r="AO8132" s="23"/>
      <c r="AQ8132" s="23"/>
      <c r="AS8132" s="23"/>
    </row>
    <row r="8133" spans="5:45" x14ac:dyDescent="0.3">
      <c r="E8133" s="15"/>
      <c r="H8133" s="15"/>
      <c r="K8133" s="15"/>
      <c r="P8133" s="9"/>
      <c r="Q8133" s="18"/>
      <c r="T8133" s="18"/>
      <c r="W8133" s="18"/>
      <c r="AB8133" s="22"/>
      <c r="AC8133" s="23"/>
      <c r="AE8133" s="23"/>
      <c r="AG8133" s="23"/>
      <c r="AN8133" s="22"/>
      <c r="AO8133" s="23"/>
      <c r="AQ8133" s="23"/>
      <c r="AS8133" s="23"/>
    </row>
    <row r="8134" spans="5:45" x14ac:dyDescent="0.3">
      <c r="E8134" s="15"/>
      <c r="H8134" s="15"/>
      <c r="K8134" s="15"/>
      <c r="P8134" s="9"/>
      <c r="Q8134" s="18"/>
      <c r="T8134" s="18"/>
      <c r="W8134" s="18"/>
      <c r="AB8134" s="22"/>
      <c r="AC8134" s="23"/>
      <c r="AE8134" s="23"/>
      <c r="AG8134" s="23"/>
      <c r="AN8134" s="22"/>
      <c r="AO8134" s="23"/>
      <c r="AQ8134" s="23"/>
      <c r="AS8134" s="23"/>
    </row>
    <row r="8135" spans="5:45" x14ac:dyDescent="0.3">
      <c r="E8135" s="15"/>
      <c r="H8135" s="15"/>
      <c r="K8135" s="15"/>
      <c r="P8135" s="9"/>
      <c r="Q8135" s="18"/>
      <c r="T8135" s="18"/>
      <c r="W8135" s="18"/>
      <c r="AB8135" s="22"/>
      <c r="AC8135" s="23"/>
      <c r="AE8135" s="23"/>
      <c r="AG8135" s="23"/>
      <c r="AN8135" s="22"/>
      <c r="AO8135" s="23"/>
      <c r="AQ8135" s="23"/>
      <c r="AS8135" s="23"/>
    </row>
    <row r="8136" spans="5:45" x14ac:dyDescent="0.3">
      <c r="E8136" s="15"/>
      <c r="H8136" s="15"/>
      <c r="K8136" s="15"/>
      <c r="P8136" s="9"/>
      <c r="Q8136" s="18"/>
      <c r="T8136" s="18"/>
      <c r="W8136" s="18"/>
      <c r="AB8136" s="22"/>
      <c r="AC8136" s="23"/>
      <c r="AE8136" s="23"/>
      <c r="AG8136" s="23"/>
      <c r="AN8136" s="22"/>
      <c r="AO8136" s="23"/>
      <c r="AQ8136" s="23"/>
      <c r="AS8136" s="23"/>
    </row>
    <row r="8137" spans="5:45" x14ac:dyDescent="0.3">
      <c r="E8137" s="15"/>
      <c r="H8137" s="15"/>
      <c r="K8137" s="15"/>
      <c r="P8137" s="9"/>
      <c r="Q8137" s="18"/>
      <c r="T8137" s="18"/>
      <c r="W8137" s="18"/>
      <c r="AB8137" s="22"/>
      <c r="AC8137" s="23"/>
      <c r="AE8137" s="23"/>
      <c r="AG8137" s="23"/>
      <c r="AN8137" s="22"/>
      <c r="AO8137" s="23"/>
      <c r="AQ8137" s="23"/>
      <c r="AS8137" s="23"/>
    </row>
    <row r="8138" spans="5:45" x14ac:dyDescent="0.3">
      <c r="E8138" s="15"/>
      <c r="H8138" s="15"/>
      <c r="K8138" s="15"/>
      <c r="P8138" s="9"/>
      <c r="Q8138" s="18"/>
      <c r="T8138" s="18"/>
      <c r="W8138" s="18"/>
      <c r="AB8138" s="22"/>
      <c r="AC8138" s="23"/>
      <c r="AE8138" s="23"/>
      <c r="AG8138" s="23"/>
      <c r="AN8138" s="22"/>
      <c r="AO8138" s="23"/>
      <c r="AQ8138" s="23"/>
      <c r="AS8138" s="23"/>
    </row>
    <row r="8139" spans="5:45" x14ac:dyDescent="0.3">
      <c r="E8139" s="15"/>
      <c r="H8139" s="15"/>
      <c r="K8139" s="15"/>
      <c r="P8139" s="9"/>
      <c r="Q8139" s="18"/>
      <c r="T8139" s="18"/>
      <c r="W8139" s="18"/>
      <c r="AB8139" s="22"/>
      <c r="AC8139" s="23"/>
      <c r="AE8139" s="23"/>
      <c r="AG8139" s="23"/>
      <c r="AN8139" s="22"/>
      <c r="AO8139" s="23"/>
      <c r="AQ8139" s="23"/>
      <c r="AS8139" s="23"/>
    </row>
    <row r="8140" spans="5:45" x14ac:dyDescent="0.3">
      <c r="E8140" s="15"/>
      <c r="H8140" s="15"/>
      <c r="K8140" s="15"/>
      <c r="P8140" s="9"/>
      <c r="Q8140" s="18"/>
      <c r="T8140" s="18"/>
      <c r="W8140" s="18"/>
      <c r="AB8140" s="22"/>
      <c r="AC8140" s="23"/>
      <c r="AE8140" s="23"/>
      <c r="AG8140" s="23"/>
      <c r="AN8140" s="22"/>
      <c r="AO8140" s="23"/>
      <c r="AQ8140" s="23"/>
      <c r="AS8140" s="23"/>
    </row>
    <row r="8141" spans="5:45" x14ac:dyDescent="0.3">
      <c r="E8141" s="15"/>
      <c r="H8141" s="15"/>
      <c r="K8141" s="15"/>
      <c r="P8141" s="9"/>
      <c r="Q8141" s="18"/>
      <c r="T8141" s="18"/>
      <c r="W8141" s="18"/>
      <c r="AB8141" s="22"/>
      <c r="AC8141" s="23"/>
      <c r="AE8141" s="23"/>
      <c r="AG8141" s="23"/>
      <c r="AN8141" s="22"/>
      <c r="AO8141" s="23"/>
      <c r="AQ8141" s="23"/>
      <c r="AS8141" s="23"/>
    </row>
    <row r="8142" spans="5:45" x14ac:dyDescent="0.3">
      <c r="E8142" s="15"/>
      <c r="H8142" s="15"/>
      <c r="K8142" s="15"/>
      <c r="P8142" s="9"/>
      <c r="Q8142" s="18"/>
      <c r="T8142" s="18"/>
      <c r="W8142" s="18"/>
      <c r="AB8142" s="22"/>
      <c r="AC8142" s="23"/>
      <c r="AE8142" s="23"/>
      <c r="AG8142" s="23"/>
      <c r="AN8142" s="22"/>
      <c r="AO8142" s="23"/>
      <c r="AQ8142" s="23"/>
      <c r="AS8142" s="23"/>
    </row>
    <row r="8143" spans="5:45" x14ac:dyDescent="0.3">
      <c r="E8143" s="15"/>
      <c r="H8143" s="15"/>
      <c r="K8143" s="15"/>
      <c r="P8143" s="9"/>
      <c r="Q8143" s="18"/>
      <c r="T8143" s="18"/>
      <c r="W8143" s="18"/>
      <c r="AB8143" s="22"/>
      <c r="AC8143" s="23"/>
      <c r="AE8143" s="23"/>
      <c r="AG8143" s="23"/>
      <c r="AN8143" s="22"/>
      <c r="AO8143" s="23"/>
      <c r="AQ8143" s="23"/>
      <c r="AS8143" s="23"/>
    </row>
    <row r="8144" spans="5:45" x14ac:dyDescent="0.3">
      <c r="E8144" s="15"/>
      <c r="H8144" s="15"/>
      <c r="K8144" s="15"/>
      <c r="P8144" s="9"/>
      <c r="Q8144" s="18"/>
      <c r="T8144" s="18"/>
      <c r="W8144" s="18"/>
      <c r="AB8144" s="22"/>
      <c r="AC8144" s="23"/>
      <c r="AE8144" s="23"/>
      <c r="AG8144" s="23"/>
      <c r="AN8144" s="22"/>
      <c r="AO8144" s="23"/>
      <c r="AQ8144" s="23"/>
      <c r="AS8144" s="23"/>
    </row>
    <row r="8145" spans="5:45" x14ac:dyDescent="0.3">
      <c r="E8145" s="15"/>
      <c r="H8145" s="15"/>
      <c r="K8145" s="15"/>
      <c r="P8145" s="9"/>
      <c r="Q8145" s="18"/>
      <c r="T8145" s="18"/>
      <c r="W8145" s="18"/>
      <c r="AB8145" s="22"/>
      <c r="AC8145" s="23"/>
      <c r="AE8145" s="23"/>
      <c r="AG8145" s="23"/>
      <c r="AN8145" s="22"/>
      <c r="AO8145" s="23"/>
      <c r="AQ8145" s="23"/>
      <c r="AS8145" s="23"/>
    </row>
    <row r="8146" spans="5:45" x14ac:dyDescent="0.3">
      <c r="E8146" s="15"/>
      <c r="H8146" s="15"/>
      <c r="K8146" s="15"/>
      <c r="P8146" s="9"/>
      <c r="Q8146" s="18"/>
      <c r="T8146" s="18"/>
      <c r="W8146" s="18"/>
      <c r="AB8146" s="22"/>
      <c r="AC8146" s="23"/>
      <c r="AE8146" s="23"/>
      <c r="AG8146" s="23"/>
      <c r="AN8146" s="22"/>
      <c r="AO8146" s="23"/>
      <c r="AQ8146" s="23"/>
      <c r="AS8146" s="23"/>
    </row>
    <row r="8147" spans="5:45" x14ac:dyDescent="0.3">
      <c r="E8147" s="15"/>
      <c r="H8147" s="15"/>
      <c r="K8147" s="15"/>
      <c r="P8147" s="9"/>
      <c r="Q8147" s="18"/>
      <c r="T8147" s="18"/>
      <c r="W8147" s="18"/>
      <c r="AB8147" s="22"/>
      <c r="AC8147" s="23"/>
      <c r="AE8147" s="23"/>
      <c r="AG8147" s="23"/>
      <c r="AN8147" s="22"/>
      <c r="AO8147" s="23"/>
      <c r="AQ8147" s="23"/>
      <c r="AS8147" s="23"/>
    </row>
    <row r="8148" spans="5:45" x14ac:dyDescent="0.3">
      <c r="E8148" s="15"/>
      <c r="H8148" s="15"/>
      <c r="K8148" s="15"/>
      <c r="P8148" s="9"/>
      <c r="Q8148" s="18"/>
      <c r="T8148" s="18"/>
      <c r="W8148" s="18"/>
      <c r="AB8148" s="22"/>
      <c r="AC8148" s="23"/>
      <c r="AE8148" s="23"/>
      <c r="AG8148" s="23"/>
      <c r="AN8148" s="22"/>
      <c r="AO8148" s="23"/>
      <c r="AQ8148" s="23"/>
      <c r="AS8148" s="23"/>
    </row>
    <row r="8149" spans="5:45" x14ac:dyDescent="0.3">
      <c r="E8149" s="15"/>
      <c r="H8149" s="15"/>
      <c r="K8149" s="15"/>
      <c r="P8149" s="9"/>
      <c r="Q8149" s="18"/>
      <c r="T8149" s="18"/>
      <c r="W8149" s="18"/>
      <c r="AB8149" s="22"/>
      <c r="AC8149" s="23"/>
      <c r="AE8149" s="23"/>
      <c r="AG8149" s="23"/>
      <c r="AN8149" s="22"/>
      <c r="AO8149" s="23"/>
      <c r="AQ8149" s="23"/>
      <c r="AS8149" s="23"/>
    </row>
    <row r="8150" spans="5:45" x14ac:dyDescent="0.3">
      <c r="E8150" s="15"/>
      <c r="H8150" s="15"/>
      <c r="K8150" s="15"/>
      <c r="P8150" s="9"/>
      <c r="Q8150" s="18"/>
      <c r="T8150" s="18"/>
      <c r="W8150" s="18"/>
      <c r="AB8150" s="22"/>
      <c r="AC8150" s="23"/>
      <c r="AE8150" s="23"/>
      <c r="AG8150" s="23"/>
      <c r="AN8150" s="22"/>
      <c r="AO8150" s="23"/>
      <c r="AQ8150" s="23"/>
      <c r="AS8150" s="23"/>
    </row>
    <row r="8151" spans="5:45" x14ac:dyDescent="0.3">
      <c r="E8151" s="15"/>
      <c r="H8151" s="15"/>
      <c r="K8151" s="15"/>
      <c r="P8151" s="9"/>
      <c r="Q8151" s="18"/>
      <c r="T8151" s="18"/>
      <c r="W8151" s="18"/>
      <c r="AB8151" s="22"/>
      <c r="AC8151" s="23"/>
      <c r="AE8151" s="23"/>
      <c r="AG8151" s="23"/>
      <c r="AN8151" s="22"/>
      <c r="AO8151" s="23"/>
      <c r="AQ8151" s="23"/>
      <c r="AS8151" s="23"/>
    </row>
    <row r="8152" spans="5:45" x14ac:dyDescent="0.3">
      <c r="E8152" s="15"/>
      <c r="H8152" s="15"/>
      <c r="K8152" s="15"/>
      <c r="P8152" s="9"/>
      <c r="Q8152" s="18"/>
      <c r="T8152" s="18"/>
      <c r="W8152" s="18"/>
      <c r="AB8152" s="22"/>
      <c r="AC8152" s="23"/>
      <c r="AE8152" s="23"/>
      <c r="AG8152" s="23"/>
      <c r="AN8152" s="22"/>
      <c r="AO8152" s="23"/>
      <c r="AQ8152" s="23"/>
      <c r="AS8152" s="23"/>
    </row>
    <row r="8153" spans="5:45" x14ac:dyDescent="0.3">
      <c r="E8153" s="15"/>
      <c r="H8153" s="15"/>
      <c r="K8153" s="15"/>
      <c r="P8153" s="9"/>
      <c r="Q8153" s="18"/>
      <c r="T8153" s="18"/>
      <c r="W8153" s="18"/>
      <c r="AB8153" s="22"/>
      <c r="AC8153" s="23"/>
      <c r="AE8153" s="23"/>
      <c r="AG8153" s="23"/>
      <c r="AN8153" s="22"/>
      <c r="AO8153" s="23"/>
      <c r="AQ8153" s="23"/>
      <c r="AS8153" s="23"/>
    </row>
    <row r="8154" spans="5:45" x14ac:dyDescent="0.3">
      <c r="E8154" s="15"/>
      <c r="H8154" s="15"/>
      <c r="K8154" s="15"/>
      <c r="P8154" s="9"/>
      <c r="Q8154" s="18"/>
      <c r="T8154" s="18"/>
      <c r="W8154" s="18"/>
      <c r="AB8154" s="22"/>
      <c r="AC8154" s="23"/>
      <c r="AE8154" s="23"/>
      <c r="AG8154" s="23"/>
      <c r="AN8154" s="22"/>
      <c r="AO8154" s="23"/>
      <c r="AQ8154" s="23"/>
      <c r="AS8154" s="23"/>
    </row>
    <row r="8155" spans="5:45" x14ac:dyDescent="0.3">
      <c r="E8155" s="15"/>
      <c r="H8155" s="15"/>
      <c r="K8155" s="15"/>
      <c r="P8155" s="9"/>
      <c r="Q8155" s="18"/>
      <c r="T8155" s="18"/>
      <c r="W8155" s="18"/>
      <c r="AB8155" s="22"/>
      <c r="AC8155" s="23"/>
      <c r="AE8155" s="23"/>
      <c r="AG8155" s="23"/>
      <c r="AN8155" s="22"/>
      <c r="AO8155" s="23"/>
      <c r="AQ8155" s="23"/>
      <c r="AS8155" s="23"/>
    </row>
    <row r="8156" spans="5:45" x14ac:dyDescent="0.3">
      <c r="E8156" s="15"/>
      <c r="H8156" s="15"/>
      <c r="K8156" s="15"/>
      <c r="P8156" s="9"/>
      <c r="Q8156" s="18"/>
      <c r="T8156" s="18"/>
      <c r="W8156" s="18"/>
      <c r="AB8156" s="22"/>
      <c r="AC8156" s="23"/>
      <c r="AE8156" s="23"/>
      <c r="AG8156" s="23"/>
      <c r="AN8156" s="22"/>
      <c r="AO8156" s="23"/>
      <c r="AQ8156" s="23"/>
      <c r="AS8156" s="23"/>
    </row>
    <row r="8157" spans="5:45" x14ac:dyDescent="0.3">
      <c r="E8157" s="15"/>
      <c r="H8157" s="15"/>
      <c r="K8157" s="15"/>
      <c r="P8157" s="9"/>
      <c r="Q8157" s="18"/>
      <c r="T8157" s="18"/>
      <c r="W8157" s="18"/>
      <c r="AB8157" s="22"/>
      <c r="AC8157" s="23"/>
      <c r="AE8157" s="23"/>
      <c r="AG8157" s="23"/>
      <c r="AN8157" s="22"/>
      <c r="AO8157" s="23"/>
      <c r="AQ8157" s="23"/>
      <c r="AS8157" s="23"/>
    </row>
    <row r="8158" spans="5:45" x14ac:dyDescent="0.3">
      <c r="E8158" s="15"/>
      <c r="H8158" s="15"/>
      <c r="K8158" s="15"/>
      <c r="P8158" s="9"/>
      <c r="Q8158" s="18"/>
      <c r="T8158" s="18"/>
      <c r="W8158" s="18"/>
      <c r="AB8158" s="22"/>
      <c r="AC8158" s="23"/>
      <c r="AE8158" s="23"/>
      <c r="AG8158" s="23"/>
      <c r="AN8158" s="22"/>
      <c r="AO8158" s="23"/>
      <c r="AQ8158" s="23"/>
      <c r="AS8158" s="23"/>
    </row>
    <row r="8159" spans="5:45" x14ac:dyDescent="0.3">
      <c r="E8159" s="15"/>
      <c r="H8159" s="15"/>
      <c r="K8159" s="15"/>
      <c r="P8159" s="9"/>
      <c r="Q8159" s="18"/>
      <c r="T8159" s="18"/>
      <c r="W8159" s="18"/>
      <c r="AB8159" s="22"/>
      <c r="AC8159" s="23"/>
      <c r="AE8159" s="23"/>
      <c r="AG8159" s="23"/>
      <c r="AN8159" s="22"/>
      <c r="AO8159" s="23"/>
      <c r="AQ8159" s="23"/>
      <c r="AS8159" s="23"/>
    </row>
    <row r="8160" spans="5:45" x14ac:dyDescent="0.3">
      <c r="E8160" s="15"/>
      <c r="H8160" s="15"/>
      <c r="K8160" s="15"/>
      <c r="P8160" s="9"/>
      <c r="Q8160" s="18"/>
      <c r="T8160" s="18"/>
      <c r="W8160" s="18"/>
      <c r="AB8160" s="22"/>
      <c r="AC8160" s="23"/>
      <c r="AE8160" s="23"/>
      <c r="AG8160" s="23"/>
      <c r="AN8160" s="22"/>
      <c r="AO8160" s="23"/>
      <c r="AQ8160" s="23"/>
      <c r="AS8160" s="23"/>
    </row>
    <row r="8161" spans="5:45" x14ac:dyDescent="0.3">
      <c r="E8161" s="15"/>
      <c r="H8161" s="15"/>
      <c r="K8161" s="15"/>
      <c r="P8161" s="9"/>
      <c r="Q8161" s="18"/>
      <c r="T8161" s="18"/>
      <c r="W8161" s="18"/>
      <c r="AB8161" s="22"/>
      <c r="AC8161" s="23"/>
      <c r="AE8161" s="23"/>
      <c r="AG8161" s="23"/>
      <c r="AN8161" s="22"/>
      <c r="AO8161" s="23"/>
      <c r="AQ8161" s="23"/>
      <c r="AS8161" s="23"/>
    </row>
    <row r="8162" spans="5:45" x14ac:dyDescent="0.3">
      <c r="E8162" s="15"/>
      <c r="H8162" s="15"/>
      <c r="K8162" s="15"/>
      <c r="P8162" s="9"/>
      <c r="Q8162" s="18"/>
      <c r="T8162" s="18"/>
      <c r="W8162" s="18"/>
      <c r="AB8162" s="22"/>
      <c r="AC8162" s="23"/>
      <c r="AE8162" s="23"/>
      <c r="AG8162" s="23"/>
      <c r="AN8162" s="22"/>
      <c r="AO8162" s="23"/>
      <c r="AQ8162" s="23"/>
      <c r="AS8162" s="23"/>
    </row>
    <row r="8163" spans="5:45" x14ac:dyDescent="0.3">
      <c r="E8163" s="15"/>
      <c r="H8163" s="15"/>
      <c r="K8163" s="15"/>
      <c r="P8163" s="9"/>
      <c r="Q8163" s="18"/>
      <c r="T8163" s="18"/>
      <c r="W8163" s="18"/>
      <c r="AB8163" s="22"/>
      <c r="AC8163" s="23"/>
      <c r="AE8163" s="23"/>
      <c r="AG8163" s="23"/>
      <c r="AN8163" s="22"/>
      <c r="AO8163" s="23"/>
      <c r="AQ8163" s="23"/>
      <c r="AS8163" s="23"/>
    </row>
    <row r="8164" spans="5:45" x14ac:dyDescent="0.3">
      <c r="E8164" s="15"/>
      <c r="H8164" s="15"/>
      <c r="K8164" s="15"/>
      <c r="P8164" s="9"/>
      <c r="Q8164" s="18"/>
      <c r="T8164" s="18"/>
      <c r="W8164" s="18"/>
      <c r="AB8164" s="22"/>
      <c r="AC8164" s="23"/>
      <c r="AE8164" s="23"/>
      <c r="AG8164" s="23"/>
      <c r="AN8164" s="22"/>
      <c r="AO8164" s="23"/>
      <c r="AQ8164" s="23"/>
      <c r="AS8164" s="23"/>
    </row>
    <row r="8165" spans="5:45" x14ac:dyDescent="0.3">
      <c r="E8165" s="15"/>
      <c r="H8165" s="15"/>
      <c r="K8165" s="15"/>
      <c r="P8165" s="9"/>
      <c r="Q8165" s="18"/>
      <c r="T8165" s="18"/>
      <c r="W8165" s="18"/>
      <c r="AB8165" s="22"/>
      <c r="AC8165" s="23"/>
      <c r="AE8165" s="23"/>
      <c r="AG8165" s="23"/>
      <c r="AN8165" s="22"/>
      <c r="AO8165" s="23"/>
      <c r="AQ8165" s="23"/>
      <c r="AS8165" s="23"/>
    </row>
    <row r="8166" spans="5:45" x14ac:dyDescent="0.3">
      <c r="E8166" s="15"/>
      <c r="H8166" s="15"/>
      <c r="K8166" s="15"/>
      <c r="P8166" s="9"/>
      <c r="Q8166" s="18"/>
      <c r="T8166" s="18"/>
      <c r="W8166" s="18"/>
      <c r="AB8166" s="22"/>
      <c r="AC8166" s="23"/>
      <c r="AE8166" s="23"/>
      <c r="AG8166" s="23"/>
      <c r="AN8166" s="22"/>
      <c r="AO8166" s="23"/>
      <c r="AQ8166" s="23"/>
      <c r="AS8166" s="23"/>
    </row>
    <row r="8167" spans="5:45" x14ac:dyDescent="0.3">
      <c r="E8167" s="15"/>
      <c r="H8167" s="15"/>
      <c r="K8167" s="15"/>
      <c r="P8167" s="9"/>
      <c r="Q8167" s="18"/>
      <c r="T8167" s="18"/>
      <c r="W8167" s="18"/>
      <c r="AB8167" s="22"/>
      <c r="AC8167" s="23"/>
      <c r="AE8167" s="23"/>
      <c r="AG8167" s="23"/>
      <c r="AN8167" s="22"/>
      <c r="AO8167" s="23"/>
      <c r="AQ8167" s="23"/>
      <c r="AS8167" s="23"/>
    </row>
    <row r="8168" spans="5:45" x14ac:dyDescent="0.3">
      <c r="E8168" s="15"/>
      <c r="H8168" s="15"/>
      <c r="K8168" s="15"/>
      <c r="P8168" s="9"/>
      <c r="Q8168" s="18"/>
      <c r="T8168" s="18"/>
      <c r="W8168" s="18"/>
      <c r="AB8168" s="22"/>
      <c r="AC8168" s="23"/>
      <c r="AE8168" s="23"/>
      <c r="AG8168" s="23"/>
      <c r="AN8168" s="22"/>
      <c r="AO8168" s="23"/>
      <c r="AQ8168" s="23"/>
      <c r="AS8168" s="23"/>
    </row>
    <row r="8169" spans="5:45" x14ac:dyDescent="0.3">
      <c r="E8169" s="15"/>
      <c r="H8169" s="15"/>
      <c r="K8169" s="15"/>
      <c r="P8169" s="9"/>
      <c r="Q8169" s="18"/>
      <c r="T8169" s="18"/>
      <c r="W8169" s="18"/>
      <c r="AB8169" s="22"/>
      <c r="AC8169" s="23"/>
      <c r="AE8169" s="23"/>
      <c r="AG8169" s="23"/>
      <c r="AN8169" s="22"/>
      <c r="AO8169" s="23"/>
      <c r="AQ8169" s="23"/>
      <c r="AS8169" s="23"/>
    </row>
    <row r="8170" spans="5:45" x14ac:dyDescent="0.3">
      <c r="E8170" s="15"/>
      <c r="H8170" s="15"/>
      <c r="K8170" s="15"/>
      <c r="P8170" s="9"/>
      <c r="Q8170" s="18"/>
      <c r="T8170" s="18"/>
      <c r="W8170" s="18"/>
      <c r="AB8170" s="22"/>
      <c r="AC8170" s="23"/>
      <c r="AE8170" s="23"/>
      <c r="AG8170" s="23"/>
      <c r="AN8170" s="22"/>
      <c r="AO8170" s="23"/>
      <c r="AQ8170" s="23"/>
      <c r="AS8170" s="23"/>
    </row>
    <row r="8171" spans="5:45" x14ac:dyDescent="0.3">
      <c r="E8171" s="15"/>
      <c r="H8171" s="15"/>
      <c r="K8171" s="15"/>
      <c r="P8171" s="9"/>
      <c r="Q8171" s="18"/>
      <c r="T8171" s="18"/>
      <c r="W8171" s="18"/>
      <c r="AB8171" s="22"/>
      <c r="AC8171" s="23"/>
      <c r="AE8171" s="23"/>
      <c r="AG8171" s="23"/>
      <c r="AN8171" s="22"/>
      <c r="AO8171" s="23"/>
      <c r="AQ8171" s="23"/>
      <c r="AS8171" s="23"/>
    </row>
    <row r="8172" spans="5:45" x14ac:dyDescent="0.3">
      <c r="E8172" s="15"/>
      <c r="H8172" s="15"/>
      <c r="K8172" s="15"/>
      <c r="P8172" s="9"/>
      <c r="Q8172" s="18"/>
      <c r="T8172" s="18"/>
      <c r="W8172" s="18"/>
      <c r="AB8172" s="22"/>
      <c r="AC8172" s="23"/>
      <c r="AE8172" s="23"/>
      <c r="AG8172" s="23"/>
      <c r="AN8172" s="22"/>
      <c r="AO8172" s="23"/>
      <c r="AQ8172" s="23"/>
      <c r="AS8172" s="23"/>
    </row>
    <row r="8173" spans="5:45" x14ac:dyDescent="0.3">
      <c r="E8173" s="15"/>
      <c r="H8173" s="15"/>
      <c r="K8173" s="15"/>
      <c r="P8173" s="9"/>
      <c r="Q8173" s="18"/>
      <c r="T8173" s="18"/>
      <c r="W8173" s="18"/>
      <c r="AB8173" s="22"/>
      <c r="AC8173" s="23"/>
      <c r="AE8173" s="23"/>
      <c r="AG8173" s="23"/>
      <c r="AN8173" s="22"/>
      <c r="AO8173" s="23"/>
      <c r="AQ8173" s="23"/>
      <c r="AS8173" s="23"/>
    </row>
    <row r="8174" spans="5:45" x14ac:dyDescent="0.3">
      <c r="E8174" s="15"/>
      <c r="H8174" s="15"/>
      <c r="K8174" s="15"/>
      <c r="P8174" s="9"/>
      <c r="Q8174" s="18"/>
      <c r="T8174" s="18"/>
      <c r="W8174" s="18"/>
      <c r="AB8174" s="22"/>
      <c r="AC8174" s="23"/>
      <c r="AE8174" s="23"/>
      <c r="AG8174" s="23"/>
      <c r="AN8174" s="22"/>
      <c r="AO8174" s="23"/>
      <c r="AQ8174" s="23"/>
      <c r="AS8174" s="23"/>
    </row>
    <row r="8175" spans="5:45" x14ac:dyDescent="0.3">
      <c r="E8175" s="15"/>
      <c r="H8175" s="15"/>
      <c r="K8175" s="15"/>
      <c r="P8175" s="9"/>
      <c r="Q8175" s="18"/>
      <c r="T8175" s="18"/>
      <c r="W8175" s="18"/>
      <c r="AB8175" s="22"/>
      <c r="AC8175" s="23"/>
      <c r="AE8175" s="23"/>
      <c r="AG8175" s="23"/>
      <c r="AN8175" s="22"/>
      <c r="AO8175" s="23"/>
      <c r="AQ8175" s="23"/>
      <c r="AS8175" s="23"/>
    </row>
    <row r="8176" spans="5:45" x14ac:dyDescent="0.3">
      <c r="E8176" s="15"/>
      <c r="H8176" s="15"/>
      <c r="K8176" s="15"/>
      <c r="P8176" s="9"/>
      <c r="Q8176" s="18"/>
      <c r="T8176" s="18"/>
      <c r="W8176" s="18"/>
      <c r="AB8176" s="22"/>
      <c r="AC8176" s="23"/>
      <c r="AE8176" s="23"/>
      <c r="AG8176" s="23"/>
      <c r="AN8176" s="22"/>
      <c r="AO8176" s="23"/>
      <c r="AQ8176" s="23"/>
      <c r="AS8176" s="23"/>
    </row>
    <row r="8177" spans="5:45" x14ac:dyDescent="0.3">
      <c r="E8177" s="15"/>
      <c r="H8177" s="15"/>
      <c r="K8177" s="15"/>
      <c r="P8177" s="9"/>
      <c r="Q8177" s="18"/>
      <c r="T8177" s="18"/>
      <c r="W8177" s="18"/>
      <c r="AB8177" s="22"/>
      <c r="AC8177" s="23"/>
      <c r="AE8177" s="23"/>
      <c r="AG8177" s="23"/>
      <c r="AN8177" s="22"/>
      <c r="AO8177" s="23"/>
      <c r="AQ8177" s="23"/>
      <c r="AS8177" s="23"/>
    </row>
    <row r="8178" spans="5:45" x14ac:dyDescent="0.3">
      <c r="E8178" s="15"/>
      <c r="H8178" s="15"/>
      <c r="K8178" s="15"/>
      <c r="P8178" s="9"/>
      <c r="Q8178" s="18"/>
      <c r="T8178" s="18"/>
      <c r="W8178" s="18"/>
      <c r="AB8178" s="22"/>
      <c r="AC8178" s="23"/>
      <c r="AE8178" s="23"/>
      <c r="AG8178" s="23"/>
      <c r="AN8178" s="22"/>
      <c r="AO8178" s="23"/>
      <c r="AQ8178" s="23"/>
      <c r="AS8178" s="23"/>
    </row>
    <row r="8179" spans="5:45" x14ac:dyDescent="0.3">
      <c r="E8179" s="15"/>
      <c r="H8179" s="15"/>
      <c r="K8179" s="15"/>
      <c r="P8179" s="9"/>
      <c r="Q8179" s="18"/>
      <c r="T8179" s="18"/>
      <c r="W8179" s="18"/>
      <c r="AB8179" s="22"/>
      <c r="AC8179" s="23"/>
      <c r="AE8179" s="23"/>
      <c r="AG8179" s="23"/>
      <c r="AN8179" s="22"/>
      <c r="AO8179" s="23"/>
      <c r="AQ8179" s="23"/>
      <c r="AS8179" s="23"/>
    </row>
    <row r="8180" spans="5:45" x14ac:dyDescent="0.3">
      <c r="E8180" s="15"/>
      <c r="H8180" s="15"/>
      <c r="K8180" s="15"/>
      <c r="P8180" s="9"/>
      <c r="Q8180" s="18"/>
      <c r="T8180" s="18"/>
      <c r="W8180" s="18"/>
      <c r="AB8180" s="22"/>
      <c r="AC8180" s="23"/>
      <c r="AE8180" s="23"/>
      <c r="AG8180" s="23"/>
      <c r="AN8180" s="22"/>
      <c r="AO8180" s="23"/>
      <c r="AQ8180" s="23"/>
      <c r="AS8180" s="23"/>
    </row>
    <row r="8181" spans="5:45" x14ac:dyDescent="0.3">
      <c r="E8181" s="15"/>
      <c r="H8181" s="15"/>
      <c r="K8181" s="15"/>
      <c r="P8181" s="9"/>
      <c r="Q8181" s="18"/>
      <c r="T8181" s="18"/>
      <c r="W8181" s="18"/>
      <c r="AB8181" s="22"/>
      <c r="AC8181" s="23"/>
      <c r="AE8181" s="23"/>
      <c r="AG8181" s="23"/>
      <c r="AN8181" s="22"/>
      <c r="AO8181" s="23"/>
      <c r="AQ8181" s="23"/>
      <c r="AS8181" s="23"/>
    </row>
    <row r="8182" spans="5:45" x14ac:dyDescent="0.3">
      <c r="E8182" s="15"/>
      <c r="H8182" s="15"/>
      <c r="K8182" s="15"/>
      <c r="P8182" s="9"/>
      <c r="Q8182" s="18"/>
      <c r="T8182" s="18"/>
      <c r="W8182" s="18"/>
      <c r="AB8182" s="22"/>
      <c r="AC8182" s="23"/>
      <c r="AE8182" s="23"/>
      <c r="AG8182" s="23"/>
      <c r="AN8182" s="22"/>
      <c r="AO8182" s="23"/>
      <c r="AQ8182" s="23"/>
      <c r="AS8182" s="23"/>
    </row>
    <row r="8183" spans="5:45" x14ac:dyDescent="0.3">
      <c r="E8183" s="15"/>
      <c r="H8183" s="15"/>
      <c r="K8183" s="15"/>
      <c r="P8183" s="9"/>
      <c r="Q8183" s="18"/>
      <c r="T8183" s="18"/>
      <c r="W8183" s="18"/>
      <c r="AB8183" s="22"/>
      <c r="AC8183" s="23"/>
      <c r="AE8183" s="23"/>
      <c r="AG8183" s="23"/>
      <c r="AN8183" s="22"/>
      <c r="AO8183" s="23"/>
      <c r="AQ8183" s="23"/>
      <c r="AS8183" s="23"/>
    </row>
    <row r="8184" spans="5:45" x14ac:dyDescent="0.3">
      <c r="E8184" s="15"/>
      <c r="H8184" s="15"/>
      <c r="K8184" s="15"/>
      <c r="P8184" s="9"/>
      <c r="Q8184" s="18"/>
      <c r="T8184" s="18"/>
      <c r="W8184" s="18"/>
      <c r="AB8184" s="22"/>
      <c r="AC8184" s="23"/>
      <c r="AE8184" s="23"/>
      <c r="AG8184" s="23"/>
      <c r="AN8184" s="22"/>
      <c r="AO8184" s="23"/>
      <c r="AQ8184" s="23"/>
      <c r="AS8184" s="23"/>
    </row>
    <row r="8185" spans="5:45" x14ac:dyDescent="0.3">
      <c r="E8185" s="15"/>
      <c r="H8185" s="15"/>
      <c r="K8185" s="15"/>
      <c r="P8185" s="9"/>
      <c r="Q8185" s="18"/>
      <c r="T8185" s="18"/>
      <c r="W8185" s="18"/>
      <c r="AB8185" s="22"/>
      <c r="AC8185" s="23"/>
      <c r="AE8185" s="23"/>
      <c r="AG8185" s="23"/>
      <c r="AN8185" s="22"/>
      <c r="AO8185" s="23"/>
      <c r="AQ8185" s="23"/>
      <c r="AS8185" s="23"/>
    </row>
    <row r="8186" spans="5:45" x14ac:dyDescent="0.3">
      <c r="E8186" s="15"/>
      <c r="H8186" s="15"/>
      <c r="K8186" s="15"/>
      <c r="P8186" s="9"/>
      <c r="Q8186" s="18"/>
      <c r="T8186" s="18"/>
      <c r="W8186" s="18"/>
      <c r="AB8186" s="22"/>
      <c r="AC8186" s="23"/>
      <c r="AE8186" s="23"/>
      <c r="AG8186" s="23"/>
      <c r="AN8186" s="22"/>
      <c r="AO8186" s="23"/>
      <c r="AQ8186" s="23"/>
      <c r="AS8186" s="23"/>
    </row>
    <row r="8187" spans="5:45" x14ac:dyDescent="0.3">
      <c r="E8187" s="15"/>
      <c r="H8187" s="15"/>
      <c r="K8187" s="15"/>
      <c r="P8187" s="9"/>
      <c r="Q8187" s="18"/>
      <c r="T8187" s="18"/>
      <c r="W8187" s="18"/>
      <c r="AB8187" s="22"/>
      <c r="AC8187" s="23"/>
      <c r="AE8187" s="23"/>
      <c r="AG8187" s="23"/>
      <c r="AN8187" s="22"/>
      <c r="AO8187" s="23"/>
      <c r="AQ8187" s="23"/>
      <c r="AS8187" s="23"/>
    </row>
    <row r="8188" spans="5:45" x14ac:dyDescent="0.3">
      <c r="E8188" s="15"/>
      <c r="H8188" s="15"/>
      <c r="K8188" s="15"/>
      <c r="P8188" s="9"/>
      <c r="Q8188" s="18"/>
      <c r="T8188" s="18"/>
      <c r="W8188" s="18"/>
      <c r="AB8188" s="22"/>
      <c r="AC8188" s="23"/>
      <c r="AE8188" s="23"/>
      <c r="AG8188" s="23"/>
      <c r="AN8188" s="22"/>
      <c r="AO8188" s="23"/>
      <c r="AQ8188" s="23"/>
      <c r="AS8188" s="23"/>
    </row>
    <row r="8189" spans="5:45" x14ac:dyDescent="0.3">
      <c r="E8189" s="15"/>
      <c r="H8189" s="15"/>
      <c r="K8189" s="15"/>
      <c r="P8189" s="9"/>
      <c r="Q8189" s="18"/>
      <c r="T8189" s="18"/>
      <c r="W8189" s="18"/>
      <c r="AB8189" s="22"/>
      <c r="AC8189" s="23"/>
      <c r="AE8189" s="23"/>
      <c r="AG8189" s="23"/>
      <c r="AN8189" s="22"/>
      <c r="AO8189" s="23"/>
      <c r="AQ8189" s="23"/>
      <c r="AS8189" s="23"/>
    </row>
    <row r="8190" spans="5:45" x14ac:dyDescent="0.3">
      <c r="E8190" s="15"/>
      <c r="H8190" s="15"/>
      <c r="K8190" s="15"/>
      <c r="P8190" s="9"/>
      <c r="Q8190" s="18"/>
      <c r="T8190" s="18"/>
      <c r="W8190" s="18"/>
      <c r="AB8190" s="22"/>
      <c r="AC8190" s="23"/>
      <c r="AE8190" s="23"/>
      <c r="AG8190" s="23"/>
      <c r="AN8190" s="22"/>
      <c r="AO8190" s="23"/>
      <c r="AQ8190" s="23"/>
      <c r="AS8190" s="23"/>
    </row>
    <row r="8191" spans="5:45" x14ac:dyDescent="0.3">
      <c r="E8191" s="15"/>
      <c r="H8191" s="15"/>
      <c r="K8191" s="15"/>
      <c r="P8191" s="9"/>
      <c r="Q8191" s="18"/>
      <c r="T8191" s="18"/>
      <c r="W8191" s="18"/>
      <c r="AB8191" s="22"/>
      <c r="AC8191" s="23"/>
      <c r="AE8191" s="23"/>
      <c r="AG8191" s="23"/>
      <c r="AN8191" s="22"/>
      <c r="AO8191" s="23"/>
      <c r="AQ8191" s="23"/>
      <c r="AS8191" s="23"/>
    </row>
    <row r="8192" spans="5:45" x14ac:dyDescent="0.3">
      <c r="E8192" s="15"/>
      <c r="H8192" s="15"/>
      <c r="K8192" s="15"/>
      <c r="P8192" s="9"/>
      <c r="Q8192" s="18"/>
      <c r="T8192" s="18"/>
      <c r="W8192" s="18"/>
      <c r="AB8192" s="22"/>
      <c r="AC8192" s="23"/>
      <c r="AE8192" s="23"/>
      <c r="AG8192" s="23"/>
      <c r="AN8192" s="22"/>
      <c r="AO8192" s="23"/>
      <c r="AQ8192" s="23"/>
      <c r="AS8192" s="23"/>
    </row>
    <row r="8193" spans="5:45" x14ac:dyDescent="0.3">
      <c r="E8193" s="15"/>
      <c r="H8193" s="15"/>
      <c r="K8193" s="15"/>
      <c r="P8193" s="9"/>
      <c r="Q8193" s="18"/>
      <c r="T8193" s="18"/>
      <c r="W8193" s="18"/>
      <c r="AB8193" s="22"/>
      <c r="AC8193" s="23"/>
      <c r="AE8193" s="23"/>
      <c r="AG8193" s="23"/>
      <c r="AN8193" s="22"/>
      <c r="AO8193" s="23"/>
      <c r="AQ8193" s="23"/>
      <c r="AS8193" s="23"/>
    </row>
    <row r="8194" spans="5:45" x14ac:dyDescent="0.3">
      <c r="E8194" s="15"/>
      <c r="H8194" s="15"/>
      <c r="K8194" s="15"/>
      <c r="P8194" s="9"/>
      <c r="Q8194" s="18"/>
      <c r="T8194" s="18"/>
      <c r="W8194" s="18"/>
      <c r="AB8194" s="22"/>
      <c r="AC8194" s="23"/>
      <c r="AE8194" s="23"/>
      <c r="AG8194" s="23"/>
      <c r="AN8194" s="22"/>
      <c r="AO8194" s="23"/>
      <c r="AQ8194" s="23"/>
      <c r="AS8194" s="23"/>
    </row>
    <row r="8195" spans="5:45" x14ac:dyDescent="0.3">
      <c r="E8195" s="15"/>
      <c r="H8195" s="15"/>
      <c r="K8195" s="15"/>
      <c r="P8195" s="9"/>
      <c r="Q8195" s="18"/>
      <c r="T8195" s="18"/>
      <c r="W8195" s="18"/>
      <c r="AB8195" s="22"/>
      <c r="AC8195" s="23"/>
      <c r="AE8195" s="23"/>
      <c r="AG8195" s="23"/>
      <c r="AN8195" s="22"/>
      <c r="AO8195" s="23"/>
      <c r="AQ8195" s="23"/>
      <c r="AS8195" s="23"/>
    </row>
    <row r="8196" spans="5:45" x14ac:dyDescent="0.3">
      <c r="E8196" s="15"/>
      <c r="H8196" s="15"/>
      <c r="K8196" s="15"/>
      <c r="P8196" s="9"/>
      <c r="Q8196" s="18"/>
      <c r="T8196" s="18"/>
      <c r="W8196" s="18"/>
      <c r="AB8196" s="22"/>
      <c r="AC8196" s="23"/>
      <c r="AE8196" s="23"/>
      <c r="AG8196" s="23"/>
      <c r="AN8196" s="22"/>
      <c r="AO8196" s="23"/>
      <c r="AQ8196" s="23"/>
      <c r="AS8196" s="23"/>
    </row>
    <row r="8197" spans="5:45" x14ac:dyDescent="0.3">
      <c r="E8197" s="15"/>
      <c r="H8197" s="15"/>
      <c r="K8197" s="15"/>
      <c r="P8197" s="9"/>
      <c r="Q8197" s="18"/>
      <c r="T8197" s="18"/>
      <c r="W8197" s="18"/>
      <c r="AB8197" s="22"/>
      <c r="AC8197" s="23"/>
      <c r="AE8197" s="23"/>
      <c r="AG8197" s="23"/>
      <c r="AN8197" s="22"/>
      <c r="AO8197" s="23"/>
      <c r="AQ8197" s="23"/>
      <c r="AS8197" s="23"/>
    </row>
    <row r="8198" spans="5:45" x14ac:dyDescent="0.3">
      <c r="E8198" s="15"/>
      <c r="H8198" s="15"/>
      <c r="K8198" s="15"/>
      <c r="P8198" s="9"/>
      <c r="Q8198" s="18"/>
      <c r="T8198" s="18"/>
      <c r="W8198" s="18"/>
      <c r="AB8198" s="22"/>
      <c r="AC8198" s="23"/>
      <c r="AE8198" s="23"/>
      <c r="AG8198" s="23"/>
      <c r="AN8198" s="22"/>
      <c r="AO8198" s="23"/>
      <c r="AQ8198" s="23"/>
      <c r="AS8198" s="23"/>
    </row>
    <row r="8199" spans="5:45" x14ac:dyDescent="0.3">
      <c r="E8199" s="15"/>
      <c r="H8199" s="15"/>
      <c r="K8199" s="15"/>
      <c r="P8199" s="9"/>
      <c r="Q8199" s="18"/>
      <c r="T8199" s="18"/>
      <c r="W8199" s="18"/>
      <c r="AB8199" s="22"/>
      <c r="AC8199" s="23"/>
      <c r="AE8199" s="23"/>
      <c r="AG8199" s="23"/>
      <c r="AN8199" s="22"/>
      <c r="AO8199" s="23"/>
      <c r="AQ8199" s="23"/>
      <c r="AS8199" s="23"/>
    </row>
    <row r="8200" spans="5:45" x14ac:dyDescent="0.3">
      <c r="E8200" s="15"/>
      <c r="H8200" s="15"/>
      <c r="K8200" s="15"/>
      <c r="P8200" s="9"/>
      <c r="Q8200" s="18"/>
      <c r="T8200" s="18"/>
      <c r="W8200" s="18"/>
      <c r="AB8200" s="22"/>
      <c r="AC8200" s="23"/>
      <c r="AE8200" s="23"/>
      <c r="AG8200" s="23"/>
      <c r="AN8200" s="22"/>
      <c r="AO8200" s="23"/>
      <c r="AQ8200" s="23"/>
      <c r="AS8200" s="23"/>
    </row>
    <row r="8201" spans="5:45" x14ac:dyDescent="0.3">
      <c r="E8201" s="15"/>
      <c r="H8201" s="15"/>
      <c r="K8201" s="15"/>
      <c r="P8201" s="9"/>
      <c r="Q8201" s="18"/>
      <c r="T8201" s="18"/>
      <c r="W8201" s="18"/>
      <c r="AB8201" s="22"/>
      <c r="AC8201" s="23"/>
      <c r="AE8201" s="23"/>
      <c r="AG8201" s="23"/>
      <c r="AN8201" s="22"/>
      <c r="AO8201" s="23"/>
      <c r="AQ8201" s="23"/>
      <c r="AS8201" s="23"/>
    </row>
    <row r="8202" spans="5:45" x14ac:dyDescent="0.3">
      <c r="E8202" s="15"/>
      <c r="H8202" s="15"/>
      <c r="K8202" s="15"/>
      <c r="P8202" s="9"/>
      <c r="Q8202" s="18"/>
      <c r="T8202" s="18"/>
      <c r="W8202" s="18"/>
      <c r="AB8202" s="22"/>
      <c r="AC8202" s="23"/>
      <c r="AE8202" s="23"/>
      <c r="AG8202" s="23"/>
      <c r="AN8202" s="22"/>
      <c r="AO8202" s="23"/>
      <c r="AQ8202" s="23"/>
      <c r="AS8202" s="23"/>
    </row>
    <row r="8203" spans="5:45" x14ac:dyDescent="0.3">
      <c r="E8203" s="15"/>
      <c r="H8203" s="15"/>
      <c r="K8203" s="15"/>
      <c r="P8203" s="9"/>
      <c r="Q8203" s="18"/>
      <c r="T8203" s="18"/>
      <c r="W8203" s="18"/>
      <c r="AB8203" s="22"/>
      <c r="AC8203" s="23"/>
      <c r="AE8203" s="23"/>
      <c r="AG8203" s="23"/>
      <c r="AN8203" s="22"/>
      <c r="AO8203" s="23"/>
      <c r="AQ8203" s="23"/>
      <c r="AS8203" s="23"/>
    </row>
    <row r="8204" spans="5:45" x14ac:dyDescent="0.3">
      <c r="E8204" s="15"/>
      <c r="H8204" s="15"/>
      <c r="K8204" s="15"/>
      <c r="P8204" s="9"/>
      <c r="Q8204" s="18"/>
      <c r="T8204" s="18"/>
      <c r="W8204" s="18"/>
      <c r="AB8204" s="22"/>
      <c r="AC8204" s="23"/>
      <c r="AE8204" s="23"/>
      <c r="AG8204" s="23"/>
      <c r="AN8204" s="22"/>
      <c r="AO8204" s="23"/>
      <c r="AQ8204" s="23"/>
      <c r="AS8204" s="23"/>
    </row>
    <row r="8205" spans="5:45" x14ac:dyDescent="0.3">
      <c r="E8205" s="15"/>
      <c r="H8205" s="15"/>
      <c r="K8205" s="15"/>
      <c r="P8205" s="9"/>
      <c r="Q8205" s="18"/>
      <c r="T8205" s="18"/>
      <c r="W8205" s="18"/>
      <c r="AB8205" s="22"/>
      <c r="AC8205" s="23"/>
      <c r="AE8205" s="23"/>
      <c r="AG8205" s="23"/>
      <c r="AN8205" s="22"/>
      <c r="AO8205" s="23"/>
      <c r="AQ8205" s="23"/>
      <c r="AS8205" s="23"/>
    </row>
    <row r="8206" spans="5:45" x14ac:dyDescent="0.3">
      <c r="E8206" s="15"/>
      <c r="H8206" s="15"/>
      <c r="K8206" s="15"/>
      <c r="P8206" s="9"/>
      <c r="Q8206" s="18"/>
      <c r="T8206" s="18"/>
      <c r="W8206" s="18"/>
      <c r="AB8206" s="22"/>
      <c r="AC8206" s="23"/>
      <c r="AE8206" s="23"/>
      <c r="AG8206" s="23"/>
      <c r="AN8206" s="22"/>
      <c r="AO8206" s="23"/>
      <c r="AQ8206" s="23"/>
      <c r="AS8206" s="23"/>
    </row>
    <row r="8207" spans="5:45" x14ac:dyDescent="0.3">
      <c r="E8207" s="15"/>
      <c r="H8207" s="15"/>
      <c r="K8207" s="15"/>
      <c r="P8207" s="9"/>
      <c r="Q8207" s="18"/>
      <c r="T8207" s="18"/>
      <c r="W8207" s="18"/>
      <c r="AB8207" s="22"/>
      <c r="AC8207" s="23"/>
      <c r="AE8207" s="23"/>
      <c r="AG8207" s="23"/>
      <c r="AN8207" s="22"/>
      <c r="AO8207" s="23"/>
      <c r="AQ8207" s="23"/>
      <c r="AS8207" s="23"/>
    </row>
    <row r="8208" spans="5:45" x14ac:dyDescent="0.3">
      <c r="E8208" s="15"/>
      <c r="H8208" s="15"/>
      <c r="K8208" s="15"/>
      <c r="P8208" s="9"/>
      <c r="Q8208" s="18"/>
      <c r="T8208" s="18"/>
      <c r="W8208" s="18"/>
      <c r="AB8208" s="22"/>
      <c r="AC8208" s="23"/>
      <c r="AE8208" s="23"/>
      <c r="AG8208" s="23"/>
      <c r="AN8208" s="22"/>
      <c r="AO8208" s="23"/>
      <c r="AQ8208" s="23"/>
      <c r="AS8208" s="23"/>
    </row>
    <row r="8209" spans="5:45" x14ac:dyDescent="0.3">
      <c r="E8209" s="15"/>
      <c r="H8209" s="15"/>
      <c r="K8209" s="15"/>
      <c r="P8209" s="9"/>
      <c r="Q8209" s="18"/>
      <c r="T8209" s="18"/>
      <c r="W8209" s="18"/>
      <c r="AB8209" s="22"/>
      <c r="AC8209" s="23"/>
      <c r="AE8209" s="23"/>
      <c r="AG8209" s="23"/>
      <c r="AN8209" s="22"/>
      <c r="AO8209" s="23"/>
      <c r="AQ8209" s="23"/>
      <c r="AS8209" s="23"/>
    </row>
    <row r="8210" spans="5:45" x14ac:dyDescent="0.3">
      <c r="E8210" s="15"/>
      <c r="H8210" s="15"/>
      <c r="K8210" s="15"/>
      <c r="P8210" s="9"/>
      <c r="Q8210" s="18"/>
      <c r="T8210" s="18"/>
      <c r="W8210" s="18"/>
      <c r="AB8210" s="22"/>
      <c r="AC8210" s="23"/>
      <c r="AE8210" s="23"/>
      <c r="AG8210" s="23"/>
      <c r="AN8210" s="22"/>
      <c r="AO8210" s="23"/>
      <c r="AQ8210" s="23"/>
      <c r="AS8210" s="23"/>
    </row>
    <row r="8211" spans="5:45" x14ac:dyDescent="0.3">
      <c r="E8211" s="15"/>
      <c r="H8211" s="15"/>
      <c r="K8211" s="15"/>
      <c r="P8211" s="9"/>
      <c r="Q8211" s="18"/>
      <c r="T8211" s="18"/>
      <c r="W8211" s="18"/>
      <c r="AB8211" s="22"/>
      <c r="AC8211" s="23"/>
      <c r="AE8211" s="23"/>
      <c r="AG8211" s="23"/>
      <c r="AN8211" s="22"/>
      <c r="AO8211" s="23"/>
      <c r="AQ8211" s="23"/>
      <c r="AS8211" s="23"/>
    </row>
    <row r="8212" spans="5:45" x14ac:dyDescent="0.3">
      <c r="E8212" s="15"/>
      <c r="H8212" s="15"/>
      <c r="K8212" s="15"/>
      <c r="P8212" s="9"/>
      <c r="Q8212" s="18"/>
      <c r="T8212" s="18"/>
      <c r="W8212" s="18"/>
      <c r="AB8212" s="22"/>
      <c r="AC8212" s="23"/>
      <c r="AE8212" s="23"/>
      <c r="AG8212" s="23"/>
      <c r="AN8212" s="22"/>
      <c r="AO8212" s="23"/>
      <c r="AQ8212" s="23"/>
      <c r="AS8212" s="23"/>
    </row>
    <row r="8213" spans="5:45" x14ac:dyDescent="0.3">
      <c r="E8213" s="15"/>
      <c r="H8213" s="15"/>
      <c r="K8213" s="15"/>
      <c r="P8213" s="9"/>
      <c r="Q8213" s="18"/>
      <c r="T8213" s="18"/>
      <c r="W8213" s="18"/>
      <c r="AB8213" s="22"/>
      <c r="AC8213" s="23"/>
      <c r="AE8213" s="23"/>
      <c r="AG8213" s="23"/>
      <c r="AN8213" s="22"/>
      <c r="AO8213" s="23"/>
      <c r="AQ8213" s="23"/>
      <c r="AS8213" s="23"/>
    </row>
    <row r="8214" spans="5:45" x14ac:dyDescent="0.3">
      <c r="E8214" s="15"/>
      <c r="H8214" s="15"/>
      <c r="K8214" s="15"/>
      <c r="P8214" s="9"/>
      <c r="Q8214" s="18"/>
      <c r="T8214" s="18"/>
      <c r="W8214" s="18"/>
      <c r="AB8214" s="22"/>
      <c r="AC8214" s="23"/>
      <c r="AE8214" s="23"/>
      <c r="AG8214" s="23"/>
      <c r="AN8214" s="22"/>
      <c r="AO8214" s="23"/>
      <c r="AQ8214" s="23"/>
      <c r="AS8214" s="23"/>
    </row>
    <row r="8215" spans="5:45" x14ac:dyDescent="0.3">
      <c r="E8215" s="15"/>
      <c r="H8215" s="15"/>
      <c r="K8215" s="15"/>
      <c r="P8215" s="9"/>
      <c r="Q8215" s="18"/>
      <c r="T8215" s="18"/>
      <c r="W8215" s="18"/>
      <c r="AB8215" s="22"/>
      <c r="AC8215" s="23"/>
      <c r="AE8215" s="23"/>
      <c r="AG8215" s="23"/>
      <c r="AN8215" s="22"/>
      <c r="AO8215" s="23"/>
      <c r="AQ8215" s="23"/>
      <c r="AS8215" s="23"/>
    </row>
    <row r="8216" spans="5:45" x14ac:dyDescent="0.3">
      <c r="E8216" s="15"/>
      <c r="H8216" s="15"/>
      <c r="K8216" s="15"/>
      <c r="P8216" s="9"/>
      <c r="Q8216" s="18"/>
      <c r="T8216" s="18"/>
      <c r="W8216" s="18"/>
      <c r="AB8216" s="22"/>
      <c r="AC8216" s="23"/>
      <c r="AE8216" s="23"/>
      <c r="AG8216" s="23"/>
      <c r="AN8216" s="22"/>
      <c r="AO8216" s="23"/>
      <c r="AQ8216" s="23"/>
      <c r="AS8216" s="23"/>
    </row>
    <row r="8217" spans="5:45" x14ac:dyDescent="0.3">
      <c r="E8217" s="15"/>
      <c r="H8217" s="15"/>
      <c r="K8217" s="15"/>
      <c r="P8217" s="9"/>
      <c r="Q8217" s="18"/>
      <c r="T8217" s="18"/>
      <c r="W8217" s="18"/>
      <c r="AB8217" s="22"/>
      <c r="AC8217" s="23"/>
      <c r="AE8217" s="23"/>
      <c r="AG8217" s="23"/>
      <c r="AN8217" s="22"/>
      <c r="AO8217" s="23"/>
      <c r="AQ8217" s="23"/>
      <c r="AS8217" s="23"/>
    </row>
    <row r="8218" spans="5:45" x14ac:dyDescent="0.3">
      <c r="E8218" s="15"/>
      <c r="H8218" s="15"/>
      <c r="K8218" s="15"/>
      <c r="P8218" s="9"/>
      <c r="Q8218" s="18"/>
      <c r="T8218" s="18"/>
      <c r="W8218" s="18"/>
      <c r="AB8218" s="22"/>
      <c r="AC8218" s="23"/>
      <c r="AE8218" s="23"/>
      <c r="AG8218" s="23"/>
      <c r="AN8218" s="22"/>
      <c r="AO8218" s="23"/>
      <c r="AQ8218" s="23"/>
      <c r="AS8218" s="23"/>
    </row>
    <row r="8219" spans="5:45" x14ac:dyDescent="0.3">
      <c r="E8219" s="15"/>
      <c r="H8219" s="15"/>
      <c r="K8219" s="15"/>
      <c r="P8219" s="9"/>
      <c r="Q8219" s="18"/>
      <c r="T8219" s="18"/>
      <c r="W8219" s="18"/>
      <c r="AB8219" s="22"/>
      <c r="AC8219" s="23"/>
      <c r="AE8219" s="23"/>
      <c r="AG8219" s="23"/>
      <c r="AN8219" s="22"/>
      <c r="AO8219" s="23"/>
      <c r="AQ8219" s="23"/>
      <c r="AS8219" s="23"/>
    </row>
    <row r="8220" spans="5:45" x14ac:dyDescent="0.3">
      <c r="E8220" s="15"/>
      <c r="H8220" s="15"/>
      <c r="K8220" s="15"/>
      <c r="P8220" s="9"/>
      <c r="Q8220" s="18"/>
      <c r="T8220" s="18"/>
      <c r="W8220" s="18"/>
      <c r="AB8220" s="22"/>
      <c r="AC8220" s="23"/>
      <c r="AE8220" s="23"/>
      <c r="AG8220" s="23"/>
      <c r="AN8220" s="22"/>
      <c r="AO8220" s="23"/>
      <c r="AQ8220" s="23"/>
      <c r="AS8220" s="23"/>
    </row>
    <row r="8221" spans="5:45" x14ac:dyDescent="0.3">
      <c r="E8221" s="15"/>
      <c r="H8221" s="15"/>
      <c r="K8221" s="15"/>
      <c r="P8221" s="9"/>
      <c r="Q8221" s="18"/>
      <c r="T8221" s="18"/>
      <c r="W8221" s="18"/>
      <c r="AB8221" s="22"/>
      <c r="AC8221" s="23"/>
      <c r="AE8221" s="23"/>
      <c r="AG8221" s="23"/>
      <c r="AN8221" s="22"/>
      <c r="AO8221" s="23"/>
      <c r="AQ8221" s="23"/>
      <c r="AS8221" s="23"/>
    </row>
    <row r="8222" spans="5:45" x14ac:dyDescent="0.3">
      <c r="E8222" s="15"/>
      <c r="H8222" s="15"/>
      <c r="K8222" s="15"/>
      <c r="P8222" s="9"/>
      <c r="Q8222" s="18"/>
      <c r="T8222" s="18"/>
      <c r="W8222" s="18"/>
      <c r="AB8222" s="22"/>
      <c r="AC8222" s="23"/>
      <c r="AE8222" s="23"/>
      <c r="AG8222" s="23"/>
      <c r="AN8222" s="22"/>
      <c r="AO8222" s="23"/>
      <c r="AQ8222" s="23"/>
      <c r="AS8222" s="23"/>
    </row>
    <row r="8223" spans="5:45" x14ac:dyDescent="0.3">
      <c r="E8223" s="15"/>
      <c r="H8223" s="15"/>
      <c r="K8223" s="15"/>
      <c r="P8223" s="9"/>
      <c r="Q8223" s="18"/>
      <c r="T8223" s="18"/>
      <c r="W8223" s="18"/>
      <c r="AB8223" s="22"/>
      <c r="AC8223" s="23"/>
      <c r="AE8223" s="23"/>
      <c r="AG8223" s="23"/>
      <c r="AN8223" s="22"/>
      <c r="AO8223" s="23"/>
      <c r="AQ8223" s="23"/>
      <c r="AS8223" s="23"/>
    </row>
    <row r="8224" spans="5:45" x14ac:dyDescent="0.3">
      <c r="E8224" s="15"/>
      <c r="H8224" s="15"/>
      <c r="K8224" s="15"/>
      <c r="P8224" s="9"/>
      <c r="Q8224" s="18"/>
      <c r="T8224" s="18"/>
      <c r="W8224" s="18"/>
      <c r="AB8224" s="22"/>
      <c r="AC8224" s="23"/>
      <c r="AE8224" s="23"/>
      <c r="AG8224" s="23"/>
      <c r="AN8224" s="22"/>
      <c r="AO8224" s="23"/>
      <c r="AQ8224" s="23"/>
      <c r="AS8224" s="23"/>
    </row>
    <row r="8225" spans="5:45" x14ac:dyDescent="0.3">
      <c r="E8225" s="15"/>
      <c r="H8225" s="15"/>
      <c r="K8225" s="15"/>
      <c r="P8225" s="9"/>
      <c r="Q8225" s="18"/>
      <c r="T8225" s="18"/>
      <c r="W8225" s="18"/>
      <c r="AB8225" s="22"/>
      <c r="AC8225" s="23"/>
      <c r="AE8225" s="23"/>
      <c r="AG8225" s="23"/>
      <c r="AN8225" s="22"/>
      <c r="AO8225" s="23"/>
      <c r="AQ8225" s="23"/>
      <c r="AS8225" s="23"/>
    </row>
    <row r="8226" spans="5:45" x14ac:dyDescent="0.3">
      <c r="E8226" s="15"/>
      <c r="H8226" s="15"/>
      <c r="K8226" s="15"/>
      <c r="P8226" s="9"/>
      <c r="Q8226" s="18"/>
      <c r="T8226" s="18"/>
      <c r="W8226" s="18"/>
      <c r="AB8226" s="22"/>
      <c r="AC8226" s="23"/>
      <c r="AE8226" s="23"/>
      <c r="AG8226" s="23"/>
      <c r="AN8226" s="22"/>
      <c r="AO8226" s="23"/>
      <c r="AQ8226" s="23"/>
      <c r="AS8226" s="23"/>
    </row>
    <row r="8227" spans="5:45" x14ac:dyDescent="0.3">
      <c r="E8227" s="15"/>
      <c r="H8227" s="15"/>
      <c r="K8227" s="15"/>
      <c r="P8227" s="9"/>
      <c r="Q8227" s="18"/>
      <c r="T8227" s="18"/>
      <c r="W8227" s="18"/>
      <c r="AB8227" s="22"/>
      <c r="AC8227" s="23"/>
      <c r="AE8227" s="23"/>
      <c r="AG8227" s="23"/>
      <c r="AN8227" s="22"/>
      <c r="AO8227" s="23"/>
      <c r="AQ8227" s="23"/>
      <c r="AS8227" s="23"/>
    </row>
    <row r="8228" spans="5:45" x14ac:dyDescent="0.3">
      <c r="E8228" s="15"/>
      <c r="H8228" s="15"/>
      <c r="K8228" s="15"/>
      <c r="P8228" s="9"/>
      <c r="Q8228" s="18"/>
      <c r="T8228" s="18"/>
      <c r="W8228" s="18"/>
      <c r="AB8228" s="22"/>
      <c r="AC8228" s="23"/>
      <c r="AE8228" s="23"/>
      <c r="AG8228" s="23"/>
      <c r="AN8228" s="22"/>
      <c r="AO8228" s="23"/>
      <c r="AQ8228" s="23"/>
      <c r="AS8228" s="23"/>
    </row>
    <row r="8229" spans="5:45" x14ac:dyDescent="0.3">
      <c r="E8229" s="15"/>
      <c r="H8229" s="15"/>
      <c r="K8229" s="15"/>
      <c r="P8229" s="9"/>
      <c r="Q8229" s="18"/>
      <c r="T8229" s="18"/>
      <c r="W8229" s="18"/>
      <c r="AB8229" s="22"/>
      <c r="AC8229" s="23"/>
      <c r="AE8229" s="23"/>
      <c r="AG8229" s="23"/>
      <c r="AN8229" s="22"/>
      <c r="AO8229" s="23"/>
      <c r="AQ8229" s="23"/>
      <c r="AS8229" s="23"/>
    </row>
    <row r="8230" spans="5:45" x14ac:dyDescent="0.3">
      <c r="E8230" s="15"/>
      <c r="H8230" s="15"/>
      <c r="K8230" s="15"/>
      <c r="P8230" s="9"/>
      <c r="Q8230" s="18"/>
      <c r="T8230" s="18"/>
      <c r="W8230" s="18"/>
      <c r="AB8230" s="22"/>
      <c r="AC8230" s="23"/>
      <c r="AE8230" s="23"/>
      <c r="AG8230" s="23"/>
      <c r="AN8230" s="22"/>
      <c r="AO8230" s="23"/>
      <c r="AQ8230" s="23"/>
      <c r="AS8230" s="23"/>
    </row>
    <row r="8231" spans="5:45" x14ac:dyDescent="0.3">
      <c r="E8231" s="15"/>
      <c r="H8231" s="15"/>
      <c r="K8231" s="15"/>
      <c r="P8231" s="9"/>
      <c r="Q8231" s="18"/>
      <c r="T8231" s="18"/>
      <c r="W8231" s="18"/>
      <c r="AB8231" s="22"/>
      <c r="AC8231" s="23"/>
      <c r="AE8231" s="23"/>
      <c r="AG8231" s="23"/>
      <c r="AN8231" s="22"/>
      <c r="AO8231" s="23"/>
      <c r="AQ8231" s="23"/>
      <c r="AS8231" s="23"/>
    </row>
    <row r="8232" spans="5:45" x14ac:dyDescent="0.3">
      <c r="E8232" s="15"/>
      <c r="H8232" s="15"/>
      <c r="K8232" s="15"/>
      <c r="P8232" s="9"/>
      <c r="Q8232" s="18"/>
      <c r="T8232" s="18"/>
      <c r="W8232" s="18"/>
      <c r="AB8232" s="22"/>
      <c r="AC8232" s="23"/>
      <c r="AE8232" s="23"/>
      <c r="AG8232" s="23"/>
      <c r="AN8232" s="22"/>
      <c r="AO8232" s="23"/>
      <c r="AQ8232" s="23"/>
      <c r="AS8232" s="23"/>
    </row>
    <row r="8233" spans="5:45" x14ac:dyDescent="0.3">
      <c r="E8233" s="15"/>
      <c r="H8233" s="15"/>
      <c r="K8233" s="15"/>
      <c r="P8233" s="9"/>
      <c r="Q8233" s="18"/>
      <c r="T8233" s="18"/>
      <c r="W8233" s="18"/>
      <c r="AB8233" s="22"/>
      <c r="AC8233" s="23"/>
      <c r="AE8233" s="23"/>
      <c r="AG8233" s="23"/>
      <c r="AN8233" s="22"/>
      <c r="AO8233" s="23"/>
      <c r="AQ8233" s="23"/>
      <c r="AS8233" s="23"/>
    </row>
    <row r="8234" spans="5:45" x14ac:dyDescent="0.3">
      <c r="E8234" s="15"/>
      <c r="H8234" s="15"/>
      <c r="K8234" s="15"/>
      <c r="P8234" s="9"/>
      <c r="Q8234" s="18"/>
      <c r="T8234" s="18"/>
      <c r="W8234" s="18"/>
      <c r="AB8234" s="22"/>
      <c r="AC8234" s="23"/>
      <c r="AE8234" s="23"/>
      <c r="AG8234" s="23"/>
      <c r="AN8234" s="22"/>
      <c r="AO8234" s="23"/>
      <c r="AQ8234" s="23"/>
      <c r="AS8234" s="23"/>
    </row>
    <row r="8235" spans="5:45" x14ac:dyDescent="0.3">
      <c r="E8235" s="15"/>
      <c r="H8235" s="15"/>
      <c r="K8235" s="15"/>
      <c r="P8235" s="9"/>
      <c r="Q8235" s="18"/>
      <c r="T8235" s="18"/>
      <c r="W8235" s="18"/>
      <c r="AB8235" s="22"/>
      <c r="AC8235" s="23"/>
      <c r="AE8235" s="23"/>
      <c r="AG8235" s="23"/>
      <c r="AN8235" s="22"/>
      <c r="AO8235" s="23"/>
      <c r="AQ8235" s="23"/>
      <c r="AS8235" s="23"/>
    </row>
    <row r="8236" spans="5:45" x14ac:dyDescent="0.3">
      <c r="E8236" s="15"/>
      <c r="H8236" s="15"/>
      <c r="K8236" s="15"/>
      <c r="P8236" s="9"/>
      <c r="Q8236" s="18"/>
      <c r="T8236" s="18"/>
      <c r="W8236" s="18"/>
      <c r="AB8236" s="22"/>
      <c r="AC8236" s="23"/>
      <c r="AE8236" s="23"/>
      <c r="AG8236" s="23"/>
      <c r="AN8236" s="22"/>
      <c r="AO8236" s="23"/>
      <c r="AQ8236" s="23"/>
      <c r="AS8236" s="23"/>
    </row>
    <row r="8237" spans="5:45" x14ac:dyDescent="0.3">
      <c r="E8237" s="15"/>
      <c r="H8237" s="15"/>
      <c r="K8237" s="15"/>
      <c r="P8237" s="9"/>
      <c r="Q8237" s="18"/>
      <c r="T8237" s="18"/>
      <c r="W8237" s="18"/>
      <c r="AB8237" s="22"/>
      <c r="AC8237" s="23"/>
      <c r="AE8237" s="23"/>
      <c r="AG8237" s="23"/>
      <c r="AN8237" s="22"/>
      <c r="AO8237" s="23"/>
      <c r="AQ8237" s="23"/>
      <c r="AS8237" s="23"/>
    </row>
    <row r="8238" spans="5:45" x14ac:dyDescent="0.3">
      <c r="E8238" s="15"/>
      <c r="H8238" s="15"/>
      <c r="K8238" s="15"/>
      <c r="P8238" s="9"/>
      <c r="Q8238" s="18"/>
      <c r="T8238" s="18"/>
      <c r="W8238" s="18"/>
      <c r="AB8238" s="22"/>
      <c r="AC8238" s="23"/>
      <c r="AE8238" s="23"/>
      <c r="AG8238" s="23"/>
      <c r="AN8238" s="22"/>
      <c r="AO8238" s="23"/>
      <c r="AQ8238" s="23"/>
      <c r="AS8238" s="23"/>
    </row>
    <row r="8239" spans="5:45" x14ac:dyDescent="0.3">
      <c r="E8239" s="15"/>
      <c r="H8239" s="15"/>
      <c r="K8239" s="15"/>
      <c r="P8239" s="9"/>
      <c r="Q8239" s="18"/>
      <c r="T8239" s="18"/>
      <c r="W8239" s="18"/>
      <c r="AB8239" s="22"/>
      <c r="AC8239" s="23"/>
      <c r="AE8239" s="23"/>
      <c r="AG8239" s="23"/>
      <c r="AN8239" s="22"/>
      <c r="AO8239" s="23"/>
      <c r="AQ8239" s="23"/>
      <c r="AS8239" s="23"/>
    </row>
    <row r="8240" spans="5:45" x14ac:dyDescent="0.3">
      <c r="E8240" s="15"/>
      <c r="H8240" s="15"/>
      <c r="K8240" s="15"/>
      <c r="P8240" s="9"/>
      <c r="Q8240" s="18"/>
      <c r="T8240" s="18"/>
      <c r="W8240" s="18"/>
      <c r="AB8240" s="22"/>
      <c r="AC8240" s="23"/>
      <c r="AE8240" s="23"/>
      <c r="AG8240" s="23"/>
      <c r="AN8240" s="22"/>
      <c r="AO8240" s="23"/>
      <c r="AQ8240" s="23"/>
      <c r="AS8240" s="23"/>
    </row>
    <row r="8241" spans="5:45" x14ac:dyDescent="0.3">
      <c r="E8241" s="15"/>
      <c r="H8241" s="15"/>
      <c r="K8241" s="15"/>
      <c r="P8241" s="9"/>
      <c r="Q8241" s="18"/>
      <c r="T8241" s="18"/>
      <c r="W8241" s="18"/>
      <c r="AB8241" s="22"/>
      <c r="AC8241" s="23"/>
      <c r="AE8241" s="23"/>
      <c r="AG8241" s="23"/>
      <c r="AN8241" s="22"/>
      <c r="AO8241" s="23"/>
      <c r="AQ8241" s="23"/>
      <c r="AS8241" s="23"/>
    </row>
    <row r="8242" spans="5:45" x14ac:dyDescent="0.3">
      <c r="E8242" s="15"/>
      <c r="H8242" s="15"/>
      <c r="K8242" s="15"/>
      <c r="P8242" s="9"/>
      <c r="Q8242" s="18"/>
      <c r="T8242" s="18"/>
      <c r="W8242" s="18"/>
      <c r="AB8242" s="22"/>
      <c r="AC8242" s="23"/>
      <c r="AE8242" s="23"/>
      <c r="AG8242" s="23"/>
      <c r="AN8242" s="22"/>
      <c r="AO8242" s="23"/>
      <c r="AQ8242" s="23"/>
      <c r="AS8242" s="23"/>
    </row>
    <row r="8243" spans="5:45" x14ac:dyDescent="0.3">
      <c r="E8243" s="15"/>
      <c r="H8243" s="15"/>
      <c r="K8243" s="15"/>
      <c r="P8243" s="9"/>
      <c r="Q8243" s="18"/>
      <c r="T8243" s="18"/>
      <c r="W8243" s="18"/>
      <c r="AB8243" s="22"/>
      <c r="AC8243" s="23"/>
      <c r="AE8243" s="23"/>
      <c r="AG8243" s="23"/>
      <c r="AN8243" s="22"/>
      <c r="AO8243" s="23"/>
      <c r="AQ8243" s="23"/>
      <c r="AS8243" s="23"/>
    </row>
    <row r="8244" spans="5:45" x14ac:dyDescent="0.3">
      <c r="E8244" s="15"/>
      <c r="H8244" s="15"/>
      <c r="K8244" s="15"/>
      <c r="P8244" s="9"/>
      <c r="Q8244" s="18"/>
      <c r="T8244" s="18"/>
      <c r="W8244" s="18"/>
      <c r="AB8244" s="22"/>
      <c r="AC8244" s="23"/>
      <c r="AE8244" s="23"/>
      <c r="AG8244" s="23"/>
      <c r="AN8244" s="22"/>
      <c r="AO8244" s="23"/>
      <c r="AQ8244" s="23"/>
      <c r="AS8244" s="23"/>
    </row>
    <row r="8245" spans="5:45" x14ac:dyDescent="0.3">
      <c r="E8245" s="15"/>
      <c r="H8245" s="15"/>
      <c r="K8245" s="15"/>
      <c r="P8245" s="9"/>
      <c r="Q8245" s="18"/>
      <c r="T8245" s="18"/>
      <c r="W8245" s="18"/>
      <c r="AB8245" s="22"/>
      <c r="AC8245" s="23"/>
      <c r="AE8245" s="23"/>
      <c r="AG8245" s="23"/>
      <c r="AN8245" s="22"/>
      <c r="AO8245" s="23"/>
      <c r="AQ8245" s="23"/>
      <c r="AS8245" s="23"/>
    </row>
    <row r="8246" spans="5:45" x14ac:dyDescent="0.3">
      <c r="E8246" s="15"/>
      <c r="H8246" s="15"/>
      <c r="K8246" s="15"/>
      <c r="P8246" s="9"/>
      <c r="Q8246" s="18"/>
      <c r="T8246" s="18"/>
      <c r="W8246" s="18"/>
      <c r="AB8246" s="22"/>
      <c r="AC8246" s="23"/>
      <c r="AE8246" s="23"/>
      <c r="AG8246" s="23"/>
      <c r="AN8246" s="22"/>
      <c r="AO8246" s="23"/>
      <c r="AQ8246" s="23"/>
      <c r="AS8246" s="23"/>
    </row>
    <row r="8247" spans="5:45" x14ac:dyDescent="0.3">
      <c r="E8247" s="15"/>
      <c r="H8247" s="15"/>
      <c r="K8247" s="15"/>
      <c r="P8247" s="9"/>
      <c r="Q8247" s="18"/>
      <c r="T8247" s="18"/>
      <c r="W8247" s="18"/>
      <c r="AB8247" s="22"/>
      <c r="AC8247" s="23"/>
      <c r="AE8247" s="23"/>
      <c r="AG8247" s="23"/>
      <c r="AN8247" s="22"/>
      <c r="AO8247" s="23"/>
      <c r="AQ8247" s="23"/>
      <c r="AS8247" s="23"/>
    </row>
    <row r="8248" spans="5:45" x14ac:dyDescent="0.3">
      <c r="E8248" s="15"/>
      <c r="H8248" s="15"/>
      <c r="K8248" s="15"/>
      <c r="P8248" s="9"/>
      <c r="Q8248" s="18"/>
      <c r="T8248" s="18"/>
      <c r="W8248" s="18"/>
      <c r="AB8248" s="22"/>
      <c r="AC8248" s="23"/>
      <c r="AE8248" s="23"/>
      <c r="AG8248" s="23"/>
      <c r="AN8248" s="22"/>
      <c r="AO8248" s="23"/>
      <c r="AQ8248" s="23"/>
      <c r="AS8248" s="23"/>
    </row>
    <row r="8249" spans="5:45" x14ac:dyDescent="0.3">
      <c r="E8249" s="15"/>
      <c r="H8249" s="15"/>
      <c r="K8249" s="15"/>
      <c r="P8249" s="9"/>
      <c r="Q8249" s="18"/>
      <c r="T8249" s="18"/>
      <c r="W8249" s="18"/>
      <c r="AB8249" s="22"/>
      <c r="AC8249" s="23"/>
      <c r="AE8249" s="23"/>
      <c r="AG8249" s="23"/>
      <c r="AN8249" s="22"/>
      <c r="AO8249" s="23"/>
      <c r="AQ8249" s="23"/>
      <c r="AS8249" s="23"/>
    </row>
    <row r="8250" spans="5:45" x14ac:dyDescent="0.3">
      <c r="E8250" s="15"/>
      <c r="H8250" s="15"/>
      <c r="K8250" s="15"/>
      <c r="P8250" s="9"/>
      <c r="Q8250" s="18"/>
      <c r="T8250" s="18"/>
      <c r="W8250" s="18"/>
      <c r="AB8250" s="22"/>
      <c r="AC8250" s="23"/>
      <c r="AE8250" s="23"/>
      <c r="AG8250" s="23"/>
      <c r="AN8250" s="22"/>
      <c r="AO8250" s="23"/>
      <c r="AQ8250" s="23"/>
      <c r="AS8250" s="23"/>
    </row>
    <row r="8251" spans="5:45" x14ac:dyDescent="0.3">
      <c r="E8251" s="15"/>
      <c r="H8251" s="15"/>
      <c r="K8251" s="15"/>
      <c r="P8251" s="9"/>
      <c r="Q8251" s="18"/>
      <c r="T8251" s="18"/>
      <c r="W8251" s="18"/>
      <c r="AB8251" s="22"/>
      <c r="AC8251" s="23"/>
      <c r="AE8251" s="23"/>
      <c r="AG8251" s="23"/>
      <c r="AN8251" s="22"/>
      <c r="AO8251" s="23"/>
      <c r="AQ8251" s="23"/>
      <c r="AS8251" s="23"/>
    </row>
    <row r="8252" spans="5:45" x14ac:dyDescent="0.3">
      <c r="E8252" s="15"/>
      <c r="H8252" s="15"/>
      <c r="K8252" s="15"/>
      <c r="P8252" s="9"/>
      <c r="Q8252" s="18"/>
      <c r="T8252" s="18"/>
      <c r="W8252" s="18"/>
      <c r="AB8252" s="22"/>
      <c r="AC8252" s="23"/>
      <c r="AE8252" s="23"/>
      <c r="AG8252" s="23"/>
      <c r="AN8252" s="22"/>
      <c r="AO8252" s="23"/>
      <c r="AQ8252" s="23"/>
      <c r="AS8252" s="23"/>
    </row>
    <row r="8253" spans="5:45" x14ac:dyDescent="0.3">
      <c r="E8253" s="15"/>
      <c r="H8253" s="15"/>
      <c r="K8253" s="15"/>
      <c r="P8253" s="9"/>
      <c r="Q8253" s="18"/>
      <c r="T8253" s="18"/>
      <c r="W8253" s="18"/>
      <c r="AB8253" s="22"/>
      <c r="AC8253" s="23"/>
      <c r="AE8253" s="23"/>
      <c r="AG8253" s="23"/>
      <c r="AN8253" s="22"/>
      <c r="AO8253" s="23"/>
      <c r="AQ8253" s="23"/>
      <c r="AS8253" s="23"/>
    </row>
    <row r="8254" spans="5:45" x14ac:dyDescent="0.3">
      <c r="E8254" s="15"/>
      <c r="H8254" s="15"/>
      <c r="K8254" s="15"/>
      <c r="P8254" s="9"/>
      <c r="Q8254" s="18"/>
      <c r="T8254" s="18"/>
      <c r="W8254" s="18"/>
      <c r="AB8254" s="22"/>
      <c r="AC8254" s="23"/>
      <c r="AE8254" s="23"/>
      <c r="AG8254" s="23"/>
      <c r="AN8254" s="22"/>
      <c r="AO8254" s="23"/>
      <c r="AQ8254" s="23"/>
      <c r="AS8254" s="23"/>
    </row>
    <row r="8255" spans="5:45" x14ac:dyDescent="0.3">
      <c r="E8255" s="15"/>
      <c r="H8255" s="15"/>
      <c r="K8255" s="15"/>
      <c r="P8255" s="9"/>
      <c r="Q8255" s="18"/>
      <c r="T8255" s="18"/>
      <c r="W8255" s="18"/>
      <c r="AB8255" s="22"/>
      <c r="AC8255" s="23"/>
      <c r="AE8255" s="23"/>
      <c r="AG8255" s="23"/>
      <c r="AN8255" s="22"/>
      <c r="AO8255" s="23"/>
      <c r="AQ8255" s="23"/>
      <c r="AS8255" s="23"/>
    </row>
    <row r="8256" spans="5:45" x14ac:dyDescent="0.3">
      <c r="E8256" s="15"/>
      <c r="H8256" s="15"/>
      <c r="K8256" s="15"/>
      <c r="P8256" s="9"/>
      <c r="Q8256" s="18"/>
      <c r="T8256" s="18"/>
      <c r="W8256" s="18"/>
      <c r="AB8256" s="22"/>
      <c r="AC8256" s="23"/>
      <c r="AE8256" s="23"/>
      <c r="AG8256" s="23"/>
      <c r="AN8256" s="22"/>
      <c r="AO8256" s="23"/>
      <c r="AQ8256" s="23"/>
      <c r="AS8256" s="23"/>
    </row>
    <row r="8257" spans="5:45" x14ac:dyDescent="0.3">
      <c r="E8257" s="15"/>
      <c r="H8257" s="15"/>
      <c r="K8257" s="15"/>
      <c r="P8257" s="9"/>
      <c r="Q8257" s="18"/>
      <c r="T8257" s="18"/>
      <c r="W8257" s="18"/>
      <c r="AB8257" s="22"/>
      <c r="AC8257" s="23"/>
      <c r="AE8257" s="23"/>
      <c r="AG8257" s="23"/>
      <c r="AN8257" s="22"/>
      <c r="AO8257" s="23"/>
      <c r="AQ8257" s="23"/>
      <c r="AS8257" s="23"/>
    </row>
    <row r="8258" spans="5:45" x14ac:dyDescent="0.3">
      <c r="E8258" s="15"/>
      <c r="H8258" s="15"/>
      <c r="K8258" s="15"/>
      <c r="P8258" s="9"/>
      <c r="Q8258" s="18"/>
      <c r="T8258" s="18"/>
      <c r="W8258" s="18"/>
      <c r="AB8258" s="22"/>
      <c r="AC8258" s="23"/>
      <c r="AE8258" s="23"/>
      <c r="AG8258" s="23"/>
      <c r="AN8258" s="22"/>
      <c r="AO8258" s="23"/>
      <c r="AQ8258" s="23"/>
      <c r="AS8258" s="23"/>
    </row>
    <row r="8259" spans="5:45" x14ac:dyDescent="0.3">
      <c r="E8259" s="15"/>
      <c r="H8259" s="15"/>
      <c r="K8259" s="15"/>
      <c r="P8259" s="9"/>
      <c r="Q8259" s="18"/>
      <c r="T8259" s="18"/>
      <c r="W8259" s="18"/>
      <c r="AB8259" s="22"/>
      <c r="AC8259" s="23"/>
      <c r="AE8259" s="23"/>
      <c r="AG8259" s="23"/>
      <c r="AN8259" s="22"/>
      <c r="AO8259" s="23"/>
      <c r="AQ8259" s="23"/>
      <c r="AS8259" s="23"/>
    </row>
    <row r="8260" spans="5:45" x14ac:dyDescent="0.3">
      <c r="E8260" s="15"/>
      <c r="H8260" s="15"/>
      <c r="K8260" s="15"/>
      <c r="P8260" s="9"/>
      <c r="Q8260" s="18"/>
      <c r="T8260" s="18"/>
      <c r="W8260" s="18"/>
      <c r="AB8260" s="22"/>
      <c r="AC8260" s="23"/>
      <c r="AE8260" s="23"/>
      <c r="AG8260" s="23"/>
      <c r="AN8260" s="22"/>
      <c r="AO8260" s="23"/>
      <c r="AQ8260" s="23"/>
      <c r="AS8260" s="23"/>
    </row>
    <row r="8261" spans="5:45" x14ac:dyDescent="0.3">
      <c r="E8261" s="15"/>
      <c r="H8261" s="15"/>
      <c r="K8261" s="15"/>
      <c r="P8261" s="9"/>
      <c r="Q8261" s="18"/>
      <c r="T8261" s="18"/>
      <c r="W8261" s="18"/>
      <c r="AB8261" s="22"/>
      <c r="AC8261" s="23"/>
      <c r="AE8261" s="23"/>
      <c r="AG8261" s="23"/>
      <c r="AN8261" s="22"/>
      <c r="AO8261" s="23"/>
      <c r="AQ8261" s="23"/>
      <c r="AS8261" s="23"/>
    </row>
    <row r="8262" spans="5:45" x14ac:dyDescent="0.3">
      <c r="E8262" s="15"/>
      <c r="H8262" s="15"/>
      <c r="K8262" s="15"/>
      <c r="P8262" s="9"/>
      <c r="Q8262" s="18"/>
      <c r="T8262" s="18"/>
      <c r="W8262" s="18"/>
      <c r="AB8262" s="22"/>
      <c r="AC8262" s="23"/>
      <c r="AE8262" s="23"/>
      <c r="AG8262" s="23"/>
      <c r="AN8262" s="22"/>
      <c r="AO8262" s="23"/>
      <c r="AQ8262" s="23"/>
      <c r="AS8262" s="23"/>
    </row>
    <row r="8263" spans="5:45" x14ac:dyDescent="0.3">
      <c r="E8263" s="15"/>
      <c r="H8263" s="15"/>
      <c r="K8263" s="15"/>
      <c r="P8263" s="9"/>
      <c r="Q8263" s="18"/>
      <c r="T8263" s="18"/>
      <c r="W8263" s="18"/>
      <c r="AB8263" s="22"/>
      <c r="AC8263" s="23"/>
      <c r="AE8263" s="23"/>
      <c r="AG8263" s="23"/>
      <c r="AN8263" s="22"/>
      <c r="AO8263" s="23"/>
      <c r="AQ8263" s="23"/>
      <c r="AS8263" s="23"/>
    </row>
    <row r="8264" spans="5:45" x14ac:dyDescent="0.3">
      <c r="E8264" s="15"/>
      <c r="H8264" s="15"/>
      <c r="K8264" s="15"/>
      <c r="P8264" s="9"/>
      <c r="Q8264" s="18"/>
      <c r="T8264" s="18"/>
      <c r="W8264" s="18"/>
      <c r="AB8264" s="22"/>
      <c r="AC8264" s="23"/>
      <c r="AE8264" s="23"/>
      <c r="AG8264" s="23"/>
      <c r="AN8264" s="22"/>
      <c r="AO8264" s="23"/>
      <c r="AQ8264" s="23"/>
      <c r="AS8264" s="23"/>
    </row>
    <row r="8265" spans="5:45" x14ac:dyDescent="0.3">
      <c r="E8265" s="15"/>
      <c r="H8265" s="15"/>
      <c r="K8265" s="15"/>
      <c r="P8265" s="9"/>
      <c r="Q8265" s="18"/>
      <c r="T8265" s="18"/>
      <c r="W8265" s="18"/>
      <c r="AB8265" s="22"/>
      <c r="AC8265" s="23"/>
      <c r="AE8265" s="23"/>
      <c r="AG8265" s="23"/>
      <c r="AN8265" s="22"/>
      <c r="AO8265" s="23"/>
      <c r="AQ8265" s="23"/>
      <c r="AS8265" s="23"/>
    </row>
    <row r="8266" spans="5:45" x14ac:dyDescent="0.3">
      <c r="E8266" s="15"/>
      <c r="H8266" s="15"/>
      <c r="K8266" s="15"/>
      <c r="P8266" s="9"/>
      <c r="Q8266" s="18"/>
      <c r="T8266" s="18"/>
      <c r="W8266" s="18"/>
      <c r="AB8266" s="22"/>
      <c r="AC8266" s="23"/>
      <c r="AE8266" s="23"/>
      <c r="AG8266" s="23"/>
      <c r="AN8266" s="22"/>
      <c r="AO8266" s="23"/>
      <c r="AQ8266" s="23"/>
      <c r="AS8266" s="23"/>
    </row>
    <row r="8267" spans="5:45" x14ac:dyDescent="0.3">
      <c r="E8267" s="15"/>
      <c r="H8267" s="15"/>
      <c r="K8267" s="15"/>
      <c r="P8267" s="9"/>
      <c r="Q8267" s="18"/>
      <c r="T8267" s="18"/>
      <c r="W8267" s="18"/>
      <c r="AB8267" s="22"/>
      <c r="AC8267" s="23"/>
      <c r="AE8267" s="23"/>
      <c r="AG8267" s="23"/>
      <c r="AN8267" s="22"/>
      <c r="AO8267" s="23"/>
      <c r="AQ8267" s="23"/>
      <c r="AS8267" s="23"/>
    </row>
    <row r="8268" spans="5:45" x14ac:dyDescent="0.3">
      <c r="E8268" s="15"/>
      <c r="H8268" s="15"/>
      <c r="K8268" s="15"/>
      <c r="P8268" s="9"/>
      <c r="Q8268" s="18"/>
      <c r="T8268" s="18"/>
      <c r="W8268" s="18"/>
      <c r="AB8268" s="22"/>
      <c r="AC8268" s="23"/>
      <c r="AE8268" s="23"/>
      <c r="AG8268" s="23"/>
      <c r="AN8268" s="22"/>
      <c r="AO8268" s="23"/>
      <c r="AQ8268" s="23"/>
      <c r="AS8268" s="23"/>
    </row>
    <row r="8269" spans="5:45" x14ac:dyDescent="0.3">
      <c r="E8269" s="15"/>
      <c r="H8269" s="15"/>
      <c r="K8269" s="15"/>
      <c r="P8269" s="9"/>
      <c r="Q8269" s="18"/>
      <c r="T8269" s="18"/>
      <c r="W8269" s="18"/>
      <c r="AB8269" s="22"/>
      <c r="AC8269" s="23"/>
      <c r="AE8269" s="23"/>
      <c r="AG8269" s="23"/>
      <c r="AN8269" s="22"/>
      <c r="AO8269" s="23"/>
      <c r="AQ8269" s="23"/>
      <c r="AS8269" s="23"/>
    </row>
    <row r="8270" spans="5:45" x14ac:dyDescent="0.3">
      <c r="E8270" s="15"/>
      <c r="H8270" s="15"/>
      <c r="K8270" s="15"/>
      <c r="P8270" s="9"/>
      <c r="Q8270" s="18"/>
      <c r="T8270" s="18"/>
      <c r="W8270" s="18"/>
      <c r="AB8270" s="22"/>
      <c r="AC8270" s="23"/>
      <c r="AE8270" s="23"/>
      <c r="AG8270" s="23"/>
      <c r="AN8270" s="22"/>
      <c r="AO8270" s="23"/>
      <c r="AQ8270" s="23"/>
      <c r="AS8270" s="23"/>
    </row>
    <row r="8271" spans="5:45" x14ac:dyDescent="0.3">
      <c r="E8271" s="15"/>
      <c r="H8271" s="15"/>
      <c r="K8271" s="15"/>
      <c r="P8271" s="9"/>
      <c r="Q8271" s="18"/>
      <c r="T8271" s="18"/>
      <c r="W8271" s="18"/>
      <c r="AB8271" s="22"/>
      <c r="AC8271" s="23"/>
      <c r="AE8271" s="23"/>
      <c r="AG8271" s="23"/>
      <c r="AN8271" s="22"/>
      <c r="AO8271" s="23"/>
      <c r="AQ8271" s="23"/>
      <c r="AS8271" s="23"/>
    </row>
    <row r="8272" spans="5:45" x14ac:dyDescent="0.3">
      <c r="E8272" s="15"/>
      <c r="H8272" s="15"/>
      <c r="K8272" s="15"/>
      <c r="P8272" s="9"/>
      <c r="Q8272" s="18"/>
      <c r="T8272" s="18"/>
      <c r="W8272" s="18"/>
      <c r="AB8272" s="22"/>
      <c r="AC8272" s="23"/>
      <c r="AE8272" s="23"/>
      <c r="AG8272" s="23"/>
      <c r="AN8272" s="22"/>
      <c r="AO8272" s="23"/>
      <c r="AQ8272" s="23"/>
      <c r="AS8272" s="23"/>
    </row>
    <row r="8273" spans="5:45" x14ac:dyDescent="0.3">
      <c r="E8273" s="15"/>
      <c r="H8273" s="15"/>
      <c r="K8273" s="15"/>
      <c r="P8273" s="9"/>
      <c r="Q8273" s="18"/>
      <c r="T8273" s="18"/>
      <c r="W8273" s="18"/>
      <c r="AB8273" s="22"/>
      <c r="AC8273" s="23"/>
      <c r="AE8273" s="23"/>
      <c r="AG8273" s="23"/>
      <c r="AN8273" s="22"/>
      <c r="AO8273" s="23"/>
      <c r="AQ8273" s="23"/>
      <c r="AS8273" s="23"/>
    </row>
    <row r="8274" spans="5:45" x14ac:dyDescent="0.3">
      <c r="E8274" s="15"/>
      <c r="H8274" s="15"/>
      <c r="K8274" s="15"/>
      <c r="P8274" s="9"/>
      <c r="Q8274" s="18"/>
      <c r="T8274" s="18"/>
      <c r="W8274" s="18"/>
      <c r="AB8274" s="22"/>
      <c r="AC8274" s="23"/>
      <c r="AE8274" s="23"/>
      <c r="AG8274" s="23"/>
      <c r="AN8274" s="22"/>
      <c r="AO8274" s="23"/>
      <c r="AQ8274" s="23"/>
      <c r="AS8274" s="23"/>
    </row>
    <row r="8275" spans="5:45" x14ac:dyDescent="0.3">
      <c r="E8275" s="15"/>
      <c r="H8275" s="15"/>
      <c r="K8275" s="15"/>
      <c r="P8275" s="9"/>
      <c r="Q8275" s="18"/>
      <c r="T8275" s="18"/>
      <c r="W8275" s="18"/>
      <c r="AB8275" s="22"/>
      <c r="AC8275" s="23"/>
      <c r="AE8275" s="23"/>
      <c r="AG8275" s="23"/>
      <c r="AN8275" s="22"/>
      <c r="AO8275" s="23"/>
      <c r="AQ8275" s="23"/>
      <c r="AS8275" s="23"/>
    </row>
    <row r="8276" spans="5:45" x14ac:dyDescent="0.3">
      <c r="E8276" s="15"/>
      <c r="H8276" s="15"/>
      <c r="K8276" s="15"/>
      <c r="P8276" s="9"/>
      <c r="Q8276" s="18"/>
      <c r="T8276" s="18"/>
      <c r="W8276" s="18"/>
      <c r="AB8276" s="22"/>
      <c r="AC8276" s="23"/>
      <c r="AE8276" s="23"/>
      <c r="AG8276" s="23"/>
      <c r="AN8276" s="22"/>
      <c r="AO8276" s="23"/>
      <c r="AQ8276" s="23"/>
      <c r="AS8276" s="23"/>
    </row>
    <row r="8277" spans="5:45" x14ac:dyDescent="0.3">
      <c r="E8277" s="15"/>
      <c r="H8277" s="15"/>
      <c r="K8277" s="15"/>
      <c r="P8277" s="9"/>
      <c r="Q8277" s="18"/>
      <c r="T8277" s="18"/>
      <c r="W8277" s="18"/>
      <c r="AB8277" s="22"/>
      <c r="AC8277" s="23"/>
      <c r="AE8277" s="23"/>
      <c r="AG8277" s="23"/>
      <c r="AN8277" s="22"/>
      <c r="AO8277" s="23"/>
      <c r="AQ8277" s="23"/>
      <c r="AS8277" s="23"/>
    </row>
    <row r="8278" spans="5:45" x14ac:dyDescent="0.3">
      <c r="E8278" s="15"/>
      <c r="H8278" s="15"/>
      <c r="K8278" s="15"/>
      <c r="P8278" s="9"/>
      <c r="Q8278" s="18"/>
      <c r="T8278" s="18"/>
      <c r="W8278" s="18"/>
      <c r="AB8278" s="22"/>
      <c r="AC8278" s="23"/>
      <c r="AE8278" s="23"/>
      <c r="AG8278" s="23"/>
      <c r="AN8278" s="22"/>
      <c r="AO8278" s="23"/>
      <c r="AQ8278" s="23"/>
      <c r="AS8278" s="23"/>
    </row>
    <row r="8279" spans="5:45" x14ac:dyDescent="0.3">
      <c r="E8279" s="15"/>
      <c r="H8279" s="15"/>
      <c r="K8279" s="15"/>
      <c r="P8279" s="9"/>
      <c r="Q8279" s="18"/>
      <c r="T8279" s="18"/>
      <c r="W8279" s="18"/>
      <c r="AB8279" s="22"/>
      <c r="AC8279" s="23"/>
      <c r="AE8279" s="23"/>
      <c r="AG8279" s="23"/>
      <c r="AN8279" s="22"/>
      <c r="AO8279" s="23"/>
      <c r="AQ8279" s="23"/>
      <c r="AS8279" s="23"/>
    </row>
    <row r="8280" spans="5:45" x14ac:dyDescent="0.3">
      <c r="E8280" s="15"/>
      <c r="H8280" s="15"/>
      <c r="K8280" s="15"/>
      <c r="P8280" s="9"/>
      <c r="Q8280" s="18"/>
      <c r="T8280" s="18"/>
      <c r="W8280" s="18"/>
      <c r="AB8280" s="22"/>
      <c r="AC8280" s="23"/>
      <c r="AE8280" s="23"/>
      <c r="AG8280" s="23"/>
      <c r="AN8280" s="22"/>
      <c r="AO8280" s="23"/>
      <c r="AQ8280" s="23"/>
      <c r="AS8280" s="23"/>
    </row>
    <row r="8281" spans="5:45" x14ac:dyDescent="0.3">
      <c r="E8281" s="15"/>
      <c r="H8281" s="15"/>
      <c r="K8281" s="15"/>
      <c r="P8281" s="9"/>
      <c r="Q8281" s="18"/>
      <c r="T8281" s="18"/>
      <c r="W8281" s="18"/>
      <c r="AB8281" s="22"/>
      <c r="AC8281" s="23"/>
      <c r="AE8281" s="23"/>
      <c r="AG8281" s="23"/>
      <c r="AN8281" s="22"/>
      <c r="AO8281" s="23"/>
      <c r="AQ8281" s="23"/>
      <c r="AS8281" s="23"/>
    </row>
    <row r="8282" spans="5:45" x14ac:dyDescent="0.3">
      <c r="E8282" s="15"/>
      <c r="H8282" s="15"/>
      <c r="K8282" s="15"/>
      <c r="P8282" s="9"/>
      <c r="Q8282" s="18"/>
      <c r="T8282" s="18"/>
      <c r="W8282" s="18"/>
      <c r="AB8282" s="22"/>
      <c r="AC8282" s="23"/>
      <c r="AE8282" s="23"/>
      <c r="AG8282" s="23"/>
      <c r="AN8282" s="22"/>
      <c r="AO8282" s="23"/>
      <c r="AQ8282" s="23"/>
      <c r="AS8282" s="23"/>
    </row>
    <row r="8283" spans="5:45" x14ac:dyDescent="0.3">
      <c r="E8283" s="15"/>
      <c r="H8283" s="15"/>
      <c r="K8283" s="15"/>
      <c r="P8283" s="9"/>
      <c r="Q8283" s="18"/>
      <c r="T8283" s="18"/>
      <c r="W8283" s="18"/>
      <c r="AB8283" s="22"/>
      <c r="AC8283" s="23"/>
      <c r="AE8283" s="23"/>
      <c r="AG8283" s="23"/>
      <c r="AN8283" s="22"/>
      <c r="AO8283" s="23"/>
      <c r="AQ8283" s="23"/>
      <c r="AS8283" s="23"/>
    </row>
    <row r="8284" spans="5:45" x14ac:dyDescent="0.3">
      <c r="E8284" s="15"/>
      <c r="H8284" s="15"/>
      <c r="K8284" s="15"/>
      <c r="P8284" s="9"/>
      <c r="Q8284" s="18"/>
      <c r="T8284" s="18"/>
      <c r="W8284" s="18"/>
      <c r="AB8284" s="22"/>
      <c r="AC8284" s="23"/>
      <c r="AE8284" s="23"/>
      <c r="AG8284" s="23"/>
      <c r="AN8284" s="22"/>
      <c r="AO8284" s="23"/>
      <c r="AQ8284" s="23"/>
      <c r="AS8284" s="23"/>
    </row>
    <row r="8285" spans="5:45" x14ac:dyDescent="0.3">
      <c r="E8285" s="15"/>
      <c r="H8285" s="15"/>
      <c r="K8285" s="15"/>
      <c r="P8285" s="9"/>
      <c r="Q8285" s="18"/>
      <c r="T8285" s="18"/>
      <c r="W8285" s="18"/>
      <c r="AB8285" s="22"/>
      <c r="AC8285" s="23"/>
      <c r="AE8285" s="23"/>
      <c r="AG8285" s="23"/>
      <c r="AN8285" s="22"/>
      <c r="AO8285" s="23"/>
      <c r="AQ8285" s="23"/>
      <c r="AS8285" s="23"/>
    </row>
    <row r="8286" spans="5:45" x14ac:dyDescent="0.3">
      <c r="E8286" s="15"/>
      <c r="H8286" s="15"/>
      <c r="K8286" s="15"/>
      <c r="P8286" s="9"/>
      <c r="Q8286" s="18"/>
      <c r="T8286" s="18"/>
      <c r="W8286" s="18"/>
      <c r="AB8286" s="22"/>
      <c r="AC8286" s="23"/>
      <c r="AE8286" s="23"/>
      <c r="AG8286" s="23"/>
      <c r="AN8286" s="22"/>
      <c r="AO8286" s="23"/>
      <c r="AQ8286" s="23"/>
      <c r="AS8286" s="23"/>
    </row>
    <row r="8287" spans="5:45" x14ac:dyDescent="0.3">
      <c r="E8287" s="15"/>
      <c r="H8287" s="15"/>
      <c r="K8287" s="15"/>
      <c r="P8287" s="9"/>
      <c r="Q8287" s="18"/>
      <c r="T8287" s="18"/>
      <c r="W8287" s="18"/>
      <c r="AB8287" s="22"/>
      <c r="AC8287" s="23"/>
      <c r="AE8287" s="23"/>
      <c r="AG8287" s="23"/>
      <c r="AN8287" s="22"/>
      <c r="AO8287" s="23"/>
      <c r="AQ8287" s="23"/>
      <c r="AS8287" s="23"/>
    </row>
    <row r="8288" spans="5:45" x14ac:dyDescent="0.3">
      <c r="E8288" s="15"/>
      <c r="H8288" s="15"/>
      <c r="K8288" s="15"/>
      <c r="P8288" s="9"/>
      <c r="Q8288" s="18"/>
      <c r="T8288" s="18"/>
      <c r="W8288" s="18"/>
      <c r="AB8288" s="22"/>
      <c r="AC8288" s="23"/>
      <c r="AE8288" s="23"/>
      <c r="AG8288" s="23"/>
      <c r="AN8288" s="22"/>
      <c r="AO8288" s="23"/>
      <c r="AQ8288" s="23"/>
      <c r="AS8288" s="23"/>
    </row>
    <row r="8289" spans="5:45" x14ac:dyDescent="0.3">
      <c r="E8289" s="15"/>
      <c r="H8289" s="15"/>
      <c r="K8289" s="15"/>
      <c r="P8289" s="9"/>
      <c r="Q8289" s="18"/>
      <c r="T8289" s="18"/>
      <c r="W8289" s="18"/>
      <c r="AB8289" s="22"/>
      <c r="AC8289" s="23"/>
      <c r="AE8289" s="23"/>
      <c r="AG8289" s="23"/>
      <c r="AN8289" s="22"/>
      <c r="AO8289" s="23"/>
      <c r="AQ8289" s="23"/>
      <c r="AS8289" s="23"/>
    </row>
    <row r="8290" spans="5:45" x14ac:dyDescent="0.3">
      <c r="E8290" s="15"/>
      <c r="H8290" s="15"/>
      <c r="K8290" s="15"/>
      <c r="P8290" s="9"/>
      <c r="Q8290" s="18"/>
      <c r="T8290" s="18"/>
      <c r="W8290" s="18"/>
      <c r="AB8290" s="22"/>
      <c r="AC8290" s="23"/>
      <c r="AE8290" s="23"/>
      <c r="AG8290" s="23"/>
      <c r="AN8290" s="22"/>
      <c r="AO8290" s="23"/>
      <c r="AQ8290" s="23"/>
      <c r="AS8290" s="23"/>
    </row>
    <row r="8291" spans="5:45" x14ac:dyDescent="0.3">
      <c r="E8291" s="15"/>
      <c r="H8291" s="15"/>
      <c r="K8291" s="15"/>
      <c r="P8291" s="9"/>
      <c r="Q8291" s="18"/>
      <c r="T8291" s="18"/>
      <c r="W8291" s="18"/>
      <c r="AB8291" s="22"/>
      <c r="AC8291" s="23"/>
      <c r="AE8291" s="23"/>
      <c r="AG8291" s="23"/>
      <c r="AN8291" s="22"/>
      <c r="AO8291" s="23"/>
      <c r="AQ8291" s="23"/>
      <c r="AS8291" s="23"/>
    </row>
    <row r="8292" spans="5:45" x14ac:dyDescent="0.3">
      <c r="E8292" s="15"/>
      <c r="H8292" s="15"/>
      <c r="K8292" s="15"/>
      <c r="P8292" s="9"/>
      <c r="Q8292" s="18"/>
      <c r="T8292" s="18"/>
      <c r="W8292" s="18"/>
      <c r="AB8292" s="22"/>
      <c r="AC8292" s="23"/>
      <c r="AE8292" s="23"/>
      <c r="AG8292" s="23"/>
      <c r="AN8292" s="22"/>
      <c r="AO8292" s="23"/>
      <c r="AQ8292" s="23"/>
      <c r="AS8292" s="23"/>
    </row>
    <row r="8293" spans="5:45" x14ac:dyDescent="0.3">
      <c r="E8293" s="15"/>
      <c r="H8293" s="15"/>
      <c r="K8293" s="15"/>
      <c r="P8293" s="9"/>
      <c r="Q8293" s="18"/>
      <c r="T8293" s="18"/>
      <c r="W8293" s="18"/>
      <c r="AB8293" s="22"/>
      <c r="AC8293" s="23"/>
      <c r="AE8293" s="23"/>
      <c r="AG8293" s="23"/>
      <c r="AN8293" s="22"/>
      <c r="AO8293" s="23"/>
      <c r="AQ8293" s="23"/>
      <c r="AS8293" s="23"/>
    </row>
    <row r="8294" spans="5:45" x14ac:dyDescent="0.3">
      <c r="E8294" s="15"/>
      <c r="H8294" s="15"/>
      <c r="K8294" s="15"/>
      <c r="P8294" s="9"/>
      <c r="Q8294" s="18"/>
      <c r="T8294" s="18"/>
      <c r="W8294" s="18"/>
      <c r="AB8294" s="22"/>
      <c r="AC8294" s="23"/>
      <c r="AE8294" s="23"/>
      <c r="AG8294" s="23"/>
      <c r="AN8294" s="22"/>
      <c r="AO8294" s="23"/>
      <c r="AQ8294" s="23"/>
      <c r="AS8294" s="23"/>
    </row>
    <row r="8295" spans="5:45" x14ac:dyDescent="0.3">
      <c r="E8295" s="15"/>
      <c r="H8295" s="15"/>
      <c r="K8295" s="15"/>
      <c r="P8295" s="9"/>
      <c r="Q8295" s="18"/>
      <c r="T8295" s="18"/>
      <c r="W8295" s="18"/>
      <c r="AB8295" s="22"/>
      <c r="AC8295" s="23"/>
      <c r="AE8295" s="23"/>
      <c r="AG8295" s="23"/>
      <c r="AN8295" s="22"/>
      <c r="AO8295" s="23"/>
      <c r="AQ8295" s="23"/>
      <c r="AS8295" s="23"/>
    </row>
    <row r="8296" spans="5:45" x14ac:dyDescent="0.3">
      <c r="E8296" s="15"/>
      <c r="H8296" s="15"/>
      <c r="K8296" s="15"/>
      <c r="P8296" s="9"/>
      <c r="Q8296" s="18"/>
      <c r="T8296" s="18"/>
      <c r="W8296" s="18"/>
      <c r="AB8296" s="22"/>
      <c r="AC8296" s="23"/>
      <c r="AE8296" s="23"/>
      <c r="AG8296" s="23"/>
      <c r="AN8296" s="22"/>
      <c r="AO8296" s="23"/>
      <c r="AQ8296" s="23"/>
      <c r="AS8296" s="23"/>
    </row>
    <row r="8297" spans="5:45" x14ac:dyDescent="0.3">
      <c r="E8297" s="15"/>
      <c r="H8297" s="15"/>
      <c r="K8297" s="15"/>
      <c r="P8297" s="9"/>
      <c r="Q8297" s="18"/>
      <c r="T8297" s="18"/>
      <c r="W8297" s="18"/>
      <c r="AB8297" s="22"/>
      <c r="AC8297" s="23"/>
      <c r="AE8297" s="23"/>
      <c r="AG8297" s="23"/>
      <c r="AN8297" s="22"/>
      <c r="AO8297" s="23"/>
      <c r="AQ8297" s="23"/>
      <c r="AS8297" s="23"/>
    </row>
    <row r="8298" spans="5:45" x14ac:dyDescent="0.3">
      <c r="E8298" s="15"/>
      <c r="H8298" s="15"/>
      <c r="K8298" s="15"/>
      <c r="P8298" s="9"/>
      <c r="Q8298" s="18"/>
      <c r="T8298" s="18"/>
      <c r="W8298" s="18"/>
      <c r="AB8298" s="22"/>
      <c r="AC8298" s="23"/>
      <c r="AE8298" s="23"/>
      <c r="AG8298" s="23"/>
      <c r="AN8298" s="22"/>
      <c r="AO8298" s="23"/>
      <c r="AQ8298" s="23"/>
      <c r="AS8298" s="23"/>
    </row>
    <row r="8299" spans="5:45" x14ac:dyDescent="0.3">
      <c r="E8299" s="15"/>
      <c r="H8299" s="15"/>
      <c r="K8299" s="15"/>
      <c r="P8299" s="9"/>
      <c r="Q8299" s="18"/>
      <c r="T8299" s="18"/>
      <c r="W8299" s="18"/>
      <c r="AB8299" s="22"/>
      <c r="AC8299" s="23"/>
      <c r="AE8299" s="23"/>
      <c r="AG8299" s="23"/>
      <c r="AN8299" s="22"/>
      <c r="AO8299" s="23"/>
      <c r="AQ8299" s="23"/>
      <c r="AS8299" s="23"/>
    </row>
    <row r="8300" spans="5:45" x14ac:dyDescent="0.3">
      <c r="E8300" s="15"/>
      <c r="H8300" s="15"/>
      <c r="K8300" s="15"/>
      <c r="P8300" s="9"/>
      <c r="Q8300" s="18"/>
      <c r="T8300" s="18"/>
      <c r="W8300" s="18"/>
      <c r="AB8300" s="22"/>
      <c r="AC8300" s="23"/>
      <c r="AE8300" s="23"/>
      <c r="AG8300" s="23"/>
      <c r="AN8300" s="22"/>
      <c r="AO8300" s="23"/>
      <c r="AQ8300" s="23"/>
      <c r="AS8300" s="23"/>
    </row>
    <row r="8301" spans="5:45" x14ac:dyDescent="0.3">
      <c r="E8301" s="15"/>
      <c r="H8301" s="15"/>
      <c r="K8301" s="15"/>
      <c r="P8301" s="9"/>
      <c r="Q8301" s="18"/>
      <c r="T8301" s="18"/>
      <c r="W8301" s="18"/>
      <c r="AB8301" s="22"/>
      <c r="AC8301" s="23"/>
      <c r="AE8301" s="23"/>
      <c r="AG8301" s="23"/>
      <c r="AN8301" s="22"/>
      <c r="AO8301" s="23"/>
      <c r="AQ8301" s="23"/>
      <c r="AS8301" s="23"/>
    </row>
    <row r="8302" spans="5:45" x14ac:dyDescent="0.3">
      <c r="E8302" s="15"/>
      <c r="H8302" s="15"/>
      <c r="K8302" s="15"/>
      <c r="P8302" s="9"/>
      <c r="Q8302" s="18"/>
      <c r="T8302" s="18"/>
      <c r="W8302" s="18"/>
      <c r="AB8302" s="22"/>
      <c r="AC8302" s="23"/>
      <c r="AE8302" s="23"/>
      <c r="AG8302" s="23"/>
      <c r="AN8302" s="22"/>
      <c r="AO8302" s="23"/>
      <c r="AQ8302" s="23"/>
      <c r="AS8302" s="23"/>
    </row>
    <row r="8303" spans="5:45" x14ac:dyDescent="0.3">
      <c r="E8303" s="15"/>
      <c r="H8303" s="15"/>
      <c r="K8303" s="15"/>
      <c r="P8303" s="9"/>
      <c r="Q8303" s="18"/>
      <c r="T8303" s="18"/>
      <c r="W8303" s="18"/>
      <c r="AB8303" s="22"/>
      <c r="AC8303" s="23"/>
      <c r="AE8303" s="23"/>
      <c r="AG8303" s="23"/>
      <c r="AN8303" s="22"/>
      <c r="AO8303" s="23"/>
      <c r="AQ8303" s="23"/>
      <c r="AS8303" s="23"/>
    </row>
    <row r="8304" spans="5:45" x14ac:dyDescent="0.3">
      <c r="E8304" s="15"/>
      <c r="H8304" s="15"/>
      <c r="K8304" s="15"/>
      <c r="P8304" s="9"/>
      <c r="Q8304" s="18"/>
      <c r="T8304" s="18"/>
      <c r="W8304" s="18"/>
      <c r="AB8304" s="22"/>
      <c r="AC8304" s="23"/>
      <c r="AE8304" s="23"/>
      <c r="AG8304" s="23"/>
      <c r="AN8304" s="22"/>
      <c r="AO8304" s="23"/>
      <c r="AQ8304" s="23"/>
      <c r="AS8304" s="23"/>
    </row>
    <row r="8305" spans="5:45" x14ac:dyDescent="0.3">
      <c r="E8305" s="15"/>
      <c r="H8305" s="15"/>
      <c r="K8305" s="15"/>
      <c r="P8305" s="9"/>
      <c r="Q8305" s="18"/>
      <c r="T8305" s="18"/>
      <c r="W8305" s="18"/>
      <c r="AB8305" s="22"/>
      <c r="AC8305" s="23"/>
      <c r="AE8305" s="23"/>
      <c r="AG8305" s="23"/>
      <c r="AN8305" s="22"/>
      <c r="AO8305" s="23"/>
      <c r="AQ8305" s="23"/>
      <c r="AS8305" s="23"/>
    </row>
    <row r="8306" spans="5:45" x14ac:dyDescent="0.3">
      <c r="E8306" s="15"/>
      <c r="H8306" s="15"/>
      <c r="K8306" s="15"/>
      <c r="P8306" s="9"/>
      <c r="Q8306" s="18"/>
      <c r="T8306" s="18"/>
      <c r="W8306" s="18"/>
      <c r="AB8306" s="22"/>
      <c r="AC8306" s="23"/>
      <c r="AE8306" s="23"/>
      <c r="AG8306" s="23"/>
      <c r="AN8306" s="22"/>
      <c r="AO8306" s="23"/>
      <c r="AQ8306" s="23"/>
      <c r="AS8306" s="23"/>
    </row>
    <row r="8307" spans="5:45" x14ac:dyDescent="0.3">
      <c r="E8307" s="15"/>
      <c r="H8307" s="15"/>
      <c r="K8307" s="15"/>
      <c r="P8307" s="9"/>
      <c r="Q8307" s="18"/>
      <c r="T8307" s="18"/>
      <c r="W8307" s="18"/>
      <c r="AB8307" s="22"/>
      <c r="AC8307" s="23"/>
      <c r="AE8307" s="23"/>
      <c r="AG8307" s="23"/>
      <c r="AN8307" s="22"/>
      <c r="AO8307" s="23"/>
      <c r="AQ8307" s="23"/>
      <c r="AS8307" s="23"/>
    </row>
    <row r="8308" spans="5:45" x14ac:dyDescent="0.3">
      <c r="E8308" s="15"/>
      <c r="H8308" s="15"/>
      <c r="K8308" s="15"/>
      <c r="P8308" s="9"/>
      <c r="Q8308" s="18"/>
      <c r="T8308" s="18"/>
      <c r="W8308" s="18"/>
      <c r="AB8308" s="22"/>
      <c r="AC8308" s="23"/>
      <c r="AE8308" s="23"/>
      <c r="AG8308" s="23"/>
      <c r="AN8308" s="22"/>
      <c r="AO8308" s="23"/>
      <c r="AQ8308" s="23"/>
      <c r="AS8308" s="23"/>
    </row>
    <row r="8309" spans="5:45" x14ac:dyDescent="0.3">
      <c r="E8309" s="15"/>
      <c r="H8309" s="15"/>
      <c r="K8309" s="15"/>
      <c r="P8309" s="9"/>
      <c r="Q8309" s="18"/>
      <c r="T8309" s="18"/>
      <c r="W8309" s="18"/>
      <c r="AB8309" s="22"/>
      <c r="AC8309" s="23"/>
      <c r="AE8309" s="23"/>
      <c r="AG8309" s="23"/>
      <c r="AN8309" s="22"/>
      <c r="AO8309" s="23"/>
      <c r="AQ8309" s="23"/>
      <c r="AS8309" s="23"/>
    </row>
    <row r="8310" spans="5:45" x14ac:dyDescent="0.3">
      <c r="E8310" s="15"/>
      <c r="H8310" s="15"/>
      <c r="K8310" s="15"/>
      <c r="P8310" s="9"/>
      <c r="Q8310" s="18"/>
      <c r="T8310" s="18"/>
      <c r="W8310" s="18"/>
      <c r="AB8310" s="22"/>
      <c r="AC8310" s="23"/>
      <c r="AE8310" s="23"/>
      <c r="AG8310" s="23"/>
      <c r="AN8310" s="22"/>
      <c r="AO8310" s="23"/>
      <c r="AQ8310" s="23"/>
      <c r="AS8310" s="23"/>
    </row>
    <row r="8311" spans="5:45" x14ac:dyDescent="0.3">
      <c r="E8311" s="15"/>
      <c r="H8311" s="15"/>
      <c r="K8311" s="15"/>
      <c r="P8311" s="9"/>
      <c r="Q8311" s="18"/>
      <c r="T8311" s="18"/>
      <c r="W8311" s="18"/>
      <c r="AB8311" s="22"/>
      <c r="AC8311" s="23"/>
      <c r="AE8311" s="23"/>
      <c r="AG8311" s="23"/>
      <c r="AN8311" s="22"/>
      <c r="AO8311" s="23"/>
      <c r="AQ8311" s="23"/>
      <c r="AS8311" s="23"/>
    </row>
    <row r="8312" spans="5:45" x14ac:dyDescent="0.3">
      <c r="E8312" s="15"/>
      <c r="H8312" s="15"/>
      <c r="K8312" s="15"/>
      <c r="P8312" s="9"/>
      <c r="Q8312" s="18"/>
      <c r="T8312" s="18"/>
      <c r="W8312" s="18"/>
      <c r="AB8312" s="22"/>
      <c r="AC8312" s="23"/>
      <c r="AE8312" s="23"/>
      <c r="AG8312" s="23"/>
      <c r="AN8312" s="22"/>
      <c r="AO8312" s="23"/>
      <c r="AQ8312" s="23"/>
      <c r="AS8312" s="23"/>
    </row>
    <row r="8313" spans="5:45" x14ac:dyDescent="0.3">
      <c r="E8313" s="15"/>
      <c r="H8313" s="15"/>
      <c r="K8313" s="15"/>
      <c r="P8313" s="9"/>
      <c r="Q8313" s="18"/>
      <c r="T8313" s="18"/>
      <c r="W8313" s="18"/>
      <c r="AB8313" s="22"/>
      <c r="AC8313" s="23"/>
      <c r="AE8313" s="23"/>
      <c r="AG8313" s="23"/>
      <c r="AN8313" s="22"/>
      <c r="AO8313" s="23"/>
      <c r="AQ8313" s="23"/>
      <c r="AS8313" s="23"/>
    </row>
    <row r="8314" spans="5:45" x14ac:dyDescent="0.3">
      <c r="E8314" s="15"/>
      <c r="H8314" s="15"/>
      <c r="K8314" s="15"/>
      <c r="P8314" s="9"/>
      <c r="Q8314" s="18"/>
      <c r="T8314" s="18"/>
      <c r="W8314" s="18"/>
      <c r="AB8314" s="22"/>
      <c r="AC8314" s="23"/>
      <c r="AE8314" s="23"/>
      <c r="AG8314" s="23"/>
      <c r="AN8314" s="22"/>
      <c r="AO8314" s="23"/>
      <c r="AQ8314" s="23"/>
      <c r="AS8314" s="23"/>
    </row>
    <row r="8315" spans="5:45" x14ac:dyDescent="0.3">
      <c r="E8315" s="15"/>
      <c r="H8315" s="15"/>
      <c r="K8315" s="15"/>
      <c r="P8315" s="9"/>
      <c r="Q8315" s="18"/>
      <c r="T8315" s="18"/>
      <c r="W8315" s="18"/>
      <c r="AB8315" s="22"/>
      <c r="AC8315" s="23"/>
      <c r="AE8315" s="23"/>
      <c r="AG8315" s="23"/>
      <c r="AN8315" s="22"/>
      <c r="AO8315" s="23"/>
      <c r="AQ8315" s="23"/>
      <c r="AS8315" s="23"/>
    </row>
    <row r="8316" spans="5:45" x14ac:dyDescent="0.3">
      <c r="E8316" s="15"/>
      <c r="H8316" s="15"/>
      <c r="K8316" s="15"/>
      <c r="P8316" s="9"/>
      <c r="Q8316" s="18"/>
      <c r="T8316" s="18"/>
      <c r="W8316" s="18"/>
      <c r="AB8316" s="22"/>
      <c r="AC8316" s="23"/>
      <c r="AE8316" s="23"/>
      <c r="AG8316" s="23"/>
      <c r="AN8316" s="22"/>
      <c r="AO8316" s="23"/>
      <c r="AQ8316" s="23"/>
      <c r="AS8316" s="23"/>
    </row>
    <row r="8317" spans="5:45" x14ac:dyDescent="0.3">
      <c r="E8317" s="15"/>
      <c r="H8317" s="15"/>
      <c r="K8317" s="15"/>
      <c r="P8317" s="9"/>
      <c r="Q8317" s="18"/>
      <c r="T8317" s="18"/>
      <c r="W8317" s="18"/>
      <c r="AB8317" s="22"/>
      <c r="AC8317" s="23"/>
      <c r="AE8317" s="23"/>
      <c r="AG8317" s="23"/>
      <c r="AN8317" s="22"/>
      <c r="AO8317" s="23"/>
      <c r="AQ8317" s="23"/>
      <c r="AS8317" s="23"/>
    </row>
    <row r="8318" spans="5:45" x14ac:dyDescent="0.3">
      <c r="E8318" s="15"/>
      <c r="H8318" s="15"/>
      <c r="K8318" s="15"/>
      <c r="P8318" s="9"/>
      <c r="Q8318" s="18"/>
      <c r="T8318" s="18"/>
      <c r="W8318" s="18"/>
      <c r="AB8318" s="22"/>
      <c r="AC8318" s="23"/>
      <c r="AE8318" s="23"/>
      <c r="AG8318" s="23"/>
      <c r="AN8318" s="22"/>
      <c r="AO8318" s="23"/>
      <c r="AQ8318" s="23"/>
      <c r="AS8318" s="23"/>
    </row>
    <row r="8319" spans="5:45" x14ac:dyDescent="0.3">
      <c r="E8319" s="15"/>
      <c r="H8319" s="15"/>
      <c r="K8319" s="15"/>
      <c r="P8319" s="9"/>
      <c r="Q8319" s="18"/>
      <c r="T8319" s="18"/>
      <c r="W8319" s="18"/>
      <c r="AB8319" s="22"/>
      <c r="AC8319" s="23"/>
      <c r="AE8319" s="23"/>
      <c r="AG8319" s="23"/>
      <c r="AN8319" s="22"/>
      <c r="AO8319" s="23"/>
      <c r="AQ8319" s="23"/>
      <c r="AS8319" s="23"/>
    </row>
    <row r="8320" spans="5:45" x14ac:dyDescent="0.3">
      <c r="E8320" s="15"/>
      <c r="H8320" s="15"/>
      <c r="K8320" s="15"/>
      <c r="P8320" s="9"/>
      <c r="Q8320" s="18"/>
      <c r="T8320" s="18"/>
      <c r="W8320" s="18"/>
      <c r="AB8320" s="22"/>
      <c r="AC8320" s="23"/>
      <c r="AE8320" s="23"/>
      <c r="AG8320" s="23"/>
      <c r="AN8320" s="22"/>
      <c r="AO8320" s="23"/>
      <c r="AQ8320" s="23"/>
      <c r="AS8320" s="23"/>
    </row>
    <row r="8321" spans="5:45" x14ac:dyDescent="0.3">
      <c r="E8321" s="15"/>
      <c r="H8321" s="15"/>
      <c r="K8321" s="15"/>
      <c r="P8321" s="9"/>
      <c r="Q8321" s="18"/>
      <c r="T8321" s="18"/>
      <c r="W8321" s="18"/>
      <c r="AB8321" s="22"/>
      <c r="AC8321" s="23"/>
      <c r="AE8321" s="23"/>
      <c r="AG8321" s="23"/>
      <c r="AN8321" s="22"/>
      <c r="AO8321" s="23"/>
      <c r="AQ8321" s="23"/>
      <c r="AS8321" s="23"/>
    </row>
    <row r="8322" spans="5:45" x14ac:dyDescent="0.3">
      <c r="E8322" s="15"/>
      <c r="H8322" s="15"/>
      <c r="K8322" s="15"/>
      <c r="P8322" s="9"/>
      <c r="Q8322" s="18"/>
      <c r="T8322" s="18"/>
      <c r="W8322" s="18"/>
      <c r="AB8322" s="22"/>
      <c r="AC8322" s="23"/>
      <c r="AE8322" s="23"/>
      <c r="AG8322" s="23"/>
      <c r="AN8322" s="22"/>
      <c r="AO8322" s="23"/>
      <c r="AQ8322" s="23"/>
      <c r="AS8322" s="23"/>
    </row>
    <row r="8323" spans="5:45" x14ac:dyDescent="0.3">
      <c r="E8323" s="15"/>
      <c r="H8323" s="15"/>
      <c r="K8323" s="15"/>
      <c r="P8323" s="9"/>
      <c r="Q8323" s="18"/>
      <c r="T8323" s="18"/>
      <c r="W8323" s="18"/>
      <c r="AB8323" s="22"/>
      <c r="AC8323" s="23"/>
      <c r="AE8323" s="23"/>
      <c r="AG8323" s="23"/>
      <c r="AN8323" s="22"/>
      <c r="AO8323" s="23"/>
      <c r="AQ8323" s="23"/>
      <c r="AS8323" s="23"/>
    </row>
    <row r="8324" spans="5:45" x14ac:dyDescent="0.3">
      <c r="E8324" s="15"/>
      <c r="H8324" s="15"/>
      <c r="K8324" s="15"/>
      <c r="P8324" s="9"/>
      <c r="Q8324" s="18"/>
      <c r="T8324" s="18"/>
      <c r="W8324" s="18"/>
      <c r="AB8324" s="22"/>
      <c r="AC8324" s="23"/>
      <c r="AE8324" s="23"/>
      <c r="AG8324" s="23"/>
      <c r="AN8324" s="22"/>
      <c r="AO8324" s="23"/>
      <c r="AQ8324" s="23"/>
      <c r="AS8324" s="23"/>
    </row>
    <row r="8325" spans="5:45" x14ac:dyDescent="0.3">
      <c r="E8325" s="15"/>
      <c r="H8325" s="15"/>
      <c r="K8325" s="15"/>
      <c r="P8325" s="9"/>
      <c r="Q8325" s="18"/>
      <c r="T8325" s="18"/>
      <c r="W8325" s="18"/>
      <c r="AB8325" s="22"/>
      <c r="AC8325" s="23"/>
      <c r="AE8325" s="23"/>
      <c r="AG8325" s="23"/>
      <c r="AN8325" s="22"/>
      <c r="AO8325" s="23"/>
      <c r="AQ8325" s="23"/>
      <c r="AS8325" s="23"/>
    </row>
    <row r="8326" spans="5:45" x14ac:dyDescent="0.3">
      <c r="E8326" s="15"/>
      <c r="H8326" s="15"/>
      <c r="K8326" s="15"/>
      <c r="P8326" s="9"/>
      <c r="Q8326" s="18"/>
      <c r="T8326" s="18"/>
      <c r="W8326" s="18"/>
      <c r="AB8326" s="22"/>
      <c r="AC8326" s="23"/>
      <c r="AE8326" s="23"/>
      <c r="AG8326" s="23"/>
      <c r="AN8326" s="22"/>
      <c r="AO8326" s="23"/>
      <c r="AQ8326" s="23"/>
      <c r="AS8326" s="23"/>
    </row>
    <row r="8327" spans="5:45" x14ac:dyDescent="0.3">
      <c r="E8327" s="15"/>
      <c r="H8327" s="15"/>
      <c r="K8327" s="15"/>
      <c r="P8327" s="9"/>
      <c r="Q8327" s="18"/>
      <c r="T8327" s="18"/>
      <c r="W8327" s="18"/>
      <c r="AB8327" s="22"/>
      <c r="AC8327" s="23"/>
      <c r="AE8327" s="23"/>
      <c r="AG8327" s="23"/>
      <c r="AN8327" s="22"/>
      <c r="AO8327" s="23"/>
      <c r="AQ8327" s="23"/>
      <c r="AS8327" s="23"/>
    </row>
    <row r="8328" spans="5:45" x14ac:dyDescent="0.3">
      <c r="E8328" s="15"/>
      <c r="H8328" s="15"/>
      <c r="K8328" s="15"/>
      <c r="P8328" s="9"/>
      <c r="Q8328" s="18"/>
      <c r="T8328" s="18"/>
      <c r="W8328" s="18"/>
      <c r="AB8328" s="22"/>
      <c r="AC8328" s="23"/>
      <c r="AE8328" s="23"/>
      <c r="AG8328" s="23"/>
      <c r="AN8328" s="22"/>
      <c r="AO8328" s="23"/>
      <c r="AQ8328" s="23"/>
      <c r="AS8328" s="23"/>
    </row>
    <row r="8329" spans="5:45" x14ac:dyDescent="0.3">
      <c r="E8329" s="15"/>
      <c r="H8329" s="15"/>
      <c r="K8329" s="15"/>
      <c r="P8329" s="9"/>
      <c r="Q8329" s="18"/>
      <c r="T8329" s="18"/>
      <c r="W8329" s="18"/>
      <c r="AB8329" s="22"/>
      <c r="AC8329" s="23"/>
      <c r="AE8329" s="23"/>
      <c r="AG8329" s="23"/>
      <c r="AN8329" s="22"/>
      <c r="AO8329" s="23"/>
      <c r="AQ8329" s="23"/>
      <c r="AS8329" s="23"/>
    </row>
    <row r="8330" spans="5:45" x14ac:dyDescent="0.3">
      <c r="E8330" s="15"/>
      <c r="H8330" s="15"/>
      <c r="K8330" s="15"/>
      <c r="P8330" s="9"/>
      <c r="Q8330" s="18"/>
      <c r="T8330" s="18"/>
      <c r="W8330" s="18"/>
      <c r="AB8330" s="22"/>
      <c r="AC8330" s="23"/>
      <c r="AE8330" s="23"/>
      <c r="AG8330" s="23"/>
      <c r="AN8330" s="22"/>
      <c r="AO8330" s="23"/>
      <c r="AQ8330" s="23"/>
      <c r="AS8330" s="23"/>
    </row>
    <row r="8331" spans="5:45" x14ac:dyDescent="0.3">
      <c r="E8331" s="15"/>
      <c r="H8331" s="15"/>
      <c r="K8331" s="15"/>
      <c r="P8331" s="9"/>
      <c r="Q8331" s="18"/>
      <c r="T8331" s="18"/>
      <c r="W8331" s="18"/>
      <c r="AB8331" s="22"/>
      <c r="AC8331" s="23"/>
      <c r="AE8331" s="23"/>
      <c r="AG8331" s="23"/>
      <c r="AN8331" s="22"/>
      <c r="AO8331" s="23"/>
      <c r="AQ8331" s="23"/>
      <c r="AS8331" s="23"/>
    </row>
    <row r="8332" spans="5:45" x14ac:dyDescent="0.3">
      <c r="E8332" s="15"/>
      <c r="H8332" s="15"/>
      <c r="K8332" s="15"/>
      <c r="P8332" s="9"/>
      <c r="Q8332" s="18"/>
      <c r="T8332" s="18"/>
      <c r="W8332" s="18"/>
      <c r="AB8332" s="22"/>
      <c r="AC8332" s="23"/>
      <c r="AE8332" s="23"/>
      <c r="AG8332" s="23"/>
      <c r="AN8332" s="22"/>
      <c r="AO8332" s="23"/>
      <c r="AQ8332" s="23"/>
      <c r="AS8332" s="23"/>
    </row>
    <row r="8333" spans="5:45" x14ac:dyDescent="0.3">
      <c r="E8333" s="15"/>
      <c r="H8333" s="15"/>
      <c r="K8333" s="15"/>
      <c r="P8333" s="9"/>
      <c r="Q8333" s="18"/>
      <c r="T8333" s="18"/>
      <c r="W8333" s="18"/>
      <c r="AB8333" s="22"/>
      <c r="AC8333" s="23"/>
      <c r="AE8333" s="23"/>
      <c r="AG8333" s="23"/>
      <c r="AN8333" s="22"/>
      <c r="AO8333" s="23"/>
      <c r="AQ8333" s="23"/>
      <c r="AS8333" s="23"/>
    </row>
    <row r="8334" spans="5:45" x14ac:dyDescent="0.3">
      <c r="E8334" s="15"/>
      <c r="H8334" s="15"/>
      <c r="K8334" s="15"/>
      <c r="P8334" s="9"/>
      <c r="Q8334" s="18"/>
      <c r="T8334" s="18"/>
      <c r="W8334" s="18"/>
      <c r="AB8334" s="22"/>
      <c r="AC8334" s="23"/>
      <c r="AE8334" s="23"/>
      <c r="AG8334" s="23"/>
      <c r="AN8334" s="22"/>
      <c r="AO8334" s="23"/>
      <c r="AQ8334" s="23"/>
      <c r="AS8334" s="23"/>
    </row>
    <row r="8335" spans="5:45" x14ac:dyDescent="0.3">
      <c r="E8335" s="15"/>
      <c r="H8335" s="15"/>
      <c r="K8335" s="15"/>
      <c r="P8335" s="9"/>
      <c r="Q8335" s="18"/>
      <c r="T8335" s="18"/>
      <c r="W8335" s="18"/>
      <c r="AB8335" s="22"/>
      <c r="AC8335" s="23"/>
      <c r="AE8335" s="23"/>
      <c r="AG8335" s="23"/>
      <c r="AN8335" s="22"/>
      <c r="AO8335" s="23"/>
      <c r="AQ8335" s="23"/>
      <c r="AS8335" s="23"/>
    </row>
    <row r="8336" spans="5:45" x14ac:dyDescent="0.3">
      <c r="E8336" s="15"/>
      <c r="H8336" s="15"/>
      <c r="K8336" s="15"/>
      <c r="P8336" s="9"/>
      <c r="Q8336" s="18"/>
      <c r="T8336" s="18"/>
      <c r="W8336" s="18"/>
      <c r="AB8336" s="22"/>
      <c r="AC8336" s="23"/>
      <c r="AE8336" s="23"/>
      <c r="AG8336" s="23"/>
      <c r="AN8336" s="22"/>
      <c r="AO8336" s="23"/>
      <c r="AQ8336" s="23"/>
      <c r="AS8336" s="23"/>
    </row>
    <row r="8337" spans="5:45" x14ac:dyDescent="0.3">
      <c r="E8337" s="15"/>
      <c r="H8337" s="15"/>
      <c r="K8337" s="15"/>
      <c r="P8337" s="9"/>
      <c r="Q8337" s="18"/>
      <c r="T8337" s="18"/>
      <c r="W8337" s="18"/>
      <c r="AB8337" s="22"/>
      <c r="AC8337" s="23"/>
      <c r="AE8337" s="23"/>
      <c r="AG8337" s="23"/>
      <c r="AN8337" s="22"/>
      <c r="AO8337" s="23"/>
      <c r="AQ8337" s="23"/>
      <c r="AS8337" s="23"/>
    </row>
    <row r="8338" spans="5:45" x14ac:dyDescent="0.3">
      <c r="E8338" s="15"/>
      <c r="H8338" s="15"/>
      <c r="K8338" s="15"/>
      <c r="P8338" s="9"/>
      <c r="Q8338" s="18"/>
      <c r="T8338" s="18"/>
      <c r="W8338" s="18"/>
      <c r="AB8338" s="22"/>
      <c r="AC8338" s="23"/>
      <c r="AE8338" s="23"/>
      <c r="AG8338" s="23"/>
      <c r="AN8338" s="22"/>
      <c r="AO8338" s="23"/>
      <c r="AQ8338" s="23"/>
      <c r="AS8338" s="23"/>
    </row>
    <row r="8339" spans="5:45" x14ac:dyDescent="0.3">
      <c r="E8339" s="15"/>
      <c r="H8339" s="15"/>
      <c r="K8339" s="15"/>
      <c r="P8339" s="9"/>
      <c r="Q8339" s="18"/>
      <c r="T8339" s="18"/>
      <c r="W8339" s="18"/>
      <c r="AB8339" s="22"/>
      <c r="AC8339" s="23"/>
      <c r="AE8339" s="23"/>
      <c r="AG8339" s="23"/>
      <c r="AN8339" s="22"/>
      <c r="AO8339" s="23"/>
      <c r="AQ8339" s="23"/>
      <c r="AS8339" s="23"/>
    </row>
    <row r="8340" spans="5:45" x14ac:dyDescent="0.3">
      <c r="E8340" s="15"/>
      <c r="H8340" s="15"/>
      <c r="K8340" s="15"/>
      <c r="P8340" s="9"/>
      <c r="Q8340" s="18"/>
      <c r="T8340" s="18"/>
      <c r="W8340" s="18"/>
      <c r="AB8340" s="22"/>
      <c r="AC8340" s="23"/>
      <c r="AE8340" s="23"/>
      <c r="AG8340" s="23"/>
      <c r="AN8340" s="22"/>
      <c r="AO8340" s="23"/>
      <c r="AQ8340" s="23"/>
      <c r="AS8340" s="23"/>
    </row>
    <row r="8341" spans="5:45" x14ac:dyDescent="0.3">
      <c r="E8341" s="15"/>
      <c r="H8341" s="15"/>
      <c r="K8341" s="15"/>
      <c r="P8341" s="9"/>
      <c r="Q8341" s="18"/>
      <c r="T8341" s="18"/>
      <c r="W8341" s="18"/>
      <c r="AB8341" s="22"/>
      <c r="AC8341" s="23"/>
      <c r="AE8341" s="23"/>
      <c r="AG8341" s="23"/>
      <c r="AN8341" s="22"/>
      <c r="AO8341" s="23"/>
      <c r="AQ8341" s="23"/>
      <c r="AS8341" s="23"/>
    </row>
    <row r="8342" spans="5:45" x14ac:dyDescent="0.3">
      <c r="E8342" s="15"/>
      <c r="H8342" s="15"/>
      <c r="K8342" s="15"/>
      <c r="P8342" s="9"/>
      <c r="Q8342" s="18"/>
      <c r="T8342" s="18"/>
      <c r="W8342" s="18"/>
      <c r="AB8342" s="22"/>
      <c r="AC8342" s="23"/>
      <c r="AE8342" s="23"/>
      <c r="AG8342" s="23"/>
      <c r="AN8342" s="22"/>
      <c r="AO8342" s="23"/>
      <c r="AQ8342" s="23"/>
      <c r="AS8342" s="23"/>
    </row>
    <row r="8343" spans="5:45" x14ac:dyDescent="0.3">
      <c r="E8343" s="15"/>
      <c r="H8343" s="15"/>
      <c r="K8343" s="15"/>
      <c r="P8343" s="9"/>
      <c r="Q8343" s="18"/>
      <c r="T8343" s="18"/>
      <c r="W8343" s="18"/>
      <c r="AB8343" s="22"/>
      <c r="AC8343" s="23"/>
      <c r="AE8343" s="23"/>
      <c r="AG8343" s="23"/>
      <c r="AN8343" s="22"/>
      <c r="AO8343" s="23"/>
      <c r="AQ8343" s="23"/>
      <c r="AS8343" s="23"/>
    </row>
    <row r="8344" spans="5:45" x14ac:dyDescent="0.3">
      <c r="E8344" s="15"/>
      <c r="H8344" s="15"/>
      <c r="K8344" s="15"/>
      <c r="P8344" s="9"/>
      <c r="Q8344" s="18"/>
      <c r="T8344" s="18"/>
      <c r="W8344" s="18"/>
      <c r="AB8344" s="22"/>
      <c r="AC8344" s="23"/>
      <c r="AE8344" s="23"/>
      <c r="AG8344" s="23"/>
      <c r="AN8344" s="22"/>
      <c r="AO8344" s="23"/>
      <c r="AQ8344" s="23"/>
      <c r="AS8344" s="23"/>
    </row>
    <row r="8345" spans="5:45" x14ac:dyDescent="0.3">
      <c r="E8345" s="15"/>
      <c r="H8345" s="15"/>
      <c r="K8345" s="15"/>
      <c r="P8345" s="9"/>
      <c r="Q8345" s="18"/>
      <c r="T8345" s="18"/>
      <c r="W8345" s="18"/>
      <c r="AB8345" s="22"/>
      <c r="AC8345" s="23"/>
      <c r="AE8345" s="23"/>
      <c r="AG8345" s="23"/>
      <c r="AN8345" s="22"/>
      <c r="AO8345" s="23"/>
      <c r="AQ8345" s="23"/>
      <c r="AS8345" s="23"/>
    </row>
    <row r="8346" spans="5:45" x14ac:dyDescent="0.3">
      <c r="E8346" s="15"/>
      <c r="H8346" s="15"/>
      <c r="K8346" s="15"/>
      <c r="P8346" s="9"/>
      <c r="Q8346" s="18"/>
      <c r="T8346" s="18"/>
      <c r="W8346" s="18"/>
      <c r="AB8346" s="22"/>
      <c r="AC8346" s="23"/>
      <c r="AE8346" s="23"/>
      <c r="AG8346" s="23"/>
      <c r="AN8346" s="22"/>
      <c r="AO8346" s="23"/>
      <c r="AQ8346" s="23"/>
      <c r="AS8346" s="23"/>
    </row>
    <row r="8347" spans="5:45" x14ac:dyDescent="0.3">
      <c r="E8347" s="15"/>
      <c r="H8347" s="15"/>
      <c r="K8347" s="15"/>
      <c r="P8347" s="9"/>
      <c r="Q8347" s="18"/>
      <c r="T8347" s="18"/>
      <c r="W8347" s="18"/>
      <c r="AB8347" s="22"/>
      <c r="AC8347" s="23"/>
      <c r="AE8347" s="23"/>
      <c r="AG8347" s="23"/>
      <c r="AN8347" s="22"/>
      <c r="AO8347" s="23"/>
      <c r="AQ8347" s="23"/>
      <c r="AS8347" s="23"/>
    </row>
    <row r="8348" spans="5:45" x14ac:dyDescent="0.3">
      <c r="E8348" s="15"/>
      <c r="H8348" s="15"/>
      <c r="K8348" s="15"/>
      <c r="P8348" s="9"/>
      <c r="Q8348" s="18"/>
      <c r="T8348" s="18"/>
      <c r="W8348" s="18"/>
      <c r="AB8348" s="22"/>
      <c r="AC8348" s="23"/>
      <c r="AE8348" s="23"/>
      <c r="AG8348" s="23"/>
      <c r="AN8348" s="22"/>
      <c r="AO8348" s="23"/>
      <c r="AQ8348" s="23"/>
      <c r="AS8348" s="23"/>
    </row>
    <row r="8349" spans="5:45" x14ac:dyDescent="0.3">
      <c r="E8349" s="15"/>
      <c r="H8349" s="15"/>
      <c r="K8349" s="15"/>
      <c r="P8349" s="9"/>
      <c r="Q8349" s="18"/>
      <c r="T8349" s="18"/>
      <c r="W8349" s="18"/>
      <c r="AB8349" s="22"/>
      <c r="AC8349" s="23"/>
      <c r="AE8349" s="23"/>
      <c r="AG8349" s="23"/>
      <c r="AN8349" s="22"/>
      <c r="AO8349" s="23"/>
      <c r="AQ8349" s="23"/>
      <c r="AS8349" s="23"/>
    </row>
    <row r="8350" spans="5:45" x14ac:dyDescent="0.3">
      <c r="E8350" s="15"/>
      <c r="H8350" s="15"/>
      <c r="K8350" s="15"/>
      <c r="P8350" s="9"/>
      <c r="Q8350" s="18"/>
      <c r="T8350" s="18"/>
      <c r="W8350" s="18"/>
      <c r="AB8350" s="22"/>
      <c r="AC8350" s="23"/>
      <c r="AE8350" s="23"/>
      <c r="AG8350" s="23"/>
      <c r="AN8350" s="22"/>
      <c r="AO8350" s="23"/>
      <c r="AQ8350" s="23"/>
      <c r="AS8350" s="23"/>
    </row>
    <row r="8351" spans="5:45" x14ac:dyDescent="0.3">
      <c r="E8351" s="15"/>
      <c r="H8351" s="15"/>
      <c r="K8351" s="15"/>
      <c r="P8351" s="9"/>
      <c r="Q8351" s="18"/>
      <c r="T8351" s="18"/>
      <c r="W8351" s="18"/>
      <c r="AB8351" s="22"/>
      <c r="AC8351" s="23"/>
      <c r="AE8351" s="23"/>
      <c r="AG8351" s="23"/>
      <c r="AN8351" s="22"/>
      <c r="AO8351" s="23"/>
      <c r="AQ8351" s="23"/>
      <c r="AS8351" s="23"/>
    </row>
    <row r="8352" spans="5:45" x14ac:dyDescent="0.3">
      <c r="E8352" s="15"/>
      <c r="H8352" s="15"/>
      <c r="K8352" s="15"/>
      <c r="P8352" s="9"/>
      <c r="Q8352" s="18"/>
      <c r="T8352" s="18"/>
      <c r="W8352" s="18"/>
      <c r="AB8352" s="22"/>
      <c r="AC8352" s="23"/>
      <c r="AE8352" s="23"/>
      <c r="AG8352" s="23"/>
      <c r="AN8352" s="22"/>
      <c r="AO8352" s="23"/>
      <c r="AQ8352" s="23"/>
      <c r="AS8352" s="23"/>
    </row>
    <row r="8353" spans="5:45" x14ac:dyDescent="0.3">
      <c r="E8353" s="15"/>
      <c r="H8353" s="15"/>
      <c r="K8353" s="15"/>
      <c r="P8353" s="9"/>
      <c r="Q8353" s="18"/>
      <c r="T8353" s="18"/>
      <c r="W8353" s="18"/>
      <c r="AB8353" s="22"/>
      <c r="AC8353" s="23"/>
      <c r="AE8353" s="23"/>
      <c r="AG8353" s="23"/>
      <c r="AN8353" s="22"/>
      <c r="AO8353" s="23"/>
      <c r="AQ8353" s="23"/>
      <c r="AS8353" s="23"/>
    </row>
    <row r="8354" spans="5:45" x14ac:dyDescent="0.3">
      <c r="E8354" s="15"/>
      <c r="H8354" s="15"/>
      <c r="K8354" s="15"/>
      <c r="P8354" s="9"/>
      <c r="Q8354" s="18"/>
      <c r="T8354" s="18"/>
      <c r="W8354" s="18"/>
      <c r="AB8354" s="22"/>
      <c r="AC8354" s="23"/>
      <c r="AE8354" s="23"/>
      <c r="AG8354" s="23"/>
      <c r="AN8354" s="22"/>
      <c r="AO8354" s="23"/>
      <c r="AQ8354" s="23"/>
      <c r="AS8354" s="23"/>
    </row>
    <row r="8355" spans="5:45" x14ac:dyDescent="0.3">
      <c r="E8355" s="15"/>
      <c r="H8355" s="15"/>
      <c r="K8355" s="15"/>
      <c r="P8355" s="9"/>
      <c r="Q8355" s="18"/>
      <c r="T8355" s="18"/>
      <c r="W8355" s="18"/>
      <c r="AB8355" s="22"/>
      <c r="AC8355" s="23"/>
      <c r="AE8355" s="23"/>
      <c r="AG8355" s="23"/>
      <c r="AN8355" s="22"/>
      <c r="AO8355" s="23"/>
      <c r="AQ8355" s="23"/>
      <c r="AS8355" s="23"/>
    </row>
    <row r="8356" spans="5:45" x14ac:dyDescent="0.3">
      <c r="E8356" s="15"/>
      <c r="H8356" s="15"/>
      <c r="K8356" s="15"/>
      <c r="P8356" s="9"/>
      <c r="Q8356" s="18"/>
      <c r="T8356" s="18"/>
      <c r="W8356" s="18"/>
      <c r="AB8356" s="22"/>
      <c r="AC8356" s="23"/>
      <c r="AE8356" s="23"/>
      <c r="AG8356" s="23"/>
      <c r="AN8356" s="22"/>
      <c r="AO8356" s="23"/>
      <c r="AQ8356" s="23"/>
      <c r="AS8356" s="23"/>
    </row>
    <row r="8357" spans="5:45" x14ac:dyDescent="0.3">
      <c r="E8357" s="15"/>
      <c r="H8357" s="15"/>
      <c r="K8357" s="15"/>
      <c r="P8357" s="9"/>
      <c r="Q8357" s="18"/>
      <c r="T8357" s="18"/>
      <c r="W8357" s="18"/>
      <c r="AB8357" s="22"/>
      <c r="AC8357" s="23"/>
      <c r="AE8357" s="23"/>
      <c r="AG8357" s="23"/>
      <c r="AN8357" s="22"/>
      <c r="AO8357" s="23"/>
      <c r="AQ8357" s="23"/>
      <c r="AS8357" s="23"/>
    </row>
    <row r="8358" spans="5:45" x14ac:dyDescent="0.3">
      <c r="E8358" s="15"/>
      <c r="H8358" s="15"/>
      <c r="K8358" s="15"/>
      <c r="P8358" s="9"/>
      <c r="Q8358" s="18"/>
      <c r="T8358" s="18"/>
      <c r="W8358" s="18"/>
      <c r="AB8358" s="22"/>
      <c r="AC8358" s="23"/>
      <c r="AE8358" s="23"/>
      <c r="AG8358" s="23"/>
      <c r="AN8358" s="22"/>
      <c r="AO8358" s="23"/>
      <c r="AQ8358" s="23"/>
      <c r="AS8358" s="23"/>
    </row>
    <row r="8359" spans="5:45" x14ac:dyDescent="0.3">
      <c r="E8359" s="15"/>
      <c r="H8359" s="15"/>
      <c r="K8359" s="15"/>
      <c r="P8359" s="9"/>
      <c r="Q8359" s="18"/>
      <c r="T8359" s="18"/>
      <c r="W8359" s="18"/>
      <c r="AB8359" s="22"/>
      <c r="AC8359" s="23"/>
      <c r="AE8359" s="23"/>
      <c r="AG8359" s="23"/>
      <c r="AN8359" s="22"/>
      <c r="AO8359" s="23"/>
      <c r="AQ8359" s="23"/>
      <c r="AS8359" s="23"/>
    </row>
    <row r="8360" spans="5:45" x14ac:dyDescent="0.3">
      <c r="E8360" s="15"/>
      <c r="H8360" s="15"/>
      <c r="K8360" s="15"/>
      <c r="P8360" s="9"/>
      <c r="Q8360" s="18"/>
      <c r="T8360" s="18"/>
      <c r="W8360" s="18"/>
      <c r="AB8360" s="22"/>
      <c r="AC8360" s="23"/>
      <c r="AE8360" s="23"/>
      <c r="AG8360" s="23"/>
      <c r="AN8360" s="22"/>
      <c r="AO8360" s="23"/>
      <c r="AQ8360" s="23"/>
      <c r="AS8360" s="23"/>
    </row>
    <row r="8361" spans="5:45" x14ac:dyDescent="0.3">
      <c r="E8361" s="15"/>
      <c r="H8361" s="15"/>
      <c r="K8361" s="15"/>
      <c r="P8361" s="9"/>
      <c r="Q8361" s="18"/>
      <c r="T8361" s="18"/>
      <c r="W8361" s="18"/>
      <c r="AB8361" s="22"/>
      <c r="AC8361" s="23"/>
      <c r="AE8361" s="23"/>
      <c r="AG8361" s="23"/>
      <c r="AN8361" s="22"/>
      <c r="AO8361" s="23"/>
      <c r="AQ8361" s="23"/>
      <c r="AS8361" s="23"/>
    </row>
    <row r="8362" spans="5:45" x14ac:dyDescent="0.3">
      <c r="E8362" s="15"/>
      <c r="H8362" s="15"/>
      <c r="K8362" s="15"/>
      <c r="P8362" s="9"/>
      <c r="Q8362" s="18"/>
      <c r="T8362" s="18"/>
      <c r="W8362" s="18"/>
      <c r="AB8362" s="22"/>
      <c r="AC8362" s="23"/>
      <c r="AE8362" s="23"/>
      <c r="AG8362" s="23"/>
      <c r="AN8362" s="22"/>
      <c r="AO8362" s="23"/>
      <c r="AQ8362" s="23"/>
      <c r="AS8362" s="23"/>
    </row>
    <row r="8363" spans="5:45" x14ac:dyDescent="0.3">
      <c r="E8363" s="15"/>
      <c r="H8363" s="15"/>
      <c r="K8363" s="15"/>
      <c r="P8363" s="9"/>
      <c r="Q8363" s="18"/>
      <c r="T8363" s="18"/>
      <c r="W8363" s="18"/>
      <c r="AB8363" s="22"/>
      <c r="AC8363" s="23"/>
      <c r="AE8363" s="23"/>
      <c r="AG8363" s="23"/>
      <c r="AN8363" s="22"/>
      <c r="AO8363" s="23"/>
      <c r="AQ8363" s="23"/>
      <c r="AS8363" s="23"/>
    </row>
    <row r="8364" spans="5:45" x14ac:dyDescent="0.3">
      <c r="E8364" s="15"/>
      <c r="H8364" s="15"/>
      <c r="K8364" s="15"/>
      <c r="P8364" s="9"/>
      <c r="Q8364" s="18"/>
      <c r="T8364" s="18"/>
      <c r="W8364" s="18"/>
      <c r="AB8364" s="22"/>
      <c r="AC8364" s="23"/>
      <c r="AE8364" s="23"/>
      <c r="AG8364" s="23"/>
      <c r="AN8364" s="22"/>
      <c r="AO8364" s="23"/>
      <c r="AQ8364" s="23"/>
      <c r="AS8364" s="23"/>
    </row>
    <row r="8365" spans="5:45" x14ac:dyDescent="0.3">
      <c r="E8365" s="15"/>
      <c r="H8365" s="15"/>
      <c r="K8365" s="15"/>
      <c r="P8365" s="9"/>
      <c r="Q8365" s="18"/>
      <c r="T8365" s="18"/>
      <c r="W8365" s="18"/>
      <c r="AB8365" s="22"/>
      <c r="AC8365" s="23"/>
      <c r="AE8365" s="23"/>
      <c r="AG8365" s="23"/>
      <c r="AN8365" s="22"/>
      <c r="AO8365" s="23"/>
      <c r="AQ8365" s="23"/>
      <c r="AS8365" s="23"/>
    </row>
    <row r="8366" spans="5:45" x14ac:dyDescent="0.3">
      <c r="E8366" s="15"/>
      <c r="H8366" s="15"/>
      <c r="K8366" s="15"/>
      <c r="P8366" s="9"/>
      <c r="Q8366" s="18"/>
      <c r="T8366" s="18"/>
      <c r="W8366" s="18"/>
      <c r="AB8366" s="22"/>
      <c r="AC8366" s="23"/>
      <c r="AE8366" s="23"/>
      <c r="AG8366" s="23"/>
      <c r="AN8366" s="22"/>
      <c r="AO8366" s="23"/>
      <c r="AQ8366" s="23"/>
      <c r="AS8366" s="23"/>
    </row>
    <row r="8367" spans="5:45" x14ac:dyDescent="0.3">
      <c r="E8367" s="15"/>
      <c r="H8367" s="15"/>
      <c r="K8367" s="15"/>
      <c r="P8367" s="9"/>
      <c r="Q8367" s="18"/>
      <c r="T8367" s="18"/>
      <c r="W8367" s="18"/>
      <c r="AB8367" s="22"/>
      <c r="AC8367" s="23"/>
      <c r="AE8367" s="23"/>
      <c r="AG8367" s="23"/>
      <c r="AN8367" s="22"/>
      <c r="AO8367" s="23"/>
      <c r="AQ8367" s="23"/>
      <c r="AS8367" s="23"/>
    </row>
    <row r="8368" spans="5:45" x14ac:dyDescent="0.3">
      <c r="E8368" s="15"/>
      <c r="H8368" s="15"/>
      <c r="K8368" s="15"/>
      <c r="P8368" s="9"/>
      <c r="Q8368" s="18"/>
      <c r="T8368" s="18"/>
      <c r="W8368" s="18"/>
      <c r="AB8368" s="22"/>
      <c r="AC8368" s="23"/>
      <c r="AE8368" s="23"/>
      <c r="AG8368" s="23"/>
      <c r="AN8368" s="22"/>
      <c r="AO8368" s="23"/>
      <c r="AQ8368" s="23"/>
      <c r="AS8368" s="23"/>
    </row>
    <row r="8369" spans="5:45" x14ac:dyDescent="0.3">
      <c r="E8369" s="15"/>
      <c r="H8369" s="15"/>
      <c r="K8369" s="15"/>
      <c r="P8369" s="9"/>
      <c r="Q8369" s="18"/>
      <c r="T8369" s="18"/>
      <c r="W8369" s="18"/>
      <c r="AB8369" s="22"/>
      <c r="AC8369" s="23"/>
      <c r="AE8369" s="23"/>
      <c r="AG8369" s="23"/>
      <c r="AN8369" s="22"/>
      <c r="AO8369" s="23"/>
      <c r="AQ8369" s="23"/>
      <c r="AS8369" s="23"/>
    </row>
    <row r="8370" spans="5:45" x14ac:dyDescent="0.3">
      <c r="E8370" s="15"/>
      <c r="H8370" s="15"/>
      <c r="K8370" s="15"/>
      <c r="P8370" s="9"/>
      <c r="Q8370" s="18"/>
      <c r="T8370" s="18"/>
      <c r="W8370" s="18"/>
      <c r="AB8370" s="22"/>
      <c r="AC8370" s="23"/>
      <c r="AE8370" s="23"/>
      <c r="AG8370" s="23"/>
      <c r="AN8370" s="22"/>
      <c r="AO8370" s="23"/>
      <c r="AQ8370" s="23"/>
      <c r="AS8370" s="23"/>
    </row>
    <row r="8371" spans="5:45" x14ac:dyDescent="0.3">
      <c r="E8371" s="15"/>
      <c r="H8371" s="15"/>
      <c r="K8371" s="15"/>
      <c r="P8371" s="9"/>
      <c r="Q8371" s="18"/>
      <c r="T8371" s="18"/>
      <c r="W8371" s="18"/>
      <c r="AB8371" s="22"/>
      <c r="AC8371" s="23"/>
      <c r="AE8371" s="23"/>
      <c r="AG8371" s="23"/>
      <c r="AN8371" s="22"/>
      <c r="AO8371" s="23"/>
      <c r="AQ8371" s="23"/>
      <c r="AS8371" s="23"/>
    </row>
    <row r="8372" spans="5:45" x14ac:dyDescent="0.3">
      <c r="E8372" s="15"/>
      <c r="H8372" s="15"/>
      <c r="K8372" s="15"/>
      <c r="P8372" s="9"/>
      <c r="Q8372" s="18"/>
      <c r="T8372" s="18"/>
      <c r="W8372" s="18"/>
      <c r="AB8372" s="22"/>
      <c r="AC8372" s="23"/>
      <c r="AE8372" s="23"/>
      <c r="AG8372" s="23"/>
      <c r="AN8372" s="22"/>
      <c r="AO8372" s="23"/>
      <c r="AQ8372" s="23"/>
      <c r="AS8372" s="23"/>
    </row>
    <row r="8373" spans="5:45" x14ac:dyDescent="0.3">
      <c r="E8373" s="15"/>
      <c r="H8373" s="15"/>
      <c r="K8373" s="15"/>
      <c r="P8373" s="9"/>
      <c r="Q8373" s="18"/>
      <c r="T8373" s="18"/>
      <c r="W8373" s="18"/>
      <c r="AB8373" s="22"/>
      <c r="AC8373" s="23"/>
      <c r="AE8373" s="23"/>
      <c r="AG8373" s="23"/>
      <c r="AN8373" s="22"/>
      <c r="AO8373" s="23"/>
      <c r="AQ8373" s="23"/>
      <c r="AS8373" s="23"/>
    </row>
    <row r="8374" spans="5:45" x14ac:dyDescent="0.3">
      <c r="E8374" s="15"/>
      <c r="H8374" s="15"/>
      <c r="K8374" s="15"/>
      <c r="P8374" s="9"/>
      <c r="Q8374" s="18"/>
      <c r="T8374" s="18"/>
      <c r="W8374" s="18"/>
      <c r="AB8374" s="22"/>
      <c r="AC8374" s="23"/>
      <c r="AE8374" s="23"/>
      <c r="AG8374" s="23"/>
      <c r="AN8374" s="22"/>
      <c r="AO8374" s="23"/>
      <c r="AQ8374" s="23"/>
      <c r="AS8374" s="23"/>
    </row>
    <row r="8375" spans="5:45" x14ac:dyDescent="0.3">
      <c r="E8375" s="15"/>
      <c r="H8375" s="15"/>
      <c r="K8375" s="15"/>
      <c r="P8375" s="9"/>
      <c r="Q8375" s="18"/>
      <c r="T8375" s="18"/>
      <c r="W8375" s="18"/>
      <c r="AB8375" s="22"/>
      <c r="AC8375" s="23"/>
      <c r="AE8375" s="23"/>
      <c r="AG8375" s="23"/>
      <c r="AN8375" s="22"/>
      <c r="AO8375" s="23"/>
      <c r="AQ8375" s="23"/>
      <c r="AS8375" s="23"/>
    </row>
    <row r="8376" spans="5:45" x14ac:dyDescent="0.3">
      <c r="E8376" s="15"/>
      <c r="H8376" s="15"/>
      <c r="K8376" s="15"/>
      <c r="P8376" s="9"/>
      <c r="Q8376" s="18"/>
      <c r="T8376" s="18"/>
      <c r="W8376" s="18"/>
      <c r="AB8376" s="22"/>
      <c r="AC8376" s="23"/>
      <c r="AE8376" s="23"/>
      <c r="AG8376" s="23"/>
      <c r="AN8376" s="22"/>
      <c r="AO8376" s="23"/>
      <c r="AQ8376" s="23"/>
      <c r="AS8376" s="23"/>
    </row>
    <row r="8377" spans="5:45" x14ac:dyDescent="0.3">
      <c r="E8377" s="15"/>
      <c r="H8377" s="15"/>
      <c r="K8377" s="15"/>
      <c r="P8377" s="9"/>
      <c r="Q8377" s="18"/>
      <c r="T8377" s="18"/>
      <c r="W8377" s="18"/>
      <c r="AB8377" s="22"/>
      <c r="AC8377" s="23"/>
      <c r="AE8377" s="23"/>
      <c r="AG8377" s="23"/>
      <c r="AN8377" s="22"/>
      <c r="AO8377" s="23"/>
      <c r="AQ8377" s="23"/>
      <c r="AS8377" s="23"/>
    </row>
    <row r="8378" spans="5:45" x14ac:dyDescent="0.3">
      <c r="E8378" s="15"/>
      <c r="H8378" s="15"/>
      <c r="K8378" s="15"/>
      <c r="P8378" s="9"/>
      <c r="Q8378" s="18"/>
      <c r="T8378" s="18"/>
      <c r="W8378" s="18"/>
      <c r="AB8378" s="22"/>
      <c r="AC8378" s="23"/>
      <c r="AE8378" s="23"/>
      <c r="AG8378" s="23"/>
      <c r="AN8378" s="22"/>
      <c r="AO8378" s="23"/>
      <c r="AQ8378" s="23"/>
      <c r="AS8378" s="23"/>
    </row>
    <row r="8379" spans="5:45" x14ac:dyDescent="0.3">
      <c r="E8379" s="15"/>
      <c r="H8379" s="15"/>
      <c r="K8379" s="15"/>
      <c r="P8379" s="9"/>
      <c r="Q8379" s="18"/>
      <c r="T8379" s="18"/>
      <c r="W8379" s="18"/>
      <c r="AB8379" s="22"/>
      <c r="AC8379" s="23"/>
      <c r="AE8379" s="23"/>
      <c r="AG8379" s="23"/>
      <c r="AN8379" s="22"/>
      <c r="AO8379" s="23"/>
      <c r="AQ8379" s="23"/>
      <c r="AS8379" s="23"/>
    </row>
    <row r="8380" spans="5:45" x14ac:dyDescent="0.3">
      <c r="E8380" s="15"/>
      <c r="H8380" s="15"/>
      <c r="K8380" s="15"/>
      <c r="P8380" s="9"/>
      <c r="Q8380" s="18"/>
      <c r="T8380" s="18"/>
      <c r="W8380" s="18"/>
      <c r="AB8380" s="22"/>
      <c r="AC8380" s="23"/>
      <c r="AE8380" s="23"/>
      <c r="AG8380" s="23"/>
      <c r="AN8380" s="22"/>
      <c r="AO8380" s="23"/>
      <c r="AQ8380" s="23"/>
      <c r="AS8380" s="23"/>
    </row>
    <row r="8381" spans="5:45" x14ac:dyDescent="0.3">
      <c r="E8381" s="15"/>
      <c r="H8381" s="15"/>
      <c r="K8381" s="15"/>
      <c r="P8381" s="9"/>
      <c r="Q8381" s="18"/>
      <c r="T8381" s="18"/>
      <c r="W8381" s="18"/>
      <c r="AB8381" s="22"/>
      <c r="AC8381" s="23"/>
      <c r="AE8381" s="23"/>
      <c r="AG8381" s="23"/>
      <c r="AN8381" s="22"/>
      <c r="AO8381" s="23"/>
      <c r="AQ8381" s="23"/>
      <c r="AS8381" s="23"/>
    </row>
    <row r="8382" spans="5:45" x14ac:dyDescent="0.3">
      <c r="E8382" s="15"/>
      <c r="H8382" s="15"/>
      <c r="K8382" s="15"/>
      <c r="P8382" s="9"/>
      <c r="Q8382" s="18"/>
      <c r="T8382" s="18"/>
      <c r="W8382" s="18"/>
      <c r="AB8382" s="22"/>
      <c r="AC8382" s="23"/>
      <c r="AE8382" s="23"/>
      <c r="AG8382" s="23"/>
      <c r="AN8382" s="22"/>
      <c r="AO8382" s="23"/>
      <c r="AQ8382" s="23"/>
      <c r="AS8382" s="23"/>
    </row>
    <row r="8383" spans="5:45" x14ac:dyDescent="0.3">
      <c r="E8383" s="15"/>
      <c r="H8383" s="15"/>
      <c r="K8383" s="15"/>
      <c r="P8383" s="9"/>
      <c r="Q8383" s="18"/>
      <c r="T8383" s="18"/>
      <c r="W8383" s="18"/>
      <c r="AB8383" s="22"/>
      <c r="AC8383" s="23"/>
      <c r="AE8383" s="23"/>
      <c r="AG8383" s="23"/>
      <c r="AN8383" s="22"/>
      <c r="AO8383" s="23"/>
      <c r="AQ8383" s="23"/>
      <c r="AS8383" s="23"/>
    </row>
    <row r="8384" spans="5:45" x14ac:dyDescent="0.3">
      <c r="E8384" s="15"/>
      <c r="H8384" s="15"/>
      <c r="K8384" s="15"/>
      <c r="P8384" s="9"/>
      <c r="Q8384" s="18"/>
      <c r="T8384" s="18"/>
      <c r="W8384" s="18"/>
      <c r="AB8384" s="22"/>
      <c r="AC8384" s="23"/>
      <c r="AE8384" s="23"/>
      <c r="AG8384" s="23"/>
      <c r="AN8384" s="22"/>
      <c r="AO8384" s="23"/>
      <c r="AQ8384" s="23"/>
      <c r="AS8384" s="23"/>
    </row>
    <row r="8385" spans="5:45" x14ac:dyDescent="0.3">
      <c r="E8385" s="15"/>
      <c r="H8385" s="15"/>
      <c r="K8385" s="15"/>
      <c r="P8385" s="9"/>
      <c r="Q8385" s="18"/>
      <c r="T8385" s="18"/>
      <c r="W8385" s="18"/>
      <c r="AB8385" s="22"/>
      <c r="AC8385" s="23"/>
      <c r="AE8385" s="23"/>
      <c r="AG8385" s="23"/>
      <c r="AN8385" s="22"/>
      <c r="AO8385" s="23"/>
      <c r="AQ8385" s="23"/>
      <c r="AS8385" s="23"/>
    </row>
    <row r="8386" spans="5:45" x14ac:dyDescent="0.3">
      <c r="E8386" s="15"/>
      <c r="H8386" s="15"/>
      <c r="K8386" s="15"/>
      <c r="P8386" s="9"/>
      <c r="Q8386" s="18"/>
      <c r="T8386" s="18"/>
      <c r="W8386" s="18"/>
      <c r="AB8386" s="22"/>
      <c r="AC8386" s="23"/>
      <c r="AE8386" s="23"/>
      <c r="AG8386" s="23"/>
      <c r="AN8386" s="22"/>
      <c r="AO8386" s="23"/>
      <c r="AQ8386" s="23"/>
      <c r="AS8386" s="23"/>
    </row>
    <row r="8387" spans="5:45" x14ac:dyDescent="0.3">
      <c r="E8387" s="15"/>
      <c r="H8387" s="15"/>
      <c r="K8387" s="15"/>
      <c r="P8387" s="9"/>
      <c r="Q8387" s="18"/>
      <c r="T8387" s="18"/>
      <c r="W8387" s="18"/>
      <c r="AB8387" s="22"/>
      <c r="AC8387" s="23"/>
      <c r="AE8387" s="23"/>
      <c r="AG8387" s="23"/>
      <c r="AN8387" s="22"/>
      <c r="AO8387" s="23"/>
      <c r="AQ8387" s="23"/>
      <c r="AS8387" s="23"/>
    </row>
    <row r="8388" spans="5:45" x14ac:dyDescent="0.3">
      <c r="E8388" s="15"/>
      <c r="H8388" s="15"/>
      <c r="K8388" s="15"/>
      <c r="P8388" s="9"/>
      <c r="Q8388" s="18"/>
      <c r="T8388" s="18"/>
      <c r="W8388" s="18"/>
      <c r="AB8388" s="22"/>
      <c r="AC8388" s="23"/>
      <c r="AE8388" s="23"/>
      <c r="AG8388" s="23"/>
      <c r="AN8388" s="22"/>
      <c r="AO8388" s="23"/>
      <c r="AQ8388" s="23"/>
      <c r="AS8388" s="23"/>
    </row>
    <row r="8389" spans="5:45" x14ac:dyDescent="0.3">
      <c r="E8389" s="15"/>
      <c r="H8389" s="15"/>
      <c r="K8389" s="15"/>
      <c r="P8389" s="9"/>
      <c r="Q8389" s="18"/>
      <c r="T8389" s="18"/>
      <c r="W8389" s="18"/>
      <c r="AB8389" s="22"/>
      <c r="AC8389" s="23"/>
      <c r="AE8389" s="23"/>
      <c r="AG8389" s="23"/>
      <c r="AN8389" s="22"/>
      <c r="AO8389" s="23"/>
      <c r="AQ8389" s="23"/>
      <c r="AS8389" s="23"/>
    </row>
    <row r="8390" spans="5:45" x14ac:dyDescent="0.3">
      <c r="E8390" s="15"/>
      <c r="H8390" s="15"/>
      <c r="K8390" s="15"/>
      <c r="P8390" s="9"/>
      <c r="Q8390" s="18"/>
      <c r="T8390" s="18"/>
      <c r="W8390" s="18"/>
      <c r="AB8390" s="22"/>
      <c r="AC8390" s="23"/>
      <c r="AE8390" s="23"/>
      <c r="AG8390" s="23"/>
      <c r="AN8390" s="22"/>
      <c r="AO8390" s="23"/>
      <c r="AQ8390" s="23"/>
      <c r="AS8390" s="23"/>
    </row>
    <row r="8391" spans="5:45" x14ac:dyDescent="0.3">
      <c r="E8391" s="15"/>
      <c r="H8391" s="15"/>
      <c r="K8391" s="15"/>
      <c r="P8391" s="9"/>
      <c r="Q8391" s="18"/>
      <c r="T8391" s="18"/>
      <c r="W8391" s="18"/>
      <c r="AB8391" s="22"/>
      <c r="AC8391" s="23"/>
      <c r="AE8391" s="23"/>
      <c r="AG8391" s="23"/>
      <c r="AN8391" s="22"/>
      <c r="AO8391" s="23"/>
      <c r="AQ8391" s="23"/>
      <c r="AS8391" s="23"/>
    </row>
    <row r="8392" spans="5:45" x14ac:dyDescent="0.3">
      <c r="E8392" s="15"/>
      <c r="H8392" s="15"/>
      <c r="K8392" s="15"/>
      <c r="P8392" s="9"/>
      <c r="Q8392" s="18"/>
      <c r="T8392" s="18"/>
      <c r="W8392" s="18"/>
      <c r="AB8392" s="22"/>
      <c r="AC8392" s="23"/>
      <c r="AE8392" s="23"/>
      <c r="AG8392" s="23"/>
      <c r="AN8392" s="22"/>
      <c r="AO8392" s="23"/>
      <c r="AQ8392" s="23"/>
      <c r="AS8392" s="23"/>
    </row>
    <row r="8393" spans="5:45" x14ac:dyDescent="0.3">
      <c r="E8393" s="15"/>
      <c r="H8393" s="15"/>
      <c r="K8393" s="15"/>
      <c r="P8393" s="9"/>
      <c r="Q8393" s="18"/>
      <c r="T8393" s="18"/>
      <c r="W8393" s="18"/>
      <c r="AB8393" s="22"/>
      <c r="AC8393" s="23"/>
      <c r="AE8393" s="23"/>
      <c r="AG8393" s="23"/>
      <c r="AN8393" s="22"/>
      <c r="AO8393" s="23"/>
      <c r="AQ8393" s="23"/>
      <c r="AS8393" s="23"/>
    </row>
    <row r="8394" spans="5:45" x14ac:dyDescent="0.3">
      <c r="E8394" s="15"/>
      <c r="H8394" s="15"/>
      <c r="K8394" s="15"/>
      <c r="P8394" s="9"/>
      <c r="Q8394" s="18"/>
      <c r="T8394" s="18"/>
      <c r="W8394" s="18"/>
      <c r="AB8394" s="22"/>
      <c r="AC8394" s="23"/>
      <c r="AE8394" s="23"/>
      <c r="AG8394" s="23"/>
      <c r="AN8394" s="22"/>
      <c r="AO8394" s="23"/>
      <c r="AQ8394" s="23"/>
      <c r="AS8394" s="23"/>
    </row>
    <row r="8395" spans="5:45" x14ac:dyDescent="0.3">
      <c r="E8395" s="15"/>
      <c r="H8395" s="15"/>
      <c r="K8395" s="15"/>
      <c r="P8395" s="9"/>
      <c r="Q8395" s="18"/>
      <c r="T8395" s="18"/>
      <c r="W8395" s="18"/>
      <c r="AB8395" s="22"/>
      <c r="AC8395" s="23"/>
      <c r="AE8395" s="23"/>
      <c r="AG8395" s="23"/>
      <c r="AN8395" s="22"/>
      <c r="AO8395" s="23"/>
      <c r="AQ8395" s="23"/>
      <c r="AS8395" s="23"/>
    </row>
    <row r="8396" spans="5:45" x14ac:dyDescent="0.3">
      <c r="E8396" s="15"/>
      <c r="H8396" s="15"/>
      <c r="K8396" s="15"/>
      <c r="P8396" s="9"/>
      <c r="Q8396" s="18"/>
      <c r="T8396" s="18"/>
      <c r="W8396" s="18"/>
      <c r="AB8396" s="22"/>
      <c r="AC8396" s="23"/>
      <c r="AE8396" s="23"/>
      <c r="AG8396" s="23"/>
      <c r="AN8396" s="22"/>
      <c r="AO8396" s="23"/>
      <c r="AQ8396" s="23"/>
      <c r="AS8396" s="23"/>
    </row>
    <row r="8397" spans="5:45" x14ac:dyDescent="0.3">
      <c r="E8397" s="15"/>
      <c r="H8397" s="15"/>
      <c r="K8397" s="15"/>
      <c r="P8397" s="9"/>
      <c r="Q8397" s="18"/>
      <c r="T8397" s="18"/>
      <c r="W8397" s="18"/>
      <c r="AB8397" s="22"/>
      <c r="AC8397" s="23"/>
      <c r="AE8397" s="23"/>
      <c r="AG8397" s="23"/>
      <c r="AN8397" s="22"/>
      <c r="AO8397" s="23"/>
      <c r="AQ8397" s="23"/>
      <c r="AS8397" s="23"/>
    </row>
    <row r="8398" spans="5:45" x14ac:dyDescent="0.3">
      <c r="E8398" s="15"/>
      <c r="H8398" s="15"/>
      <c r="K8398" s="15"/>
      <c r="P8398" s="9"/>
      <c r="Q8398" s="18"/>
      <c r="T8398" s="18"/>
      <c r="W8398" s="18"/>
      <c r="AB8398" s="22"/>
      <c r="AC8398" s="23"/>
      <c r="AE8398" s="23"/>
      <c r="AG8398" s="23"/>
      <c r="AN8398" s="22"/>
      <c r="AO8398" s="23"/>
      <c r="AQ8398" s="23"/>
      <c r="AS8398" s="23"/>
    </row>
    <row r="8399" spans="5:45" x14ac:dyDescent="0.3">
      <c r="E8399" s="15"/>
      <c r="H8399" s="15"/>
      <c r="K8399" s="15"/>
      <c r="P8399" s="9"/>
      <c r="Q8399" s="18"/>
      <c r="T8399" s="18"/>
      <c r="W8399" s="18"/>
      <c r="AB8399" s="22"/>
      <c r="AC8399" s="23"/>
      <c r="AE8399" s="23"/>
      <c r="AG8399" s="23"/>
      <c r="AN8399" s="22"/>
      <c r="AO8399" s="23"/>
      <c r="AQ8399" s="23"/>
      <c r="AS8399" s="23"/>
    </row>
    <row r="8400" spans="5:45" x14ac:dyDescent="0.3">
      <c r="E8400" s="15"/>
      <c r="H8400" s="15"/>
      <c r="K8400" s="15"/>
      <c r="P8400" s="9"/>
      <c r="Q8400" s="18"/>
      <c r="T8400" s="18"/>
      <c r="W8400" s="18"/>
      <c r="AB8400" s="22"/>
      <c r="AC8400" s="23"/>
      <c r="AE8400" s="23"/>
      <c r="AG8400" s="23"/>
      <c r="AN8400" s="22"/>
      <c r="AO8400" s="23"/>
      <c r="AQ8400" s="23"/>
      <c r="AS8400" s="23"/>
    </row>
    <row r="8401" spans="5:45" x14ac:dyDescent="0.3">
      <c r="E8401" s="15"/>
      <c r="H8401" s="15"/>
      <c r="K8401" s="15"/>
      <c r="P8401" s="9"/>
      <c r="Q8401" s="18"/>
      <c r="T8401" s="18"/>
      <c r="W8401" s="18"/>
      <c r="AB8401" s="22"/>
      <c r="AC8401" s="23"/>
      <c r="AE8401" s="23"/>
      <c r="AG8401" s="23"/>
      <c r="AN8401" s="22"/>
      <c r="AO8401" s="23"/>
      <c r="AQ8401" s="23"/>
      <c r="AS8401" s="23"/>
    </row>
    <row r="8402" spans="5:45" x14ac:dyDescent="0.3">
      <c r="E8402" s="15"/>
      <c r="H8402" s="15"/>
      <c r="K8402" s="15"/>
      <c r="P8402" s="9"/>
      <c r="Q8402" s="18"/>
      <c r="T8402" s="18"/>
      <c r="W8402" s="18"/>
      <c r="AB8402" s="22"/>
      <c r="AC8402" s="23"/>
      <c r="AE8402" s="23"/>
      <c r="AG8402" s="23"/>
      <c r="AN8402" s="22"/>
      <c r="AO8402" s="23"/>
      <c r="AQ8402" s="23"/>
      <c r="AS8402" s="23"/>
    </row>
    <row r="8403" spans="5:45" x14ac:dyDescent="0.3">
      <c r="E8403" s="15"/>
      <c r="H8403" s="15"/>
      <c r="K8403" s="15"/>
      <c r="P8403" s="9"/>
      <c r="Q8403" s="18"/>
      <c r="T8403" s="18"/>
      <c r="W8403" s="18"/>
      <c r="AB8403" s="22"/>
      <c r="AC8403" s="23"/>
      <c r="AE8403" s="23"/>
      <c r="AG8403" s="23"/>
      <c r="AN8403" s="22"/>
      <c r="AO8403" s="23"/>
      <c r="AQ8403" s="23"/>
      <c r="AS8403" s="23"/>
    </row>
    <row r="8404" spans="5:45" x14ac:dyDescent="0.3">
      <c r="E8404" s="15"/>
      <c r="H8404" s="15"/>
      <c r="K8404" s="15"/>
      <c r="P8404" s="9"/>
      <c r="Q8404" s="18"/>
      <c r="T8404" s="18"/>
      <c r="W8404" s="18"/>
      <c r="AB8404" s="22"/>
      <c r="AC8404" s="23"/>
      <c r="AE8404" s="23"/>
      <c r="AG8404" s="23"/>
      <c r="AN8404" s="22"/>
      <c r="AO8404" s="23"/>
      <c r="AQ8404" s="23"/>
      <c r="AS8404" s="23"/>
    </row>
    <row r="8405" spans="5:45" x14ac:dyDescent="0.3">
      <c r="E8405" s="15"/>
      <c r="H8405" s="15"/>
      <c r="K8405" s="15"/>
      <c r="P8405" s="9"/>
      <c r="Q8405" s="18"/>
      <c r="T8405" s="18"/>
      <c r="W8405" s="18"/>
      <c r="AB8405" s="22"/>
      <c r="AC8405" s="23"/>
      <c r="AE8405" s="23"/>
      <c r="AG8405" s="23"/>
      <c r="AN8405" s="22"/>
      <c r="AO8405" s="23"/>
      <c r="AQ8405" s="23"/>
      <c r="AS8405" s="23"/>
    </row>
    <row r="8406" spans="5:45" x14ac:dyDescent="0.3">
      <c r="E8406" s="15"/>
      <c r="H8406" s="15"/>
      <c r="K8406" s="15"/>
      <c r="P8406" s="9"/>
      <c r="Q8406" s="18"/>
      <c r="T8406" s="18"/>
      <c r="W8406" s="18"/>
      <c r="AB8406" s="22"/>
      <c r="AC8406" s="23"/>
      <c r="AE8406" s="23"/>
      <c r="AG8406" s="23"/>
      <c r="AN8406" s="22"/>
      <c r="AO8406" s="23"/>
      <c r="AQ8406" s="23"/>
      <c r="AS8406" s="23"/>
    </row>
    <row r="8407" spans="5:45" x14ac:dyDescent="0.3">
      <c r="E8407" s="15"/>
      <c r="H8407" s="15"/>
      <c r="K8407" s="15"/>
      <c r="P8407" s="9"/>
      <c r="Q8407" s="18"/>
      <c r="T8407" s="18"/>
      <c r="W8407" s="18"/>
      <c r="AB8407" s="22"/>
      <c r="AC8407" s="23"/>
      <c r="AE8407" s="23"/>
      <c r="AG8407" s="23"/>
      <c r="AN8407" s="22"/>
      <c r="AO8407" s="23"/>
      <c r="AQ8407" s="23"/>
      <c r="AS8407" s="23"/>
    </row>
    <row r="8408" spans="5:45" x14ac:dyDescent="0.3">
      <c r="E8408" s="15"/>
      <c r="H8408" s="15"/>
      <c r="K8408" s="15"/>
      <c r="P8408" s="9"/>
      <c r="Q8408" s="18"/>
      <c r="T8408" s="18"/>
      <c r="W8408" s="18"/>
      <c r="AB8408" s="22"/>
      <c r="AC8408" s="23"/>
      <c r="AE8408" s="23"/>
      <c r="AG8408" s="23"/>
      <c r="AN8408" s="22"/>
      <c r="AO8408" s="23"/>
      <c r="AQ8408" s="23"/>
      <c r="AS8408" s="23"/>
    </row>
    <row r="8409" spans="5:45" x14ac:dyDescent="0.3">
      <c r="E8409" s="15"/>
      <c r="H8409" s="15"/>
      <c r="K8409" s="15"/>
      <c r="P8409" s="9"/>
      <c r="Q8409" s="18"/>
      <c r="T8409" s="18"/>
      <c r="W8409" s="18"/>
      <c r="AB8409" s="22"/>
      <c r="AC8409" s="23"/>
      <c r="AE8409" s="23"/>
      <c r="AG8409" s="23"/>
      <c r="AN8409" s="22"/>
      <c r="AO8409" s="23"/>
      <c r="AQ8409" s="23"/>
      <c r="AS8409" s="23"/>
    </row>
    <row r="8410" spans="5:45" x14ac:dyDescent="0.3">
      <c r="E8410" s="15"/>
      <c r="H8410" s="15"/>
      <c r="K8410" s="15"/>
      <c r="P8410" s="9"/>
      <c r="Q8410" s="18"/>
      <c r="T8410" s="18"/>
      <c r="W8410" s="18"/>
      <c r="AB8410" s="22"/>
      <c r="AC8410" s="23"/>
      <c r="AE8410" s="23"/>
      <c r="AG8410" s="23"/>
      <c r="AN8410" s="22"/>
      <c r="AO8410" s="23"/>
      <c r="AQ8410" s="23"/>
      <c r="AS8410" s="23"/>
    </row>
    <row r="8411" spans="5:45" x14ac:dyDescent="0.3">
      <c r="E8411" s="15"/>
      <c r="H8411" s="15"/>
      <c r="K8411" s="15"/>
      <c r="P8411" s="9"/>
      <c r="Q8411" s="18"/>
      <c r="T8411" s="18"/>
      <c r="W8411" s="18"/>
      <c r="AB8411" s="22"/>
      <c r="AC8411" s="23"/>
      <c r="AE8411" s="23"/>
      <c r="AG8411" s="23"/>
      <c r="AN8411" s="22"/>
      <c r="AO8411" s="23"/>
      <c r="AQ8411" s="23"/>
      <c r="AS8411" s="23"/>
    </row>
    <row r="8412" spans="5:45" x14ac:dyDescent="0.3">
      <c r="E8412" s="15"/>
      <c r="H8412" s="15"/>
      <c r="K8412" s="15"/>
      <c r="P8412" s="9"/>
      <c r="Q8412" s="18"/>
      <c r="T8412" s="18"/>
      <c r="W8412" s="18"/>
      <c r="AB8412" s="22"/>
      <c r="AC8412" s="23"/>
      <c r="AE8412" s="23"/>
      <c r="AG8412" s="23"/>
      <c r="AN8412" s="22"/>
      <c r="AO8412" s="23"/>
      <c r="AQ8412" s="23"/>
      <c r="AS8412" s="23"/>
    </row>
    <row r="8413" spans="5:45" x14ac:dyDescent="0.3">
      <c r="E8413" s="15"/>
      <c r="H8413" s="15"/>
      <c r="K8413" s="15"/>
      <c r="P8413" s="9"/>
      <c r="Q8413" s="18"/>
      <c r="T8413" s="18"/>
      <c r="W8413" s="18"/>
      <c r="AB8413" s="22"/>
      <c r="AC8413" s="23"/>
      <c r="AE8413" s="23"/>
      <c r="AG8413" s="23"/>
      <c r="AN8413" s="22"/>
      <c r="AO8413" s="23"/>
      <c r="AQ8413" s="23"/>
      <c r="AS8413" s="23"/>
    </row>
    <row r="8414" spans="5:45" x14ac:dyDescent="0.3">
      <c r="E8414" s="15"/>
      <c r="H8414" s="15"/>
      <c r="K8414" s="15"/>
      <c r="P8414" s="9"/>
      <c r="Q8414" s="18"/>
      <c r="T8414" s="18"/>
      <c r="W8414" s="18"/>
      <c r="AB8414" s="22"/>
      <c r="AC8414" s="23"/>
      <c r="AE8414" s="23"/>
      <c r="AG8414" s="23"/>
      <c r="AN8414" s="22"/>
      <c r="AO8414" s="23"/>
      <c r="AQ8414" s="23"/>
      <c r="AS8414" s="23"/>
    </row>
    <row r="8415" spans="5:45" x14ac:dyDescent="0.3">
      <c r="E8415" s="15"/>
      <c r="H8415" s="15"/>
      <c r="K8415" s="15"/>
      <c r="P8415" s="9"/>
      <c r="Q8415" s="18"/>
      <c r="T8415" s="18"/>
      <c r="W8415" s="18"/>
      <c r="AB8415" s="22"/>
      <c r="AC8415" s="23"/>
      <c r="AE8415" s="23"/>
      <c r="AG8415" s="23"/>
      <c r="AN8415" s="22"/>
      <c r="AO8415" s="23"/>
      <c r="AQ8415" s="23"/>
      <c r="AS8415" s="23"/>
    </row>
    <row r="8416" spans="5:45" x14ac:dyDescent="0.3">
      <c r="E8416" s="15"/>
      <c r="H8416" s="15"/>
      <c r="K8416" s="15"/>
      <c r="P8416" s="9"/>
      <c r="Q8416" s="18"/>
      <c r="T8416" s="18"/>
      <c r="W8416" s="18"/>
      <c r="AB8416" s="22"/>
      <c r="AC8416" s="23"/>
      <c r="AE8416" s="23"/>
      <c r="AG8416" s="23"/>
      <c r="AN8416" s="22"/>
      <c r="AO8416" s="23"/>
      <c r="AQ8416" s="23"/>
      <c r="AS8416" s="23"/>
    </row>
    <row r="8417" spans="5:45" x14ac:dyDescent="0.3">
      <c r="E8417" s="15"/>
      <c r="H8417" s="15"/>
      <c r="K8417" s="15"/>
      <c r="P8417" s="9"/>
      <c r="Q8417" s="18"/>
      <c r="T8417" s="18"/>
      <c r="W8417" s="18"/>
      <c r="AB8417" s="22"/>
      <c r="AC8417" s="23"/>
      <c r="AE8417" s="23"/>
      <c r="AG8417" s="23"/>
      <c r="AN8417" s="22"/>
      <c r="AO8417" s="23"/>
      <c r="AQ8417" s="23"/>
      <c r="AS8417" s="23"/>
    </row>
    <row r="8418" spans="5:45" x14ac:dyDescent="0.3">
      <c r="E8418" s="15"/>
      <c r="H8418" s="15"/>
      <c r="K8418" s="15"/>
      <c r="P8418" s="9"/>
      <c r="Q8418" s="18"/>
      <c r="T8418" s="18"/>
      <c r="W8418" s="18"/>
      <c r="AB8418" s="22"/>
      <c r="AC8418" s="23"/>
      <c r="AE8418" s="23"/>
      <c r="AG8418" s="23"/>
      <c r="AN8418" s="22"/>
      <c r="AO8418" s="23"/>
      <c r="AQ8418" s="23"/>
      <c r="AS8418" s="23"/>
    </row>
    <row r="8419" spans="5:45" x14ac:dyDescent="0.3">
      <c r="E8419" s="15"/>
      <c r="H8419" s="15"/>
      <c r="K8419" s="15"/>
      <c r="P8419" s="9"/>
      <c r="Q8419" s="18"/>
      <c r="T8419" s="18"/>
      <c r="W8419" s="18"/>
      <c r="AB8419" s="22"/>
      <c r="AC8419" s="23"/>
      <c r="AE8419" s="23"/>
      <c r="AG8419" s="23"/>
      <c r="AN8419" s="22"/>
      <c r="AO8419" s="23"/>
      <c r="AQ8419" s="23"/>
      <c r="AS8419" s="23"/>
    </row>
    <row r="8420" spans="5:45" x14ac:dyDescent="0.3">
      <c r="E8420" s="15"/>
      <c r="H8420" s="15"/>
      <c r="K8420" s="15"/>
      <c r="P8420" s="9"/>
      <c r="Q8420" s="18"/>
      <c r="T8420" s="18"/>
      <c r="W8420" s="18"/>
      <c r="AB8420" s="22"/>
      <c r="AC8420" s="23"/>
      <c r="AE8420" s="23"/>
      <c r="AG8420" s="23"/>
      <c r="AN8420" s="22"/>
      <c r="AO8420" s="23"/>
      <c r="AQ8420" s="23"/>
      <c r="AS8420" s="23"/>
    </row>
    <row r="8421" spans="5:45" x14ac:dyDescent="0.3">
      <c r="E8421" s="15"/>
      <c r="H8421" s="15"/>
      <c r="K8421" s="15"/>
      <c r="P8421" s="9"/>
      <c r="Q8421" s="18"/>
      <c r="T8421" s="18"/>
      <c r="W8421" s="18"/>
      <c r="AB8421" s="22"/>
      <c r="AC8421" s="23"/>
      <c r="AE8421" s="23"/>
      <c r="AG8421" s="23"/>
      <c r="AN8421" s="22"/>
      <c r="AO8421" s="23"/>
      <c r="AQ8421" s="23"/>
      <c r="AS8421" s="23"/>
    </row>
    <row r="8422" spans="5:45" x14ac:dyDescent="0.3">
      <c r="E8422" s="15"/>
      <c r="H8422" s="15"/>
      <c r="K8422" s="15"/>
      <c r="P8422" s="9"/>
      <c r="Q8422" s="18"/>
      <c r="T8422" s="18"/>
      <c r="W8422" s="18"/>
      <c r="AB8422" s="22"/>
      <c r="AC8422" s="23"/>
      <c r="AE8422" s="23"/>
      <c r="AG8422" s="23"/>
      <c r="AN8422" s="22"/>
      <c r="AO8422" s="23"/>
      <c r="AQ8422" s="23"/>
      <c r="AS8422" s="23"/>
    </row>
    <row r="8423" spans="5:45" x14ac:dyDescent="0.3">
      <c r="E8423" s="15"/>
      <c r="H8423" s="15"/>
      <c r="K8423" s="15"/>
      <c r="P8423" s="9"/>
      <c r="Q8423" s="18"/>
      <c r="T8423" s="18"/>
      <c r="W8423" s="18"/>
      <c r="AB8423" s="22"/>
      <c r="AC8423" s="23"/>
      <c r="AE8423" s="23"/>
      <c r="AG8423" s="23"/>
      <c r="AN8423" s="22"/>
      <c r="AO8423" s="23"/>
      <c r="AQ8423" s="23"/>
      <c r="AS8423" s="23"/>
    </row>
    <row r="8424" spans="5:45" x14ac:dyDescent="0.3">
      <c r="E8424" s="15"/>
      <c r="H8424" s="15"/>
      <c r="K8424" s="15"/>
      <c r="P8424" s="9"/>
      <c r="Q8424" s="18"/>
      <c r="T8424" s="18"/>
      <c r="W8424" s="18"/>
      <c r="AB8424" s="22"/>
      <c r="AC8424" s="23"/>
      <c r="AE8424" s="23"/>
      <c r="AG8424" s="23"/>
      <c r="AN8424" s="22"/>
      <c r="AO8424" s="23"/>
      <c r="AQ8424" s="23"/>
      <c r="AS8424" s="23"/>
    </row>
    <row r="8425" spans="5:45" x14ac:dyDescent="0.3">
      <c r="E8425" s="15"/>
      <c r="H8425" s="15"/>
      <c r="K8425" s="15"/>
      <c r="P8425" s="9"/>
      <c r="Q8425" s="18"/>
      <c r="T8425" s="18"/>
      <c r="W8425" s="18"/>
      <c r="AB8425" s="22"/>
      <c r="AC8425" s="23"/>
      <c r="AE8425" s="23"/>
      <c r="AG8425" s="23"/>
      <c r="AN8425" s="22"/>
      <c r="AO8425" s="23"/>
      <c r="AQ8425" s="23"/>
      <c r="AS8425" s="23"/>
    </row>
    <row r="8426" spans="5:45" x14ac:dyDescent="0.3">
      <c r="E8426" s="15"/>
      <c r="H8426" s="15"/>
      <c r="K8426" s="15"/>
      <c r="P8426" s="9"/>
      <c r="Q8426" s="18"/>
      <c r="T8426" s="18"/>
      <c r="W8426" s="18"/>
      <c r="AB8426" s="22"/>
      <c r="AC8426" s="23"/>
      <c r="AE8426" s="23"/>
      <c r="AG8426" s="23"/>
      <c r="AN8426" s="22"/>
      <c r="AO8426" s="23"/>
      <c r="AQ8426" s="23"/>
      <c r="AS8426" s="23"/>
    </row>
    <row r="8427" spans="5:45" x14ac:dyDescent="0.3">
      <c r="E8427" s="15"/>
      <c r="H8427" s="15"/>
      <c r="K8427" s="15"/>
      <c r="P8427" s="9"/>
      <c r="Q8427" s="18"/>
      <c r="T8427" s="18"/>
      <c r="W8427" s="18"/>
      <c r="AB8427" s="22"/>
      <c r="AC8427" s="23"/>
      <c r="AE8427" s="23"/>
      <c r="AG8427" s="23"/>
      <c r="AN8427" s="22"/>
      <c r="AO8427" s="23"/>
      <c r="AQ8427" s="23"/>
      <c r="AS8427" s="23"/>
    </row>
    <row r="8428" spans="5:45" x14ac:dyDescent="0.3">
      <c r="E8428" s="15"/>
      <c r="H8428" s="15"/>
      <c r="K8428" s="15"/>
      <c r="P8428" s="9"/>
      <c r="Q8428" s="18"/>
      <c r="T8428" s="18"/>
      <c r="W8428" s="18"/>
      <c r="AB8428" s="22"/>
      <c r="AC8428" s="23"/>
      <c r="AE8428" s="23"/>
      <c r="AG8428" s="23"/>
      <c r="AN8428" s="22"/>
      <c r="AO8428" s="23"/>
      <c r="AQ8428" s="23"/>
      <c r="AS8428" s="23"/>
    </row>
    <row r="8429" spans="5:45" x14ac:dyDescent="0.3">
      <c r="E8429" s="15"/>
      <c r="H8429" s="15"/>
      <c r="K8429" s="15"/>
      <c r="P8429" s="9"/>
      <c r="Q8429" s="18"/>
      <c r="T8429" s="18"/>
      <c r="W8429" s="18"/>
      <c r="AB8429" s="22"/>
      <c r="AC8429" s="23"/>
      <c r="AE8429" s="23"/>
      <c r="AG8429" s="23"/>
      <c r="AN8429" s="22"/>
      <c r="AO8429" s="23"/>
      <c r="AQ8429" s="23"/>
      <c r="AS8429" s="23"/>
    </row>
    <row r="8430" spans="5:45" x14ac:dyDescent="0.3">
      <c r="E8430" s="15"/>
      <c r="H8430" s="15"/>
      <c r="K8430" s="15"/>
      <c r="P8430" s="9"/>
      <c r="Q8430" s="18"/>
      <c r="T8430" s="18"/>
      <c r="W8430" s="18"/>
      <c r="AB8430" s="22"/>
      <c r="AC8430" s="23"/>
      <c r="AE8430" s="23"/>
      <c r="AG8430" s="23"/>
      <c r="AN8430" s="22"/>
      <c r="AO8430" s="23"/>
      <c r="AQ8430" s="23"/>
      <c r="AS8430" s="23"/>
    </row>
    <row r="8431" spans="5:45" x14ac:dyDescent="0.3">
      <c r="E8431" s="15"/>
      <c r="H8431" s="15"/>
      <c r="K8431" s="15"/>
      <c r="P8431" s="9"/>
      <c r="Q8431" s="18"/>
      <c r="T8431" s="18"/>
      <c r="W8431" s="18"/>
      <c r="AB8431" s="22"/>
      <c r="AC8431" s="23"/>
      <c r="AE8431" s="23"/>
      <c r="AG8431" s="23"/>
      <c r="AN8431" s="22"/>
      <c r="AO8431" s="23"/>
      <c r="AQ8431" s="23"/>
      <c r="AS8431" s="23"/>
    </row>
    <row r="8432" spans="5:45" x14ac:dyDescent="0.3">
      <c r="E8432" s="15"/>
      <c r="H8432" s="15"/>
      <c r="K8432" s="15"/>
      <c r="P8432" s="9"/>
      <c r="Q8432" s="18"/>
      <c r="T8432" s="18"/>
      <c r="W8432" s="18"/>
      <c r="AB8432" s="22"/>
      <c r="AC8432" s="23"/>
      <c r="AE8432" s="23"/>
      <c r="AG8432" s="23"/>
      <c r="AN8432" s="22"/>
      <c r="AO8432" s="23"/>
      <c r="AQ8432" s="23"/>
      <c r="AS8432" s="23"/>
    </row>
    <row r="8433" spans="5:45" x14ac:dyDescent="0.3">
      <c r="E8433" s="15"/>
      <c r="H8433" s="15"/>
      <c r="K8433" s="15"/>
      <c r="P8433" s="9"/>
      <c r="Q8433" s="18"/>
      <c r="T8433" s="18"/>
      <c r="W8433" s="18"/>
      <c r="AB8433" s="22"/>
      <c r="AC8433" s="23"/>
      <c r="AE8433" s="23"/>
      <c r="AG8433" s="23"/>
      <c r="AN8433" s="22"/>
      <c r="AO8433" s="23"/>
      <c r="AQ8433" s="23"/>
      <c r="AS8433" s="23"/>
    </row>
    <row r="8434" spans="5:45" x14ac:dyDescent="0.3">
      <c r="E8434" s="15"/>
      <c r="H8434" s="15"/>
      <c r="K8434" s="15"/>
      <c r="P8434" s="9"/>
      <c r="Q8434" s="18"/>
      <c r="T8434" s="18"/>
      <c r="W8434" s="18"/>
      <c r="AB8434" s="22"/>
      <c r="AC8434" s="23"/>
      <c r="AE8434" s="23"/>
      <c r="AG8434" s="23"/>
      <c r="AN8434" s="22"/>
      <c r="AO8434" s="23"/>
      <c r="AQ8434" s="23"/>
      <c r="AS8434" s="23"/>
    </row>
    <row r="8435" spans="5:45" x14ac:dyDescent="0.3">
      <c r="E8435" s="15"/>
      <c r="H8435" s="15"/>
      <c r="K8435" s="15"/>
      <c r="P8435" s="9"/>
      <c r="Q8435" s="18"/>
      <c r="T8435" s="18"/>
      <c r="W8435" s="18"/>
      <c r="AB8435" s="22"/>
      <c r="AC8435" s="23"/>
      <c r="AE8435" s="23"/>
      <c r="AG8435" s="23"/>
      <c r="AN8435" s="22"/>
      <c r="AO8435" s="23"/>
      <c r="AQ8435" s="23"/>
      <c r="AS8435" s="23"/>
    </row>
    <row r="8436" spans="5:45" x14ac:dyDescent="0.3">
      <c r="E8436" s="15"/>
      <c r="H8436" s="15"/>
      <c r="K8436" s="15"/>
      <c r="P8436" s="9"/>
      <c r="Q8436" s="18"/>
      <c r="T8436" s="18"/>
      <c r="W8436" s="18"/>
      <c r="AB8436" s="22"/>
      <c r="AC8436" s="23"/>
      <c r="AE8436" s="23"/>
      <c r="AG8436" s="23"/>
      <c r="AN8436" s="22"/>
      <c r="AO8436" s="23"/>
      <c r="AQ8436" s="23"/>
      <c r="AS8436" s="23"/>
    </row>
    <row r="8437" spans="5:45" x14ac:dyDescent="0.3">
      <c r="E8437" s="15"/>
      <c r="H8437" s="15"/>
      <c r="K8437" s="15"/>
      <c r="P8437" s="9"/>
      <c r="Q8437" s="18"/>
      <c r="T8437" s="18"/>
      <c r="W8437" s="18"/>
      <c r="AB8437" s="22"/>
      <c r="AC8437" s="23"/>
      <c r="AE8437" s="23"/>
      <c r="AG8437" s="23"/>
      <c r="AN8437" s="22"/>
      <c r="AO8437" s="23"/>
      <c r="AQ8437" s="23"/>
      <c r="AS8437" s="23"/>
    </row>
    <row r="8438" spans="5:45" x14ac:dyDescent="0.3">
      <c r="E8438" s="15"/>
      <c r="H8438" s="15"/>
      <c r="K8438" s="15"/>
      <c r="P8438" s="9"/>
      <c r="Q8438" s="18"/>
      <c r="T8438" s="18"/>
      <c r="W8438" s="18"/>
      <c r="AB8438" s="22"/>
      <c r="AC8438" s="23"/>
      <c r="AE8438" s="23"/>
      <c r="AG8438" s="23"/>
      <c r="AN8438" s="22"/>
      <c r="AO8438" s="23"/>
      <c r="AQ8438" s="23"/>
      <c r="AS8438" s="23"/>
    </row>
    <row r="8439" spans="5:45" x14ac:dyDescent="0.3">
      <c r="E8439" s="15"/>
      <c r="H8439" s="15"/>
      <c r="K8439" s="15"/>
      <c r="P8439" s="9"/>
      <c r="Q8439" s="18"/>
      <c r="T8439" s="18"/>
      <c r="W8439" s="18"/>
      <c r="AB8439" s="22"/>
      <c r="AC8439" s="23"/>
      <c r="AE8439" s="23"/>
      <c r="AG8439" s="23"/>
      <c r="AN8439" s="22"/>
      <c r="AO8439" s="23"/>
      <c r="AQ8439" s="23"/>
      <c r="AS8439" s="23"/>
    </row>
    <row r="8440" spans="5:45" x14ac:dyDescent="0.3">
      <c r="E8440" s="15"/>
      <c r="H8440" s="15"/>
      <c r="K8440" s="15"/>
      <c r="P8440" s="9"/>
      <c r="Q8440" s="18"/>
      <c r="T8440" s="18"/>
      <c r="W8440" s="18"/>
      <c r="AB8440" s="22"/>
      <c r="AC8440" s="23"/>
      <c r="AE8440" s="23"/>
      <c r="AG8440" s="23"/>
      <c r="AN8440" s="22"/>
      <c r="AO8440" s="23"/>
      <c r="AQ8440" s="23"/>
      <c r="AS8440" s="23"/>
    </row>
    <row r="8441" spans="5:45" x14ac:dyDescent="0.3">
      <c r="E8441" s="15"/>
      <c r="H8441" s="15"/>
      <c r="K8441" s="15"/>
      <c r="P8441" s="9"/>
      <c r="Q8441" s="18"/>
      <c r="T8441" s="18"/>
      <c r="W8441" s="18"/>
      <c r="AB8441" s="22"/>
      <c r="AC8441" s="23"/>
      <c r="AE8441" s="23"/>
      <c r="AG8441" s="23"/>
      <c r="AN8441" s="22"/>
      <c r="AO8441" s="23"/>
      <c r="AQ8441" s="23"/>
      <c r="AS8441" s="23"/>
    </row>
    <row r="8442" spans="5:45" x14ac:dyDescent="0.3">
      <c r="E8442" s="15"/>
      <c r="H8442" s="15"/>
      <c r="K8442" s="15"/>
      <c r="P8442" s="9"/>
      <c r="Q8442" s="18"/>
      <c r="T8442" s="18"/>
      <c r="W8442" s="18"/>
      <c r="AB8442" s="22"/>
      <c r="AC8442" s="23"/>
      <c r="AE8442" s="23"/>
      <c r="AG8442" s="23"/>
      <c r="AN8442" s="22"/>
      <c r="AO8442" s="23"/>
      <c r="AQ8442" s="23"/>
      <c r="AS8442" s="23"/>
    </row>
    <row r="8443" spans="5:45" x14ac:dyDescent="0.3">
      <c r="E8443" s="15"/>
      <c r="H8443" s="15"/>
      <c r="K8443" s="15"/>
      <c r="P8443" s="9"/>
      <c r="Q8443" s="18"/>
      <c r="T8443" s="18"/>
      <c r="W8443" s="18"/>
      <c r="AB8443" s="22"/>
      <c r="AC8443" s="23"/>
      <c r="AE8443" s="23"/>
      <c r="AG8443" s="23"/>
      <c r="AN8443" s="22"/>
      <c r="AO8443" s="23"/>
      <c r="AQ8443" s="23"/>
      <c r="AS8443" s="23"/>
    </row>
    <row r="8444" spans="5:45" x14ac:dyDescent="0.3">
      <c r="E8444" s="15"/>
      <c r="H8444" s="15"/>
      <c r="K8444" s="15"/>
      <c r="P8444" s="9"/>
      <c r="Q8444" s="18"/>
      <c r="T8444" s="18"/>
      <c r="W8444" s="18"/>
      <c r="AB8444" s="22"/>
      <c r="AC8444" s="23"/>
      <c r="AE8444" s="23"/>
      <c r="AG8444" s="23"/>
      <c r="AN8444" s="22"/>
      <c r="AO8444" s="23"/>
      <c r="AQ8444" s="23"/>
      <c r="AS8444" s="23"/>
    </row>
    <row r="8445" spans="5:45" x14ac:dyDescent="0.3">
      <c r="E8445" s="15"/>
      <c r="H8445" s="15"/>
      <c r="K8445" s="15"/>
      <c r="P8445" s="9"/>
      <c r="Q8445" s="18"/>
      <c r="T8445" s="18"/>
      <c r="W8445" s="18"/>
      <c r="AB8445" s="22"/>
      <c r="AC8445" s="23"/>
      <c r="AE8445" s="23"/>
      <c r="AG8445" s="23"/>
      <c r="AN8445" s="22"/>
      <c r="AO8445" s="23"/>
      <c r="AQ8445" s="23"/>
      <c r="AS8445" s="23"/>
    </row>
    <row r="8446" spans="5:45" x14ac:dyDescent="0.3">
      <c r="E8446" s="15"/>
      <c r="H8446" s="15"/>
      <c r="K8446" s="15"/>
      <c r="P8446" s="9"/>
      <c r="Q8446" s="18"/>
      <c r="T8446" s="18"/>
      <c r="W8446" s="18"/>
      <c r="AB8446" s="22"/>
      <c r="AC8446" s="23"/>
      <c r="AE8446" s="23"/>
      <c r="AG8446" s="23"/>
      <c r="AN8446" s="22"/>
      <c r="AO8446" s="23"/>
      <c r="AQ8446" s="23"/>
      <c r="AS8446" s="23"/>
    </row>
    <row r="8447" spans="5:45" x14ac:dyDescent="0.3">
      <c r="E8447" s="15"/>
      <c r="H8447" s="15"/>
      <c r="K8447" s="15"/>
      <c r="P8447" s="9"/>
      <c r="Q8447" s="18"/>
      <c r="T8447" s="18"/>
      <c r="W8447" s="18"/>
      <c r="AB8447" s="22"/>
      <c r="AC8447" s="23"/>
      <c r="AE8447" s="23"/>
      <c r="AG8447" s="23"/>
      <c r="AN8447" s="22"/>
      <c r="AO8447" s="23"/>
      <c r="AQ8447" s="23"/>
      <c r="AS8447" s="23"/>
    </row>
    <row r="8448" spans="5:45" x14ac:dyDescent="0.3">
      <c r="E8448" s="15"/>
      <c r="H8448" s="15"/>
      <c r="K8448" s="15"/>
      <c r="P8448" s="9"/>
      <c r="Q8448" s="18"/>
      <c r="T8448" s="18"/>
      <c r="W8448" s="18"/>
      <c r="AB8448" s="22"/>
      <c r="AC8448" s="23"/>
      <c r="AE8448" s="23"/>
      <c r="AG8448" s="23"/>
      <c r="AN8448" s="22"/>
      <c r="AO8448" s="23"/>
      <c r="AQ8448" s="23"/>
      <c r="AS8448" s="23"/>
    </row>
    <row r="8449" spans="5:45" x14ac:dyDescent="0.3">
      <c r="E8449" s="15"/>
      <c r="H8449" s="15"/>
      <c r="K8449" s="15"/>
      <c r="P8449" s="9"/>
      <c r="Q8449" s="18"/>
      <c r="T8449" s="18"/>
      <c r="W8449" s="18"/>
      <c r="AB8449" s="22"/>
      <c r="AC8449" s="23"/>
      <c r="AE8449" s="23"/>
      <c r="AG8449" s="23"/>
      <c r="AN8449" s="22"/>
      <c r="AO8449" s="23"/>
      <c r="AQ8449" s="23"/>
      <c r="AS8449" s="23"/>
    </row>
    <row r="8450" spans="5:45" x14ac:dyDescent="0.3">
      <c r="E8450" s="15"/>
      <c r="H8450" s="15"/>
      <c r="K8450" s="15"/>
      <c r="P8450" s="9"/>
      <c r="Q8450" s="18"/>
      <c r="T8450" s="18"/>
      <c r="W8450" s="18"/>
      <c r="AB8450" s="22"/>
      <c r="AC8450" s="23"/>
      <c r="AE8450" s="23"/>
      <c r="AG8450" s="23"/>
      <c r="AN8450" s="22"/>
      <c r="AO8450" s="23"/>
      <c r="AQ8450" s="23"/>
      <c r="AS8450" s="23"/>
    </row>
    <row r="8451" spans="5:45" x14ac:dyDescent="0.3">
      <c r="E8451" s="15"/>
      <c r="H8451" s="15"/>
      <c r="K8451" s="15"/>
      <c r="P8451" s="9"/>
      <c r="Q8451" s="18"/>
      <c r="T8451" s="18"/>
      <c r="W8451" s="18"/>
      <c r="AB8451" s="22"/>
      <c r="AC8451" s="23"/>
      <c r="AE8451" s="23"/>
      <c r="AG8451" s="23"/>
      <c r="AN8451" s="22"/>
      <c r="AO8451" s="23"/>
      <c r="AQ8451" s="23"/>
      <c r="AS8451" s="23"/>
    </row>
    <row r="8452" spans="5:45" x14ac:dyDescent="0.3">
      <c r="E8452" s="15"/>
      <c r="H8452" s="15"/>
      <c r="K8452" s="15"/>
      <c r="P8452" s="9"/>
      <c r="Q8452" s="18"/>
      <c r="T8452" s="18"/>
      <c r="W8452" s="18"/>
      <c r="AB8452" s="22"/>
      <c r="AC8452" s="23"/>
      <c r="AE8452" s="23"/>
      <c r="AG8452" s="23"/>
      <c r="AN8452" s="22"/>
      <c r="AO8452" s="23"/>
      <c r="AQ8452" s="23"/>
      <c r="AS8452" s="23"/>
    </row>
    <row r="8453" spans="5:45" x14ac:dyDescent="0.3">
      <c r="E8453" s="15"/>
      <c r="H8453" s="15"/>
      <c r="K8453" s="15"/>
      <c r="P8453" s="9"/>
      <c r="Q8453" s="18"/>
      <c r="T8453" s="18"/>
      <c r="W8453" s="18"/>
      <c r="AB8453" s="22"/>
      <c r="AC8453" s="23"/>
      <c r="AE8453" s="23"/>
      <c r="AG8453" s="23"/>
      <c r="AN8453" s="22"/>
      <c r="AO8453" s="23"/>
      <c r="AQ8453" s="23"/>
      <c r="AS8453" s="23"/>
    </row>
    <row r="8454" spans="5:45" x14ac:dyDescent="0.3">
      <c r="E8454" s="15"/>
      <c r="H8454" s="15"/>
      <c r="K8454" s="15"/>
      <c r="P8454" s="9"/>
      <c r="Q8454" s="18"/>
      <c r="T8454" s="18"/>
      <c r="W8454" s="18"/>
      <c r="AB8454" s="22"/>
      <c r="AC8454" s="23"/>
      <c r="AE8454" s="23"/>
      <c r="AG8454" s="23"/>
      <c r="AN8454" s="22"/>
      <c r="AO8454" s="23"/>
      <c r="AQ8454" s="23"/>
      <c r="AS8454" s="23"/>
    </row>
    <row r="8455" spans="5:45" x14ac:dyDescent="0.3">
      <c r="E8455" s="15"/>
      <c r="H8455" s="15"/>
      <c r="K8455" s="15"/>
      <c r="P8455" s="9"/>
      <c r="Q8455" s="18"/>
      <c r="T8455" s="18"/>
      <c r="W8455" s="18"/>
      <c r="AB8455" s="22"/>
      <c r="AC8455" s="23"/>
      <c r="AE8455" s="23"/>
      <c r="AG8455" s="23"/>
      <c r="AN8455" s="22"/>
      <c r="AO8455" s="23"/>
      <c r="AQ8455" s="23"/>
      <c r="AS8455" s="23"/>
    </row>
    <row r="8456" spans="5:45" x14ac:dyDescent="0.3">
      <c r="E8456" s="15"/>
      <c r="H8456" s="15"/>
      <c r="K8456" s="15"/>
      <c r="P8456" s="9"/>
      <c r="Q8456" s="18"/>
      <c r="T8456" s="18"/>
      <c r="W8456" s="18"/>
      <c r="AB8456" s="22"/>
      <c r="AC8456" s="23"/>
      <c r="AE8456" s="23"/>
      <c r="AG8456" s="23"/>
      <c r="AN8456" s="22"/>
      <c r="AO8456" s="23"/>
      <c r="AQ8456" s="23"/>
      <c r="AS8456" s="23"/>
    </row>
    <row r="8457" spans="5:45" x14ac:dyDescent="0.3">
      <c r="E8457" s="15"/>
      <c r="H8457" s="15"/>
      <c r="K8457" s="15"/>
      <c r="P8457" s="9"/>
      <c r="Q8457" s="18"/>
      <c r="T8457" s="18"/>
      <c r="W8457" s="18"/>
      <c r="AB8457" s="22"/>
      <c r="AC8457" s="23"/>
      <c r="AE8457" s="23"/>
      <c r="AG8457" s="23"/>
      <c r="AN8457" s="22"/>
      <c r="AO8457" s="23"/>
      <c r="AQ8457" s="23"/>
      <c r="AS8457" s="23"/>
    </row>
    <row r="8458" spans="5:45" x14ac:dyDescent="0.3">
      <c r="E8458" s="15"/>
      <c r="H8458" s="15"/>
      <c r="K8458" s="15"/>
      <c r="P8458" s="9"/>
      <c r="Q8458" s="18"/>
      <c r="T8458" s="18"/>
      <c r="W8458" s="18"/>
      <c r="AB8458" s="22"/>
      <c r="AC8458" s="23"/>
      <c r="AE8458" s="23"/>
      <c r="AG8458" s="23"/>
      <c r="AN8458" s="22"/>
      <c r="AO8458" s="23"/>
      <c r="AQ8458" s="23"/>
      <c r="AS8458" s="23"/>
    </row>
    <row r="8459" spans="5:45" x14ac:dyDescent="0.3">
      <c r="E8459" s="15"/>
      <c r="H8459" s="15"/>
      <c r="K8459" s="15"/>
      <c r="P8459" s="9"/>
      <c r="Q8459" s="18"/>
      <c r="T8459" s="18"/>
      <c r="W8459" s="18"/>
      <c r="AB8459" s="22"/>
      <c r="AC8459" s="23"/>
      <c r="AE8459" s="23"/>
      <c r="AG8459" s="23"/>
      <c r="AN8459" s="22"/>
      <c r="AO8459" s="23"/>
      <c r="AQ8459" s="23"/>
      <c r="AS8459" s="23"/>
    </row>
    <row r="8460" spans="5:45" x14ac:dyDescent="0.3">
      <c r="E8460" s="15"/>
      <c r="H8460" s="15"/>
      <c r="K8460" s="15"/>
      <c r="P8460" s="9"/>
      <c r="Q8460" s="18"/>
      <c r="T8460" s="18"/>
      <c r="W8460" s="18"/>
      <c r="AB8460" s="22"/>
      <c r="AC8460" s="23"/>
      <c r="AE8460" s="23"/>
      <c r="AG8460" s="23"/>
      <c r="AN8460" s="22"/>
      <c r="AO8460" s="23"/>
      <c r="AQ8460" s="23"/>
      <c r="AS8460" s="23"/>
    </row>
    <row r="8461" spans="5:45" x14ac:dyDescent="0.3">
      <c r="E8461" s="15"/>
      <c r="H8461" s="15"/>
      <c r="K8461" s="15"/>
      <c r="P8461" s="9"/>
      <c r="Q8461" s="18"/>
      <c r="T8461" s="18"/>
      <c r="W8461" s="18"/>
      <c r="AB8461" s="22"/>
      <c r="AC8461" s="23"/>
      <c r="AE8461" s="23"/>
      <c r="AG8461" s="23"/>
      <c r="AN8461" s="22"/>
      <c r="AO8461" s="23"/>
      <c r="AQ8461" s="23"/>
      <c r="AS8461" s="23"/>
    </row>
    <row r="8462" spans="5:45" x14ac:dyDescent="0.3">
      <c r="E8462" s="15"/>
      <c r="H8462" s="15"/>
      <c r="K8462" s="15"/>
      <c r="P8462" s="9"/>
      <c r="Q8462" s="18"/>
      <c r="T8462" s="18"/>
      <c r="W8462" s="18"/>
      <c r="AB8462" s="22"/>
      <c r="AC8462" s="23"/>
      <c r="AE8462" s="23"/>
      <c r="AG8462" s="23"/>
      <c r="AN8462" s="22"/>
      <c r="AO8462" s="23"/>
      <c r="AQ8462" s="23"/>
      <c r="AS8462" s="23"/>
    </row>
    <row r="8463" spans="5:45" x14ac:dyDescent="0.3">
      <c r="E8463" s="15"/>
      <c r="H8463" s="15"/>
      <c r="K8463" s="15"/>
      <c r="P8463" s="9"/>
      <c r="Q8463" s="18"/>
      <c r="T8463" s="18"/>
      <c r="W8463" s="18"/>
      <c r="AB8463" s="22"/>
      <c r="AC8463" s="23"/>
      <c r="AE8463" s="23"/>
      <c r="AG8463" s="23"/>
      <c r="AN8463" s="22"/>
      <c r="AO8463" s="23"/>
      <c r="AQ8463" s="23"/>
      <c r="AS8463" s="23"/>
    </row>
    <row r="8464" spans="5:45" x14ac:dyDescent="0.3">
      <c r="E8464" s="15"/>
      <c r="H8464" s="15"/>
      <c r="K8464" s="15"/>
      <c r="P8464" s="9"/>
      <c r="Q8464" s="18"/>
      <c r="T8464" s="18"/>
      <c r="W8464" s="18"/>
      <c r="AB8464" s="22"/>
      <c r="AC8464" s="23"/>
      <c r="AE8464" s="23"/>
      <c r="AG8464" s="23"/>
      <c r="AN8464" s="22"/>
      <c r="AO8464" s="23"/>
      <c r="AQ8464" s="23"/>
      <c r="AS8464" s="23"/>
    </row>
    <row r="8465" spans="5:45" x14ac:dyDescent="0.3">
      <c r="E8465" s="15"/>
      <c r="H8465" s="15"/>
      <c r="K8465" s="15"/>
      <c r="P8465" s="9"/>
      <c r="Q8465" s="18"/>
      <c r="T8465" s="18"/>
      <c r="W8465" s="18"/>
      <c r="AB8465" s="22"/>
      <c r="AC8465" s="23"/>
      <c r="AE8465" s="23"/>
      <c r="AG8465" s="23"/>
      <c r="AN8465" s="22"/>
      <c r="AO8465" s="23"/>
      <c r="AQ8465" s="23"/>
      <c r="AS8465" s="23"/>
    </row>
    <row r="8466" spans="5:45" x14ac:dyDescent="0.3">
      <c r="E8466" s="15"/>
      <c r="H8466" s="15"/>
      <c r="K8466" s="15"/>
      <c r="P8466" s="9"/>
      <c r="Q8466" s="18"/>
      <c r="T8466" s="18"/>
      <c r="W8466" s="18"/>
      <c r="AB8466" s="22"/>
      <c r="AC8466" s="23"/>
      <c r="AE8466" s="23"/>
      <c r="AG8466" s="23"/>
      <c r="AN8466" s="22"/>
      <c r="AO8466" s="23"/>
      <c r="AQ8466" s="23"/>
      <c r="AS8466" s="23"/>
    </row>
    <row r="8467" spans="5:45" x14ac:dyDescent="0.3">
      <c r="E8467" s="15"/>
      <c r="H8467" s="15"/>
      <c r="K8467" s="15"/>
      <c r="P8467" s="9"/>
      <c r="Q8467" s="18"/>
      <c r="T8467" s="18"/>
      <c r="W8467" s="18"/>
      <c r="AB8467" s="22"/>
      <c r="AC8467" s="23"/>
      <c r="AE8467" s="23"/>
      <c r="AG8467" s="23"/>
      <c r="AN8467" s="22"/>
      <c r="AO8467" s="23"/>
      <c r="AQ8467" s="23"/>
      <c r="AS8467" s="23"/>
    </row>
    <row r="8468" spans="5:45" x14ac:dyDescent="0.3">
      <c r="E8468" s="15"/>
      <c r="H8468" s="15"/>
      <c r="K8468" s="15"/>
      <c r="P8468" s="9"/>
      <c r="Q8468" s="18"/>
      <c r="T8468" s="18"/>
      <c r="W8468" s="18"/>
      <c r="AB8468" s="22"/>
      <c r="AC8468" s="23"/>
      <c r="AE8468" s="23"/>
      <c r="AG8468" s="23"/>
      <c r="AN8468" s="22"/>
      <c r="AO8468" s="23"/>
      <c r="AQ8468" s="23"/>
      <c r="AS8468" s="23"/>
    </row>
    <row r="8469" spans="5:45" x14ac:dyDescent="0.3">
      <c r="E8469" s="15"/>
      <c r="H8469" s="15"/>
      <c r="K8469" s="15"/>
      <c r="P8469" s="9"/>
      <c r="Q8469" s="18"/>
      <c r="T8469" s="18"/>
      <c r="W8469" s="18"/>
      <c r="AB8469" s="22"/>
      <c r="AC8469" s="23"/>
      <c r="AE8469" s="23"/>
      <c r="AG8469" s="23"/>
      <c r="AN8469" s="22"/>
      <c r="AO8469" s="23"/>
      <c r="AQ8469" s="23"/>
      <c r="AS8469" s="23"/>
    </row>
    <row r="8470" spans="5:45" x14ac:dyDescent="0.3">
      <c r="E8470" s="15"/>
      <c r="H8470" s="15"/>
      <c r="K8470" s="15"/>
      <c r="P8470" s="9"/>
      <c r="Q8470" s="18"/>
      <c r="T8470" s="18"/>
      <c r="W8470" s="18"/>
      <c r="AB8470" s="22"/>
      <c r="AC8470" s="23"/>
      <c r="AE8470" s="23"/>
      <c r="AG8470" s="23"/>
      <c r="AN8470" s="22"/>
      <c r="AO8470" s="23"/>
      <c r="AQ8470" s="23"/>
      <c r="AS8470" s="23"/>
    </row>
    <row r="8471" spans="5:45" x14ac:dyDescent="0.3">
      <c r="E8471" s="15"/>
      <c r="H8471" s="15"/>
      <c r="K8471" s="15"/>
      <c r="P8471" s="9"/>
      <c r="Q8471" s="18"/>
      <c r="T8471" s="18"/>
      <c r="W8471" s="18"/>
      <c r="AB8471" s="22"/>
      <c r="AC8471" s="23"/>
      <c r="AE8471" s="23"/>
      <c r="AG8471" s="23"/>
      <c r="AN8471" s="22"/>
      <c r="AO8471" s="23"/>
      <c r="AQ8471" s="23"/>
      <c r="AS8471" s="23"/>
    </row>
    <row r="8472" spans="5:45" x14ac:dyDescent="0.3">
      <c r="E8472" s="15"/>
      <c r="H8472" s="15"/>
      <c r="K8472" s="15"/>
      <c r="P8472" s="9"/>
      <c r="Q8472" s="18"/>
      <c r="T8472" s="18"/>
      <c r="W8472" s="18"/>
      <c r="AB8472" s="22"/>
      <c r="AC8472" s="23"/>
      <c r="AE8472" s="23"/>
      <c r="AG8472" s="23"/>
      <c r="AN8472" s="22"/>
      <c r="AO8472" s="23"/>
      <c r="AQ8472" s="23"/>
      <c r="AS8472" s="23"/>
    </row>
    <row r="8473" spans="5:45" x14ac:dyDescent="0.3">
      <c r="E8473" s="15"/>
      <c r="H8473" s="15"/>
      <c r="K8473" s="15"/>
      <c r="P8473" s="9"/>
      <c r="Q8473" s="18"/>
      <c r="T8473" s="18"/>
      <c r="W8473" s="18"/>
      <c r="AB8473" s="22"/>
      <c r="AC8473" s="23"/>
      <c r="AE8473" s="23"/>
      <c r="AG8473" s="23"/>
      <c r="AN8473" s="22"/>
      <c r="AO8473" s="23"/>
      <c r="AQ8473" s="23"/>
      <c r="AS8473" s="23"/>
    </row>
    <row r="8474" spans="5:45" x14ac:dyDescent="0.3">
      <c r="E8474" s="15"/>
      <c r="H8474" s="15"/>
      <c r="K8474" s="15"/>
      <c r="P8474" s="9"/>
      <c r="Q8474" s="18"/>
      <c r="T8474" s="18"/>
      <c r="W8474" s="18"/>
      <c r="AB8474" s="22"/>
      <c r="AC8474" s="23"/>
      <c r="AE8474" s="23"/>
      <c r="AG8474" s="23"/>
      <c r="AN8474" s="22"/>
      <c r="AO8474" s="23"/>
      <c r="AQ8474" s="23"/>
      <c r="AS8474" s="23"/>
    </row>
    <row r="8475" spans="5:45" x14ac:dyDescent="0.3">
      <c r="E8475" s="15"/>
      <c r="H8475" s="15"/>
      <c r="K8475" s="15"/>
      <c r="P8475" s="9"/>
      <c r="Q8475" s="18"/>
      <c r="T8475" s="18"/>
      <c r="W8475" s="18"/>
      <c r="AB8475" s="22"/>
      <c r="AC8475" s="23"/>
      <c r="AE8475" s="23"/>
      <c r="AG8475" s="23"/>
      <c r="AN8475" s="22"/>
      <c r="AO8475" s="23"/>
      <c r="AQ8475" s="23"/>
      <c r="AS8475" s="23"/>
    </row>
    <row r="8476" spans="5:45" x14ac:dyDescent="0.3">
      <c r="E8476" s="15"/>
      <c r="H8476" s="15"/>
      <c r="K8476" s="15"/>
      <c r="P8476" s="9"/>
      <c r="Q8476" s="18"/>
      <c r="T8476" s="18"/>
      <c r="W8476" s="18"/>
      <c r="AB8476" s="22"/>
      <c r="AC8476" s="23"/>
      <c r="AE8476" s="23"/>
      <c r="AG8476" s="23"/>
      <c r="AN8476" s="22"/>
      <c r="AO8476" s="23"/>
      <c r="AQ8476" s="23"/>
      <c r="AS8476" s="23"/>
    </row>
    <row r="8477" spans="5:45" x14ac:dyDescent="0.3">
      <c r="E8477" s="15"/>
      <c r="H8477" s="15"/>
      <c r="K8477" s="15"/>
      <c r="P8477" s="9"/>
      <c r="Q8477" s="18"/>
      <c r="T8477" s="18"/>
      <c r="W8477" s="18"/>
      <c r="AB8477" s="22"/>
      <c r="AC8477" s="23"/>
      <c r="AE8477" s="23"/>
      <c r="AG8477" s="23"/>
      <c r="AN8477" s="22"/>
      <c r="AO8477" s="23"/>
      <c r="AQ8477" s="23"/>
      <c r="AS8477" s="23"/>
    </row>
    <row r="8478" spans="5:45" x14ac:dyDescent="0.3">
      <c r="E8478" s="15"/>
      <c r="H8478" s="15"/>
      <c r="K8478" s="15"/>
      <c r="P8478" s="9"/>
      <c r="Q8478" s="18"/>
      <c r="T8478" s="18"/>
      <c r="W8478" s="18"/>
      <c r="AB8478" s="22"/>
      <c r="AC8478" s="23"/>
      <c r="AE8478" s="23"/>
      <c r="AG8478" s="23"/>
      <c r="AN8478" s="22"/>
      <c r="AO8478" s="23"/>
      <c r="AQ8478" s="23"/>
      <c r="AS8478" s="23"/>
    </row>
    <row r="8479" spans="5:45" x14ac:dyDescent="0.3">
      <c r="E8479" s="15"/>
      <c r="H8479" s="15"/>
      <c r="K8479" s="15"/>
      <c r="P8479" s="9"/>
      <c r="Q8479" s="18"/>
      <c r="T8479" s="18"/>
      <c r="W8479" s="18"/>
      <c r="AB8479" s="22"/>
      <c r="AC8479" s="23"/>
      <c r="AE8479" s="23"/>
      <c r="AG8479" s="23"/>
      <c r="AN8479" s="22"/>
      <c r="AO8479" s="23"/>
      <c r="AQ8479" s="23"/>
      <c r="AS8479" s="23"/>
    </row>
    <row r="8480" spans="5:45" x14ac:dyDescent="0.3">
      <c r="E8480" s="15"/>
      <c r="H8480" s="15"/>
      <c r="K8480" s="15"/>
      <c r="P8480" s="9"/>
      <c r="Q8480" s="18"/>
      <c r="T8480" s="18"/>
      <c r="W8480" s="18"/>
      <c r="AB8480" s="22"/>
      <c r="AC8480" s="23"/>
      <c r="AE8480" s="23"/>
      <c r="AG8480" s="23"/>
      <c r="AN8480" s="22"/>
      <c r="AO8480" s="23"/>
      <c r="AQ8480" s="23"/>
      <c r="AS8480" s="23"/>
    </row>
    <row r="8481" spans="5:45" x14ac:dyDescent="0.3">
      <c r="E8481" s="15"/>
      <c r="H8481" s="15"/>
      <c r="K8481" s="15"/>
      <c r="P8481" s="9"/>
      <c r="Q8481" s="18"/>
      <c r="T8481" s="18"/>
      <c r="W8481" s="18"/>
      <c r="AB8481" s="22"/>
      <c r="AC8481" s="23"/>
      <c r="AE8481" s="23"/>
      <c r="AG8481" s="23"/>
      <c r="AN8481" s="22"/>
      <c r="AO8481" s="23"/>
      <c r="AQ8481" s="23"/>
      <c r="AS8481" s="23"/>
    </row>
    <row r="8482" spans="5:45" x14ac:dyDescent="0.3">
      <c r="E8482" s="15"/>
      <c r="H8482" s="15"/>
      <c r="K8482" s="15"/>
      <c r="P8482" s="9"/>
      <c r="Q8482" s="18"/>
      <c r="T8482" s="18"/>
      <c r="W8482" s="18"/>
      <c r="AB8482" s="22"/>
      <c r="AC8482" s="23"/>
      <c r="AE8482" s="23"/>
      <c r="AG8482" s="23"/>
      <c r="AN8482" s="22"/>
      <c r="AO8482" s="23"/>
      <c r="AQ8482" s="23"/>
      <c r="AS8482" s="23"/>
    </row>
    <row r="8483" spans="5:45" x14ac:dyDescent="0.3">
      <c r="E8483" s="15"/>
      <c r="H8483" s="15"/>
      <c r="K8483" s="15"/>
      <c r="P8483" s="9"/>
      <c r="Q8483" s="18"/>
      <c r="T8483" s="18"/>
      <c r="W8483" s="18"/>
      <c r="AB8483" s="22"/>
      <c r="AC8483" s="23"/>
      <c r="AE8483" s="23"/>
      <c r="AG8483" s="23"/>
      <c r="AN8483" s="22"/>
      <c r="AO8483" s="23"/>
      <c r="AQ8483" s="23"/>
      <c r="AS8483" s="23"/>
    </row>
    <row r="8484" spans="5:45" x14ac:dyDescent="0.3">
      <c r="E8484" s="15"/>
      <c r="H8484" s="15"/>
      <c r="K8484" s="15"/>
      <c r="P8484" s="9"/>
      <c r="Q8484" s="18"/>
      <c r="T8484" s="18"/>
      <c r="W8484" s="18"/>
      <c r="AB8484" s="22"/>
      <c r="AC8484" s="23"/>
      <c r="AE8484" s="23"/>
      <c r="AG8484" s="23"/>
      <c r="AN8484" s="22"/>
      <c r="AO8484" s="23"/>
      <c r="AQ8484" s="23"/>
      <c r="AS8484" s="23"/>
    </row>
    <row r="8485" spans="5:45" x14ac:dyDescent="0.3">
      <c r="E8485" s="15"/>
      <c r="H8485" s="15"/>
      <c r="K8485" s="15"/>
      <c r="P8485" s="9"/>
      <c r="Q8485" s="18"/>
      <c r="T8485" s="18"/>
      <c r="W8485" s="18"/>
      <c r="AB8485" s="22"/>
      <c r="AC8485" s="23"/>
      <c r="AE8485" s="23"/>
      <c r="AG8485" s="23"/>
      <c r="AN8485" s="22"/>
      <c r="AO8485" s="23"/>
      <c r="AQ8485" s="23"/>
      <c r="AS8485" s="23"/>
    </row>
    <row r="8486" spans="5:45" x14ac:dyDescent="0.3">
      <c r="E8486" s="15"/>
      <c r="H8486" s="15"/>
      <c r="K8486" s="15"/>
      <c r="P8486" s="9"/>
      <c r="Q8486" s="18"/>
      <c r="T8486" s="18"/>
      <c r="W8486" s="18"/>
      <c r="AB8486" s="22"/>
      <c r="AC8486" s="23"/>
      <c r="AE8486" s="23"/>
      <c r="AG8486" s="23"/>
      <c r="AN8486" s="22"/>
      <c r="AO8486" s="23"/>
      <c r="AQ8486" s="23"/>
      <c r="AS8486" s="23"/>
    </row>
    <row r="8487" spans="5:45" x14ac:dyDescent="0.3">
      <c r="E8487" s="15"/>
      <c r="H8487" s="15"/>
      <c r="K8487" s="15"/>
      <c r="P8487" s="9"/>
      <c r="Q8487" s="18"/>
      <c r="T8487" s="18"/>
      <c r="W8487" s="18"/>
      <c r="AB8487" s="22"/>
      <c r="AC8487" s="23"/>
      <c r="AE8487" s="23"/>
      <c r="AG8487" s="23"/>
      <c r="AN8487" s="22"/>
      <c r="AO8487" s="23"/>
      <c r="AQ8487" s="23"/>
      <c r="AS8487" s="23"/>
    </row>
    <row r="8488" spans="5:45" x14ac:dyDescent="0.3">
      <c r="E8488" s="15"/>
      <c r="H8488" s="15"/>
      <c r="K8488" s="15"/>
      <c r="P8488" s="9"/>
      <c r="Q8488" s="18"/>
      <c r="T8488" s="18"/>
      <c r="W8488" s="18"/>
      <c r="AB8488" s="22"/>
      <c r="AC8488" s="23"/>
      <c r="AE8488" s="23"/>
      <c r="AG8488" s="23"/>
      <c r="AN8488" s="22"/>
      <c r="AO8488" s="23"/>
      <c r="AQ8488" s="23"/>
      <c r="AS8488" s="23"/>
    </row>
    <row r="8489" spans="5:45" x14ac:dyDescent="0.3">
      <c r="E8489" s="15"/>
      <c r="H8489" s="15"/>
      <c r="K8489" s="15"/>
      <c r="P8489" s="9"/>
      <c r="Q8489" s="18"/>
      <c r="T8489" s="18"/>
      <c r="W8489" s="18"/>
      <c r="AB8489" s="22"/>
      <c r="AC8489" s="23"/>
      <c r="AE8489" s="23"/>
      <c r="AG8489" s="23"/>
      <c r="AN8489" s="22"/>
      <c r="AO8489" s="23"/>
      <c r="AQ8489" s="23"/>
      <c r="AS8489" s="23"/>
    </row>
    <row r="8490" spans="5:45" x14ac:dyDescent="0.3">
      <c r="E8490" s="15"/>
      <c r="H8490" s="15"/>
      <c r="K8490" s="15"/>
      <c r="P8490" s="9"/>
      <c r="Q8490" s="18"/>
      <c r="T8490" s="18"/>
      <c r="W8490" s="18"/>
      <c r="AB8490" s="22"/>
      <c r="AC8490" s="23"/>
      <c r="AE8490" s="23"/>
      <c r="AG8490" s="23"/>
      <c r="AN8490" s="22"/>
      <c r="AO8490" s="23"/>
      <c r="AQ8490" s="23"/>
      <c r="AS8490" s="23"/>
    </row>
    <row r="8491" spans="5:45" x14ac:dyDescent="0.3">
      <c r="E8491" s="15"/>
      <c r="H8491" s="15"/>
      <c r="K8491" s="15"/>
      <c r="P8491" s="9"/>
      <c r="Q8491" s="18"/>
      <c r="T8491" s="18"/>
      <c r="W8491" s="18"/>
      <c r="AB8491" s="22"/>
      <c r="AC8491" s="23"/>
      <c r="AE8491" s="23"/>
      <c r="AG8491" s="23"/>
      <c r="AN8491" s="22"/>
      <c r="AO8491" s="23"/>
      <c r="AQ8491" s="23"/>
      <c r="AS8491" s="23"/>
    </row>
    <row r="8492" spans="5:45" x14ac:dyDescent="0.3">
      <c r="E8492" s="15"/>
      <c r="H8492" s="15"/>
      <c r="K8492" s="15"/>
      <c r="P8492" s="9"/>
      <c r="Q8492" s="18"/>
      <c r="T8492" s="18"/>
      <c r="W8492" s="18"/>
      <c r="AB8492" s="22"/>
      <c r="AC8492" s="23"/>
      <c r="AE8492" s="23"/>
      <c r="AG8492" s="23"/>
      <c r="AN8492" s="22"/>
      <c r="AO8492" s="23"/>
      <c r="AQ8492" s="23"/>
      <c r="AS8492" s="23"/>
    </row>
    <row r="8493" spans="5:45" x14ac:dyDescent="0.3">
      <c r="E8493" s="15"/>
      <c r="H8493" s="15"/>
      <c r="K8493" s="15"/>
      <c r="P8493" s="9"/>
      <c r="Q8493" s="18"/>
      <c r="T8493" s="18"/>
      <c r="W8493" s="18"/>
      <c r="AB8493" s="22"/>
      <c r="AC8493" s="23"/>
      <c r="AE8493" s="23"/>
      <c r="AG8493" s="23"/>
      <c r="AN8493" s="22"/>
      <c r="AO8493" s="23"/>
      <c r="AQ8493" s="23"/>
      <c r="AS8493" s="23"/>
    </row>
    <row r="8494" spans="5:45" x14ac:dyDescent="0.3">
      <c r="E8494" s="15"/>
      <c r="H8494" s="15"/>
      <c r="K8494" s="15"/>
      <c r="P8494" s="9"/>
      <c r="Q8494" s="18"/>
      <c r="T8494" s="18"/>
      <c r="W8494" s="18"/>
      <c r="AB8494" s="22"/>
      <c r="AC8494" s="23"/>
      <c r="AE8494" s="23"/>
      <c r="AG8494" s="23"/>
      <c r="AN8494" s="22"/>
      <c r="AO8494" s="23"/>
      <c r="AQ8494" s="23"/>
      <c r="AS8494" s="23"/>
    </row>
    <row r="8495" spans="5:45" x14ac:dyDescent="0.3">
      <c r="E8495" s="15"/>
      <c r="H8495" s="15"/>
      <c r="K8495" s="15"/>
      <c r="P8495" s="9"/>
      <c r="Q8495" s="18"/>
      <c r="T8495" s="18"/>
      <c r="W8495" s="18"/>
      <c r="AB8495" s="22"/>
      <c r="AC8495" s="23"/>
      <c r="AE8495" s="23"/>
      <c r="AG8495" s="23"/>
      <c r="AN8495" s="22"/>
      <c r="AO8495" s="23"/>
      <c r="AQ8495" s="23"/>
      <c r="AS8495" s="23"/>
    </row>
    <row r="8496" spans="5:45" x14ac:dyDescent="0.3">
      <c r="E8496" s="15"/>
      <c r="H8496" s="15"/>
      <c r="K8496" s="15"/>
      <c r="P8496" s="9"/>
      <c r="Q8496" s="18"/>
      <c r="T8496" s="18"/>
      <c r="W8496" s="18"/>
      <c r="AB8496" s="22"/>
      <c r="AC8496" s="23"/>
      <c r="AE8496" s="23"/>
      <c r="AG8496" s="23"/>
      <c r="AN8496" s="22"/>
      <c r="AO8496" s="23"/>
      <c r="AQ8496" s="23"/>
      <c r="AS8496" s="23"/>
    </row>
    <row r="8497" spans="5:45" x14ac:dyDescent="0.3">
      <c r="E8497" s="15"/>
      <c r="H8497" s="15"/>
      <c r="K8497" s="15"/>
      <c r="P8497" s="9"/>
      <c r="Q8497" s="18"/>
      <c r="T8497" s="18"/>
      <c r="W8497" s="18"/>
      <c r="AB8497" s="22"/>
      <c r="AC8497" s="23"/>
      <c r="AE8497" s="23"/>
      <c r="AG8497" s="23"/>
      <c r="AN8497" s="22"/>
      <c r="AO8497" s="23"/>
      <c r="AQ8497" s="23"/>
      <c r="AS8497" s="23"/>
    </row>
    <row r="8498" spans="5:45" x14ac:dyDescent="0.3">
      <c r="E8498" s="15"/>
      <c r="H8498" s="15"/>
      <c r="K8498" s="15"/>
      <c r="P8498" s="9"/>
      <c r="Q8498" s="18"/>
      <c r="T8498" s="18"/>
      <c r="W8498" s="18"/>
      <c r="AB8498" s="22"/>
      <c r="AC8498" s="23"/>
      <c r="AE8498" s="23"/>
      <c r="AG8498" s="23"/>
      <c r="AN8498" s="22"/>
      <c r="AO8498" s="23"/>
      <c r="AQ8498" s="23"/>
      <c r="AS8498" s="23"/>
    </row>
    <row r="8499" spans="5:45" x14ac:dyDescent="0.3">
      <c r="E8499" s="15"/>
      <c r="H8499" s="15"/>
      <c r="K8499" s="15"/>
      <c r="P8499" s="9"/>
      <c r="Q8499" s="18"/>
      <c r="T8499" s="18"/>
      <c r="W8499" s="18"/>
      <c r="AB8499" s="22"/>
      <c r="AC8499" s="23"/>
      <c r="AE8499" s="23"/>
      <c r="AG8499" s="23"/>
      <c r="AN8499" s="22"/>
      <c r="AO8499" s="23"/>
      <c r="AQ8499" s="23"/>
      <c r="AS8499" s="23"/>
    </row>
    <row r="8500" spans="5:45" x14ac:dyDescent="0.3">
      <c r="E8500" s="15"/>
      <c r="H8500" s="15"/>
      <c r="K8500" s="15"/>
      <c r="P8500" s="9"/>
      <c r="Q8500" s="18"/>
      <c r="T8500" s="18"/>
      <c r="W8500" s="18"/>
      <c r="AB8500" s="22"/>
      <c r="AC8500" s="23"/>
      <c r="AE8500" s="23"/>
      <c r="AG8500" s="23"/>
      <c r="AN8500" s="22"/>
      <c r="AO8500" s="23"/>
      <c r="AQ8500" s="23"/>
      <c r="AS8500" s="23"/>
    </row>
    <row r="8501" spans="5:45" x14ac:dyDescent="0.3">
      <c r="E8501" s="15"/>
      <c r="H8501" s="15"/>
      <c r="K8501" s="15"/>
      <c r="P8501" s="9"/>
      <c r="Q8501" s="18"/>
      <c r="T8501" s="18"/>
      <c r="W8501" s="18"/>
      <c r="AB8501" s="22"/>
      <c r="AC8501" s="23"/>
      <c r="AE8501" s="23"/>
      <c r="AG8501" s="23"/>
      <c r="AN8501" s="22"/>
      <c r="AO8501" s="23"/>
      <c r="AQ8501" s="23"/>
      <c r="AS8501" s="23"/>
    </row>
    <row r="8502" spans="5:45" x14ac:dyDescent="0.3">
      <c r="E8502" s="15"/>
      <c r="H8502" s="15"/>
      <c r="K8502" s="15"/>
      <c r="P8502" s="9"/>
      <c r="Q8502" s="18"/>
      <c r="T8502" s="18"/>
      <c r="W8502" s="18"/>
      <c r="AB8502" s="22"/>
      <c r="AC8502" s="23"/>
      <c r="AE8502" s="23"/>
      <c r="AG8502" s="23"/>
      <c r="AN8502" s="22"/>
      <c r="AO8502" s="23"/>
      <c r="AQ8502" s="23"/>
      <c r="AS8502" s="23"/>
    </row>
    <row r="8503" spans="5:45" x14ac:dyDescent="0.3">
      <c r="E8503" s="15"/>
      <c r="H8503" s="15"/>
      <c r="K8503" s="15"/>
      <c r="P8503" s="9"/>
      <c r="Q8503" s="18"/>
      <c r="T8503" s="18"/>
      <c r="W8503" s="18"/>
      <c r="AB8503" s="22"/>
      <c r="AC8503" s="23"/>
      <c r="AE8503" s="23"/>
      <c r="AG8503" s="23"/>
      <c r="AN8503" s="22"/>
      <c r="AO8503" s="23"/>
      <c r="AQ8503" s="23"/>
      <c r="AS8503" s="23"/>
    </row>
    <row r="8504" spans="5:45" x14ac:dyDescent="0.3">
      <c r="E8504" s="15"/>
      <c r="H8504" s="15"/>
      <c r="K8504" s="15"/>
      <c r="P8504" s="9"/>
      <c r="Q8504" s="18"/>
      <c r="T8504" s="18"/>
      <c r="W8504" s="18"/>
      <c r="AB8504" s="22"/>
      <c r="AC8504" s="23"/>
      <c r="AE8504" s="23"/>
      <c r="AG8504" s="23"/>
      <c r="AN8504" s="22"/>
      <c r="AO8504" s="23"/>
      <c r="AQ8504" s="23"/>
      <c r="AS8504" s="23"/>
    </row>
    <row r="8505" spans="5:45" x14ac:dyDescent="0.3">
      <c r="E8505" s="15"/>
      <c r="H8505" s="15"/>
      <c r="K8505" s="15"/>
      <c r="P8505" s="9"/>
      <c r="Q8505" s="18"/>
      <c r="T8505" s="18"/>
      <c r="W8505" s="18"/>
      <c r="AB8505" s="22"/>
      <c r="AC8505" s="23"/>
      <c r="AE8505" s="23"/>
      <c r="AG8505" s="23"/>
      <c r="AN8505" s="22"/>
      <c r="AO8505" s="23"/>
      <c r="AQ8505" s="23"/>
      <c r="AS8505" s="23"/>
    </row>
    <row r="8506" spans="5:45" x14ac:dyDescent="0.3">
      <c r="E8506" s="15"/>
      <c r="H8506" s="15"/>
      <c r="K8506" s="15"/>
      <c r="P8506" s="9"/>
      <c r="Q8506" s="18"/>
      <c r="T8506" s="18"/>
      <c r="W8506" s="18"/>
      <c r="AB8506" s="22"/>
      <c r="AC8506" s="23"/>
      <c r="AE8506" s="23"/>
      <c r="AG8506" s="23"/>
      <c r="AN8506" s="22"/>
      <c r="AO8506" s="23"/>
      <c r="AQ8506" s="23"/>
      <c r="AS8506" s="23"/>
    </row>
    <row r="8507" spans="5:45" x14ac:dyDescent="0.3">
      <c r="E8507" s="15"/>
      <c r="H8507" s="15"/>
      <c r="K8507" s="15"/>
      <c r="P8507" s="9"/>
      <c r="Q8507" s="18"/>
      <c r="T8507" s="18"/>
      <c r="W8507" s="18"/>
      <c r="AB8507" s="22"/>
      <c r="AC8507" s="23"/>
      <c r="AE8507" s="23"/>
      <c r="AG8507" s="23"/>
      <c r="AN8507" s="22"/>
      <c r="AO8507" s="23"/>
      <c r="AQ8507" s="23"/>
      <c r="AS8507" s="23"/>
    </row>
    <row r="8508" spans="5:45" x14ac:dyDescent="0.3">
      <c r="E8508" s="15"/>
      <c r="H8508" s="15"/>
      <c r="K8508" s="15"/>
      <c r="P8508" s="9"/>
      <c r="Q8508" s="18"/>
      <c r="T8508" s="18"/>
      <c r="W8508" s="18"/>
      <c r="AB8508" s="22"/>
      <c r="AC8508" s="23"/>
      <c r="AE8508" s="23"/>
      <c r="AG8508" s="23"/>
      <c r="AN8508" s="22"/>
      <c r="AO8508" s="23"/>
      <c r="AQ8508" s="23"/>
      <c r="AS8508" s="23"/>
    </row>
    <row r="8509" spans="5:45" x14ac:dyDescent="0.3">
      <c r="E8509" s="15"/>
      <c r="H8509" s="15"/>
      <c r="K8509" s="15"/>
      <c r="P8509" s="9"/>
      <c r="Q8509" s="18"/>
      <c r="T8509" s="18"/>
      <c r="W8509" s="18"/>
      <c r="AB8509" s="22"/>
      <c r="AC8509" s="23"/>
      <c r="AE8509" s="23"/>
      <c r="AG8509" s="23"/>
      <c r="AN8509" s="22"/>
      <c r="AO8509" s="23"/>
      <c r="AQ8509" s="23"/>
      <c r="AS8509" s="23"/>
    </row>
    <row r="8510" spans="5:45" x14ac:dyDescent="0.3">
      <c r="E8510" s="15"/>
      <c r="H8510" s="15"/>
      <c r="K8510" s="15"/>
      <c r="P8510" s="9"/>
      <c r="Q8510" s="18"/>
      <c r="T8510" s="18"/>
      <c r="W8510" s="18"/>
      <c r="AB8510" s="22"/>
      <c r="AC8510" s="23"/>
      <c r="AE8510" s="23"/>
      <c r="AG8510" s="23"/>
      <c r="AN8510" s="22"/>
      <c r="AO8510" s="23"/>
      <c r="AQ8510" s="23"/>
      <c r="AS8510" s="23"/>
    </row>
    <row r="8511" spans="5:45" x14ac:dyDescent="0.3">
      <c r="E8511" s="15"/>
      <c r="H8511" s="15"/>
      <c r="K8511" s="15"/>
      <c r="P8511" s="9"/>
      <c r="Q8511" s="18"/>
      <c r="T8511" s="18"/>
      <c r="W8511" s="18"/>
      <c r="AB8511" s="22"/>
      <c r="AC8511" s="23"/>
      <c r="AE8511" s="23"/>
      <c r="AG8511" s="23"/>
      <c r="AN8511" s="22"/>
      <c r="AO8511" s="23"/>
      <c r="AQ8511" s="23"/>
      <c r="AS8511" s="23"/>
    </row>
    <row r="8512" spans="5:45" x14ac:dyDescent="0.3">
      <c r="E8512" s="15"/>
      <c r="H8512" s="15"/>
      <c r="K8512" s="15"/>
      <c r="P8512" s="9"/>
      <c r="Q8512" s="18"/>
      <c r="T8512" s="18"/>
      <c r="W8512" s="18"/>
      <c r="AB8512" s="22"/>
      <c r="AC8512" s="23"/>
      <c r="AE8512" s="23"/>
      <c r="AG8512" s="23"/>
      <c r="AN8512" s="22"/>
      <c r="AO8512" s="23"/>
      <c r="AQ8512" s="23"/>
      <c r="AS8512" s="23"/>
    </row>
    <row r="8513" spans="5:45" x14ac:dyDescent="0.3">
      <c r="E8513" s="15"/>
      <c r="H8513" s="15"/>
      <c r="K8513" s="15"/>
      <c r="P8513" s="9"/>
      <c r="Q8513" s="18"/>
      <c r="T8513" s="18"/>
      <c r="W8513" s="18"/>
      <c r="AB8513" s="22"/>
      <c r="AC8513" s="23"/>
      <c r="AE8513" s="23"/>
      <c r="AG8513" s="23"/>
      <c r="AN8513" s="22"/>
      <c r="AO8513" s="23"/>
      <c r="AQ8513" s="23"/>
      <c r="AS8513" s="23"/>
    </row>
    <row r="8514" spans="5:45" x14ac:dyDescent="0.3">
      <c r="E8514" s="15"/>
      <c r="H8514" s="15"/>
      <c r="K8514" s="15"/>
      <c r="P8514" s="9"/>
      <c r="Q8514" s="18"/>
      <c r="T8514" s="18"/>
      <c r="W8514" s="18"/>
      <c r="AB8514" s="22"/>
      <c r="AC8514" s="23"/>
      <c r="AE8514" s="23"/>
      <c r="AG8514" s="23"/>
      <c r="AN8514" s="22"/>
      <c r="AO8514" s="23"/>
      <c r="AQ8514" s="23"/>
      <c r="AS8514" s="23"/>
    </row>
    <row r="8515" spans="5:45" x14ac:dyDescent="0.3">
      <c r="E8515" s="15"/>
      <c r="H8515" s="15"/>
      <c r="K8515" s="15"/>
      <c r="P8515" s="9"/>
      <c r="Q8515" s="18"/>
      <c r="T8515" s="18"/>
      <c r="W8515" s="18"/>
      <c r="AB8515" s="22"/>
      <c r="AC8515" s="23"/>
      <c r="AE8515" s="23"/>
      <c r="AG8515" s="23"/>
      <c r="AN8515" s="22"/>
      <c r="AO8515" s="23"/>
      <c r="AQ8515" s="23"/>
      <c r="AS8515" s="23"/>
    </row>
    <row r="8516" spans="5:45" x14ac:dyDescent="0.3">
      <c r="E8516" s="15"/>
      <c r="H8516" s="15"/>
      <c r="K8516" s="15"/>
      <c r="P8516" s="9"/>
      <c r="Q8516" s="18"/>
      <c r="T8516" s="18"/>
      <c r="W8516" s="18"/>
      <c r="AB8516" s="22"/>
      <c r="AC8516" s="23"/>
      <c r="AE8516" s="23"/>
      <c r="AG8516" s="23"/>
      <c r="AN8516" s="22"/>
      <c r="AO8516" s="23"/>
      <c r="AQ8516" s="23"/>
      <c r="AS8516" s="23"/>
    </row>
    <row r="8517" spans="5:45" x14ac:dyDescent="0.3">
      <c r="E8517" s="15"/>
      <c r="H8517" s="15"/>
      <c r="K8517" s="15"/>
      <c r="P8517" s="9"/>
      <c r="Q8517" s="18"/>
      <c r="T8517" s="18"/>
      <c r="W8517" s="18"/>
      <c r="AB8517" s="22"/>
      <c r="AC8517" s="23"/>
      <c r="AE8517" s="23"/>
      <c r="AG8517" s="23"/>
      <c r="AN8517" s="22"/>
      <c r="AO8517" s="23"/>
      <c r="AQ8517" s="23"/>
      <c r="AS8517" s="23"/>
    </row>
    <row r="8518" spans="5:45" x14ac:dyDescent="0.3">
      <c r="E8518" s="15"/>
      <c r="H8518" s="15"/>
      <c r="K8518" s="15"/>
      <c r="P8518" s="9"/>
      <c r="Q8518" s="18"/>
      <c r="T8518" s="18"/>
      <c r="W8518" s="18"/>
      <c r="AB8518" s="22"/>
      <c r="AC8518" s="23"/>
      <c r="AE8518" s="23"/>
      <c r="AG8518" s="23"/>
      <c r="AN8518" s="22"/>
      <c r="AO8518" s="23"/>
      <c r="AQ8518" s="23"/>
      <c r="AS8518" s="23"/>
    </row>
    <row r="8519" spans="5:45" x14ac:dyDescent="0.3">
      <c r="E8519" s="15"/>
      <c r="H8519" s="15"/>
      <c r="K8519" s="15"/>
      <c r="P8519" s="9"/>
      <c r="Q8519" s="18"/>
      <c r="T8519" s="18"/>
      <c r="W8519" s="18"/>
      <c r="AB8519" s="22"/>
      <c r="AC8519" s="23"/>
      <c r="AE8519" s="23"/>
      <c r="AG8519" s="23"/>
      <c r="AN8519" s="22"/>
      <c r="AO8519" s="23"/>
      <c r="AQ8519" s="23"/>
      <c r="AS8519" s="23"/>
    </row>
    <row r="8520" spans="5:45" x14ac:dyDescent="0.3">
      <c r="E8520" s="15"/>
      <c r="H8520" s="15"/>
      <c r="K8520" s="15"/>
      <c r="P8520" s="9"/>
      <c r="Q8520" s="18"/>
      <c r="T8520" s="18"/>
      <c r="W8520" s="18"/>
      <c r="AB8520" s="22"/>
      <c r="AC8520" s="23"/>
      <c r="AE8520" s="23"/>
      <c r="AG8520" s="23"/>
      <c r="AN8520" s="22"/>
      <c r="AO8520" s="23"/>
      <c r="AQ8520" s="23"/>
      <c r="AS8520" s="23"/>
    </row>
    <row r="8521" spans="5:45" x14ac:dyDescent="0.3">
      <c r="E8521" s="15"/>
      <c r="H8521" s="15"/>
      <c r="K8521" s="15"/>
      <c r="P8521" s="9"/>
      <c r="Q8521" s="18"/>
      <c r="T8521" s="18"/>
      <c r="W8521" s="18"/>
      <c r="AB8521" s="22"/>
      <c r="AC8521" s="23"/>
      <c r="AE8521" s="23"/>
      <c r="AG8521" s="23"/>
      <c r="AN8521" s="22"/>
      <c r="AO8521" s="23"/>
      <c r="AQ8521" s="23"/>
      <c r="AS8521" s="23"/>
    </row>
    <row r="8522" spans="5:45" x14ac:dyDescent="0.3">
      <c r="E8522" s="15"/>
      <c r="H8522" s="15"/>
      <c r="K8522" s="15"/>
      <c r="P8522" s="9"/>
      <c r="Q8522" s="18"/>
      <c r="T8522" s="18"/>
      <c r="W8522" s="18"/>
      <c r="AB8522" s="22"/>
      <c r="AC8522" s="23"/>
      <c r="AE8522" s="23"/>
      <c r="AG8522" s="23"/>
      <c r="AN8522" s="22"/>
      <c r="AO8522" s="23"/>
      <c r="AQ8522" s="23"/>
      <c r="AS8522" s="23"/>
    </row>
    <row r="8523" spans="5:45" x14ac:dyDescent="0.3">
      <c r="E8523" s="15"/>
      <c r="H8523" s="15"/>
      <c r="K8523" s="15"/>
      <c r="P8523" s="9"/>
      <c r="Q8523" s="18"/>
      <c r="T8523" s="18"/>
      <c r="W8523" s="18"/>
      <c r="AB8523" s="22"/>
      <c r="AC8523" s="23"/>
      <c r="AE8523" s="23"/>
      <c r="AG8523" s="23"/>
      <c r="AN8523" s="22"/>
      <c r="AO8523" s="23"/>
      <c r="AQ8523" s="23"/>
      <c r="AS8523" s="23"/>
    </row>
    <row r="8524" spans="5:45" x14ac:dyDescent="0.3">
      <c r="E8524" s="15"/>
      <c r="H8524" s="15"/>
      <c r="K8524" s="15"/>
      <c r="P8524" s="9"/>
      <c r="Q8524" s="18"/>
      <c r="T8524" s="18"/>
      <c r="W8524" s="18"/>
      <c r="AB8524" s="22"/>
      <c r="AC8524" s="23"/>
      <c r="AE8524" s="23"/>
      <c r="AG8524" s="23"/>
      <c r="AN8524" s="22"/>
      <c r="AO8524" s="23"/>
      <c r="AQ8524" s="23"/>
      <c r="AS8524" s="23"/>
    </row>
    <row r="8525" spans="5:45" x14ac:dyDescent="0.3">
      <c r="E8525" s="15"/>
      <c r="H8525" s="15"/>
      <c r="K8525" s="15"/>
      <c r="P8525" s="9"/>
      <c r="Q8525" s="18"/>
      <c r="T8525" s="18"/>
      <c r="W8525" s="18"/>
      <c r="AB8525" s="22"/>
      <c r="AC8525" s="23"/>
      <c r="AE8525" s="23"/>
      <c r="AG8525" s="23"/>
      <c r="AN8525" s="22"/>
      <c r="AO8525" s="23"/>
      <c r="AQ8525" s="23"/>
      <c r="AS8525" s="23"/>
    </row>
    <row r="8526" spans="5:45" x14ac:dyDescent="0.3">
      <c r="E8526" s="15"/>
      <c r="H8526" s="15"/>
      <c r="K8526" s="15"/>
      <c r="P8526" s="9"/>
      <c r="Q8526" s="18"/>
      <c r="T8526" s="18"/>
      <c r="W8526" s="18"/>
      <c r="AB8526" s="22"/>
      <c r="AC8526" s="23"/>
      <c r="AE8526" s="23"/>
      <c r="AG8526" s="23"/>
      <c r="AN8526" s="22"/>
      <c r="AO8526" s="23"/>
      <c r="AQ8526" s="23"/>
      <c r="AS8526" s="23"/>
    </row>
    <row r="8527" spans="5:45" x14ac:dyDescent="0.3">
      <c r="E8527" s="15"/>
      <c r="H8527" s="15"/>
      <c r="K8527" s="15"/>
      <c r="P8527" s="9"/>
      <c r="Q8527" s="18"/>
      <c r="T8527" s="18"/>
      <c r="W8527" s="18"/>
      <c r="AB8527" s="22"/>
      <c r="AC8527" s="23"/>
      <c r="AE8527" s="23"/>
      <c r="AG8527" s="23"/>
      <c r="AN8527" s="22"/>
      <c r="AO8527" s="23"/>
      <c r="AQ8527" s="23"/>
      <c r="AS8527" s="23"/>
    </row>
    <row r="8528" spans="5:45" x14ac:dyDescent="0.3">
      <c r="E8528" s="15"/>
      <c r="H8528" s="15"/>
      <c r="K8528" s="15"/>
      <c r="P8528" s="9"/>
      <c r="Q8528" s="18"/>
      <c r="T8528" s="18"/>
      <c r="W8528" s="18"/>
      <c r="AB8528" s="22"/>
      <c r="AC8528" s="23"/>
      <c r="AE8528" s="23"/>
      <c r="AG8528" s="23"/>
      <c r="AN8528" s="22"/>
      <c r="AO8528" s="23"/>
      <c r="AQ8528" s="23"/>
      <c r="AS8528" s="23"/>
    </row>
    <row r="8529" spans="5:45" x14ac:dyDescent="0.3">
      <c r="E8529" s="15"/>
      <c r="H8529" s="15"/>
      <c r="K8529" s="15"/>
      <c r="P8529" s="9"/>
      <c r="Q8529" s="18"/>
      <c r="T8529" s="18"/>
      <c r="W8529" s="18"/>
      <c r="AB8529" s="22"/>
      <c r="AC8529" s="23"/>
      <c r="AE8529" s="23"/>
      <c r="AG8529" s="23"/>
      <c r="AN8529" s="22"/>
      <c r="AO8529" s="23"/>
      <c r="AQ8529" s="23"/>
      <c r="AS8529" s="23"/>
    </row>
    <row r="8530" spans="5:45" x14ac:dyDescent="0.3">
      <c r="E8530" s="15"/>
      <c r="H8530" s="15"/>
      <c r="K8530" s="15"/>
      <c r="P8530" s="9"/>
      <c r="Q8530" s="18"/>
      <c r="T8530" s="18"/>
      <c r="W8530" s="18"/>
      <c r="AB8530" s="22"/>
      <c r="AC8530" s="23"/>
      <c r="AE8530" s="23"/>
      <c r="AG8530" s="23"/>
      <c r="AN8530" s="22"/>
      <c r="AO8530" s="23"/>
      <c r="AQ8530" s="23"/>
      <c r="AS8530" s="23"/>
    </row>
    <row r="8531" spans="5:45" x14ac:dyDescent="0.3">
      <c r="E8531" s="15"/>
      <c r="H8531" s="15"/>
      <c r="K8531" s="15"/>
      <c r="P8531" s="9"/>
      <c r="Q8531" s="18"/>
      <c r="T8531" s="18"/>
      <c r="W8531" s="18"/>
      <c r="AB8531" s="22"/>
      <c r="AC8531" s="23"/>
      <c r="AE8531" s="23"/>
      <c r="AG8531" s="23"/>
      <c r="AN8531" s="22"/>
      <c r="AO8531" s="23"/>
      <c r="AQ8531" s="23"/>
      <c r="AS8531" s="23"/>
    </row>
    <row r="8532" spans="5:45" x14ac:dyDescent="0.3">
      <c r="E8532" s="15"/>
      <c r="H8532" s="15"/>
      <c r="K8532" s="15"/>
      <c r="P8532" s="9"/>
      <c r="Q8532" s="18"/>
      <c r="T8532" s="18"/>
      <c r="W8532" s="18"/>
      <c r="AB8532" s="22"/>
      <c r="AC8532" s="23"/>
      <c r="AE8532" s="23"/>
      <c r="AG8532" s="23"/>
      <c r="AN8532" s="22"/>
      <c r="AO8532" s="23"/>
      <c r="AQ8532" s="23"/>
      <c r="AS8532" s="23"/>
    </row>
    <row r="8533" spans="5:45" x14ac:dyDescent="0.3">
      <c r="E8533" s="15"/>
      <c r="H8533" s="15"/>
      <c r="K8533" s="15"/>
      <c r="P8533" s="9"/>
      <c r="Q8533" s="18"/>
      <c r="T8533" s="18"/>
      <c r="W8533" s="18"/>
      <c r="AB8533" s="22"/>
      <c r="AC8533" s="23"/>
      <c r="AE8533" s="23"/>
      <c r="AG8533" s="23"/>
      <c r="AN8533" s="22"/>
      <c r="AO8533" s="23"/>
      <c r="AQ8533" s="23"/>
      <c r="AS8533" s="23"/>
    </row>
    <row r="8534" spans="5:45" x14ac:dyDescent="0.3">
      <c r="E8534" s="15"/>
      <c r="H8534" s="15"/>
      <c r="K8534" s="15"/>
      <c r="P8534" s="9"/>
      <c r="Q8534" s="18"/>
      <c r="T8534" s="18"/>
      <c r="W8534" s="18"/>
      <c r="AB8534" s="22"/>
      <c r="AC8534" s="23"/>
      <c r="AE8534" s="23"/>
      <c r="AG8534" s="23"/>
      <c r="AN8534" s="22"/>
      <c r="AO8534" s="23"/>
      <c r="AQ8534" s="23"/>
      <c r="AS8534" s="23"/>
    </row>
    <row r="8535" spans="5:45" x14ac:dyDescent="0.3">
      <c r="E8535" s="15"/>
      <c r="H8535" s="15"/>
      <c r="K8535" s="15"/>
      <c r="P8535" s="9"/>
      <c r="Q8535" s="18"/>
      <c r="T8535" s="18"/>
      <c r="W8535" s="18"/>
      <c r="AB8535" s="22"/>
      <c r="AC8535" s="23"/>
      <c r="AE8535" s="23"/>
      <c r="AG8535" s="23"/>
      <c r="AN8535" s="22"/>
      <c r="AO8535" s="23"/>
      <c r="AQ8535" s="23"/>
      <c r="AS8535" s="23"/>
    </row>
    <row r="8536" spans="5:45" x14ac:dyDescent="0.3">
      <c r="E8536" s="15"/>
      <c r="H8536" s="15"/>
      <c r="K8536" s="15"/>
      <c r="P8536" s="9"/>
      <c r="Q8536" s="18"/>
      <c r="T8536" s="18"/>
      <c r="W8536" s="18"/>
      <c r="AB8536" s="22"/>
      <c r="AC8536" s="23"/>
      <c r="AE8536" s="23"/>
      <c r="AG8536" s="23"/>
      <c r="AN8536" s="22"/>
      <c r="AO8536" s="23"/>
      <c r="AQ8536" s="23"/>
      <c r="AS8536" s="23"/>
    </row>
    <row r="8537" spans="5:45" x14ac:dyDescent="0.3">
      <c r="E8537" s="15"/>
      <c r="H8537" s="15"/>
      <c r="K8537" s="15"/>
      <c r="P8537" s="9"/>
      <c r="Q8537" s="18"/>
      <c r="T8537" s="18"/>
      <c r="W8537" s="18"/>
      <c r="AB8537" s="22"/>
      <c r="AC8537" s="23"/>
      <c r="AE8537" s="23"/>
      <c r="AG8537" s="23"/>
      <c r="AN8537" s="22"/>
      <c r="AO8537" s="23"/>
      <c r="AQ8537" s="23"/>
      <c r="AS8537" s="23"/>
    </row>
    <row r="8538" spans="5:45" x14ac:dyDescent="0.3">
      <c r="E8538" s="15"/>
      <c r="H8538" s="15"/>
      <c r="K8538" s="15"/>
      <c r="P8538" s="9"/>
      <c r="Q8538" s="18"/>
      <c r="T8538" s="18"/>
      <c r="W8538" s="18"/>
      <c r="AB8538" s="22"/>
      <c r="AC8538" s="23"/>
      <c r="AE8538" s="23"/>
      <c r="AG8538" s="23"/>
      <c r="AN8538" s="22"/>
      <c r="AO8538" s="23"/>
      <c r="AQ8538" s="23"/>
      <c r="AS8538" s="23"/>
    </row>
    <row r="8539" spans="5:45" x14ac:dyDescent="0.3">
      <c r="E8539" s="15"/>
      <c r="H8539" s="15"/>
      <c r="K8539" s="15"/>
      <c r="P8539" s="9"/>
      <c r="Q8539" s="18"/>
      <c r="T8539" s="18"/>
      <c r="W8539" s="18"/>
      <c r="AB8539" s="22"/>
      <c r="AC8539" s="23"/>
      <c r="AE8539" s="23"/>
      <c r="AG8539" s="23"/>
      <c r="AN8539" s="22"/>
      <c r="AO8539" s="23"/>
      <c r="AQ8539" s="23"/>
      <c r="AS8539" s="23"/>
    </row>
    <row r="8540" spans="5:45" x14ac:dyDescent="0.3">
      <c r="E8540" s="15"/>
      <c r="H8540" s="15"/>
      <c r="K8540" s="15"/>
      <c r="P8540" s="9"/>
      <c r="Q8540" s="18"/>
      <c r="T8540" s="18"/>
      <c r="W8540" s="18"/>
      <c r="AB8540" s="22"/>
      <c r="AC8540" s="23"/>
      <c r="AE8540" s="23"/>
      <c r="AG8540" s="23"/>
      <c r="AN8540" s="22"/>
      <c r="AO8540" s="23"/>
      <c r="AQ8540" s="23"/>
      <c r="AS8540" s="23"/>
    </row>
    <row r="8541" spans="5:45" x14ac:dyDescent="0.3">
      <c r="E8541" s="15"/>
      <c r="H8541" s="15"/>
      <c r="K8541" s="15"/>
      <c r="P8541" s="9"/>
      <c r="Q8541" s="18"/>
      <c r="T8541" s="18"/>
      <c r="W8541" s="18"/>
      <c r="AB8541" s="22"/>
      <c r="AC8541" s="23"/>
      <c r="AE8541" s="23"/>
      <c r="AG8541" s="23"/>
      <c r="AN8541" s="22"/>
      <c r="AO8541" s="23"/>
      <c r="AQ8541" s="23"/>
      <c r="AS8541" s="23"/>
    </row>
    <row r="8542" spans="5:45" x14ac:dyDescent="0.3">
      <c r="E8542" s="15"/>
      <c r="H8542" s="15"/>
      <c r="K8542" s="15"/>
      <c r="P8542" s="9"/>
      <c r="Q8542" s="18"/>
      <c r="T8542" s="18"/>
      <c r="W8542" s="18"/>
      <c r="AB8542" s="22"/>
      <c r="AC8542" s="23"/>
      <c r="AE8542" s="23"/>
      <c r="AG8542" s="23"/>
      <c r="AN8542" s="22"/>
      <c r="AO8542" s="23"/>
      <c r="AQ8542" s="23"/>
      <c r="AS8542" s="23"/>
    </row>
    <row r="8543" spans="5:45" x14ac:dyDescent="0.3">
      <c r="E8543" s="15"/>
      <c r="H8543" s="15"/>
      <c r="K8543" s="15"/>
      <c r="P8543" s="9"/>
      <c r="Q8543" s="18"/>
      <c r="T8543" s="18"/>
      <c r="W8543" s="18"/>
      <c r="AB8543" s="22"/>
      <c r="AC8543" s="23"/>
      <c r="AE8543" s="23"/>
      <c r="AG8543" s="23"/>
      <c r="AN8543" s="22"/>
      <c r="AO8543" s="23"/>
      <c r="AQ8543" s="23"/>
      <c r="AS8543" s="23"/>
    </row>
    <row r="8544" spans="5:45" x14ac:dyDescent="0.3">
      <c r="E8544" s="15"/>
      <c r="H8544" s="15"/>
      <c r="K8544" s="15"/>
      <c r="P8544" s="9"/>
      <c r="Q8544" s="18"/>
      <c r="T8544" s="18"/>
      <c r="W8544" s="18"/>
      <c r="AB8544" s="22"/>
      <c r="AC8544" s="23"/>
      <c r="AE8544" s="23"/>
      <c r="AG8544" s="23"/>
      <c r="AN8544" s="22"/>
      <c r="AO8544" s="23"/>
      <c r="AQ8544" s="23"/>
      <c r="AS8544" s="23"/>
    </row>
    <row r="8545" spans="5:45" x14ac:dyDescent="0.3">
      <c r="E8545" s="15"/>
      <c r="H8545" s="15"/>
      <c r="K8545" s="15"/>
      <c r="P8545" s="9"/>
      <c r="Q8545" s="18"/>
      <c r="T8545" s="18"/>
      <c r="W8545" s="18"/>
      <c r="AB8545" s="22"/>
      <c r="AC8545" s="23"/>
      <c r="AE8545" s="23"/>
      <c r="AG8545" s="23"/>
      <c r="AN8545" s="22"/>
      <c r="AO8545" s="23"/>
      <c r="AQ8545" s="23"/>
      <c r="AS8545" s="23"/>
    </row>
    <row r="8546" spans="5:45" x14ac:dyDescent="0.3">
      <c r="E8546" s="15"/>
      <c r="H8546" s="15"/>
      <c r="K8546" s="15"/>
      <c r="P8546" s="9"/>
      <c r="Q8546" s="18"/>
      <c r="T8546" s="18"/>
      <c r="W8546" s="18"/>
      <c r="AB8546" s="22"/>
      <c r="AC8546" s="23"/>
      <c r="AE8546" s="23"/>
      <c r="AG8546" s="23"/>
      <c r="AN8546" s="22"/>
      <c r="AO8546" s="23"/>
      <c r="AQ8546" s="23"/>
      <c r="AS8546" s="23"/>
    </row>
    <row r="8547" spans="5:45" x14ac:dyDescent="0.3">
      <c r="E8547" s="15"/>
      <c r="H8547" s="15"/>
      <c r="K8547" s="15"/>
      <c r="P8547" s="9"/>
      <c r="Q8547" s="18"/>
      <c r="T8547" s="18"/>
      <c r="W8547" s="18"/>
      <c r="AB8547" s="22"/>
      <c r="AC8547" s="23"/>
      <c r="AE8547" s="23"/>
      <c r="AG8547" s="23"/>
      <c r="AN8547" s="22"/>
      <c r="AO8547" s="23"/>
      <c r="AQ8547" s="23"/>
      <c r="AS8547" s="23"/>
    </row>
    <row r="8548" spans="5:45" x14ac:dyDescent="0.3">
      <c r="E8548" s="15"/>
      <c r="H8548" s="15"/>
      <c r="K8548" s="15"/>
      <c r="P8548" s="9"/>
      <c r="Q8548" s="18"/>
      <c r="T8548" s="18"/>
      <c r="W8548" s="18"/>
      <c r="AB8548" s="22"/>
      <c r="AC8548" s="23"/>
      <c r="AE8548" s="23"/>
      <c r="AG8548" s="23"/>
      <c r="AN8548" s="22"/>
      <c r="AO8548" s="23"/>
      <c r="AQ8548" s="23"/>
      <c r="AS8548" s="23"/>
    </row>
    <row r="8549" spans="5:45" x14ac:dyDescent="0.3">
      <c r="E8549" s="15"/>
      <c r="H8549" s="15"/>
      <c r="K8549" s="15"/>
      <c r="P8549" s="9"/>
      <c r="Q8549" s="18"/>
      <c r="T8549" s="18"/>
      <c r="W8549" s="18"/>
      <c r="AB8549" s="22"/>
      <c r="AC8549" s="23"/>
      <c r="AE8549" s="23"/>
      <c r="AG8549" s="23"/>
      <c r="AN8549" s="22"/>
      <c r="AO8549" s="23"/>
      <c r="AQ8549" s="23"/>
      <c r="AS8549" s="23"/>
    </row>
    <row r="8550" spans="5:45" x14ac:dyDescent="0.3">
      <c r="E8550" s="15"/>
      <c r="H8550" s="15"/>
      <c r="K8550" s="15"/>
      <c r="P8550" s="9"/>
      <c r="Q8550" s="18"/>
      <c r="T8550" s="18"/>
      <c r="W8550" s="18"/>
      <c r="AB8550" s="22"/>
      <c r="AC8550" s="23"/>
      <c r="AE8550" s="23"/>
      <c r="AG8550" s="23"/>
      <c r="AN8550" s="22"/>
      <c r="AO8550" s="23"/>
      <c r="AQ8550" s="23"/>
      <c r="AS8550" s="23"/>
    </row>
    <row r="8551" spans="5:45" x14ac:dyDescent="0.3">
      <c r="E8551" s="15"/>
      <c r="H8551" s="15"/>
      <c r="K8551" s="15"/>
      <c r="P8551" s="9"/>
      <c r="Q8551" s="18"/>
      <c r="T8551" s="18"/>
      <c r="W8551" s="18"/>
      <c r="AB8551" s="22"/>
      <c r="AC8551" s="23"/>
      <c r="AE8551" s="23"/>
      <c r="AG8551" s="23"/>
      <c r="AN8551" s="22"/>
      <c r="AO8551" s="23"/>
      <c r="AQ8551" s="23"/>
      <c r="AS8551" s="23"/>
    </row>
    <row r="8552" spans="5:45" x14ac:dyDescent="0.3">
      <c r="E8552" s="15"/>
      <c r="H8552" s="15"/>
      <c r="K8552" s="15"/>
      <c r="P8552" s="9"/>
      <c r="Q8552" s="18"/>
      <c r="T8552" s="18"/>
      <c r="W8552" s="18"/>
      <c r="AB8552" s="22"/>
      <c r="AC8552" s="23"/>
      <c r="AE8552" s="23"/>
      <c r="AG8552" s="23"/>
      <c r="AN8552" s="22"/>
      <c r="AO8552" s="23"/>
      <c r="AQ8552" s="23"/>
      <c r="AS8552" s="23"/>
    </row>
    <row r="8553" spans="5:45" x14ac:dyDescent="0.3">
      <c r="E8553" s="15"/>
      <c r="H8553" s="15"/>
      <c r="K8553" s="15"/>
      <c r="P8553" s="9"/>
      <c r="Q8553" s="18"/>
      <c r="T8553" s="18"/>
      <c r="W8553" s="18"/>
      <c r="AB8553" s="22"/>
      <c r="AC8553" s="23"/>
      <c r="AE8553" s="23"/>
      <c r="AG8553" s="23"/>
      <c r="AN8553" s="22"/>
      <c r="AO8553" s="23"/>
      <c r="AQ8553" s="23"/>
      <c r="AS8553" s="23"/>
    </row>
    <row r="8554" spans="5:45" x14ac:dyDescent="0.3">
      <c r="E8554" s="15"/>
      <c r="H8554" s="15"/>
      <c r="K8554" s="15"/>
      <c r="P8554" s="9"/>
      <c r="Q8554" s="18"/>
      <c r="T8554" s="18"/>
      <c r="W8554" s="18"/>
      <c r="AB8554" s="22"/>
      <c r="AC8554" s="23"/>
      <c r="AE8554" s="23"/>
      <c r="AG8554" s="23"/>
      <c r="AN8554" s="22"/>
      <c r="AO8554" s="23"/>
      <c r="AQ8554" s="23"/>
      <c r="AS8554" s="23"/>
    </row>
    <row r="8555" spans="5:45" x14ac:dyDescent="0.3">
      <c r="E8555" s="15"/>
      <c r="H8555" s="15"/>
      <c r="K8555" s="15"/>
      <c r="P8555" s="9"/>
      <c r="Q8555" s="18"/>
      <c r="T8555" s="18"/>
      <c r="W8555" s="18"/>
      <c r="AB8555" s="22"/>
      <c r="AC8555" s="23"/>
      <c r="AE8555" s="23"/>
      <c r="AG8555" s="23"/>
      <c r="AN8555" s="22"/>
      <c r="AO8555" s="23"/>
      <c r="AQ8555" s="23"/>
      <c r="AS8555" s="23"/>
    </row>
    <row r="8556" spans="5:45" x14ac:dyDescent="0.3">
      <c r="E8556" s="15"/>
      <c r="H8556" s="15"/>
      <c r="K8556" s="15"/>
      <c r="P8556" s="9"/>
      <c r="Q8556" s="18"/>
      <c r="T8556" s="18"/>
      <c r="W8556" s="18"/>
      <c r="AB8556" s="22"/>
      <c r="AC8556" s="23"/>
      <c r="AE8556" s="23"/>
      <c r="AG8556" s="23"/>
      <c r="AN8556" s="22"/>
      <c r="AO8556" s="23"/>
      <c r="AQ8556" s="23"/>
      <c r="AS8556" s="23"/>
    </row>
    <row r="8557" spans="5:45" x14ac:dyDescent="0.3">
      <c r="E8557" s="15"/>
      <c r="H8557" s="15"/>
      <c r="K8557" s="15"/>
      <c r="P8557" s="9"/>
      <c r="Q8557" s="18"/>
      <c r="T8557" s="18"/>
      <c r="W8557" s="18"/>
      <c r="AB8557" s="22"/>
      <c r="AC8557" s="23"/>
      <c r="AE8557" s="23"/>
      <c r="AG8557" s="23"/>
      <c r="AN8557" s="22"/>
      <c r="AO8557" s="23"/>
      <c r="AQ8557" s="23"/>
      <c r="AS8557" s="23"/>
    </row>
    <row r="8558" spans="5:45" x14ac:dyDescent="0.3">
      <c r="E8558" s="15"/>
      <c r="H8558" s="15"/>
      <c r="K8558" s="15"/>
      <c r="P8558" s="9"/>
      <c r="Q8558" s="18"/>
      <c r="T8558" s="18"/>
      <c r="W8558" s="18"/>
      <c r="AB8558" s="22"/>
      <c r="AC8558" s="23"/>
      <c r="AE8558" s="23"/>
      <c r="AG8558" s="23"/>
      <c r="AN8558" s="22"/>
      <c r="AO8558" s="23"/>
      <c r="AQ8558" s="23"/>
      <c r="AS8558" s="23"/>
    </row>
    <row r="8559" spans="5:45" x14ac:dyDescent="0.3">
      <c r="E8559" s="15"/>
      <c r="H8559" s="15"/>
      <c r="K8559" s="15"/>
      <c r="P8559" s="9"/>
      <c r="Q8559" s="18"/>
      <c r="T8559" s="18"/>
      <c r="W8559" s="18"/>
      <c r="AB8559" s="22"/>
      <c r="AC8559" s="23"/>
      <c r="AE8559" s="23"/>
      <c r="AG8559" s="23"/>
      <c r="AN8559" s="22"/>
      <c r="AO8559" s="23"/>
      <c r="AQ8559" s="23"/>
      <c r="AS8559" s="23"/>
    </row>
    <row r="8560" spans="5:45" x14ac:dyDescent="0.3">
      <c r="E8560" s="15"/>
      <c r="H8560" s="15"/>
      <c r="K8560" s="15"/>
      <c r="P8560" s="9"/>
      <c r="Q8560" s="18"/>
      <c r="T8560" s="18"/>
      <c r="W8560" s="18"/>
      <c r="AB8560" s="22"/>
      <c r="AC8560" s="23"/>
      <c r="AE8560" s="23"/>
      <c r="AG8560" s="23"/>
      <c r="AN8560" s="22"/>
      <c r="AO8560" s="23"/>
      <c r="AQ8560" s="23"/>
      <c r="AS8560" s="23"/>
    </row>
    <row r="8561" spans="5:45" x14ac:dyDescent="0.3">
      <c r="E8561" s="15"/>
      <c r="H8561" s="15"/>
      <c r="K8561" s="15"/>
      <c r="P8561" s="9"/>
      <c r="Q8561" s="18"/>
      <c r="T8561" s="18"/>
      <c r="W8561" s="18"/>
      <c r="AB8561" s="22"/>
      <c r="AC8561" s="23"/>
      <c r="AE8561" s="23"/>
      <c r="AG8561" s="23"/>
      <c r="AN8561" s="22"/>
      <c r="AO8561" s="23"/>
      <c r="AQ8561" s="23"/>
      <c r="AS8561" s="23"/>
    </row>
    <row r="8562" spans="5:45" x14ac:dyDescent="0.3">
      <c r="E8562" s="15"/>
      <c r="H8562" s="15"/>
      <c r="K8562" s="15"/>
      <c r="P8562" s="9"/>
      <c r="Q8562" s="18"/>
      <c r="T8562" s="18"/>
      <c r="W8562" s="18"/>
      <c r="AB8562" s="22"/>
      <c r="AC8562" s="23"/>
      <c r="AE8562" s="23"/>
      <c r="AG8562" s="23"/>
      <c r="AN8562" s="22"/>
      <c r="AO8562" s="23"/>
      <c r="AQ8562" s="23"/>
      <c r="AS8562" s="23"/>
    </row>
    <row r="8563" spans="5:45" x14ac:dyDescent="0.3">
      <c r="E8563" s="15"/>
      <c r="H8563" s="15"/>
      <c r="K8563" s="15"/>
      <c r="P8563" s="9"/>
      <c r="Q8563" s="18"/>
      <c r="T8563" s="18"/>
      <c r="W8563" s="18"/>
      <c r="AB8563" s="22"/>
      <c r="AC8563" s="23"/>
      <c r="AE8563" s="23"/>
      <c r="AG8563" s="23"/>
      <c r="AN8563" s="22"/>
      <c r="AO8563" s="23"/>
      <c r="AQ8563" s="23"/>
      <c r="AS8563" s="23"/>
    </row>
    <row r="8564" spans="5:45" x14ac:dyDescent="0.3">
      <c r="E8564" s="15"/>
      <c r="H8564" s="15"/>
      <c r="K8564" s="15"/>
      <c r="P8564" s="9"/>
      <c r="Q8564" s="18"/>
      <c r="T8564" s="18"/>
      <c r="W8564" s="18"/>
      <c r="AB8564" s="22"/>
      <c r="AC8564" s="23"/>
      <c r="AE8564" s="23"/>
      <c r="AG8564" s="23"/>
      <c r="AN8564" s="22"/>
      <c r="AO8564" s="23"/>
      <c r="AQ8564" s="23"/>
      <c r="AS8564" s="23"/>
    </row>
    <row r="8565" spans="5:45" x14ac:dyDescent="0.3">
      <c r="E8565" s="15"/>
      <c r="H8565" s="15"/>
      <c r="K8565" s="15"/>
      <c r="P8565" s="9"/>
      <c r="Q8565" s="18"/>
      <c r="T8565" s="18"/>
      <c r="W8565" s="18"/>
      <c r="AB8565" s="22"/>
      <c r="AC8565" s="23"/>
      <c r="AE8565" s="23"/>
      <c r="AG8565" s="23"/>
      <c r="AN8565" s="22"/>
      <c r="AO8565" s="23"/>
      <c r="AQ8565" s="23"/>
      <c r="AS8565" s="23"/>
    </row>
    <row r="8566" spans="5:45" x14ac:dyDescent="0.3">
      <c r="E8566" s="15"/>
      <c r="H8566" s="15"/>
      <c r="K8566" s="15"/>
      <c r="P8566" s="9"/>
      <c r="Q8566" s="18"/>
      <c r="T8566" s="18"/>
      <c r="W8566" s="18"/>
      <c r="AB8566" s="22"/>
      <c r="AC8566" s="23"/>
      <c r="AE8566" s="23"/>
      <c r="AG8566" s="23"/>
      <c r="AN8566" s="22"/>
      <c r="AO8566" s="23"/>
      <c r="AQ8566" s="23"/>
      <c r="AS8566" s="23"/>
    </row>
    <row r="8567" spans="5:45" x14ac:dyDescent="0.3">
      <c r="E8567" s="15"/>
      <c r="H8567" s="15"/>
      <c r="K8567" s="15"/>
      <c r="P8567" s="9"/>
      <c r="Q8567" s="18"/>
      <c r="T8567" s="18"/>
      <c r="W8567" s="18"/>
      <c r="AB8567" s="22"/>
      <c r="AC8567" s="23"/>
      <c r="AE8567" s="23"/>
      <c r="AG8567" s="23"/>
      <c r="AN8567" s="22"/>
      <c r="AO8567" s="23"/>
      <c r="AQ8567" s="23"/>
      <c r="AS8567" s="23"/>
    </row>
    <row r="8568" spans="5:45" x14ac:dyDescent="0.3">
      <c r="E8568" s="15"/>
      <c r="H8568" s="15"/>
      <c r="K8568" s="15"/>
      <c r="P8568" s="9"/>
      <c r="Q8568" s="18"/>
      <c r="T8568" s="18"/>
      <c r="W8568" s="18"/>
      <c r="AB8568" s="22"/>
      <c r="AC8568" s="23"/>
      <c r="AE8568" s="23"/>
      <c r="AG8568" s="23"/>
      <c r="AN8568" s="22"/>
      <c r="AO8568" s="23"/>
      <c r="AQ8568" s="23"/>
      <c r="AS8568" s="23"/>
    </row>
    <row r="8569" spans="5:45" x14ac:dyDescent="0.3">
      <c r="E8569" s="15"/>
      <c r="H8569" s="15"/>
      <c r="K8569" s="15"/>
      <c r="P8569" s="9"/>
      <c r="Q8569" s="18"/>
      <c r="T8569" s="18"/>
      <c r="W8569" s="18"/>
      <c r="AB8569" s="22"/>
      <c r="AC8569" s="23"/>
      <c r="AE8569" s="23"/>
      <c r="AG8569" s="23"/>
      <c r="AN8569" s="22"/>
      <c r="AO8569" s="23"/>
      <c r="AQ8569" s="23"/>
      <c r="AS8569" s="23"/>
    </row>
    <row r="8570" spans="5:45" x14ac:dyDescent="0.3">
      <c r="E8570" s="15"/>
      <c r="H8570" s="15"/>
      <c r="K8570" s="15"/>
      <c r="P8570" s="9"/>
      <c r="Q8570" s="18"/>
      <c r="T8570" s="18"/>
      <c r="W8570" s="18"/>
      <c r="AB8570" s="22"/>
      <c r="AC8570" s="23"/>
      <c r="AE8570" s="23"/>
      <c r="AG8570" s="23"/>
      <c r="AN8570" s="22"/>
      <c r="AO8570" s="23"/>
      <c r="AQ8570" s="23"/>
      <c r="AS8570" s="23"/>
    </row>
    <row r="8571" spans="5:45" x14ac:dyDescent="0.3">
      <c r="E8571" s="15"/>
      <c r="H8571" s="15"/>
      <c r="K8571" s="15"/>
      <c r="P8571" s="9"/>
      <c r="Q8571" s="18"/>
      <c r="T8571" s="18"/>
      <c r="W8571" s="18"/>
      <c r="AB8571" s="22"/>
      <c r="AC8571" s="23"/>
      <c r="AE8571" s="23"/>
      <c r="AG8571" s="23"/>
      <c r="AN8571" s="22"/>
      <c r="AO8571" s="23"/>
      <c r="AQ8571" s="23"/>
      <c r="AS8571" s="23"/>
    </row>
    <row r="8572" spans="5:45" x14ac:dyDescent="0.3">
      <c r="E8572" s="15"/>
      <c r="H8572" s="15"/>
      <c r="K8572" s="15"/>
      <c r="P8572" s="9"/>
      <c r="Q8572" s="18"/>
      <c r="T8572" s="18"/>
      <c r="W8572" s="18"/>
      <c r="AB8572" s="22"/>
      <c r="AC8572" s="23"/>
      <c r="AE8572" s="23"/>
      <c r="AG8572" s="23"/>
      <c r="AN8572" s="22"/>
      <c r="AO8572" s="23"/>
      <c r="AQ8572" s="23"/>
      <c r="AS8572" s="23"/>
    </row>
    <row r="8573" spans="5:45" x14ac:dyDescent="0.3">
      <c r="E8573" s="15"/>
      <c r="H8573" s="15"/>
      <c r="K8573" s="15"/>
      <c r="P8573" s="9"/>
      <c r="Q8573" s="18"/>
      <c r="T8573" s="18"/>
      <c r="W8573" s="18"/>
      <c r="AB8573" s="22"/>
      <c r="AC8573" s="23"/>
      <c r="AE8573" s="23"/>
      <c r="AG8573" s="23"/>
      <c r="AN8573" s="22"/>
      <c r="AO8573" s="23"/>
      <c r="AQ8573" s="23"/>
      <c r="AS8573" s="23"/>
    </row>
    <row r="8574" spans="5:45" x14ac:dyDescent="0.3">
      <c r="E8574" s="15"/>
      <c r="H8574" s="15"/>
      <c r="K8574" s="15"/>
      <c r="P8574" s="9"/>
      <c r="Q8574" s="18"/>
      <c r="T8574" s="18"/>
      <c r="W8574" s="18"/>
      <c r="AB8574" s="22"/>
      <c r="AC8574" s="23"/>
      <c r="AE8574" s="23"/>
      <c r="AG8574" s="23"/>
      <c r="AN8574" s="22"/>
      <c r="AO8574" s="23"/>
      <c r="AQ8574" s="23"/>
      <c r="AS8574" s="23"/>
    </row>
    <row r="8575" spans="5:45" x14ac:dyDescent="0.3">
      <c r="E8575" s="15"/>
      <c r="H8575" s="15"/>
      <c r="K8575" s="15"/>
      <c r="P8575" s="9"/>
      <c r="Q8575" s="18"/>
      <c r="T8575" s="18"/>
      <c r="W8575" s="18"/>
      <c r="AB8575" s="22"/>
      <c r="AC8575" s="23"/>
      <c r="AE8575" s="23"/>
      <c r="AG8575" s="23"/>
      <c r="AN8575" s="22"/>
      <c r="AO8575" s="23"/>
      <c r="AQ8575" s="23"/>
      <c r="AS8575" s="23"/>
    </row>
    <row r="8576" spans="5:45" x14ac:dyDescent="0.3">
      <c r="E8576" s="15"/>
      <c r="H8576" s="15"/>
      <c r="K8576" s="15"/>
      <c r="P8576" s="9"/>
      <c r="Q8576" s="18"/>
      <c r="T8576" s="18"/>
      <c r="W8576" s="18"/>
      <c r="AB8576" s="22"/>
      <c r="AC8576" s="23"/>
      <c r="AE8576" s="23"/>
      <c r="AG8576" s="23"/>
      <c r="AN8576" s="22"/>
      <c r="AO8576" s="23"/>
      <c r="AQ8576" s="23"/>
      <c r="AS8576" s="23"/>
    </row>
    <row r="8577" spans="5:45" x14ac:dyDescent="0.3">
      <c r="E8577" s="15"/>
      <c r="H8577" s="15"/>
      <c r="K8577" s="15"/>
      <c r="P8577" s="9"/>
      <c r="Q8577" s="18"/>
      <c r="T8577" s="18"/>
      <c r="W8577" s="18"/>
      <c r="AB8577" s="22"/>
      <c r="AC8577" s="23"/>
      <c r="AE8577" s="23"/>
      <c r="AG8577" s="23"/>
      <c r="AN8577" s="22"/>
      <c r="AO8577" s="23"/>
      <c r="AQ8577" s="23"/>
      <c r="AS8577" s="23"/>
    </row>
    <row r="8578" spans="5:45" x14ac:dyDescent="0.3">
      <c r="E8578" s="15"/>
      <c r="H8578" s="15"/>
      <c r="K8578" s="15"/>
      <c r="P8578" s="9"/>
      <c r="Q8578" s="18"/>
      <c r="T8578" s="18"/>
      <c r="W8578" s="18"/>
      <c r="AB8578" s="22"/>
      <c r="AC8578" s="23"/>
      <c r="AE8578" s="23"/>
      <c r="AG8578" s="23"/>
      <c r="AN8578" s="22"/>
      <c r="AO8578" s="23"/>
      <c r="AQ8578" s="23"/>
      <c r="AS8578" s="23"/>
    </row>
    <row r="8579" spans="5:45" x14ac:dyDescent="0.3">
      <c r="E8579" s="15"/>
      <c r="H8579" s="15"/>
      <c r="K8579" s="15"/>
      <c r="P8579" s="9"/>
      <c r="Q8579" s="18"/>
      <c r="T8579" s="18"/>
      <c r="W8579" s="18"/>
      <c r="AB8579" s="22"/>
      <c r="AC8579" s="23"/>
      <c r="AE8579" s="23"/>
      <c r="AG8579" s="23"/>
      <c r="AN8579" s="22"/>
      <c r="AO8579" s="23"/>
      <c r="AQ8579" s="23"/>
      <c r="AS8579" s="23"/>
    </row>
    <row r="8580" spans="5:45" x14ac:dyDescent="0.3">
      <c r="E8580" s="15"/>
      <c r="H8580" s="15"/>
      <c r="K8580" s="15"/>
      <c r="P8580" s="9"/>
      <c r="Q8580" s="18"/>
      <c r="T8580" s="18"/>
      <c r="W8580" s="18"/>
      <c r="AB8580" s="22"/>
      <c r="AC8580" s="23"/>
      <c r="AE8580" s="23"/>
      <c r="AG8580" s="23"/>
      <c r="AN8580" s="22"/>
      <c r="AO8580" s="23"/>
      <c r="AQ8580" s="23"/>
      <c r="AS8580" s="23"/>
    </row>
    <row r="8581" spans="5:45" x14ac:dyDescent="0.3">
      <c r="E8581" s="15"/>
      <c r="H8581" s="15"/>
      <c r="K8581" s="15"/>
      <c r="P8581" s="9"/>
      <c r="Q8581" s="18"/>
      <c r="T8581" s="18"/>
      <c r="W8581" s="18"/>
      <c r="AB8581" s="22"/>
      <c r="AC8581" s="23"/>
      <c r="AE8581" s="23"/>
      <c r="AG8581" s="23"/>
      <c r="AN8581" s="22"/>
      <c r="AO8581" s="23"/>
      <c r="AQ8581" s="23"/>
      <c r="AS8581" s="23"/>
    </row>
    <row r="8582" spans="5:45" x14ac:dyDescent="0.3">
      <c r="E8582" s="15"/>
      <c r="H8582" s="15"/>
      <c r="K8582" s="15"/>
      <c r="P8582" s="9"/>
      <c r="Q8582" s="18"/>
      <c r="T8582" s="18"/>
      <c r="W8582" s="18"/>
      <c r="AB8582" s="22"/>
      <c r="AC8582" s="23"/>
      <c r="AE8582" s="23"/>
      <c r="AG8582" s="23"/>
      <c r="AN8582" s="22"/>
      <c r="AO8582" s="23"/>
      <c r="AQ8582" s="23"/>
      <c r="AS8582" s="23"/>
    </row>
    <row r="8583" spans="5:45" x14ac:dyDescent="0.3">
      <c r="E8583" s="15"/>
      <c r="H8583" s="15"/>
      <c r="K8583" s="15"/>
      <c r="P8583" s="9"/>
      <c r="Q8583" s="18"/>
      <c r="T8583" s="18"/>
      <c r="W8583" s="18"/>
      <c r="AB8583" s="22"/>
      <c r="AC8583" s="23"/>
      <c r="AE8583" s="23"/>
      <c r="AG8583" s="23"/>
      <c r="AN8583" s="22"/>
      <c r="AO8583" s="23"/>
      <c r="AQ8583" s="23"/>
      <c r="AS8583" s="23"/>
    </row>
    <row r="8584" spans="5:45" x14ac:dyDescent="0.3">
      <c r="E8584" s="15"/>
      <c r="H8584" s="15"/>
      <c r="K8584" s="15"/>
      <c r="P8584" s="9"/>
      <c r="Q8584" s="18"/>
      <c r="T8584" s="18"/>
      <c r="W8584" s="18"/>
      <c r="AB8584" s="22"/>
      <c r="AC8584" s="23"/>
      <c r="AE8584" s="23"/>
      <c r="AG8584" s="23"/>
      <c r="AN8584" s="22"/>
      <c r="AO8584" s="23"/>
      <c r="AQ8584" s="23"/>
      <c r="AS8584" s="23"/>
    </row>
    <row r="8585" spans="5:45" x14ac:dyDescent="0.3">
      <c r="E8585" s="15"/>
      <c r="H8585" s="15"/>
      <c r="K8585" s="15"/>
      <c r="P8585" s="9"/>
      <c r="Q8585" s="18"/>
      <c r="T8585" s="18"/>
      <c r="W8585" s="18"/>
      <c r="AB8585" s="22"/>
      <c r="AC8585" s="23"/>
      <c r="AE8585" s="23"/>
      <c r="AG8585" s="23"/>
      <c r="AN8585" s="22"/>
      <c r="AO8585" s="23"/>
      <c r="AQ8585" s="23"/>
      <c r="AS8585" s="23"/>
    </row>
    <row r="8586" spans="5:45" x14ac:dyDescent="0.3">
      <c r="E8586" s="15"/>
      <c r="H8586" s="15"/>
      <c r="K8586" s="15"/>
      <c r="P8586" s="9"/>
      <c r="Q8586" s="18"/>
      <c r="T8586" s="18"/>
      <c r="W8586" s="18"/>
      <c r="AB8586" s="22"/>
      <c r="AC8586" s="23"/>
      <c r="AE8586" s="23"/>
      <c r="AG8586" s="23"/>
      <c r="AN8586" s="22"/>
      <c r="AO8586" s="23"/>
      <c r="AQ8586" s="23"/>
      <c r="AS8586" s="23"/>
    </row>
    <row r="8587" spans="5:45" x14ac:dyDescent="0.3">
      <c r="E8587" s="15"/>
      <c r="H8587" s="15"/>
      <c r="K8587" s="15"/>
      <c r="P8587" s="9"/>
      <c r="Q8587" s="18"/>
      <c r="T8587" s="18"/>
      <c r="W8587" s="18"/>
      <c r="AB8587" s="22"/>
      <c r="AC8587" s="23"/>
      <c r="AE8587" s="23"/>
      <c r="AG8587" s="23"/>
      <c r="AN8587" s="22"/>
      <c r="AO8587" s="23"/>
      <c r="AQ8587" s="23"/>
      <c r="AS8587" s="23"/>
    </row>
    <row r="8588" spans="5:45" x14ac:dyDescent="0.3">
      <c r="E8588" s="15"/>
      <c r="H8588" s="15"/>
      <c r="K8588" s="15"/>
      <c r="P8588" s="9"/>
      <c r="Q8588" s="18"/>
      <c r="T8588" s="18"/>
      <c r="W8588" s="18"/>
      <c r="AB8588" s="22"/>
      <c r="AC8588" s="23"/>
      <c r="AE8588" s="23"/>
      <c r="AG8588" s="23"/>
      <c r="AN8588" s="22"/>
      <c r="AO8588" s="23"/>
      <c r="AQ8588" s="23"/>
      <c r="AS8588" s="23"/>
    </row>
    <row r="8589" spans="5:45" x14ac:dyDescent="0.3">
      <c r="E8589" s="15"/>
      <c r="H8589" s="15"/>
      <c r="K8589" s="15"/>
      <c r="P8589" s="9"/>
      <c r="Q8589" s="18"/>
      <c r="T8589" s="18"/>
      <c r="W8589" s="18"/>
      <c r="AB8589" s="22"/>
      <c r="AC8589" s="23"/>
      <c r="AE8589" s="23"/>
      <c r="AG8589" s="23"/>
      <c r="AN8589" s="22"/>
      <c r="AO8589" s="23"/>
      <c r="AQ8589" s="23"/>
      <c r="AS8589" s="23"/>
    </row>
    <row r="8590" spans="5:45" x14ac:dyDescent="0.3">
      <c r="E8590" s="15"/>
      <c r="H8590" s="15"/>
      <c r="K8590" s="15"/>
      <c r="P8590" s="9"/>
      <c r="Q8590" s="18"/>
      <c r="T8590" s="18"/>
      <c r="W8590" s="18"/>
      <c r="AB8590" s="22"/>
      <c r="AC8590" s="23"/>
      <c r="AE8590" s="23"/>
      <c r="AG8590" s="23"/>
      <c r="AN8590" s="22"/>
      <c r="AO8590" s="23"/>
      <c r="AQ8590" s="23"/>
      <c r="AS8590" s="23"/>
    </row>
    <row r="8591" spans="5:45" x14ac:dyDescent="0.3">
      <c r="E8591" s="15"/>
      <c r="H8591" s="15"/>
      <c r="K8591" s="15"/>
      <c r="P8591" s="9"/>
      <c r="Q8591" s="18"/>
      <c r="T8591" s="18"/>
      <c r="W8591" s="18"/>
      <c r="AB8591" s="22"/>
      <c r="AC8591" s="23"/>
      <c r="AE8591" s="23"/>
      <c r="AG8591" s="23"/>
      <c r="AN8591" s="22"/>
      <c r="AO8591" s="23"/>
      <c r="AQ8591" s="23"/>
      <c r="AS8591" s="23"/>
    </row>
    <row r="8592" spans="5:45" x14ac:dyDescent="0.3">
      <c r="E8592" s="15"/>
      <c r="H8592" s="15"/>
      <c r="K8592" s="15"/>
      <c r="P8592" s="9"/>
      <c r="Q8592" s="18"/>
      <c r="T8592" s="18"/>
      <c r="W8592" s="18"/>
      <c r="AB8592" s="22"/>
      <c r="AC8592" s="23"/>
      <c r="AE8592" s="23"/>
      <c r="AG8592" s="23"/>
      <c r="AN8592" s="22"/>
      <c r="AO8592" s="23"/>
      <c r="AQ8592" s="23"/>
      <c r="AS8592" s="23"/>
    </row>
    <row r="8593" spans="5:45" x14ac:dyDescent="0.3">
      <c r="E8593" s="15"/>
      <c r="H8593" s="15"/>
      <c r="K8593" s="15"/>
      <c r="P8593" s="9"/>
      <c r="Q8593" s="18"/>
      <c r="T8593" s="18"/>
      <c r="W8593" s="18"/>
      <c r="AB8593" s="22"/>
      <c r="AC8593" s="23"/>
      <c r="AE8593" s="23"/>
      <c r="AG8593" s="23"/>
      <c r="AN8593" s="22"/>
      <c r="AO8593" s="23"/>
      <c r="AQ8593" s="23"/>
      <c r="AS8593" s="23"/>
    </row>
    <row r="8594" spans="5:45" x14ac:dyDescent="0.3">
      <c r="E8594" s="15"/>
      <c r="H8594" s="15"/>
      <c r="K8594" s="15"/>
      <c r="P8594" s="9"/>
      <c r="Q8594" s="18"/>
      <c r="T8594" s="18"/>
      <c r="W8594" s="18"/>
      <c r="AB8594" s="22"/>
      <c r="AC8594" s="23"/>
      <c r="AE8594" s="23"/>
      <c r="AG8594" s="23"/>
      <c r="AN8594" s="22"/>
      <c r="AO8594" s="23"/>
      <c r="AQ8594" s="23"/>
      <c r="AS8594" s="23"/>
    </row>
    <row r="8595" spans="5:45" x14ac:dyDescent="0.3">
      <c r="E8595" s="15"/>
      <c r="H8595" s="15"/>
      <c r="K8595" s="15"/>
      <c r="P8595" s="9"/>
      <c r="Q8595" s="18"/>
      <c r="T8595" s="18"/>
      <c r="W8595" s="18"/>
      <c r="AB8595" s="22"/>
      <c r="AC8595" s="23"/>
      <c r="AE8595" s="23"/>
      <c r="AG8595" s="23"/>
      <c r="AN8595" s="22"/>
      <c r="AO8595" s="23"/>
      <c r="AQ8595" s="23"/>
      <c r="AS8595" s="23"/>
    </row>
    <row r="8596" spans="5:45" x14ac:dyDescent="0.3">
      <c r="E8596" s="15"/>
      <c r="H8596" s="15"/>
      <c r="K8596" s="15"/>
      <c r="P8596" s="9"/>
      <c r="Q8596" s="18"/>
      <c r="T8596" s="18"/>
      <c r="W8596" s="18"/>
      <c r="AB8596" s="22"/>
      <c r="AC8596" s="23"/>
      <c r="AE8596" s="23"/>
      <c r="AG8596" s="23"/>
      <c r="AN8596" s="22"/>
      <c r="AO8596" s="23"/>
      <c r="AQ8596" s="23"/>
      <c r="AS8596" s="23"/>
    </row>
    <row r="8597" spans="5:45" x14ac:dyDescent="0.3">
      <c r="E8597" s="15"/>
      <c r="H8597" s="15"/>
      <c r="K8597" s="15"/>
      <c r="P8597" s="9"/>
      <c r="Q8597" s="18"/>
      <c r="T8597" s="18"/>
      <c r="W8597" s="18"/>
      <c r="AB8597" s="22"/>
      <c r="AC8597" s="23"/>
      <c r="AE8597" s="23"/>
      <c r="AG8597" s="23"/>
      <c r="AN8597" s="22"/>
      <c r="AO8597" s="23"/>
      <c r="AQ8597" s="23"/>
      <c r="AS8597" s="23"/>
    </row>
    <row r="8598" spans="5:45" x14ac:dyDescent="0.3">
      <c r="E8598" s="15"/>
      <c r="H8598" s="15"/>
      <c r="K8598" s="15"/>
      <c r="P8598" s="9"/>
      <c r="Q8598" s="18"/>
      <c r="T8598" s="18"/>
      <c r="W8598" s="18"/>
      <c r="AB8598" s="22"/>
      <c r="AC8598" s="23"/>
      <c r="AE8598" s="23"/>
      <c r="AG8598" s="23"/>
      <c r="AN8598" s="22"/>
      <c r="AO8598" s="23"/>
      <c r="AQ8598" s="23"/>
      <c r="AS8598" s="23"/>
    </row>
    <row r="8599" spans="5:45" x14ac:dyDescent="0.3">
      <c r="E8599" s="15"/>
      <c r="H8599" s="15"/>
      <c r="K8599" s="15"/>
      <c r="P8599" s="9"/>
      <c r="Q8599" s="18"/>
      <c r="T8599" s="18"/>
      <c r="W8599" s="18"/>
      <c r="AB8599" s="22"/>
      <c r="AC8599" s="23"/>
      <c r="AE8599" s="23"/>
      <c r="AG8599" s="23"/>
      <c r="AN8599" s="22"/>
      <c r="AO8599" s="23"/>
      <c r="AQ8599" s="23"/>
      <c r="AS8599" s="23"/>
    </row>
    <row r="8600" spans="5:45" x14ac:dyDescent="0.3">
      <c r="E8600" s="15"/>
      <c r="H8600" s="15"/>
      <c r="K8600" s="15"/>
      <c r="P8600" s="9"/>
      <c r="Q8600" s="18"/>
      <c r="T8600" s="18"/>
      <c r="W8600" s="18"/>
      <c r="AB8600" s="22"/>
      <c r="AC8600" s="23"/>
      <c r="AE8600" s="23"/>
      <c r="AG8600" s="23"/>
      <c r="AN8600" s="22"/>
      <c r="AO8600" s="23"/>
      <c r="AQ8600" s="23"/>
      <c r="AS8600" s="23"/>
    </row>
    <row r="8601" spans="5:45" x14ac:dyDescent="0.3">
      <c r="E8601" s="15"/>
      <c r="H8601" s="15"/>
      <c r="K8601" s="15"/>
      <c r="P8601" s="9"/>
      <c r="Q8601" s="18"/>
      <c r="T8601" s="18"/>
      <c r="W8601" s="18"/>
      <c r="AB8601" s="22"/>
      <c r="AC8601" s="23"/>
      <c r="AE8601" s="23"/>
      <c r="AG8601" s="23"/>
      <c r="AN8601" s="22"/>
      <c r="AO8601" s="23"/>
      <c r="AQ8601" s="23"/>
      <c r="AS8601" s="23"/>
    </row>
    <row r="8602" spans="5:45" x14ac:dyDescent="0.3">
      <c r="E8602" s="15"/>
      <c r="H8602" s="15"/>
      <c r="K8602" s="15"/>
      <c r="P8602" s="9"/>
      <c r="Q8602" s="18"/>
      <c r="T8602" s="18"/>
      <c r="W8602" s="18"/>
      <c r="AB8602" s="22"/>
      <c r="AC8602" s="23"/>
      <c r="AE8602" s="23"/>
      <c r="AG8602" s="23"/>
      <c r="AN8602" s="22"/>
      <c r="AO8602" s="23"/>
      <c r="AQ8602" s="23"/>
      <c r="AS8602" s="23"/>
    </row>
    <row r="8603" spans="5:45" x14ac:dyDescent="0.3">
      <c r="E8603" s="15"/>
      <c r="H8603" s="15"/>
      <c r="K8603" s="15"/>
      <c r="P8603" s="9"/>
      <c r="Q8603" s="18"/>
      <c r="T8603" s="18"/>
      <c r="W8603" s="18"/>
      <c r="AB8603" s="22"/>
      <c r="AC8603" s="23"/>
      <c r="AE8603" s="23"/>
      <c r="AG8603" s="23"/>
      <c r="AN8603" s="22"/>
      <c r="AO8603" s="23"/>
      <c r="AQ8603" s="23"/>
      <c r="AS8603" s="23"/>
    </row>
    <row r="8604" spans="5:45" x14ac:dyDescent="0.3">
      <c r="E8604" s="15"/>
      <c r="H8604" s="15"/>
      <c r="K8604" s="15"/>
      <c r="P8604" s="9"/>
      <c r="Q8604" s="18"/>
      <c r="T8604" s="18"/>
      <c r="W8604" s="18"/>
      <c r="AB8604" s="22"/>
      <c r="AC8604" s="23"/>
      <c r="AE8604" s="23"/>
      <c r="AG8604" s="23"/>
      <c r="AN8604" s="22"/>
      <c r="AO8604" s="23"/>
      <c r="AQ8604" s="23"/>
      <c r="AS8604" s="23"/>
    </row>
    <row r="8605" spans="5:45" x14ac:dyDescent="0.3">
      <c r="E8605" s="15"/>
      <c r="H8605" s="15"/>
      <c r="K8605" s="15"/>
      <c r="P8605" s="9"/>
      <c r="Q8605" s="18"/>
      <c r="T8605" s="18"/>
      <c r="W8605" s="18"/>
      <c r="AB8605" s="22"/>
      <c r="AC8605" s="23"/>
      <c r="AE8605" s="23"/>
      <c r="AG8605" s="23"/>
      <c r="AN8605" s="22"/>
      <c r="AO8605" s="23"/>
      <c r="AQ8605" s="23"/>
      <c r="AS8605" s="23"/>
    </row>
    <row r="8606" spans="5:45" x14ac:dyDescent="0.3">
      <c r="E8606" s="15"/>
      <c r="H8606" s="15"/>
      <c r="K8606" s="15"/>
      <c r="P8606" s="9"/>
      <c r="Q8606" s="18"/>
      <c r="T8606" s="18"/>
      <c r="W8606" s="18"/>
      <c r="AB8606" s="22"/>
      <c r="AC8606" s="23"/>
      <c r="AE8606" s="23"/>
      <c r="AG8606" s="23"/>
      <c r="AN8606" s="22"/>
      <c r="AO8606" s="23"/>
      <c r="AQ8606" s="23"/>
      <c r="AS8606" s="23"/>
    </row>
    <row r="8607" spans="5:45" x14ac:dyDescent="0.3">
      <c r="E8607" s="15"/>
      <c r="H8607" s="15"/>
      <c r="K8607" s="15"/>
      <c r="P8607" s="9"/>
      <c r="Q8607" s="18"/>
      <c r="T8607" s="18"/>
      <c r="W8607" s="18"/>
      <c r="AB8607" s="22"/>
      <c r="AC8607" s="23"/>
      <c r="AE8607" s="23"/>
      <c r="AG8607" s="23"/>
      <c r="AN8607" s="22"/>
      <c r="AO8607" s="23"/>
      <c r="AQ8607" s="23"/>
      <c r="AS8607" s="23"/>
    </row>
    <row r="8608" spans="5:45" x14ac:dyDescent="0.3">
      <c r="E8608" s="15"/>
      <c r="H8608" s="15"/>
      <c r="K8608" s="15"/>
      <c r="P8608" s="9"/>
      <c r="Q8608" s="18"/>
      <c r="T8608" s="18"/>
      <c r="W8608" s="18"/>
      <c r="AB8608" s="22"/>
      <c r="AC8608" s="23"/>
      <c r="AE8608" s="23"/>
      <c r="AG8608" s="23"/>
      <c r="AN8608" s="22"/>
      <c r="AO8608" s="23"/>
      <c r="AQ8608" s="23"/>
      <c r="AS8608" s="23"/>
    </row>
    <row r="8609" spans="5:45" x14ac:dyDescent="0.3">
      <c r="E8609" s="15"/>
      <c r="H8609" s="15"/>
      <c r="K8609" s="15"/>
      <c r="P8609" s="9"/>
      <c r="Q8609" s="18"/>
      <c r="T8609" s="18"/>
      <c r="W8609" s="18"/>
      <c r="AB8609" s="22"/>
      <c r="AC8609" s="23"/>
      <c r="AE8609" s="23"/>
      <c r="AG8609" s="23"/>
      <c r="AN8609" s="22"/>
      <c r="AO8609" s="23"/>
      <c r="AQ8609" s="23"/>
      <c r="AS8609" s="23"/>
    </row>
    <row r="8610" spans="5:45" x14ac:dyDescent="0.3">
      <c r="E8610" s="15"/>
      <c r="H8610" s="15"/>
      <c r="K8610" s="15"/>
      <c r="P8610" s="9"/>
      <c r="Q8610" s="18"/>
      <c r="T8610" s="18"/>
      <c r="W8610" s="18"/>
      <c r="AB8610" s="22"/>
      <c r="AC8610" s="23"/>
      <c r="AE8610" s="23"/>
      <c r="AG8610" s="23"/>
      <c r="AN8610" s="22"/>
      <c r="AO8610" s="23"/>
      <c r="AQ8610" s="23"/>
      <c r="AS8610" s="23"/>
    </row>
    <row r="8611" spans="5:45" x14ac:dyDescent="0.3">
      <c r="E8611" s="15"/>
      <c r="H8611" s="15"/>
      <c r="K8611" s="15"/>
      <c r="P8611" s="9"/>
      <c r="Q8611" s="18"/>
      <c r="T8611" s="18"/>
      <c r="W8611" s="18"/>
      <c r="AB8611" s="22"/>
      <c r="AC8611" s="23"/>
      <c r="AE8611" s="23"/>
      <c r="AG8611" s="23"/>
      <c r="AN8611" s="22"/>
      <c r="AO8611" s="23"/>
      <c r="AQ8611" s="23"/>
      <c r="AS8611" s="23"/>
    </row>
    <row r="8612" spans="5:45" x14ac:dyDescent="0.3">
      <c r="E8612" s="15"/>
      <c r="H8612" s="15"/>
      <c r="K8612" s="15"/>
      <c r="P8612" s="9"/>
      <c r="Q8612" s="18"/>
      <c r="T8612" s="18"/>
      <c r="W8612" s="18"/>
      <c r="AB8612" s="22"/>
      <c r="AC8612" s="23"/>
      <c r="AE8612" s="23"/>
      <c r="AG8612" s="23"/>
      <c r="AN8612" s="22"/>
      <c r="AO8612" s="23"/>
      <c r="AQ8612" s="23"/>
      <c r="AS8612" s="23"/>
    </row>
    <row r="8613" spans="5:45" x14ac:dyDescent="0.3">
      <c r="E8613" s="15"/>
      <c r="H8613" s="15"/>
      <c r="K8613" s="15"/>
      <c r="P8613" s="9"/>
      <c r="Q8613" s="18"/>
      <c r="T8613" s="18"/>
      <c r="W8613" s="18"/>
      <c r="AB8613" s="22"/>
      <c r="AC8613" s="23"/>
      <c r="AE8613" s="23"/>
      <c r="AG8613" s="23"/>
      <c r="AN8613" s="22"/>
      <c r="AO8613" s="23"/>
      <c r="AQ8613" s="23"/>
      <c r="AS8613" s="23"/>
    </row>
    <row r="8614" spans="5:45" x14ac:dyDescent="0.3">
      <c r="E8614" s="15"/>
      <c r="H8614" s="15"/>
      <c r="K8614" s="15"/>
      <c r="P8614" s="9"/>
      <c r="Q8614" s="18"/>
      <c r="T8614" s="18"/>
      <c r="W8614" s="18"/>
      <c r="AB8614" s="22"/>
      <c r="AC8614" s="23"/>
      <c r="AE8614" s="23"/>
      <c r="AG8614" s="23"/>
      <c r="AN8614" s="22"/>
      <c r="AO8614" s="23"/>
      <c r="AQ8614" s="23"/>
      <c r="AS8614" s="23"/>
    </row>
    <row r="8615" spans="5:45" x14ac:dyDescent="0.3">
      <c r="E8615" s="15"/>
      <c r="H8615" s="15"/>
      <c r="K8615" s="15"/>
      <c r="P8615" s="9"/>
      <c r="Q8615" s="18"/>
      <c r="T8615" s="18"/>
      <c r="W8615" s="18"/>
      <c r="AB8615" s="22"/>
      <c r="AC8615" s="23"/>
      <c r="AE8615" s="23"/>
      <c r="AG8615" s="23"/>
      <c r="AN8615" s="22"/>
      <c r="AO8615" s="23"/>
      <c r="AQ8615" s="23"/>
      <c r="AS8615" s="23"/>
    </row>
    <row r="8616" spans="5:45" x14ac:dyDescent="0.3">
      <c r="E8616" s="15"/>
      <c r="H8616" s="15"/>
      <c r="K8616" s="15"/>
      <c r="P8616" s="9"/>
      <c r="Q8616" s="18"/>
      <c r="T8616" s="18"/>
      <c r="W8616" s="18"/>
      <c r="AB8616" s="22"/>
      <c r="AC8616" s="23"/>
      <c r="AE8616" s="23"/>
      <c r="AG8616" s="23"/>
      <c r="AN8616" s="22"/>
      <c r="AO8616" s="23"/>
      <c r="AQ8616" s="23"/>
      <c r="AS8616" s="23"/>
    </row>
    <row r="8617" spans="5:45" x14ac:dyDescent="0.3">
      <c r="E8617" s="15"/>
      <c r="H8617" s="15"/>
      <c r="K8617" s="15"/>
      <c r="P8617" s="9"/>
      <c r="Q8617" s="18"/>
      <c r="T8617" s="18"/>
      <c r="W8617" s="18"/>
      <c r="AB8617" s="22"/>
      <c r="AC8617" s="23"/>
      <c r="AE8617" s="23"/>
      <c r="AG8617" s="23"/>
      <c r="AN8617" s="22"/>
      <c r="AO8617" s="23"/>
      <c r="AQ8617" s="23"/>
      <c r="AS8617" s="23"/>
    </row>
    <row r="8618" spans="5:45" x14ac:dyDescent="0.3">
      <c r="E8618" s="15"/>
      <c r="H8618" s="15"/>
      <c r="K8618" s="15"/>
      <c r="P8618" s="9"/>
      <c r="Q8618" s="18"/>
      <c r="T8618" s="18"/>
      <c r="W8618" s="18"/>
      <c r="AB8618" s="22"/>
      <c r="AC8618" s="23"/>
      <c r="AE8618" s="23"/>
      <c r="AG8618" s="23"/>
      <c r="AN8618" s="22"/>
      <c r="AO8618" s="23"/>
      <c r="AQ8618" s="23"/>
      <c r="AS8618" s="23"/>
    </row>
    <row r="8619" spans="5:45" x14ac:dyDescent="0.3">
      <c r="E8619" s="15"/>
      <c r="H8619" s="15"/>
      <c r="K8619" s="15"/>
      <c r="P8619" s="9"/>
      <c r="Q8619" s="18"/>
      <c r="T8619" s="18"/>
      <c r="W8619" s="18"/>
      <c r="AB8619" s="22"/>
      <c r="AC8619" s="23"/>
      <c r="AE8619" s="23"/>
      <c r="AG8619" s="23"/>
      <c r="AN8619" s="22"/>
      <c r="AO8619" s="23"/>
      <c r="AQ8619" s="23"/>
      <c r="AS8619" s="23"/>
    </row>
    <row r="8620" spans="5:45" x14ac:dyDescent="0.3">
      <c r="E8620" s="15"/>
      <c r="H8620" s="15"/>
      <c r="K8620" s="15"/>
      <c r="P8620" s="9"/>
      <c r="Q8620" s="18"/>
      <c r="T8620" s="18"/>
      <c r="W8620" s="18"/>
      <c r="AB8620" s="22"/>
      <c r="AC8620" s="23"/>
      <c r="AE8620" s="23"/>
      <c r="AG8620" s="23"/>
      <c r="AN8620" s="22"/>
      <c r="AO8620" s="23"/>
      <c r="AQ8620" s="23"/>
      <c r="AS8620" s="23"/>
    </row>
    <row r="8621" spans="5:45" x14ac:dyDescent="0.3">
      <c r="E8621" s="15"/>
      <c r="H8621" s="15"/>
      <c r="K8621" s="15"/>
      <c r="P8621" s="9"/>
      <c r="Q8621" s="18"/>
      <c r="T8621" s="18"/>
      <c r="W8621" s="18"/>
      <c r="AB8621" s="22"/>
      <c r="AC8621" s="23"/>
      <c r="AE8621" s="23"/>
      <c r="AG8621" s="23"/>
      <c r="AN8621" s="22"/>
      <c r="AO8621" s="23"/>
      <c r="AQ8621" s="23"/>
      <c r="AS8621" s="23"/>
    </row>
    <row r="8622" spans="5:45" x14ac:dyDescent="0.3">
      <c r="E8622" s="15"/>
      <c r="H8622" s="15"/>
      <c r="K8622" s="15"/>
      <c r="P8622" s="9"/>
      <c r="Q8622" s="18"/>
      <c r="T8622" s="18"/>
      <c r="W8622" s="18"/>
      <c r="AB8622" s="22"/>
      <c r="AC8622" s="23"/>
      <c r="AE8622" s="23"/>
      <c r="AG8622" s="23"/>
      <c r="AN8622" s="22"/>
      <c r="AO8622" s="23"/>
      <c r="AQ8622" s="23"/>
      <c r="AS8622" s="23"/>
    </row>
    <row r="8623" spans="5:45" x14ac:dyDescent="0.3">
      <c r="E8623" s="15"/>
      <c r="H8623" s="15"/>
      <c r="K8623" s="15"/>
      <c r="P8623" s="9"/>
      <c r="Q8623" s="18"/>
      <c r="T8623" s="18"/>
      <c r="W8623" s="18"/>
      <c r="AB8623" s="22"/>
      <c r="AC8623" s="23"/>
      <c r="AE8623" s="23"/>
      <c r="AG8623" s="23"/>
      <c r="AN8623" s="22"/>
      <c r="AO8623" s="23"/>
      <c r="AQ8623" s="23"/>
      <c r="AS8623" s="23"/>
    </row>
    <row r="8624" spans="5:45" x14ac:dyDescent="0.3">
      <c r="E8624" s="15"/>
      <c r="H8624" s="15"/>
      <c r="K8624" s="15"/>
      <c r="P8624" s="9"/>
      <c r="Q8624" s="18"/>
      <c r="T8624" s="18"/>
      <c r="W8624" s="18"/>
      <c r="AB8624" s="22"/>
      <c r="AC8624" s="23"/>
      <c r="AE8624" s="23"/>
      <c r="AG8624" s="23"/>
      <c r="AN8624" s="22"/>
      <c r="AO8624" s="23"/>
      <c r="AQ8624" s="23"/>
      <c r="AS8624" s="23"/>
    </row>
    <row r="8625" spans="5:45" x14ac:dyDescent="0.3">
      <c r="E8625" s="15"/>
      <c r="H8625" s="15"/>
      <c r="K8625" s="15"/>
      <c r="P8625" s="9"/>
      <c r="Q8625" s="18"/>
      <c r="T8625" s="18"/>
      <c r="W8625" s="18"/>
      <c r="AB8625" s="22"/>
      <c r="AC8625" s="23"/>
      <c r="AE8625" s="23"/>
      <c r="AG8625" s="23"/>
      <c r="AN8625" s="22"/>
      <c r="AO8625" s="23"/>
      <c r="AQ8625" s="23"/>
      <c r="AS8625" s="23"/>
    </row>
    <row r="8626" spans="5:45" x14ac:dyDescent="0.3">
      <c r="E8626" s="15"/>
      <c r="H8626" s="15"/>
      <c r="K8626" s="15"/>
      <c r="P8626" s="9"/>
      <c r="Q8626" s="18"/>
      <c r="T8626" s="18"/>
      <c r="W8626" s="18"/>
      <c r="AB8626" s="22"/>
      <c r="AC8626" s="23"/>
      <c r="AE8626" s="23"/>
      <c r="AG8626" s="23"/>
      <c r="AN8626" s="22"/>
      <c r="AO8626" s="23"/>
      <c r="AQ8626" s="23"/>
      <c r="AS8626" s="23"/>
    </row>
    <row r="8627" spans="5:45" x14ac:dyDescent="0.3">
      <c r="E8627" s="15"/>
      <c r="H8627" s="15"/>
      <c r="K8627" s="15"/>
      <c r="P8627" s="9"/>
      <c r="Q8627" s="18"/>
      <c r="T8627" s="18"/>
      <c r="W8627" s="18"/>
      <c r="AB8627" s="22"/>
      <c r="AC8627" s="23"/>
      <c r="AE8627" s="23"/>
      <c r="AG8627" s="23"/>
      <c r="AN8627" s="22"/>
      <c r="AO8627" s="23"/>
      <c r="AQ8627" s="23"/>
      <c r="AS8627" s="23"/>
    </row>
    <row r="8628" spans="5:45" x14ac:dyDescent="0.3">
      <c r="E8628" s="15"/>
      <c r="H8628" s="15"/>
      <c r="K8628" s="15"/>
      <c r="P8628" s="9"/>
      <c r="Q8628" s="18"/>
      <c r="T8628" s="18"/>
      <c r="W8628" s="18"/>
      <c r="AB8628" s="22"/>
      <c r="AC8628" s="23"/>
      <c r="AE8628" s="23"/>
      <c r="AG8628" s="23"/>
      <c r="AN8628" s="22"/>
      <c r="AO8628" s="23"/>
      <c r="AQ8628" s="23"/>
      <c r="AS8628" s="23"/>
    </row>
    <row r="8629" spans="5:45" x14ac:dyDescent="0.3">
      <c r="E8629" s="15"/>
      <c r="H8629" s="15"/>
      <c r="K8629" s="15"/>
      <c r="P8629" s="9"/>
      <c r="Q8629" s="18"/>
      <c r="T8629" s="18"/>
      <c r="W8629" s="18"/>
      <c r="AB8629" s="22"/>
      <c r="AC8629" s="23"/>
      <c r="AE8629" s="23"/>
      <c r="AG8629" s="23"/>
      <c r="AN8629" s="22"/>
      <c r="AO8629" s="23"/>
      <c r="AQ8629" s="23"/>
      <c r="AS8629" s="23"/>
    </row>
    <row r="8630" spans="5:45" x14ac:dyDescent="0.3">
      <c r="E8630" s="15"/>
      <c r="H8630" s="15"/>
      <c r="K8630" s="15"/>
      <c r="P8630" s="9"/>
      <c r="Q8630" s="18"/>
      <c r="T8630" s="18"/>
      <c r="W8630" s="18"/>
      <c r="AB8630" s="22"/>
      <c r="AC8630" s="23"/>
      <c r="AE8630" s="23"/>
      <c r="AG8630" s="23"/>
      <c r="AN8630" s="22"/>
      <c r="AO8630" s="23"/>
      <c r="AQ8630" s="23"/>
      <c r="AS8630" s="23"/>
    </row>
    <row r="8631" spans="5:45" x14ac:dyDescent="0.3">
      <c r="E8631" s="15"/>
      <c r="H8631" s="15"/>
      <c r="K8631" s="15"/>
      <c r="P8631" s="9"/>
      <c r="Q8631" s="18"/>
      <c r="T8631" s="18"/>
      <c r="W8631" s="18"/>
      <c r="AB8631" s="22"/>
      <c r="AC8631" s="23"/>
      <c r="AE8631" s="23"/>
      <c r="AG8631" s="23"/>
      <c r="AN8631" s="22"/>
      <c r="AO8631" s="23"/>
      <c r="AQ8631" s="23"/>
      <c r="AS8631" s="23"/>
    </row>
    <row r="8632" spans="5:45" x14ac:dyDescent="0.3">
      <c r="E8632" s="15"/>
      <c r="H8632" s="15"/>
      <c r="K8632" s="15"/>
      <c r="P8632" s="9"/>
      <c r="Q8632" s="18"/>
      <c r="T8632" s="18"/>
      <c r="W8632" s="18"/>
      <c r="AB8632" s="22"/>
      <c r="AC8632" s="23"/>
      <c r="AE8632" s="23"/>
      <c r="AG8632" s="23"/>
      <c r="AN8632" s="22"/>
      <c r="AO8632" s="23"/>
      <c r="AQ8632" s="23"/>
      <c r="AS8632" s="23"/>
    </row>
    <row r="8633" spans="5:45" x14ac:dyDescent="0.3">
      <c r="E8633" s="15"/>
      <c r="H8633" s="15"/>
      <c r="K8633" s="15"/>
      <c r="P8633" s="9"/>
      <c r="Q8633" s="18"/>
      <c r="T8633" s="18"/>
      <c r="W8633" s="18"/>
      <c r="AB8633" s="22"/>
      <c r="AC8633" s="23"/>
      <c r="AE8633" s="23"/>
      <c r="AG8633" s="23"/>
      <c r="AN8633" s="22"/>
      <c r="AO8633" s="23"/>
      <c r="AQ8633" s="23"/>
      <c r="AS8633" s="23"/>
    </row>
    <row r="8634" spans="5:45" x14ac:dyDescent="0.3">
      <c r="E8634" s="15"/>
      <c r="H8634" s="15"/>
      <c r="K8634" s="15"/>
      <c r="P8634" s="9"/>
      <c r="Q8634" s="18"/>
      <c r="T8634" s="18"/>
      <c r="W8634" s="18"/>
      <c r="AB8634" s="22"/>
      <c r="AC8634" s="23"/>
      <c r="AE8634" s="23"/>
      <c r="AG8634" s="23"/>
      <c r="AN8634" s="22"/>
      <c r="AO8634" s="23"/>
      <c r="AQ8634" s="23"/>
      <c r="AS8634" s="23"/>
    </row>
    <row r="8635" spans="5:45" x14ac:dyDescent="0.3">
      <c r="E8635" s="15"/>
      <c r="H8635" s="15"/>
      <c r="K8635" s="15"/>
      <c r="P8635" s="9"/>
      <c r="Q8635" s="18"/>
      <c r="T8635" s="18"/>
      <c r="W8635" s="18"/>
      <c r="AB8635" s="22"/>
      <c r="AC8635" s="23"/>
      <c r="AE8635" s="23"/>
      <c r="AG8635" s="23"/>
      <c r="AN8635" s="22"/>
      <c r="AO8635" s="23"/>
      <c r="AQ8635" s="23"/>
      <c r="AS8635" s="23"/>
    </row>
    <row r="8636" spans="5:45" x14ac:dyDescent="0.3">
      <c r="E8636" s="15"/>
      <c r="H8636" s="15"/>
      <c r="K8636" s="15"/>
      <c r="P8636" s="9"/>
      <c r="Q8636" s="18"/>
      <c r="T8636" s="18"/>
      <c r="W8636" s="18"/>
      <c r="AB8636" s="22"/>
      <c r="AC8636" s="23"/>
      <c r="AE8636" s="23"/>
      <c r="AG8636" s="23"/>
      <c r="AN8636" s="22"/>
      <c r="AO8636" s="23"/>
      <c r="AQ8636" s="23"/>
      <c r="AS8636" s="23"/>
    </row>
    <row r="8637" spans="5:45" x14ac:dyDescent="0.3">
      <c r="E8637" s="15"/>
      <c r="H8637" s="15"/>
      <c r="K8637" s="15"/>
      <c r="P8637" s="9"/>
      <c r="Q8637" s="18"/>
      <c r="T8637" s="18"/>
      <c r="W8637" s="18"/>
      <c r="AB8637" s="22"/>
      <c r="AC8637" s="23"/>
      <c r="AE8637" s="23"/>
      <c r="AG8637" s="23"/>
      <c r="AN8637" s="22"/>
      <c r="AO8637" s="23"/>
      <c r="AQ8637" s="23"/>
      <c r="AS8637" s="23"/>
    </row>
    <row r="8638" spans="5:45" x14ac:dyDescent="0.3">
      <c r="E8638" s="15"/>
      <c r="H8638" s="15"/>
      <c r="K8638" s="15"/>
      <c r="P8638" s="9"/>
      <c r="Q8638" s="18"/>
      <c r="T8638" s="18"/>
      <c r="W8638" s="18"/>
      <c r="AB8638" s="22"/>
      <c r="AC8638" s="23"/>
      <c r="AE8638" s="23"/>
      <c r="AG8638" s="23"/>
      <c r="AN8638" s="22"/>
      <c r="AO8638" s="23"/>
      <c r="AQ8638" s="23"/>
      <c r="AS8638" s="23"/>
    </row>
    <row r="8639" spans="5:45" x14ac:dyDescent="0.3">
      <c r="E8639" s="15"/>
      <c r="H8639" s="15"/>
      <c r="K8639" s="15"/>
      <c r="P8639" s="9"/>
      <c r="Q8639" s="18"/>
      <c r="T8639" s="18"/>
      <c r="W8639" s="18"/>
      <c r="AB8639" s="22"/>
      <c r="AC8639" s="23"/>
      <c r="AE8639" s="23"/>
      <c r="AG8639" s="23"/>
      <c r="AN8639" s="22"/>
      <c r="AO8639" s="23"/>
      <c r="AQ8639" s="23"/>
      <c r="AS8639" s="23"/>
    </row>
    <row r="8640" spans="5:45" x14ac:dyDescent="0.3">
      <c r="E8640" s="15"/>
      <c r="H8640" s="15"/>
      <c r="K8640" s="15"/>
      <c r="P8640" s="9"/>
      <c r="Q8640" s="18"/>
      <c r="T8640" s="18"/>
      <c r="W8640" s="18"/>
      <c r="AB8640" s="22"/>
      <c r="AC8640" s="23"/>
      <c r="AE8640" s="23"/>
      <c r="AG8640" s="23"/>
      <c r="AN8640" s="22"/>
      <c r="AO8640" s="23"/>
      <c r="AQ8640" s="23"/>
      <c r="AS8640" s="23"/>
    </row>
    <row r="8641" spans="5:45" x14ac:dyDescent="0.3">
      <c r="E8641" s="15"/>
      <c r="H8641" s="15"/>
      <c r="K8641" s="15"/>
      <c r="P8641" s="9"/>
      <c r="Q8641" s="18"/>
      <c r="T8641" s="18"/>
      <c r="W8641" s="18"/>
      <c r="AB8641" s="22"/>
      <c r="AC8641" s="23"/>
      <c r="AE8641" s="23"/>
      <c r="AG8641" s="23"/>
      <c r="AN8641" s="22"/>
      <c r="AO8641" s="23"/>
      <c r="AQ8641" s="23"/>
      <c r="AS8641" s="23"/>
    </row>
    <row r="8642" spans="5:45" x14ac:dyDescent="0.3">
      <c r="E8642" s="15"/>
      <c r="H8642" s="15"/>
      <c r="K8642" s="15"/>
      <c r="P8642" s="9"/>
      <c r="Q8642" s="18"/>
      <c r="T8642" s="18"/>
      <c r="W8642" s="18"/>
      <c r="AB8642" s="22"/>
      <c r="AC8642" s="23"/>
      <c r="AE8642" s="23"/>
      <c r="AG8642" s="23"/>
      <c r="AN8642" s="22"/>
      <c r="AO8642" s="23"/>
      <c r="AQ8642" s="23"/>
      <c r="AS8642" s="23"/>
    </row>
    <row r="8643" spans="5:45" x14ac:dyDescent="0.3">
      <c r="E8643" s="15"/>
      <c r="H8643" s="15"/>
      <c r="K8643" s="15"/>
      <c r="P8643" s="9"/>
      <c r="Q8643" s="18"/>
      <c r="T8643" s="18"/>
      <c r="W8643" s="18"/>
      <c r="AB8643" s="22"/>
      <c r="AC8643" s="23"/>
      <c r="AE8643" s="23"/>
      <c r="AG8643" s="23"/>
      <c r="AN8643" s="22"/>
      <c r="AO8643" s="23"/>
      <c r="AQ8643" s="23"/>
      <c r="AS8643" s="23"/>
    </row>
    <row r="8644" spans="5:45" x14ac:dyDescent="0.3">
      <c r="E8644" s="15"/>
      <c r="H8644" s="15"/>
      <c r="K8644" s="15"/>
      <c r="P8644" s="9"/>
      <c r="Q8644" s="18"/>
      <c r="T8644" s="18"/>
      <c r="W8644" s="18"/>
      <c r="AB8644" s="22"/>
      <c r="AC8644" s="23"/>
      <c r="AE8644" s="23"/>
      <c r="AG8644" s="23"/>
      <c r="AN8644" s="22"/>
      <c r="AO8644" s="23"/>
      <c r="AQ8644" s="23"/>
      <c r="AS8644" s="23"/>
    </row>
    <row r="8645" spans="5:45" x14ac:dyDescent="0.3">
      <c r="E8645" s="15"/>
      <c r="H8645" s="15"/>
      <c r="K8645" s="15"/>
      <c r="P8645" s="9"/>
      <c r="Q8645" s="18"/>
      <c r="T8645" s="18"/>
      <c r="W8645" s="18"/>
      <c r="AB8645" s="22"/>
      <c r="AC8645" s="23"/>
      <c r="AE8645" s="23"/>
      <c r="AG8645" s="23"/>
      <c r="AN8645" s="22"/>
      <c r="AO8645" s="23"/>
      <c r="AQ8645" s="23"/>
      <c r="AS8645" s="23"/>
    </row>
    <row r="8646" spans="5:45" x14ac:dyDescent="0.3">
      <c r="E8646" s="15"/>
      <c r="H8646" s="15"/>
      <c r="K8646" s="15"/>
      <c r="P8646" s="9"/>
      <c r="Q8646" s="18"/>
      <c r="T8646" s="18"/>
      <c r="W8646" s="18"/>
      <c r="AB8646" s="22"/>
      <c r="AC8646" s="23"/>
      <c r="AE8646" s="23"/>
      <c r="AG8646" s="23"/>
      <c r="AN8646" s="22"/>
      <c r="AO8646" s="23"/>
      <c r="AQ8646" s="23"/>
      <c r="AS8646" s="23"/>
    </row>
    <row r="8647" spans="5:45" x14ac:dyDescent="0.3">
      <c r="E8647" s="15"/>
      <c r="H8647" s="15"/>
      <c r="K8647" s="15"/>
      <c r="P8647" s="9"/>
      <c r="Q8647" s="18"/>
      <c r="T8647" s="18"/>
      <c r="W8647" s="18"/>
      <c r="AB8647" s="22"/>
      <c r="AC8647" s="23"/>
      <c r="AE8647" s="23"/>
      <c r="AG8647" s="23"/>
      <c r="AN8647" s="22"/>
      <c r="AO8647" s="23"/>
      <c r="AQ8647" s="23"/>
      <c r="AS8647" s="23"/>
    </row>
    <row r="8648" spans="5:45" x14ac:dyDescent="0.3">
      <c r="E8648" s="15"/>
      <c r="H8648" s="15"/>
      <c r="K8648" s="15"/>
      <c r="P8648" s="9"/>
      <c r="Q8648" s="18"/>
      <c r="T8648" s="18"/>
      <c r="W8648" s="18"/>
      <c r="AB8648" s="22"/>
      <c r="AC8648" s="23"/>
      <c r="AE8648" s="23"/>
      <c r="AG8648" s="23"/>
      <c r="AN8648" s="22"/>
      <c r="AO8648" s="23"/>
      <c r="AQ8648" s="23"/>
      <c r="AS8648" s="23"/>
    </row>
    <row r="8649" spans="5:45" x14ac:dyDescent="0.3">
      <c r="E8649" s="15"/>
      <c r="H8649" s="15"/>
      <c r="K8649" s="15"/>
      <c r="P8649" s="9"/>
      <c r="Q8649" s="18"/>
      <c r="T8649" s="18"/>
      <c r="W8649" s="18"/>
      <c r="AB8649" s="22"/>
      <c r="AC8649" s="23"/>
      <c r="AE8649" s="23"/>
      <c r="AG8649" s="23"/>
      <c r="AN8649" s="22"/>
      <c r="AO8649" s="23"/>
      <c r="AQ8649" s="23"/>
      <c r="AS8649" s="23"/>
    </row>
    <row r="8650" spans="5:45" x14ac:dyDescent="0.3">
      <c r="E8650" s="15"/>
      <c r="H8650" s="15"/>
      <c r="K8650" s="15"/>
      <c r="P8650" s="9"/>
      <c r="Q8650" s="18"/>
      <c r="T8650" s="18"/>
      <c r="W8650" s="18"/>
      <c r="AB8650" s="22"/>
      <c r="AC8650" s="23"/>
      <c r="AE8650" s="23"/>
      <c r="AG8650" s="23"/>
      <c r="AN8650" s="22"/>
      <c r="AO8650" s="23"/>
      <c r="AQ8650" s="23"/>
      <c r="AS8650" s="23"/>
    </row>
    <row r="8651" spans="5:45" x14ac:dyDescent="0.3">
      <c r="E8651" s="15"/>
      <c r="H8651" s="15"/>
      <c r="K8651" s="15"/>
      <c r="P8651" s="9"/>
      <c r="Q8651" s="18"/>
      <c r="T8651" s="18"/>
      <c r="W8651" s="18"/>
      <c r="AB8651" s="22"/>
      <c r="AC8651" s="23"/>
      <c r="AE8651" s="23"/>
      <c r="AG8651" s="23"/>
      <c r="AN8651" s="22"/>
      <c r="AO8651" s="23"/>
      <c r="AQ8651" s="23"/>
      <c r="AS8651" s="23"/>
    </row>
    <row r="8652" spans="5:45" x14ac:dyDescent="0.3">
      <c r="E8652" s="15"/>
      <c r="H8652" s="15"/>
      <c r="K8652" s="15"/>
      <c r="P8652" s="9"/>
      <c r="Q8652" s="18"/>
      <c r="T8652" s="18"/>
      <c r="W8652" s="18"/>
      <c r="AB8652" s="22"/>
      <c r="AC8652" s="23"/>
      <c r="AE8652" s="23"/>
      <c r="AG8652" s="23"/>
      <c r="AN8652" s="22"/>
      <c r="AO8652" s="23"/>
      <c r="AQ8652" s="23"/>
      <c r="AS8652" s="23"/>
    </row>
    <row r="8653" spans="5:45" x14ac:dyDescent="0.3">
      <c r="E8653" s="15"/>
      <c r="H8653" s="15"/>
      <c r="K8653" s="15"/>
      <c r="P8653" s="9"/>
      <c r="Q8653" s="18"/>
      <c r="T8653" s="18"/>
      <c r="W8653" s="18"/>
      <c r="AB8653" s="22"/>
      <c r="AC8653" s="23"/>
      <c r="AE8653" s="23"/>
      <c r="AG8653" s="23"/>
      <c r="AN8653" s="22"/>
      <c r="AO8653" s="23"/>
      <c r="AQ8653" s="23"/>
      <c r="AS8653" s="23"/>
    </row>
    <row r="8654" spans="5:45" x14ac:dyDescent="0.3">
      <c r="E8654" s="15"/>
      <c r="H8654" s="15"/>
      <c r="K8654" s="15"/>
      <c r="P8654" s="9"/>
      <c r="Q8654" s="18"/>
      <c r="T8654" s="18"/>
      <c r="W8654" s="18"/>
      <c r="AB8654" s="22"/>
      <c r="AC8654" s="23"/>
      <c r="AE8654" s="23"/>
      <c r="AG8654" s="23"/>
      <c r="AN8654" s="22"/>
      <c r="AO8654" s="23"/>
      <c r="AQ8654" s="23"/>
      <c r="AS8654" s="23"/>
    </row>
    <row r="8655" spans="5:45" x14ac:dyDescent="0.3">
      <c r="E8655" s="15"/>
      <c r="H8655" s="15"/>
      <c r="K8655" s="15"/>
      <c r="P8655" s="9"/>
      <c r="Q8655" s="18"/>
      <c r="T8655" s="18"/>
      <c r="W8655" s="18"/>
      <c r="AB8655" s="22"/>
      <c r="AC8655" s="23"/>
      <c r="AE8655" s="23"/>
      <c r="AG8655" s="23"/>
      <c r="AN8655" s="22"/>
      <c r="AO8655" s="23"/>
      <c r="AQ8655" s="23"/>
      <c r="AS8655" s="23"/>
    </row>
    <row r="8656" spans="5:45" x14ac:dyDescent="0.3">
      <c r="E8656" s="15"/>
      <c r="H8656" s="15"/>
      <c r="K8656" s="15"/>
      <c r="P8656" s="9"/>
      <c r="Q8656" s="18"/>
      <c r="T8656" s="18"/>
      <c r="W8656" s="18"/>
      <c r="AB8656" s="22"/>
      <c r="AC8656" s="23"/>
      <c r="AE8656" s="23"/>
      <c r="AG8656" s="23"/>
      <c r="AN8656" s="22"/>
      <c r="AO8656" s="23"/>
      <c r="AQ8656" s="23"/>
      <c r="AS8656" s="23"/>
    </row>
    <row r="8657" spans="5:45" x14ac:dyDescent="0.3">
      <c r="E8657" s="15"/>
      <c r="H8657" s="15"/>
      <c r="K8657" s="15"/>
      <c r="P8657" s="9"/>
      <c r="Q8657" s="18"/>
      <c r="T8657" s="18"/>
      <c r="W8657" s="18"/>
      <c r="AB8657" s="22"/>
      <c r="AC8657" s="23"/>
      <c r="AE8657" s="23"/>
      <c r="AG8657" s="23"/>
      <c r="AN8657" s="22"/>
      <c r="AO8657" s="23"/>
      <c r="AQ8657" s="23"/>
      <c r="AS8657" s="23"/>
    </row>
    <row r="8658" spans="5:45" x14ac:dyDescent="0.3">
      <c r="E8658" s="15"/>
      <c r="H8658" s="15"/>
      <c r="K8658" s="15"/>
      <c r="P8658" s="9"/>
      <c r="Q8658" s="18"/>
      <c r="T8658" s="18"/>
      <c r="W8658" s="18"/>
      <c r="AB8658" s="22"/>
      <c r="AC8658" s="23"/>
      <c r="AE8658" s="23"/>
      <c r="AG8658" s="23"/>
      <c r="AN8658" s="22"/>
      <c r="AO8658" s="23"/>
      <c r="AQ8658" s="23"/>
      <c r="AS8658" s="23"/>
    </row>
    <row r="8659" spans="5:45" x14ac:dyDescent="0.3">
      <c r="E8659" s="15"/>
      <c r="H8659" s="15"/>
      <c r="K8659" s="15"/>
      <c r="P8659" s="9"/>
      <c r="Q8659" s="18"/>
      <c r="T8659" s="18"/>
      <c r="W8659" s="18"/>
      <c r="AB8659" s="22"/>
      <c r="AC8659" s="23"/>
      <c r="AE8659" s="23"/>
      <c r="AG8659" s="23"/>
      <c r="AN8659" s="22"/>
      <c r="AO8659" s="23"/>
      <c r="AQ8659" s="23"/>
      <c r="AS8659" s="23"/>
    </row>
    <row r="8660" spans="5:45" x14ac:dyDescent="0.3">
      <c r="E8660" s="15"/>
      <c r="H8660" s="15"/>
      <c r="K8660" s="15"/>
      <c r="P8660" s="9"/>
      <c r="Q8660" s="18"/>
      <c r="T8660" s="18"/>
      <c r="W8660" s="18"/>
      <c r="AB8660" s="22"/>
      <c r="AC8660" s="23"/>
      <c r="AE8660" s="23"/>
      <c r="AG8660" s="23"/>
      <c r="AN8660" s="22"/>
      <c r="AO8660" s="23"/>
      <c r="AQ8660" s="23"/>
      <c r="AS8660" s="23"/>
    </row>
    <row r="8661" spans="5:45" x14ac:dyDescent="0.3">
      <c r="E8661" s="15"/>
      <c r="H8661" s="15"/>
      <c r="K8661" s="15"/>
      <c r="P8661" s="9"/>
      <c r="Q8661" s="18"/>
      <c r="T8661" s="18"/>
      <c r="W8661" s="18"/>
      <c r="AB8661" s="22"/>
      <c r="AC8661" s="23"/>
      <c r="AE8661" s="23"/>
      <c r="AG8661" s="23"/>
      <c r="AN8661" s="22"/>
      <c r="AO8661" s="23"/>
      <c r="AQ8661" s="23"/>
      <c r="AS8661" s="23"/>
    </row>
    <row r="8662" spans="5:45" x14ac:dyDescent="0.3">
      <c r="E8662" s="15"/>
      <c r="H8662" s="15"/>
      <c r="K8662" s="15"/>
      <c r="P8662" s="9"/>
      <c r="Q8662" s="18"/>
      <c r="T8662" s="18"/>
      <c r="W8662" s="18"/>
      <c r="AB8662" s="22"/>
      <c r="AC8662" s="23"/>
      <c r="AE8662" s="23"/>
      <c r="AG8662" s="23"/>
      <c r="AN8662" s="22"/>
      <c r="AO8662" s="23"/>
      <c r="AQ8662" s="23"/>
      <c r="AS8662" s="23"/>
    </row>
    <row r="8663" spans="5:45" x14ac:dyDescent="0.3">
      <c r="E8663" s="15"/>
      <c r="H8663" s="15"/>
      <c r="K8663" s="15"/>
      <c r="P8663" s="9"/>
      <c r="Q8663" s="18"/>
      <c r="T8663" s="18"/>
      <c r="W8663" s="18"/>
      <c r="AB8663" s="22"/>
      <c r="AC8663" s="23"/>
      <c r="AE8663" s="23"/>
      <c r="AG8663" s="23"/>
      <c r="AN8663" s="22"/>
      <c r="AO8663" s="23"/>
      <c r="AQ8663" s="23"/>
      <c r="AS8663" s="23"/>
    </row>
    <row r="8664" spans="5:45" x14ac:dyDescent="0.3">
      <c r="E8664" s="15"/>
      <c r="H8664" s="15"/>
      <c r="K8664" s="15"/>
      <c r="P8664" s="9"/>
      <c r="Q8664" s="18"/>
      <c r="T8664" s="18"/>
      <c r="W8664" s="18"/>
      <c r="AB8664" s="22"/>
      <c r="AC8664" s="23"/>
      <c r="AE8664" s="23"/>
      <c r="AG8664" s="23"/>
      <c r="AN8664" s="22"/>
      <c r="AO8664" s="23"/>
      <c r="AQ8664" s="23"/>
      <c r="AS8664" s="23"/>
    </row>
    <row r="8665" spans="5:45" x14ac:dyDescent="0.3">
      <c r="E8665" s="15"/>
      <c r="H8665" s="15"/>
      <c r="K8665" s="15"/>
      <c r="P8665" s="9"/>
      <c r="Q8665" s="18"/>
      <c r="T8665" s="18"/>
      <c r="W8665" s="18"/>
      <c r="AB8665" s="22"/>
      <c r="AC8665" s="23"/>
      <c r="AE8665" s="23"/>
      <c r="AG8665" s="23"/>
      <c r="AN8665" s="22"/>
      <c r="AO8665" s="23"/>
      <c r="AQ8665" s="23"/>
      <c r="AS8665" s="23"/>
    </row>
    <row r="8666" spans="5:45" x14ac:dyDescent="0.3">
      <c r="E8666" s="15"/>
      <c r="H8666" s="15"/>
      <c r="K8666" s="15"/>
      <c r="P8666" s="9"/>
      <c r="Q8666" s="18"/>
      <c r="T8666" s="18"/>
      <c r="W8666" s="18"/>
      <c r="AB8666" s="22"/>
      <c r="AC8666" s="23"/>
      <c r="AE8666" s="23"/>
      <c r="AG8666" s="23"/>
      <c r="AN8666" s="22"/>
      <c r="AO8666" s="23"/>
      <c r="AQ8666" s="23"/>
      <c r="AS8666" s="23"/>
    </row>
    <row r="8667" spans="5:45" x14ac:dyDescent="0.3">
      <c r="E8667" s="15"/>
      <c r="H8667" s="15"/>
      <c r="K8667" s="15"/>
      <c r="P8667" s="9"/>
      <c r="Q8667" s="18"/>
      <c r="T8667" s="18"/>
      <c r="W8667" s="18"/>
      <c r="AB8667" s="22"/>
      <c r="AC8667" s="23"/>
      <c r="AE8667" s="23"/>
      <c r="AG8667" s="23"/>
      <c r="AN8667" s="22"/>
      <c r="AO8667" s="23"/>
      <c r="AQ8667" s="23"/>
      <c r="AS8667" s="23"/>
    </row>
    <row r="8668" spans="5:45" x14ac:dyDescent="0.3">
      <c r="E8668" s="15"/>
      <c r="H8668" s="15"/>
      <c r="K8668" s="15"/>
      <c r="P8668" s="9"/>
      <c r="Q8668" s="18"/>
      <c r="T8668" s="18"/>
      <c r="W8668" s="18"/>
      <c r="AB8668" s="22"/>
      <c r="AC8668" s="23"/>
      <c r="AE8668" s="23"/>
      <c r="AG8668" s="23"/>
      <c r="AN8668" s="22"/>
      <c r="AO8668" s="23"/>
      <c r="AQ8668" s="23"/>
      <c r="AS8668" s="23"/>
    </row>
    <row r="8669" spans="5:45" x14ac:dyDescent="0.3">
      <c r="E8669" s="15"/>
      <c r="H8669" s="15"/>
      <c r="K8669" s="15"/>
      <c r="P8669" s="9"/>
      <c r="Q8669" s="18"/>
      <c r="T8669" s="18"/>
      <c r="W8669" s="18"/>
      <c r="AB8669" s="22"/>
      <c r="AC8669" s="23"/>
      <c r="AE8669" s="23"/>
      <c r="AG8669" s="23"/>
      <c r="AN8669" s="22"/>
      <c r="AO8669" s="23"/>
      <c r="AQ8669" s="23"/>
      <c r="AS8669" s="23"/>
    </row>
    <row r="8670" spans="5:45" x14ac:dyDescent="0.3">
      <c r="E8670" s="15"/>
      <c r="H8670" s="15"/>
      <c r="K8670" s="15"/>
      <c r="P8670" s="9"/>
      <c r="Q8670" s="18"/>
      <c r="T8670" s="18"/>
      <c r="W8670" s="18"/>
      <c r="AB8670" s="22"/>
      <c r="AC8670" s="23"/>
      <c r="AE8670" s="23"/>
      <c r="AG8670" s="23"/>
      <c r="AN8670" s="22"/>
      <c r="AO8670" s="23"/>
      <c r="AQ8670" s="23"/>
      <c r="AS8670" s="23"/>
    </row>
    <row r="8671" spans="5:45" x14ac:dyDescent="0.3">
      <c r="E8671" s="15"/>
      <c r="H8671" s="15"/>
      <c r="K8671" s="15"/>
      <c r="P8671" s="9"/>
      <c r="Q8671" s="18"/>
      <c r="T8671" s="18"/>
      <c r="W8671" s="18"/>
      <c r="AB8671" s="22"/>
      <c r="AC8671" s="23"/>
      <c r="AE8671" s="23"/>
      <c r="AG8671" s="23"/>
      <c r="AN8671" s="22"/>
      <c r="AO8671" s="23"/>
      <c r="AQ8671" s="23"/>
      <c r="AS8671" s="23"/>
    </row>
    <row r="8672" spans="5:45" x14ac:dyDescent="0.3">
      <c r="E8672" s="15"/>
      <c r="H8672" s="15"/>
      <c r="K8672" s="15"/>
      <c r="P8672" s="9"/>
      <c r="Q8672" s="18"/>
      <c r="T8672" s="18"/>
      <c r="W8672" s="18"/>
      <c r="AB8672" s="22"/>
      <c r="AC8672" s="23"/>
      <c r="AE8672" s="23"/>
      <c r="AG8672" s="23"/>
      <c r="AN8672" s="22"/>
      <c r="AO8672" s="23"/>
      <c r="AQ8672" s="23"/>
      <c r="AS8672" s="23"/>
    </row>
    <row r="8673" spans="5:45" x14ac:dyDescent="0.3">
      <c r="E8673" s="15"/>
      <c r="H8673" s="15"/>
      <c r="K8673" s="15"/>
      <c r="P8673" s="9"/>
      <c r="Q8673" s="18"/>
      <c r="T8673" s="18"/>
      <c r="W8673" s="18"/>
      <c r="AB8673" s="22"/>
      <c r="AC8673" s="23"/>
      <c r="AE8673" s="23"/>
      <c r="AG8673" s="23"/>
      <c r="AN8673" s="22"/>
      <c r="AO8673" s="23"/>
      <c r="AQ8673" s="23"/>
      <c r="AS8673" s="23"/>
    </row>
    <row r="8674" spans="5:45" x14ac:dyDescent="0.3">
      <c r="E8674" s="15"/>
      <c r="H8674" s="15"/>
      <c r="K8674" s="15"/>
      <c r="P8674" s="9"/>
      <c r="Q8674" s="18"/>
      <c r="T8674" s="18"/>
      <c r="W8674" s="18"/>
      <c r="AB8674" s="22"/>
      <c r="AC8674" s="23"/>
      <c r="AE8674" s="23"/>
      <c r="AG8674" s="23"/>
      <c r="AN8674" s="22"/>
      <c r="AO8674" s="23"/>
      <c r="AQ8674" s="23"/>
      <c r="AS8674" s="23"/>
    </row>
    <row r="8675" spans="5:45" x14ac:dyDescent="0.3">
      <c r="E8675" s="15"/>
      <c r="H8675" s="15"/>
      <c r="K8675" s="15"/>
      <c r="P8675" s="9"/>
      <c r="Q8675" s="18"/>
      <c r="T8675" s="18"/>
      <c r="W8675" s="18"/>
      <c r="AB8675" s="22"/>
      <c r="AC8675" s="23"/>
      <c r="AE8675" s="23"/>
      <c r="AG8675" s="23"/>
      <c r="AN8675" s="22"/>
      <c r="AO8675" s="23"/>
      <c r="AQ8675" s="23"/>
      <c r="AS8675" s="23"/>
    </row>
    <row r="8676" spans="5:45" x14ac:dyDescent="0.3">
      <c r="E8676" s="15"/>
      <c r="H8676" s="15"/>
      <c r="K8676" s="15"/>
      <c r="P8676" s="9"/>
      <c r="Q8676" s="18"/>
      <c r="T8676" s="18"/>
      <c r="W8676" s="18"/>
      <c r="AB8676" s="22"/>
      <c r="AC8676" s="23"/>
      <c r="AE8676" s="23"/>
      <c r="AG8676" s="23"/>
      <c r="AN8676" s="22"/>
      <c r="AO8676" s="23"/>
      <c r="AQ8676" s="23"/>
      <c r="AS8676" s="23"/>
    </row>
    <row r="8677" spans="5:45" x14ac:dyDescent="0.3">
      <c r="E8677" s="15"/>
      <c r="H8677" s="15"/>
      <c r="K8677" s="15"/>
      <c r="P8677" s="9"/>
      <c r="Q8677" s="18"/>
      <c r="T8677" s="18"/>
      <c r="W8677" s="18"/>
      <c r="AB8677" s="22"/>
      <c r="AC8677" s="23"/>
      <c r="AE8677" s="23"/>
      <c r="AG8677" s="23"/>
      <c r="AN8677" s="22"/>
      <c r="AO8677" s="23"/>
      <c r="AQ8677" s="23"/>
      <c r="AS8677" s="23"/>
    </row>
    <row r="8678" spans="5:45" x14ac:dyDescent="0.3">
      <c r="E8678" s="15"/>
      <c r="H8678" s="15"/>
      <c r="K8678" s="15"/>
      <c r="P8678" s="9"/>
      <c r="Q8678" s="18"/>
      <c r="T8678" s="18"/>
      <c r="W8678" s="18"/>
      <c r="AB8678" s="22"/>
      <c r="AC8678" s="23"/>
      <c r="AE8678" s="23"/>
      <c r="AG8678" s="23"/>
      <c r="AN8678" s="22"/>
      <c r="AO8678" s="23"/>
      <c r="AQ8678" s="23"/>
      <c r="AS8678" s="23"/>
    </row>
    <row r="8679" spans="5:45" x14ac:dyDescent="0.3">
      <c r="E8679" s="15"/>
      <c r="H8679" s="15"/>
      <c r="K8679" s="15"/>
      <c r="P8679" s="9"/>
      <c r="Q8679" s="18"/>
      <c r="T8679" s="18"/>
      <c r="W8679" s="18"/>
      <c r="AB8679" s="22"/>
      <c r="AC8679" s="23"/>
      <c r="AE8679" s="23"/>
      <c r="AG8679" s="23"/>
      <c r="AN8679" s="22"/>
      <c r="AO8679" s="23"/>
      <c r="AQ8679" s="23"/>
      <c r="AS8679" s="23"/>
    </row>
    <row r="8680" spans="5:45" x14ac:dyDescent="0.3">
      <c r="E8680" s="15"/>
      <c r="H8680" s="15"/>
      <c r="K8680" s="15"/>
      <c r="P8680" s="9"/>
      <c r="Q8680" s="18"/>
      <c r="T8680" s="18"/>
      <c r="W8680" s="18"/>
      <c r="AB8680" s="22"/>
      <c r="AC8680" s="23"/>
      <c r="AE8680" s="23"/>
      <c r="AG8680" s="23"/>
      <c r="AN8680" s="22"/>
      <c r="AO8680" s="23"/>
      <c r="AQ8680" s="23"/>
      <c r="AS8680" s="23"/>
    </row>
    <row r="8681" spans="5:45" x14ac:dyDescent="0.3">
      <c r="E8681" s="15"/>
      <c r="H8681" s="15"/>
      <c r="K8681" s="15"/>
      <c r="P8681" s="9"/>
      <c r="Q8681" s="18"/>
      <c r="T8681" s="18"/>
      <c r="W8681" s="18"/>
      <c r="AB8681" s="22"/>
      <c r="AC8681" s="23"/>
      <c r="AE8681" s="23"/>
      <c r="AG8681" s="23"/>
      <c r="AN8681" s="22"/>
      <c r="AO8681" s="23"/>
      <c r="AQ8681" s="23"/>
      <c r="AS8681" s="23"/>
    </row>
    <row r="8682" spans="5:45" x14ac:dyDescent="0.3">
      <c r="E8682" s="15"/>
      <c r="H8682" s="15"/>
      <c r="K8682" s="15"/>
      <c r="P8682" s="9"/>
      <c r="Q8682" s="18"/>
      <c r="T8682" s="18"/>
      <c r="W8682" s="18"/>
      <c r="AB8682" s="22"/>
      <c r="AC8682" s="23"/>
      <c r="AE8682" s="23"/>
      <c r="AG8682" s="23"/>
      <c r="AN8682" s="22"/>
      <c r="AO8682" s="23"/>
      <c r="AQ8682" s="23"/>
      <c r="AS8682" s="23"/>
    </row>
    <row r="8683" spans="5:45" x14ac:dyDescent="0.3">
      <c r="E8683" s="15"/>
      <c r="H8683" s="15"/>
      <c r="K8683" s="15"/>
      <c r="P8683" s="9"/>
      <c r="Q8683" s="18"/>
      <c r="T8683" s="18"/>
      <c r="W8683" s="18"/>
      <c r="AB8683" s="22"/>
      <c r="AC8683" s="23"/>
      <c r="AE8683" s="23"/>
      <c r="AG8683" s="23"/>
      <c r="AN8683" s="22"/>
      <c r="AO8683" s="23"/>
      <c r="AQ8683" s="23"/>
      <c r="AS8683" s="23"/>
    </row>
    <row r="8684" spans="5:45" x14ac:dyDescent="0.3">
      <c r="E8684" s="15"/>
      <c r="H8684" s="15"/>
      <c r="K8684" s="15"/>
      <c r="P8684" s="9"/>
      <c r="Q8684" s="18"/>
      <c r="T8684" s="18"/>
      <c r="W8684" s="18"/>
      <c r="AB8684" s="22"/>
      <c r="AC8684" s="23"/>
      <c r="AE8684" s="23"/>
      <c r="AG8684" s="23"/>
      <c r="AN8684" s="22"/>
      <c r="AO8684" s="23"/>
      <c r="AQ8684" s="23"/>
      <c r="AS8684" s="23"/>
    </row>
    <row r="8685" spans="5:45" x14ac:dyDescent="0.3">
      <c r="E8685" s="15"/>
      <c r="H8685" s="15"/>
      <c r="K8685" s="15"/>
      <c r="P8685" s="9"/>
      <c r="Q8685" s="18"/>
      <c r="T8685" s="18"/>
      <c r="W8685" s="18"/>
      <c r="AB8685" s="22"/>
      <c r="AC8685" s="23"/>
      <c r="AE8685" s="23"/>
      <c r="AG8685" s="23"/>
      <c r="AN8685" s="22"/>
      <c r="AO8685" s="23"/>
      <c r="AQ8685" s="23"/>
      <c r="AS8685" s="23"/>
    </row>
    <row r="8686" spans="5:45" x14ac:dyDescent="0.3">
      <c r="E8686" s="15"/>
      <c r="H8686" s="15"/>
      <c r="K8686" s="15"/>
      <c r="P8686" s="9"/>
      <c r="Q8686" s="18"/>
      <c r="T8686" s="18"/>
      <c r="W8686" s="18"/>
      <c r="AB8686" s="22"/>
      <c r="AC8686" s="23"/>
      <c r="AE8686" s="23"/>
      <c r="AG8686" s="23"/>
      <c r="AN8686" s="22"/>
      <c r="AO8686" s="23"/>
      <c r="AQ8686" s="23"/>
      <c r="AS8686" s="23"/>
    </row>
    <row r="8687" spans="5:45" x14ac:dyDescent="0.3">
      <c r="E8687" s="15"/>
      <c r="H8687" s="15"/>
      <c r="K8687" s="15"/>
      <c r="P8687" s="9"/>
      <c r="Q8687" s="18"/>
      <c r="T8687" s="18"/>
      <c r="W8687" s="18"/>
      <c r="AB8687" s="22"/>
      <c r="AC8687" s="23"/>
      <c r="AE8687" s="23"/>
      <c r="AG8687" s="23"/>
      <c r="AN8687" s="22"/>
      <c r="AO8687" s="23"/>
      <c r="AQ8687" s="23"/>
      <c r="AS8687" s="23"/>
    </row>
    <row r="8688" spans="5:45" x14ac:dyDescent="0.3">
      <c r="E8688" s="15"/>
      <c r="H8688" s="15"/>
      <c r="K8688" s="15"/>
      <c r="P8688" s="9"/>
      <c r="Q8688" s="18"/>
      <c r="T8688" s="18"/>
      <c r="W8688" s="18"/>
      <c r="AB8688" s="22"/>
      <c r="AC8688" s="23"/>
      <c r="AE8688" s="23"/>
      <c r="AG8688" s="23"/>
      <c r="AN8688" s="22"/>
      <c r="AO8688" s="23"/>
      <c r="AQ8688" s="23"/>
      <c r="AS8688" s="23"/>
    </row>
    <row r="8689" spans="5:45" x14ac:dyDescent="0.3">
      <c r="E8689" s="15"/>
      <c r="H8689" s="15"/>
      <c r="K8689" s="15"/>
      <c r="P8689" s="9"/>
      <c r="Q8689" s="18"/>
      <c r="T8689" s="18"/>
      <c r="W8689" s="18"/>
      <c r="AB8689" s="22"/>
      <c r="AC8689" s="23"/>
      <c r="AE8689" s="23"/>
      <c r="AG8689" s="23"/>
      <c r="AN8689" s="22"/>
      <c r="AO8689" s="23"/>
      <c r="AQ8689" s="23"/>
      <c r="AS8689" s="23"/>
    </row>
    <row r="8690" spans="5:45" x14ac:dyDescent="0.3">
      <c r="E8690" s="15"/>
      <c r="H8690" s="15"/>
      <c r="K8690" s="15"/>
      <c r="P8690" s="9"/>
      <c r="Q8690" s="18"/>
      <c r="T8690" s="18"/>
      <c r="W8690" s="18"/>
      <c r="AB8690" s="22"/>
      <c r="AC8690" s="23"/>
      <c r="AE8690" s="23"/>
      <c r="AG8690" s="23"/>
      <c r="AN8690" s="22"/>
      <c r="AO8690" s="23"/>
      <c r="AQ8690" s="23"/>
      <c r="AS8690" s="23"/>
    </row>
    <row r="8691" spans="5:45" x14ac:dyDescent="0.3">
      <c r="E8691" s="15"/>
      <c r="H8691" s="15"/>
      <c r="K8691" s="15"/>
      <c r="P8691" s="9"/>
      <c r="Q8691" s="18"/>
      <c r="T8691" s="18"/>
      <c r="W8691" s="18"/>
      <c r="AB8691" s="22"/>
      <c r="AC8691" s="23"/>
      <c r="AE8691" s="23"/>
      <c r="AG8691" s="23"/>
      <c r="AN8691" s="22"/>
      <c r="AO8691" s="23"/>
      <c r="AQ8691" s="23"/>
      <c r="AS8691" s="23"/>
    </row>
    <row r="8692" spans="5:45" x14ac:dyDescent="0.3">
      <c r="E8692" s="15"/>
      <c r="H8692" s="15"/>
      <c r="K8692" s="15"/>
      <c r="P8692" s="9"/>
      <c r="Q8692" s="18"/>
      <c r="T8692" s="18"/>
      <c r="W8692" s="18"/>
      <c r="AB8692" s="22"/>
      <c r="AC8692" s="23"/>
      <c r="AE8692" s="23"/>
      <c r="AG8692" s="23"/>
      <c r="AN8692" s="22"/>
      <c r="AO8692" s="23"/>
      <c r="AQ8692" s="23"/>
      <c r="AS8692" s="23"/>
    </row>
    <row r="8693" spans="5:45" x14ac:dyDescent="0.3">
      <c r="E8693" s="15"/>
      <c r="H8693" s="15"/>
      <c r="K8693" s="15"/>
      <c r="P8693" s="9"/>
      <c r="Q8693" s="18"/>
      <c r="T8693" s="18"/>
      <c r="W8693" s="18"/>
      <c r="AB8693" s="22"/>
      <c r="AC8693" s="23"/>
      <c r="AE8693" s="23"/>
      <c r="AG8693" s="23"/>
      <c r="AN8693" s="22"/>
      <c r="AO8693" s="23"/>
      <c r="AQ8693" s="23"/>
      <c r="AS8693" s="23"/>
    </row>
    <row r="8694" spans="5:45" x14ac:dyDescent="0.3">
      <c r="E8694" s="15"/>
      <c r="H8694" s="15"/>
      <c r="K8694" s="15"/>
      <c r="P8694" s="9"/>
      <c r="Q8694" s="18"/>
      <c r="T8694" s="18"/>
      <c r="W8694" s="18"/>
      <c r="AB8694" s="22"/>
      <c r="AC8694" s="23"/>
      <c r="AE8694" s="23"/>
      <c r="AG8694" s="23"/>
      <c r="AN8694" s="22"/>
      <c r="AO8694" s="23"/>
      <c r="AQ8694" s="23"/>
      <c r="AS8694" s="23"/>
    </row>
    <row r="8695" spans="5:45" x14ac:dyDescent="0.3">
      <c r="E8695" s="15"/>
      <c r="H8695" s="15"/>
      <c r="K8695" s="15"/>
      <c r="P8695" s="9"/>
      <c r="Q8695" s="18"/>
      <c r="T8695" s="18"/>
      <c r="W8695" s="18"/>
      <c r="AB8695" s="22"/>
      <c r="AC8695" s="23"/>
      <c r="AE8695" s="23"/>
      <c r="AG8695" s="23"/>
      <c r="AN8695" s="22"/>
      <c r="AO8695" s="23"/>
      <c r="AQ8695" s="23"/>
      <c r="AS8695" s="23"/>
    </row>
    <row r="8696" spans="5:45" x14ac:dyDescent="0.3">
      <c r="E8696" s="15"/>
      <c r="H8696" s="15"/>
      <c r="K8696" s="15"/>
      <c r="P8696" s="9"/>
      <c r="Q8696" s="18"/>
      <c r="T8696" s="18"/>
      <c r="W8696" s="18"/>
      <c r="AB8696" s="22"/>
      <c r="AC8696" s="23"/>
      <c r="AE8696" s="23"/>
      <c r="AG8696" s="23"/>
      <c r="AN8696" s="22"/>
      <c r="AO8696" s="23"/>
      <c r="AQ8696" s="23"/>
      <c r="AS8696" s="23"/>
    </row>
    <row r="8697" spans="5:45" x14ac:dyDescent="0.3">
      <c r="E8697" s="15"/>
      <c r="H8697" s="15"/>
      <c r="K8697" s="15"/>
      <c r="P8697" s="9"/>
      <c r="Q8697" s="18"/>
      <c r="T8697" s="18"/>
      <c r="W8697" s="18"/>
      <c r="AB8697" s="22"/>
      <c r="AC8697" s="23"/>
      <c r="AE8697" s="23"/>
      <c r="AG8697" s="23"/>
      <c r="AN8697" s="22"/>
      <c r="AO8697" s="23"/>
      <c r="AQ8697" s="23"/>
      <c r="AS8697" s="23"/>
    </row>
    <row r="8698" spans="5:45" x14ac:dyDescent="0.3">
      <c r="E8698" s="15"/>
      <c r="H8698" s="15"/>
      <c r="K8698" s="15"/>
      <c r="P8698" s="9"/>
      <c r="Q8698" s="18"/>
      <c r="T8698" s="18"/>
      <c r="W8698" s="18"/>
      <c r="AB8698" s="22"/>
      <c r="AC8698" s="23"/>
      <c r="AE8698" s="23"/>
      <c r="AG8698" s="23"/>
      <c r="AN8698" s="22"/>
      <c r="AO8698" s="23"/>
      <c r="AQ8698" s="23"/>
      <c r="AS8698" s="23"/>
    </row>
    <row r="8699" spans="5:45" x14ac:dyDescent="0.3">
      <c r="E8699" s="15"/>
      <c r="H8699" s="15"/>
      <c r="K8699" s="15"/>
      <c r="P8699" s="9"/>
      <c r="Q8699" s="18"/>
      <c r="T8699" s="18"/>
      <c r="W8699" s="18"/>
      <c r="AB8699" s="22"/>
      <c r="AC8699" s="23"/>
      <c r="AE8699" s="23"/>
      <c r="AG8699" s="23"/>
      <c r="AN8699" s="22"/>
      <c r="AO8699" s="23"/>
      <c r="AQ8699" s="23"/>
      <c r="AS8699" s="23"/>
    </row>
    <row r="8700" spans="5:45" x14ac:dyDescent="0.3">
      <c r="E8700" s="15"/>
      <c r="H8700" s="15"/>
      <c r="K8700" s="15"/>
      <c r="P8700" s="9"/>
      <c r="Q8700" s="18"/>
      <c r="T8700" s="18"/>
      <c r="W8700" s="18"/>
      <c r="AB8700" s="22"/>
      <c r="AC8700" s="23"/>
      <c r="AE8700" s="23"/>
      <c r="AG8700" s="23"/>
      <c r="AN8700" s="22"/>
      <c r="AO8700" s="23"/>
      <c r="AQ8700" s="23"/>
      <c r="AS8700" s="23"/>
    </row>
    <row r="8701" spans="5:45" x14ac:dyDescent="0.3">
      <c r="E8701" s="15"/>
      <c r="H8701" s="15"/>
      <c r="K8701" s="15"/>
      <c r="P8701" s="9"/>
      <c r="Q8701" s="18"/>
      <c r="T8701" s="18"/>
      <c r="W8701" s="18"/>
      <c r="AB8701" s="22"/>
      <c r="AC8701" s="23"/>
      <c r="AE8701" s="23"/>
      <c r="AG8701" s="23"/>
      <c r="AN8701" s="22"/>
      <c r="AO8701" s="23"/>
      <c r="AQ8701" s="23"/>
      <c r="AS8701" s="23"/>
    </row>
    <row r="8702" spans="5:45" x14ac:dyDescent="0.3">
      <c r="E8702" s="15"/>
      <c r="H8702" s="15"/>
      <c r="K8702" s="15"/>
      <c r="P8702" s="9"/>
      <c r="Q8702" s="18"/>
      <c r="T8702" s="18"/>
      <c r="W8702" s="18"/>
      <c r="AB8702" s="22"/>
      <c r="AC8702" s="23"/>
      <c r="AE8702" s="23"/>
      <c r="AG8702" s="23"/>
      <c r="AN8702" s="22"/>
      <c r="AO8702" s="23"/>
      <c r="AQ8702" s="23"/>
      <c r="AS8702" s="23"/>
    </row>
    <row r="8703" spans="5:45" x14ac:dyDescent="0.3">
      <c r="E8703" s="15"/>
      <c r="H8703" s="15"/>
      <c r="K8703" s="15"/>
      <c r="P8703" s="9"/>
      <c r="Q8703" s="18"/>
      <c r="T8703" s="18"/>
      <c r="W8703" s="18"/>
      <c r="AB8703" s="22"/>
      <c r="AC8703" s="23"/>
      <c r="AE8703" s="23"/>
      <c r="AG8703" s="23"/>
      <c r="AN8703" s="22"/>
      <c r="AO8703" s="23"/>
      <c r="AQ8703" s="23"/>
      <c r="AS8703" s="23"/>
    </row>
    <row r="8704" spans="5:45" x14ac:dyDescent="0.3">
      <c r="E8704" s="15"/>
      <c r="H8704" s="15"/>
      <c r="K8704" s="15"/>
      <c r="P8704" s="9"/>
      <c r="Q8704" s="18"/>
      <c r="T8704" s="18"/>
      <c r="W8704" s="18"/>
      <c r="AB8704" s="22"/>
      <c r="AC8704" s="23"/>
      <c r="AE8704" s="23"/>
      <c r="AG8704" s="23"/>
      <c r="AN8704" s="22"/>
      <c r="AO8704" s="23"/>
      <c r="AQ8704" s="23"/>
      <c r="AS8704" s="23"/>
    </row>
    <row r="8705" spans="5:45" x14ac:dyDescent="0.3">
      <c r="E8705" s="15"/>
      <c r="H8705" s="15"/>
      <c r="K8705" s="15"/>
      <c r="P8705" s="9"/>
      <c r="Q8705" s="18"/>
      <c r="T8705" s="18"/>
      <c r="W8705" s="18"/>
      <c r="AB8705" s="22"/>
      <c r="AC8705" s="23"/>
      <c r="AE8705" s="23"/>
      <c r="AG8705" s="23"/>
      <c r="AN8705" s="22"/>
      <c r="AO8705" s="23"/>
      <c r="AQ8705" s="23"/>
      <c r="AS8705" s="23"/>
    </row>
    <row r="8706" spans="5:45" x14ac:dyDescent="0.3">
      <c r="E8706" s="15"/>
      <c r="H8706" s="15"/>
      <c r="K8706" s="15"/>
      <c r="P8706" s="9"/>
      <c r="Q8706" s="18"/>
      <c r="T8706" s="18"/>
      <c r="W8706" s="18"/>
      <c r="AB8706" s="22"/>
      <c r="AC8706" s="23"/>
      <c r="AE8706" s="23"/>
      <c r="AG8706" s="23"/>
      <c r="AN8706" s="22"/>
      <c r="AO8706" s="23"/>
      <c r="AQ8706" s="23"/>
      <c r="AS8706" s="23"/>
    </row>
    <row r="8707" spans="5:45" x14ac:dyDescent="0.3">
      <c r="E8707" s="15"/>
      <c r="H8707" s="15"/>
      <c r="K8707" s="15"/>
      <c r="P8707" s="9"/>
      <c r="Q8707" s="18"/>
      <c r="T8707" s="18"/>
      <c r="W8707" s="18"/>
      <c r="AB8707" s="22"/>
      <c r="AC8707" s="23"/>
      <c r="AE8707" s="23"/>
      <c r="AG8707" s="23"/>
      <c r="AN8707" s="22"/>
      <c r="AO8707" s="23"/>
      <c r="AQ8707" s="23"/>
      <c r="AS8707" s="23"/>
    </row>
    <row r="8708" spans="5:45" x14ac:dyDescent="0.3">
      <c r="E8708" s="15"/>
      <c r="H8708" s="15"/>
      <c r="K8708" s="15"/>
      <c r="P8708" s="9"/>
      <c r="Q8708" s="18"/>
      <c r="T8708" s="18"/>
      <c r="W8708" s="18"/>
      <c r="AB8708" s="22"/>
      <c r="AC8708" s="23"/>
      <c r="AE8708" s="23"/>
      <c r="AG8708" s="23"/>
      <c r="AN8708" s="22"/>
      <c r="AO8708" s="23"/>
      <c r="AQ8708" s="23"/>
      <c r="AS8708" s="23"/>
    </row>
    <row r="8709" spans="5:45" x14ac:dyDescent="0.3">
      <c r="E8709" s="15"/>
      <c r="H8709" s="15"/>
      <c r="K8709" s="15"/>
      <c r="P8709" s="9"/>
      <c r="Q8709" s="18"/>
      <c r="T8709" s="18"/>
      <c r="W8709" s="18"/>
      <c r="AB8709" s="22"/>
      <c r="AC8709" s="23"/>
      <c r="AE8709" s="23"/>
      <c r="AG8709" s="23"/>
      <c r="AN8709" s="22"/>
      <c r="AO8709" s="23"/>
      <c r="AQ8709" s="23"/>
      <c r="AS8709" s="23"/>
    </row>
    <row r="8710" spans="5:45" x14ac:dyDescent="0.3">
      <c r="E8710" s="15"/>
      <c r="H8710" s="15"/>
      <c r="K8710" s="15"/>
      <c r="P8710" s="9"/>
      <c r="Q8710" s="18"/>
      <c r="T8710" s="18"/>
      <c r="W8710" s="18"/>
      <c r="AB8710" s="22"/>
      <c r="AC8710" s="23"/>
      <c r="AE8710" s="23"/>
      <c r="AG8710" s="23"/>
      <c r="AN8710" s="22"/>
      <c r="AO8710" s="23"/>
      <c r="AQ8710" s="23"/>
      <c r="AS8710" s="23"/>
    </row>
    <row r="8711" spans="5:45" x14ac:dyDescent="0.3">
      <c r="E8711" s="15"/>
      <c r="H8711" s="15"/>
      <c r="K8711" s="15"/>
      <c r="P8711" s="9"/>
      <c r="Q8711" s="18"/>
      <c r="T8711" s="18"/>
      <c r="W8711" s="18"/>
      <c r="AB8711" s="22"/>
      <c r="AC8711" s="23"/>
      <c r="AE8711" s="23"/>
      <c r="AG8711" s="23"/>
      <c r="AN8711" s="22"/>
      <c r="AO8711" s="23"/>
      <c r="AQ8711" s="23"/>
      <c r="AS8711" s="23"/>
    </row>
    <row r="8712" spans="5:45" x14ac:dyDescent="0.3">
      <c r="E8712" s="15"/>
      <c r="H8712" s="15"/>
      <c r="K8712" s="15"/>
      <c r="P8712" s="9"/>
      <c r="Q8712" s="18"/>
      <c r="T8712" s="18"/>
      <c r="W8712" s="18"/>
      <c r="AB8712" s="22"/>
      <c r="AC8712" s="23"/>
      <c r="AE8712" s="23"/>
      <c r="AG8712" s="23"/>
      <c r="AN8712" s="22"/>
      <c r="AO8712" s="23"/>
      <c r="AQ8712" s="23"/>
      <c r="AS8712" s="23"/>
    </row>
    <row r="8713" spans="5:45" x14ac:dyDescent="0.3">
      <c r="E8713" s="15"/>
      <c r="H8713" s="15"/>
      <c r="K8713" s="15"/>
      <c r="P8713" s="9"/>
      <c r="Q8713" s="18"/>
      <c r="T8713" s="18"/>
      <c r="W8713" s="18"/>
      <c r="AB8713" s="22"/>
      <c r="AC8713" s="23"/>
      <c r="AE8713" s="23"/>
      <c r="AG8713" s="23"/>
      <c r="AN8713" s="22"/>
      <c r="AO8713" s="23"/>
      <c r="AQ8713" s="23"/>
      <c r="AS8713" s="23"/>
    </row>
    <row r="8714" spans="5:45" x14ac:dyDescent="0.3">
      <c r="E8714" s="15"/>
      <c r="H8714" s="15"/>
      <c r="K8714" s="15"/>
      <c r="P8714" s="9"/>
      <c r="Q8714" s="18"/>
      <c r="T8714" s="18"/>
      <c r="W8714" s="18"/>
      <c r="AB8714" s="22"/>
      <c r="AC8714" s="23"/>
      <c r="AE8714" s="23"/>
      <c r="AG8714" s="23"/>
      <c r="AN8714" s="22"/>
      <c r="AO8714" s="23"/>
      <c r="AQ8714" s="23"/>
      <c r="AS8714" s="23"/>
    </row>
    <row r="8715" spans="5:45" x14ac:dyDescent="0.3">
      <c r="E8715" s="15"/>
      <c r="H8715" s="15"/>
      <c r="K8715" s="15"/>
      <c r="P8715" s="9"/>
      <c r="Q8715" s="18"/>
      <c r="T8715" s="18"/>
      <c r="W8715" s="18"/>
      <c r="AB8715" s="22"/>
      <c r="AC8715" s="23"/>
      <c r="AE8715" s="23"/>
      <c r="AG8715" s="23"/>
      <c r="AN8715" s="22"/>
      <c r="AO8715" s="23"/>
      <c r="AQ8715" s="23"/>
      <c r="AS8715" s="23"/>
    </row>
    <row r="8716" spans="5:45" x14ac:dyDescent="0.3">
      <c r="E8716" s="15"/>
      <c r="H8716" s="15"/>
      <c r="K8716" s="15"/>
      <c r="P8716" s="9"/>
      <c r="Q8716" s="18"/>
      <c r="T8716" s="18"/>
      <c r="W8716" s="18"/>
      <c r="AB8716" s="22"/>
      <c r="AC8716" s="23"/>
      <c r="AE8716" s="23"/>
      <c r="AG8716" s="23"/>
      <c r="AN8716" s="22"/>
      <c r="AO8716" s="23"/>
      <c r="AQ8716" s="23"/>
      <c r="AS8716" s="23"/>
    </row>
    <row r="8717" spans="5:45" x14ac:dyDescent="0.3">
      <c r="E8717" s="15"/>
      <c r="H8717" s="15"/>
      <c r="K8717" s="15"/>
      <c r="P8717" s="9"/>
      <c r="Q8717" s="18"/>
      <c r="T8717" s="18"/>
      <c r="W8717" s="18"/>
      <c r="AB8717" s="22"/>
      <c r="AC8717" s="23"/>
      <c r="AE8717" s="23"/>
      <c r="AG8717" s="23"/>
      <c r="AN8717" s="22"/>
      <c r="AO8717" s="23"/>
      <c r="AQ8717" s="23"/>
      <c r="AS8717" s="23"/>
    </row>
    <row r="8718" spans="5:45" x14ac:dyDescent="0.3">
      <c r="E8718" s="15"/>
      <c r="H8718" s="15"/>
      <c r="K8718" s="15"/>
      <c r="P8718" s="9"/>
      <c r="Q8718" s="18"/>
      <c r="T8718" s="18"/>
      <c r="W8718" s="18"/>
      <c r="AB8718" s="22"/>
      <c r="AC8718" s="23"/>
      <c r="AE8718" s="23"/>
      <c r="AG8718" s="23"/>
      <c r="AN8718" s="22"/>
      <c r="AO8718" s="23"/>
      <c r="AQ8718" s="23"/>
      <c r="AS8718" s="23"/>
    </row>
    <row r="8719" spans="5:45" x14ac:dyDescent="0.3">
      <c r="E8719" s="15"/>
      <c r="H8719" s="15"/>
      <c r="K8719" s="15"/>
      <c r="P8719" s="9"/>
      <c r="Q8719" s="18"/>
      <c r="T8719" s="18"/>
      <c r="W8719" s="18"/>
      <c r="AB8719" s="22"/>
      <c r="AC8719" s="23"/>
      <c r="AE8719" s="23"/>
      <c r="AG8719" s="23"/>
      <c r="AN8719" s="22"/>
      <c r="AO8719" s="23"/>
      <c r="AQ8719" s="23"/>
      <c r="AS8719" s="23"/>
    </row>
    <row r="8720" spans="5:45" x14ac:dyDescent="0.3">
      <c r="E8720" s="15"/>
      <c r="H8720" s="15"/>
      <c r="K8720" s="15"/>
      <c r="P8720" s="9"/>
      <c r="Q8720" s="18"/>
      <c r="T8720" s="18"/>
      <c r="W8720" s="18"/>
      <c r="AB8720" s="22"/>
      <c r="AC8720" s="23"/>
      <c r="AE8720" s="23"/>
      <c r="AG8720" s="23"/>
      <c r="AN8720" s="22"/>
      <c r="AO8720" s="23"/>
      <c r="AQ8720" s="23"/>
      <c r="AS8720" s="23"/>
    </row>
    <row r="8721" spans="5:45" x14ac:dyDescent="0.3">
      <c r="E8721" s="15"/>
      <c r="H8721" s="15"/>
      <c r="K8721" s="15"/>
      <c r="P8721" s="9"/>
      <c r="Q8721" s="18"/>
      <c r="T8721" s="18"/>
      <c r="W8721" s="18"/>
      <c r="AB8721" s="22"/>
      <c r="AC8721" s="23"/>
      <c r="AE8721" s="23"/>
      <c r="AG8721" s="23"/>
      <c r="AN8721" s="22"/>
      <c r="AO8721" s="23"/>
      <c r="AQ8721" s="23"/>
      <c r="AS8721" s="23"/>
    </row>
    <row r="8722" spans="5:45" x14ac:dyDescent="0.3">
      <c r="E8722" s="15"/>
      <c r="H8722" s="15"/>
      <c r="K8722" s="15"/>
      <c r="P8722" s="9"/>
      <c r="Q8722" s="18"/>
      <c r="T8722" s="18"/>
      <c r="W8722" s="18"/>
      <c r="AB8722" s="22"/>
      <c r="AC8722" s="23"/>
      <c r="AE8722" s="23"/>
      <c r="AG8722" s="23"/>
      <c r="AN8722" s="22"/>
      <c r="AO8722" s="23"/>
      <c r="AQ8722" s="23"/>
      <c r="AS8722" s="23"/>
    </row>
    <row r="8723" spans="5:45" x14ac:dyDescent="0.3">
      <c r="E8723" s="15"/>
      <c r="H8723" s="15"/>
      <c r="K8723" s="15"/>
      <c r="P8723" s="9"/>
      <c r="Q8723" s="18"/>
      <c r="T8723" s="18"/>
      <c r="W8723" s="18"/>
      <c r="AB8723" s="22"/>
      <c r="AC8723" s="23"/>
      <c r="AE8723" s="23"/>
      <c r="AG8723" s="23"/>
      <c r="AN8723" s="22"/>
      <c r="AO8723" s="23"/>
      <c r="AQ8723" s="23"/>
      <c r="AS8723" s="23"/>
    </row>
    <row r="8724" spans="5:45" x14ac:dyDescent="0.3">
      <c r="E8724" s="15"/>
      <c r="H8724" s="15"/>
      <c r="K8724" s="15"/>
      <c r="P8724" s="9"/>
      <c r="Q8724" s="18"/>
      <c r="T8724" s="18"/>
      <c r="W8724" s="18"/>
      <c r="AB8724" s="22"/>
      <c r="AC8724" s="23"/>
      <c r="AE8724" s="23"/>
      <c r="AG8724" s="23"/>
      <c r="AN8724" s="22"/>
      <c r="AO8724" s="23"/>
      <c r="AQ8724" s="23"/>
      <c r="AS8724" s="23"/>
    </row>
    <row r="8725" spans="5:45" x14ac:dyDescent="0.3">
      <c r="E8725" s="15"/>
      <c r="H8725" s="15"/>
      <c r="K8725" s="15"/>
      <c r="P8725" s="9"/>
      <c r="Q8725" s="18"/>
      <c r="T8725" s="18"/>
      <c r="W8725" s="18"/>
      <c r="AB8725" s="22"/>
      <c r="AC8725" s="23"/>
      <c r="AE8725" s="23"/>
      <c r="AG8725" s="23"/>
      <c r="AN8725" s="22"/>
      <c r="AO8725" s="23"/>
      <c r="AQ8725" s="23"/>
      <c r="AS8725" s="23"/>
    </row>
    <row r="8726" spans="5:45" x14ac:dyDescent="0.3">
      <c r="E8726" s="15"/>
      <c r="H8726" s="15"/>
      <c r="K8726" s="15"/>
      <c r="P8726" s="9"/>
      <c r="Q8726" s="18"/>
      <c r="T8726" s="18"/>
      <c r="W8726" s="18"/>
      <c r="AB8726" s="22"/>
      <c r="AC8726" s="23"/>
      <c r="AE8726" s="23"/>
      <c r="AG8726" s="23"/>
      <c r="AN8726" s="22"/>
      <c r="AO8726" s="23"/>
      <c r="AQ8726" s="23"/>
      <c r="AS8726" s="23"/>
    </row>
    <row r="8727" spans="5:45" x14ac:dyDescent="0.3">
      <c r="E8727" s="15"/>
      <c r="H8727" s="15"/>
      <c r="K8727" s="15"/>
      <c r="P8727" s="9"/>
      <c r="Q8727" s="18"/>
      <c r="T8727" s="18"/>
      <c r="W8727" s="18"/>
      <c r="AB8727" s="22"/>
      <c r="AC8727" s="23"/>
      <c r="AE8727" s="23"/>
      <c r="AG8727" s="23"/>
      <c r="AN8727" s="22"/>
      <c r="AO8727" s="23"/>
      <c r="AQ8727" s="23"/>
      <c r="AS8727" s="23"/>
    </row>
    <row r="8728" spans="5:45" x14ac:dyDescent="0.3">
      <c r="E8728" s="15"/>
      <c r="H8728" s="15"/>
      <c r="K8728" s="15"/>
      <c r="P8728" s="9"/>
      <c r="Q8728" s="18"/>
      <c r="T8728" s="18"/>
      <c r="W8728" s="18"/>
      <c r="AB8728" s="22"/>
      <c r="AC8728" s="23"/>
      <c r="AE8728" s="23"/>
      <c r="AG8728" s="23"/>
      <c r="AN8728" s="22"/>
      <c r="AO8728" s="23"/>
      <c r="AQ8728" s="23"/>
      <c r="AS8728" s="23"/>
    </row>
    <row r="8729" spans="5:45" x14ac:dyDescent="0.3">
      <c r="E8729" s="15"/>
      <c r="H8729" s="15"/>
      <c r="K8729" s="15"/>
      <c r="P8729" s="9"/>
      <c r="Q8729" s="18"/>
      <c r="T8729" s="18"/>
      <c r="W8729" s="18"/>
      <c r="AB8729" s="22"/>
      <c r="AC8729" s="23"/>
      <c r="AE8729" s="23"/>
      <c r="AG8729" s="23"/>
      <c r="AN8729" s="22"/>
      <c r="AO8729" s="23"/>
      <c r="AQ8729" s="23"/>
      <c r="AS8729" s="23"/>
    </row>
    <row r="8730" spans="5:45" x14ac:dyDescent="0.3">
      <c r="E8730" s="15"/>
      <c r="H8730" s="15"/>
      <c r="K8730" s="15"/>
      <c r="P8730" s="9"/>
      <c r="Q8730" s="18"/>
      <c r="T8730" s="18"/>
      <c r="W8730" s="18"/>
      <c r="AB8730" s="22"/>
      <c r="AC8730" s="23"/>
      <c r="AE8730" s="23"/>
      <c r="AG8730" s="23"/>
      <c r="AN8730" s="22"/>
      <c r="AO8730" s="23"/>
      <c r="AQ8730" s="23"/>
      <c r="AS8730" s="23"/>
    </row>
    <row r="8731" spans="5:45" x14ac:dyDescent="0.3">
      <c r="E8731" s="15"/>
      <c r="H8731" s="15"/>
      <c r="K8731" s="15"/>
      <c r="P8731" s="9"/>
      <c r="Q8731" s="18"/>
      <c r="T8731" s="18"/>
      <c r="W8731" s="18"/>
      <c r="AB8731" s="22"/>
      <c r="AC8731" s="23"/>
      <c r="AE8731" s="23"/>
      <c r="AG8731" s="23"/>
      <c r="AN8731" s="22"/>
      <c r="AO8731" s="23"/>
      <c r="AQ8731" s="23"/>
      <c r="AS8731" s="23"/>
    </row>
    <row r="8732" spans="5:45" x14ac:dyDescent="0.3">
      <c r="E8732" s="15"/>
      <c r="H8732" s="15"/>
      <c r="K8732" s="15"/>
      <c r="P8732" s="9"/>
      <c r="Q8732" s="18"/>
      <c r="T8732" s="18"/>
      <c r="W8732" s="18"/>
      <c r="AB8732" s="22"/>
      <c r="AC8732" s="23"/>
      <c r="AE8732" s="23"/>
      <c r="AG8732" s="23"/>
      <c r="AN8732" s="22"/>
      <c r="AO8732" s="23"/>
      <c r="AQ8732" s="23"/>
      <c r="AS8732" s="23"/>
    </row>
    <row r="8733" spans="5:45" x14ac:dyDescent="0.3">
      <c r="E8733" s="15"/>
      <c r="H8733" s="15"/>
      <c r="K8733" s="15"/>
      <c r="P8733" s="9"/>
      <c r="Q8733" s="18"/>
      <c r="T8733" s="18"/>
      <c r="W8733" s="18"/>
      <c r="AB8733" s="22"/>
      <c r="AC8733" s="23"/>
      <c r="AE8733" s="23"/>
      <c r="AG8733" s="23"/>
      <c r="AN8733" s="22"/>
      <c r="AO8733" s="23"/>
      <c r="AQ8733" s="23"/>
      <c r="AS8733" s="23"/>
    </row>
    <row r="8734" spans="5:45" x14ac:dyDescent="0.3">
      <c r="E8734" s="15"/>
      <c r="H8734" s="15"/>
      <c r="K8734" s="15"/>
      <c r="P8734" s="9"/>
      <c r="Q8734" s="18"/>
      <c r="T8734" s="18"/>
      <c r="W8734" s="18"/>
      <c r="AB8734" s="22"/>
      <c r="AC8734" s="23"/>
      <c r="AE8734" s="23"/>
      <c r="AG8734" s="23"/>
      <c r="AN8734" s="22"/>
      <c r="AO8734" s="23"/>
      <c r="AQ8734" s="23"/>
      <c r="AS8734" s="23"/>
    </row>
    <row r="8735" spans="5:45" x14ac:dyDescent="0.3">
      <c r="E8735" s="15"/>
      <c r="H8735" s="15"/>
      <c r="K8735" s="15"/>
      <c r="P8735" s="9"/>
      <c r="Q8735" s="18"/>
      <c r="T8735" s="18"/>
      <c r="W8735" s="18"/>
      <c r="AB8735" s="22"/>
      <c r="AC8735" s="23"/>
      <c r="AE8735" s="23"/>
      <c r="AG8735" s="23"/>
      <c r="AN8735" s="22"/>
      <c r="AO8735" s="23"/>
      <c r="AQ8735" s="23"/>
      <c r="AS8735" s="23"/>
    </row>
    <row r="8736" spans="5:45" x14ac:dyDescent="0.3">
      <c r="E8736" s="15"/>
      <c r="H8736" s="15"/>
      <c r="K8736" s="15"/>
      <c r="P8736" s="9"/>
      <c r="Q8736" s="18"/>
      <c r="T8736" s="18"/>
      <c r="W8736" s="18"/>
      <c r="AB8736" s="22"/>
      <c r="AC8736" s="23"/>
      <c r="AE8736" s="23"/>
      <c r="AG8736" s="23"/>
      <c r="AN8736" s="22"/>
      <c r="AO8736" s="23"/>
      <c r="AQ8736" s="23"/>
      <c r="AS8736" s="23"/>
    </row>
    <row r="8737" spans="5:45" x14ac:dyDescent="0.3">
      <c r="E8737" s="15"/>
      <c r="H8737" s="15"/>
      <c r="K8737" s="15"/>
      <c r="P8737" s="9"/>
      <c r="Q8737" s="18"/>
      <c r="T8737" s="18"/>
      <c r="W8737" s="18"/>
      <c r="AB8737" s="22"/>
      <c r="AC8737" s="23"/>
      <c r="AE8737" s="23"/>
      <c r="AG8737" s="23"/>
      <c r="AN8737" s="22"/>
      <c r="AO8737" s="23"/>
      <c r="AQ8737" s="23"/>
      <c r="AS8737" s="23"/>
    </row>
    <row r="8738" spans="5:45" x14ac:dyDescent="0.3">
      <c r="E8738" s="15"/>
      <c r="H8738" s="15"/>
      <c r="K8738" s="15"/>
      <c r="P8738" s="9"/>
      <c r="Q8738" s="18"/>
      <c r="T8738" s="18"/>
      <c r="W8738" s="18"/>
      <c r="AB8738" s="22"/>
      <c r="AC8738" s="23"/>
      <c r="AE8738" s="23"/>
      <c r="AG8738" s="23"/>
      <c r="AN8738" s="22"/>
      <c r="AO8738" s="23"/>
      <c r="AQ8738" s="23"/>
      <c r="AS8738" s="23"/>
    </row>
    <row r="8739" spans="5:45" x14ac:dyDescent="0.3">
      <c r="E8739" s="15"/>
      <c r="H8739" s="15"/>
      <c r="K8739" s="15"/>
      <c r="P8739" s="9"/>
      <c r="Q8739" s="18"/>
      <c r="T8739" s="18"/>
      <c r="W8739" s="18"/>
      <c r="AB8739" s="22"/>
      <c r="AC8739" s="23"/>
      <c r="AE8739" s="23"/>
      <c r="AG8739" s="23"/>
      <c r="AN8739" s="22"/>
      <c r="AO8739" s="23"/>
      <c r="AQ8739" s="23"/>
      <c r="AS8739" s="23"/>
    </row>
    <row r="8740" spans="5:45" x14ac:dyDescent="0.3">
      <c r="E8740" s="15"/>
      <c r="H8740" s="15"/>
      <c r="K8740" s="15"/>
      <c r="P8740" s="9"/>
      <c r="Q8740" s="18"/>
      <c r="T8740" s="18"/>
      <c r="W8740" s="18"/>
      <c r="AB8740" s="22"/>
      <c r="AC8740" s="23"/>
      <c r="AE8740" s="23"/>
      <c r="AG8740" s="23"/>
      <c r="AN8740" s="22"/>
      <c r="AO8740" s="23"/>
      <c r="AQ8740" s="23"/>
      <c r="AS8740" s="23"/>
    </row>
    <row r="8741" spans="5:45" x14ac:dyDescent="0.3">
      <c r="E8741" s="15"/>
      <c r="H8741" s="15"/>
      <c r="K8741" s="15"/>
      <c r="P8741" s="9"/>
      <c r="Q8741" s="18"/>
      <c r="T8741" s="18"/>
      <c r="W8741" s="18"/>
      <c r="AB8741" s="22"/>
      <c r="AC8741" s="23"/>
      <c r="AE8741" s="23"/>
      <c r="AG8741" s="23"/>
      <c r="AN8741" s="22"/>
      <c r="AO8741" s="23"/>
      <c r="AQ8741" s="23"/>
      <c r="AS8741" s="23"/>
    </row>
    <row r="8742" spans="5:45" x14ac:dyDescent="0.3">
      <c r="E8742" s="15"/>
      <c r="H8742" s="15"/>
      <c r="K8742" s="15"/>
      <c r="P8742" s="9"/>
      <c r="Q8742" s="18"/>
      <c r="T8742" s="18"/>
      <c r="W8742" s="18"/>
      <c r="AB8742" s="22"/>
      <c r="AC8742" s="23"/>
      <c r="AE8742" s="23"/>
      <c r="AG8742" s="23"/>
      <c r="AN8742" s="22"/>
      <c r="AO8742" s="23"/>
      <c r="AQ8742" s="23"/>
      <c r="AS8742" s="23"/>
    </row>
    <row r="8743" spans="5:45" x14ac:dyDescent="0.3">
      <c r="E8743" s="15"/>
      <c r="H8743" s="15"/>
      <c r="K8743" s="15"/>
      <c r="P8743" s="9"/>
      <c r="Q8743" s="18"/>
      <c r="T8743" s="18"/>
      <c r="W8743" s="18"/>
      <c r="AB8743" s="22"/>
      <c r="AC8743" s="23"/>
      <c r="AE8743" s="23"/>
      <c r="AG8743" s="23"/>
      <c r="AN8743" s="22"/>
      <c r="AO8743" s="23"/>
      <c r="AQ8743" s="23"/>
      <c r="AS8743" s="23"/>
    </row>
    <row r="8744" spans="5:45" x14ac:dyDescent="0.3">
      <c r="E8744" s="15"/>
      <c r="H8744" s="15"/>
      <c r="K8744" s="15"/>
      <c r="P8744" s="9"/>
      <c r="Q8744" s="18"/>
      <c r="T8744" s="18"/>
      <c r="W8744" s="18"/>
      <c r="AB8744" s="22"/>
      <c r="AC8744" s="23"/>
      <c r="AE8744" s="23"/>
      <c r="AG8744" s="23"/>
      <c r="AN8744" s="22"/>
      <c r="AO8744" s="23"/>
      <c r="AQ8744" s="23"/>
      <c r="AS8744" s="23"/>
    </row>
    <row r="8745" spans="5:45" x14ac:dyDescent="0.3">
      <c r="E8745" s="15"/>
      <c r="H8745" s="15"/>
      <c r="K8745" s="15"/>
      <c r="P8745" s="9"/>
      <c r="Q8745" s="18"/>
      <c r="T8745" s="18"/>
      <c r="W8745" s="18"/>
      <c r="AB8745" s="22"/>
      <c r="AC8745" s="23"/>
      <c r="AE8745" s="23"/>
      <c r="AG8745" s="23"/>
      <c r="AN8745" s="22"/>
      <c r="AO8745" s="23"/>
      <c r="AQ8745" s="23"/>
      <c r="AS8745" s="23"/>
    </row>
    <row r="8746" spans="5:45" x14ac:dyDescent="0.3">
      <c r="E8746" s="15"/>
      <c r="H8746" s="15"/>
      <c r="K8746" s="15"/>
      <c r="P8746" s="9"/>
      <c r="Q8746" s="18"/>
      <c r="T8746" s="18"/>
      <c r="W8746" s="18"/>
      <c r="AB8746" s="22"/>
      <c r="AC8746" s="23"/>
      <c r="AE8746" s="23"/>
      <c r="AG8746" s="23"/>
      <c r="AN8746" s="22"/>
      <c r="AO8746" s="23"/>
      <c r="AQ8746" s="23"/>
      <c r="AS8746" s="23"/>
    </row>
    <row r="8747" spans="5:45" x14ac:dyDescent="0.3">
      <c r="E8747" s="15"/>
      <c r="H8747" s="15"/>
      <c r="K8747" s="15"/>
      <c r="P8747" s="9"/>
      <c r="Q8747" s="18"/>
      <c r="T8747" s="18"/>
      <c r="W8747" s="18"/>
      <c r="AB8747" s="22"/>
      <c r="AC8747" s="23"/>
      <c r="AE8747" s="23"/>
      <c r="AG8747" s="23"/>
      <c r="AN8747" s="22"/>
      <c r="AO8747" s="23"/>
      <c r="AQ8747" s="23"/>
      <c r="AS8747" s="23"/>
    </row>
    <row r="8748" spans="5:45" x14ac:dyDescent="0.3">
      <c r="E8748" s="15"/>
      <c r="H8748" s="15"/>
      <c r="K8748" s="15"/>
      <c r="P8748" s="9"/>
      <c r="Q8748" s="18"/>
      <c r="T8748" s="18"/>
      <c r="W8748" s="18"/>
      <c r="AB8748" s="22"/>
      <c r="AC8748" s="23"/>
      <c r="AE8748" s="23"/>
      <c r="AG8748" s="23"/>
      <c r="AN8748" s="22"/>
      <c r="AO8748" s="23"/>
      <c r="AQ8748" s="23"/>
      <c r="AS8748" s="23"/>
    </row>
    <row r="8749" spans="5:45" x14ac:dyDescent="0.3">
      <c r="E8749" s="15"/>
      <c r="H8749" s="15"/>
      <c r="K8749" s="15"/>
      <c r="P8749" s="9"/>
      <c r="Q8749" s="18"/>
      <c r="T8749" s="18"/>
      <c r="W8749" s="18"/>
      <c r="AB8749" s="22"/>
      <c r="AC8749" s="23"/>
      <c r="AE8749" s="23"/>
      <c r="AG8749" s="23"/>
      <c r="AN8749" s="22"/>
      <c r="AO8749" s="23"/>
      <c r="AQ8749" s="23"/>
      <c r="AS8749" s="23"/>
    </row>
    <row r="8750" spans="5:45" x14ac:dyDescent="0.3">
      <c r="E8750" s="15"/>
      <c r="H8750" s="15"/>
      <c r="K8750" s="15"/>
      <c r="P8750" s="9"/>
      <c r="Q8750" s="18"/>
      <c r="T8750" s="18"/>
      <c r="W8750" s="18"/>
      <c r="AB8750" s="22"/>
      <c r="AC8750" s="23"/>
      <c r="AE8750" s="23"/>
      <c r="AG8750" s="23"/>
      <c r="AN8750" s="22"/>
      <c r="AO8750" s="23"/>
      <c r="AQ8750" s="23"/>
      <c r="AS8750" s="23"/>
    </row>
    <row r="8751" spans="5:45" x14ac:dyDescent="0.3">
      <c r="E8751" s="15"/>
      <c r="H8751" s="15"/>
      <c r="K8751" s="15"/>
      <c r="P8751" s="9"/>
      <c r="Q8751" s="18"/>
      <c r="T8751" s="18"/>
      <c r="W8751" s="18"/>
      <c r="AB8751" s="22"/>
      <c r="AC8751" s="23"/>
      <c r="AE8751" s="23"/>
      <c r="AG8751" s="23"/>
      <c r="AN8751" s="22"/>
      <c r="AO8751" s="23"/>
      <c r="AQ8751" s="23"/>
      <c r="AS8751" s="23"/>
    </row>
    <row r="8752" spans="5:45" x14ac:dyDescent="0.3">
      <c r="E8752" s="15"/>
      <c r="H8752" s="15"/>
      <c r="K8752" s="15"/>
      <c r="P8752" s="9"/>
      <c r="Q8752" s="18"/>
      <c r="T8752" s="18"/>
      <c r="W8752" s="18"/>
      <c r="AB8752" s="22"/>
      <c r="AC8752" s="23"/>
      <c r="AE8752" s="23"/>
      <c r="AG8752" s="23"/>
      <c r="AN8752" s="22"/>
      <c r="AO8752" s="23"/>
      <c r="AQ8752" s="23"/>
      <c r="AS8752" s="23"/>
    </row>
    <row r="8753" spans="5:45" x14ac:dyDescent="0.3">
      <c r="E8753" s="15"/>
      <c r="H8753" s="15"/>
      <c r="K8753" s="15"/>
      <c r="P8753" s="9"/>
      <c r="Q8753" s="18"/>
      <c r="T8753" s="18"/>
      <c r="W8753" s="18"/>
      <c r="AB8753" s="22"/>
      <c r="AC8753" s="23"/>
      <c r="AE8753" s="23"/>
      <c r="AG8753" s="23"/>
      <c r="AN8753" s="22"/>
      <c r="AO8753" s="23"/>
      <c r="AQ8753" s="23"/>
      <c r="AS8753" s="23"/>
    </row>
    <row r="8754" spans="5:45" x14ac:dyDescent="0.3">
      <c r="E8754" s="15"/>
      <c r="H8754" s="15"/>
      <c r="K8754" s="15"/>
      <c r="P8754" s="9"/>
      <c r="Q8754" s="18"/>
      <c r="T8754" s="18"/>
      <c r="W8754" s="18"/>
      <c r="AB8754" s="22"/>
      <c r="AC8754" s="23"/>
      <c r="AE8754" s="23"/>
      <c r="AG8754" s="23"/>
      <c r="AN8754" s="22"/>
      <c r="AO8754" s="23"/>
      <c r="AQ8754" s="23"/>
      <c r="AS8754" s="23"/>
    </row>
    <row r="8755" spans="5:45" x14ac:dyDescent="0.3">
      <c r="E8755" s="15"/>
      <c r="H8755" s="15"/>
      <c r="K8755" s="15"/>
      <c r="P8755" s="9"/>
      <c r="Q8755" s="18"/>
      <c r="T8755" s="18"/>
      <c r="W8755" s="18"/>
      <c r="AB8755" s="22"/>
      <c r="AC8755" s="23"/>
      <c r="AE8755" s="23"/>
      <c r="AG8755" s="23"/>
      <c r="AN8755" s="22"/>
      <c r="AO8755" s="23"/>
      <c r="AQ8755" s="23"/>
      <c r="AS8755" s="23"/>
    </row>
    <row r="8756" spans="5:45" x14ac:dyDescent="0.3">
      <c r="E8756" s="15"/>
      <c r="H8756" s="15"/>
      <c r="K8756" s="15"/>
      <c r="P8756" s="9"/>
      <c r="Q8756" s="18"/>
      <c r="T8756" s="18"/>
      <c r="W8756" s="18"/>
      <c r="AB8756" s="22"/>
      <c r="AC8756" s="23"/>
      <c r="AE8756" s="23"/>
      <c r="AG8756" s="23"/>
      <c r="AN8756" s="22"/>
      <c r="AO8756" s="23"/>
      <c r="AQ8756" s="23"/>
      <c r="AS8756" s="23"/>
    </row>
    <row r="8757" spans="5:45" x14ac:dyDescent="0.3">
      <c r="E8757" s="15"/>
      <c r="H8757" s="15"/>
      <c r="K8757" s="15"/>
      <c r="P8757" s="9"/>
      <c r="Q8757" s="18"/>
      <c r="T8757" s="18"/>
      <c r="W8757" s="18"/>
      <c r="AB8757" s="22"/>
      <c r="AC8757" s="23"/>
      <c r="AE8757" s="23"/>
      <c r="AG8757" s="23"/>
      <c r="AN8757" s="22"/>
      <c r="AO8757" s="23"/>
      <c r="AQ8757" s="23"/>
      <c r="AS8757" s="23"/>
    </row>
    <row r="8758" spans="5:45" x14ac:dyDescent="0.3">
      <c r="E8758" s="15"/>
      <c r="H8758" s="15"/>
      <c r="K8758" s="15"/>
      <c r="P8758" s="9"/>
      <c r="Q8758" s="18"/>
      <c r="T8758" s="18"/>
      <c r="W8758" s="18"/>
      <c r="AB8758" s="22"/>
      <c r="AC8758" s="23"/>
      <c r="AE8758" s="23"/>
      <c r="AG8758" s="23"/>
      <c r="AN8758" s="22"/>
      <c r="AO8758" s="23"/>
      <c r="AQ8758" s="23"/>
      <c r="AS8758" s="23"/>
    </row>
    <row r="8759" spans="5:45" x14ac:dyDescent="0.3">
      <c r="E8759" s="15"/>
      <c r="H8759" s="15"/>
      <c r="K8759" s="15"/>
      <c r="P8759" s="9"/>
      <c r="Q8759" s="18"/>
      <c r="T8759" s="18"/>
      <c r="W8759" s="18"/>
      <c r="AB8759" s="22"/>
      <c r="AC8759" s="23"/>
      <c r="AE8759" s="23"/>
      <c r="AG8759" s="23"/>
      <c r="AN8759" s="22"/>
      <c r="AO8759" s="23"/>
      <c r="AQ8759" s="23"/>
      <c r="AS8759" s="23"/>
    </row>
    <row r="8760" spans="5:45" x14ac:dyDescent="0.3">
      <c r="E8760" s="15"/>
      <c r="H8760" s="15"/>
      <c r="K8760" s="15"/>
      <c r="P8760" s="9"/>
      <c r="Q8760" s="18"/>
      <c r="T8760" s="18"/>
      <c r="W8760" s="18"/>
      <c r="AB8760" s="22"/>
      <c r="AC8760" s="23"/>
      <c r="AE8760" s="23"/>
      <c r="AG8760" s="23"/>
      <c r="AN8760" s="22"/>
      <c r="AO8760" s="23"/>
      <c r="AQ8760" s="23"/>
      <c r="AS8760" s="23"/>
    </row>
    <row r="8761" spans="5:45" x14ac:dyDescent="0.3">
      <c r="E8761" s="15"/>
      <c r="H8761" s="15"/>
      <c r="K8761" s="15"/>
      <c r="P8761" s="9"/>
      <c r="Q8761" s="18"/>
      <c r="T8761" s="18"/>
      <c r="W8761" s="18"/>
      <c r="AB8761" s="22"/>
      <c r="AC8761" s="23"/>
      <c r="AE8761" s="23"/>
      <c r="AG8761" s="23"/>
      <c r="AN8761" s="22"/>
      <c r="AO8761" s="23"/>
      <c r="AQ8761" s="23"/>
      <c r="AS8761" s="23"/>
    </row>
    <row r="8762" spans="5:45" x14ac:dyDescent="0.3">
      <c r="E8762" s="15"/>
      <c r="H8762" s="15"/>
      <c r="K8762" s="15"/>
      <c r="P8762" s="9"/>
      <c r="Q8762" s="18"/>
      <c r="T8762" s="18"/>
      <c r="W8762" s="18"/>
      <c r="AB8762" s="22"/>
      <c r="AC8762" s="23"/>
      <c r="AE8762" s="23"/>
      <c r="AG8762" s="23"/>
      <c r="AN8762" s="22"/>
      <c r="AO8762" s="23"/>
      <c r="AQ8762" s="23"/>
      <c r="AS8762" s="23"/>
    </row>
    <row r="8763" spans="5:45" x14ac:dyDescent="0.3">
      <c r="E8763" s="15"/>
      <c r="H8763" s="15"/>
      <c r="K8763" s="15"/>
      <c r="P8763" s="9"/>
      <c r="Q8763" s="18"/>
      <c r="T8763" s="18"/>
      <c r="W8763" s="18"/>
      <c r="AB8763" s="22"/>
      <c r="AC8763" s="23"/>
      <c r="AE8763" s="23"/>
      <c r="AG8763" s="23"/>
      <c r="AN8763" s="22"/>
      <c r="AO8763" s="23"/>
      <c r="AQ8763" s="23"/>
      <c r="AS8763" s="23"/>
    </row>
    <row r="8764" spans="5:45" x14ac:dyDescent="0.3">
      <c r="E8764" s="15"/>
      <c r="H8764" s="15"/>
      <c r="K8764" s="15"/>
      <c r="P8764" s="9"/>
      <c r="Q8764" s="18"/>
      <c r="T8764" s="18"/>
      <c r="W8764" s="18"/>
      <c r="AB8764" s="22"/>
      <c r="AC8764" s="23"/>
      <c r="AE8764" s="23"/>
      <c r="AG8764" s="23"/>
      <c r="AN8764" s="22"/>
      <c r="AO8764" s="23"/>
      <c r="AQ8764" s="23"/>
      <c r="AS8764" s="23"/>
    </row>
    <row r="8765" spans="5:45" x14ac:dyDescent="0.3">
      <c r="E8765" s="15"/>
      <c r="H8765" s="15"/>
      <c r="K8765" s="15"/>
      <c r="P8765" s="9"/>
      <c r="Q8765" s="18"/>
      <c r="T8765" s="18"/>
      <c r="W8765" s="18"/>
      <c r="AB8765" s="22"/>
      <c r="AC8765" s="23"/>
      <c r="AE8765" s="23"/>
      <c r="AG8765" s="23"/>
      <c r="AN8765" s="22"/>
      <c r="AO8765" s="23"/>
      <c r="AQ8765" s="23"/>
      <c r="AS8765" s="23"/>
    </row>
    <row r="8766" spans="5:45" x14ac:dyDescent="0.3">
      <c r="E8766" s="15"/>
      <c r="H8766" s="15"/>
      <c r="K8766" s="15"/>
      <c r="P8766" s="9"/>
      <c r="Q8766" s="18"/>
      <c r="T8766" s="18"/>
      <c r="W8766" s="18"/>
      <c r="AB8766" s="22"/>
      <c r="AC8766" s="23"/>
      <c r="AE8766" s="23"/>
      <c r="AG8766" s="23"/>
      <c r="AN8766" s="22"/>
      <c r="AO8766" s="23"/>
      <c r="AQ8766" s="23"/>
      <c r="AS8766" s="23"/>
    </row>
    <row r="8767" spans="5:45" x14ac:dyDescent="0.3">
      <c r="E8767" s="15"/>
      <c r="H8767" s="15"/>
      <c r="K8767" s="15"/>
      <c r="P8767" s="9"/>
      <c r="Q8767" s="18"/>
      <c r="T8767" s="18"/>
      <c r="W8767" s="18"/>
      <c r="AB8767" s="22"/>
      <c r="AC8767" s="23"/>
      <c r="AE8767" s="23"/>
      <c r="AG8767" s="23"/>
      <c r="AN8767" s="22"/>
      <c r="AO8767" s="23"/>
      <c r="AQ8767" s="23"/>
      <c r="AS8767" s="23"/>
    </row>
    <row r="8768" spans="5:45" x14ac:dyDescent="0.3">
      <c r="E8768" s="15"/>
      <c r="H8768" s="15"/>
      <c r="K8768" s="15"/>
      <c r="P8768" s="9"/>
      <c r="Q8768" s="18"/>
      <c r="T8768" s="18"/>
      <c r="W8768" s="18"/>
      <c r="AB8768" s="22"/>
      <c r="AC8768" s="23"/>
      <c r="AE8768" s="23"/>
      <c r="AG8768" s="23"/>
      <c r="AN8768" s="22"/>
      <c r="AO8768" s="23"/>
      <c r="AQ8768" s="23"/>
      <c r="AS8768" s="23"/>
    </row>
    <row r="8769" spans="5:45" x14ac:dyDescent="0.3">
      <c r="E8769" s="15"/>
      <c r="H8769" s="15"/>
      <c r="K8769" s="15"/>
      <c r="P8769" s="9"/>
      <c r="Q8769" s="18"/>
      <c r="T8769" s="18"/>
      <c r="W8769" s="18"/>
      <c r="AB8769" s="22"/>
      <c r="AC8769" s="23"/>
      <c r="AE8769" s="23"/>
      <c r="AG8769" s="23"/>
      <c r="AN8769" s="22"/>
      <c r="AO8769" s="23"/>
      <c r="AQ8769" s="23"/>
      <c r="AS8769" s="23"/>
    </row>
    <row r="8770" spans="5:45" x14ac:dyDescent="0.3">
      <c r="E8770" s="15"/>
      <c r="H8770" s="15"/>
      <c r="K8770" s="15"/>
      <c r="P8770" s="9"/>
      <c r="Q8770" s="18"/>
      <c r="T8770" s="18"/>
      <c r="W8770" s="18"/>
      <c r="AB8770" s="22"/>
      <c r="AC8770" s="23"/>
      <c r="AE8770" s="23"/>
      <c r="AG8770" s="23"/>
      <c r="AN8770" s="22"/>
      <c r="AO8770" s="23"/>
      <c r="AQ8770" s="23"/>
      <c r="AS8770" s="23"/>
    </row>
    <row r="8771" spans="5:45" x14ac:dyDescent="0.3">
      <c r="E8771" s="15"/>
      <c r="H8771" s="15"/>
      <c r="K8771" s="15"/>
      <c r="P8771" s="9"/>
      <c r="Q8771" s="18"/>
      <c r="T8771" s="18"/>
      <c r="W8771" s="18"/>
      <c r="AB8771" s="22"/>
      <c r="AC8771" s="23"/>
      <c r="AE8771" s="23"/>
      <c r="AG8771" s="23"/>
      <c r="AN8771" s="22"/>
      <c r="AO8771" s="23"/>
      <c r="AQ8771" s="23"/>
      <c r="AS8771" s="23"/>
    </row>
    <row r="8772" spans="5:45" x14ac:dyDescent="0.3">
      <c r="E8772" s="15"/>
      <c r="H8772" s="15"/>
      <c r="K8772" s="15"/>
      <c r="P8772" s="9"/>
      <c r="Q8772" s="18"/>
      <c r="T8772" s="18"/>
      <c r="W8772" s="18"/>
      <c r="AB8772" s="22"/>
      <c r="AC8772" s="23"/>
      <c r="AE8772" s="23"/>
      <c r="AG8772" s="23"/>
      <c r="AN8772" s="22"/>
      <c r="AO8772" s="23"/>
      <c r="AQ8772" s="23"/>
      <c r="AS8772" s="23"/>
    </row>
    <row r="8773" spans="5:45" x14ac:dyDescent="0.3">
      <c r="E8773" s="15"/>
      <c r="H8773" s="15"/>
      <c r="K8773" s="15"/>
      <c r="P8773" s="9"/>
      <c r="Q8773" s="18"/>
      <c r="T8773" s="18"/>
      <c r="W8773" s="18"/>
      <c r="AB8773" s="22"/>
      <c r="AC8773" s="23"/>
      <c r="AE8773" s="23"/>
      <c r="AG8773" s="23"/>
      <c r="AN8773" s="22"/>
      <c r="AO8773" s="23"/>
      <c r="AQ8773" s="23"/>
      <c r="AS8773" s="23"/>
    </row>
    <row r="8774" spans="5:45" x14ac:dyDescent="0.3">
      <c r="E8774" s="15"/>
      <c r="H8774" s="15"/>
      <c r="K8774" s="15"/>
      <c r="P8774" s="9"/>
      <c r="Q8774" s="18"/>
      <c r="T8774" s="18"/>
      <c r="W8774" s="18"/>
      <c r="AB8774" s="22"/>
      <c r="AC8774" s="23"/>
      <c r="AE8774" s="23"/>
      <c r="AG8774" s="23"/>
      <c r="AN8774" s="22"/>
      <c r="AO8774" s="23"/>
      <c r="AQ8774" s="23"/>
      <c r="AS8774" s="23"/>
    </row>
    <row r="8775" spans="5:45" x14ac:dyDescent="0.3">
      <c r="E8775" s="15"/>
      <c r="H8775" s="15"/>
      <c r="K8775" s="15"/>
      <c r="P8775" s="9"/>
      <c r="Q8775" s="18"/>
      <c r="T8775" s="18"/>
      <c r="W8775" s="18"/>
      <c r="AB8775" s="22"/>
      <c r="AC8775" s="23"/>
      <c r="AE8775" s="23"/>
      <c r="AG8775" s="23"/>
      <c r="AN8775" s="22"/>
      <c r="AO8775" s="23"/>
      <c r="AQ8775" s="23"/>
      <c r="AS8775" s="23"/>
    </row>
    <row r="8776" spans="5:45" x14ac:dyDescent="0.3">
      <c r="E8776" s="15"/>
      <c r="H8776" s="15"/>
      <c r="K8776" s="15"/>
      <c r="P8776" s="9"/>
      <c r="Q8776" s="18"/>
      <c r="T8776" s="18"/>
      <c r="W8776" s="18"/>
      <c r="AB8776" s="22"/>
      <c r="AC8776" s="23"/>
      <c r="AE8776" s="23"/>
      <c r="AG8776" s="23"/>
      <c r="AN8776" s="22"/>
      <c r="AO8776" s="23"/>
      <c r="AQ8776" s="23"/>
      <c r="AS8776" s="23"/>
    </row>
    <row r="8777" spans="5:45" x14ac:dyDescent="0.3">
      <c r="E8777" s="15"/>
      <c r="H8777" s="15"/>
      <c r="K8777" s="15"/>
      <c r="P8777" s="9"/>
      <c r="Q8777" s="18"/>
      <c r="T8777" s="18"/>
      <c r="W8777" s="18"/>
      <c r="AB8777" s="22"/>
      <c r="AC8777" s="23"/>
      <c r="AE8777" s="23"/>
      <c r="AG8777" s="23"/>
      <c r="AN8777" s="22"/>
      <c r="AO8777" s="23"/>
      <c r="AQ8777" s="23"/>
      <c r="AS8777" s="23"/>
    </row>
    <row r="8778" spans="5:45" x14ac:dyDescent="0.3">
      <c r="E8778" s="15"/>
      <c r="H8778" s="15"/>
      <c r="K8778" s="15"/>
      <c r="P8778" s="9"/>
      <c r="Q8778" s="18"/>
      <c r="T8778" s="18"/>
      <c r="W8778" s="18"/>
      <c r="AB8778" s="22"/>
      <c r="AC8778" s="23"/>
      <c r="AE8778" s="23"/>
      <c r="AG8778" s="23"/>
      <c r="AN8778" s="22"/>
      <c r="AO8778" s="23"/>
      <c r="AQ8778" s="23"/>
      <c r="AS8778" s="23"/>
    </row>
    <row r="8779" spans="5:45" x14ac:dyDescent="0.3">
      <c r="E8779" s="15"/>
      <c r="H8779" s="15"/>
      <c r="K8779" s="15"/>
      <c r="P8779" s="9"/>
      <c r="Q8779" s="18"/>
      <c r="T8779" s="18"/>
      <c r="W8779" s="18"/>
      <c r="AB8779" s="22"/>
      <c r="AC8779" s="23"/>
      <c r="AE8779" s="23"/>
      <c r="AG8779" s="23"/>
      <c r="AN8779" s="22"/>
      <c r="AO8779" s="23"/>
      <c r="AQ8779" s="23"/>
      <c r="AS8779" s="23"/>
    </row>
    <row r="8780" spans="5:45" x14ac:dyDescent="0.3">
      <c r="E8780" s="15"/>
      <c r="H8780" s="15"/>
      <c r="K8780" s="15"/>
      <c r="P8780" s="9"/>
      <c r="Q8780" s="18"/>
      <c r="T8780" s="18"/>
      <c r="W8780" s="18"/>
      <c r="AB8780" s="22"/>
      <c r="AC8780" s="23"/>
      <c r="AE8780" s="23"/>
      <c r="AG8780" s="23"/>
      <c r="AN8780" s="22"/>
      <c r="AO8780" s="23"/>
      <c r="AQ8780" s="23"/>
      <c r="AS8780" s="23"/>
    </row>
    <row r="8781" spans="5:45" x14ac:dyDescent="0.3">
      <c r="E8781" s="15"/>
      <c r="H8781" s="15"/>
      <c r="K8781" s="15"/>
      <c r="P8781" s="9"/>
      <c r="Q8781" s="18"/>
      <c r="T8781" s="18"/>
      <c r="W8781" s="18"/>
      <c r="AB8781" s="22"/>
      <c r="AC8781" s="23"/>
      <c r="AE8781" s="23"/>
      <c r="AG8781" s="23"/>
      <c r="AN8781" s="22"/>
      <c r="AO8781" s="23"/>
      <c r="AQ8781" s="23"/>
      <c r="AS8781" s="23"/>
    </row>
    <row r="8782" spans="5:45" x14ac:dyDescent="0.3">
      <c r="E8782" s="15"/>
      <c r="H8782" s="15"/>
      <c r="K8782" s="15"/>
      <c r="P8782" s="9"/>
      <c r="Q8782" s="18"/>
      <c r="T8782" s="18"/>
      <c r="W8782" s="18"/>
      <c r="AB8782" s="22"/>
      <c r="AC8782" s="23"/>
      <c r="AE8782" s="23"/>
      <c r="AG8782" s="23"/>
      <c r="AN8782" s="22"/>
      <c r="AO8782" s="23"/>
      <c r="AQ8782" s="23"/>
      <c r="AS8782" s="23"/>
    </row>
    <row r="8783" spans="5:45" x14ac:dyDescent="0.3">
      <c r="E8783" s="15"/>
      <c r="H8783" s="15"/>
      <c r="K8783" s="15"/>
      <c r="P8783" s="9"/>
      <c r="Q8783" s="18"/>
      <c r="T8783" s="18"/>
      <c r="W8783" s="18"/>
      <c r="AB8783" s="22"/>
      <c r="AC8783" s="23"/>
      <c r="AE8783" s="23"/>
      <c r="AG8783" s="23"/>
      <c r="AN8783" s="22"/>
      <c r="AO8783" s="23"/>
      <c r="AQ8783" s="23"/>
      <c r="AS8783" s="23"/>
    </row>
    <row r="8784" spans="5:45" x14ac:dyDescent="0.3">
      <c r="E8784" s="15"/>
      <c r="H8784" s="15"/>
      <c r="K8784" s="15"/>
      <c r="P8784" s="9"/>
      <c r="Q8784" s="18"/>
      <c r="T8784" s="18"/>
      <c r="W8784" s="18"/>
      <c r="AB8784" s="22"/>
      <c r="AC8784" s="23"/>
      <c r="AE8784" s="23"/>
      <c r="AG8784" s="23"/>
      <c r="AN8784" s="22"/>
      <c r="AO8784" s="23"/>
      <c r="AQ8784" s="23"/>
      <c r="AS8784" s="23"/>
    </row>
    <row r="8785" spans="5:45" x14ac:dyDescent="0.3">
      <c r="E8785" s="15"/>
      <c r="H8785" s="15"/>
      <c r="K8785" s="15"/>
      <c r="P8785" s="9"/>
      <c r="Q8785" s="18"/>
      <c r="T8785" s="18"/>
      <c r="W8785" s="18"/>
      <c r="AB8785" s="22"/>
      <c r="AC8785" s="23"/>
      <c r="AE8785" s="23"/>
      <c r="AG8785" s="23"/>
      <c r="AN8785" s="22"/>
      <c r="AO8785" s="23"/>
      <c r="AQ8785" s="23"/>
      <c r="AS8785" s="23"/>
    </row>
    <row r="8786" spans="5:45" x14ac:dyDescent="0.3">
      <c r="E8786" s="15"/>
      <c r="H8786" s="15"/>
      <c r="K8786" s="15"/>
      <c r="P8786" s="9"/>
      <c r="Q8786" s="18"/>
      <c r="T8786" s="18"/>
      <c r="W8786" s="18"/>
      <c r="AB8786" s="22"/>
      <c r="AC8786" s="23"/>
      <c r="AE8786" s="23"/>
      <c r="AG8786" s="23"/>
      <c r="AN8786" s="22"/>
      <c r="AO8786" s="23"/>
      <c r="AQ8786" s="23"/>
      <c r="AS8786" s="23"/>
    </row>
    <row r="8787" spans="5:45" x14ac:dyDescent="0.3">
      <c r="E8787" s="15"/>
      <c r="H8787" s="15"/>
      <c r="K8787" s="15"/>
      <c r="P8787" s="9"/>
      <c r="Q8787" s="18"/>
      <c r="T8787" s="18"/>
      <c r="W8787" s="18"/>
      <c r="AB8787" s="22"/>
      <c r="AC8787" s="23"/>
      <c r="AE8787" s="23"/>
      <c r="AG8787" s="23"/>
      <c r="AN8787" s="22"/>
      <c r="AO8787" s="23"/>
      <c r="AQ8787" s="23"/>
      <c r="AS8787" s="23"/>
    </row>
    <row r="8788" spans="5:45" x14ac:dyDescent="0.3">
      <c r="E8788" s="15"/>
      <c r="H8788" s="15"/>
      <c r="K8788" s="15"/>
      <c r="P8788" s="9"/>
      <c r="Q8788" s="18"/>
      <c r="T8788" s="18"/>
      <c r="W8788" s="18"/>
      <c r="AB8788" s="22"/>
      <c r="AC8788" s="23"/>
      <c r="AE8788" s="23"/>
      <c r="AG8788" s="23"/>
      <c r="AN8788" s="22"/>
      <c r="AO8788" s="23"/>
      <c r="AQ8788" s="23"/>
      <c r="AS8788" s="23"/>
    </row>
    <row r="8789" spans="5:45" x14ac:dyDescent="0.3">
      <c r="E8789" s="15"/>
      <c r="H8789" s="15"/>
      <c r="K8789" s="15"/>
      <c r="P8789" s="9"/>
      <c r="Q8789" s="18"/>
      <c r="T8789" s="18"/>
      <c r="W8789" s="18"/>
      <c r="AB8789" s="22"/>
      <c r="AC8789" s="23"/>
      <c r="AE8789" s="23"/>
      <c r="AG8789" s="23"/>
      <c r="AN8789" s="22"/>
      <c r="AO8789" s="23"/>
      <c r="AQ8789" s="23"/>
      <c r="AS8789" s="23"/>
    </row>
    <row r="8790" spans="5:45" x14ac:dyDescent="0.3">
      <c r="E8790" s="15"/>
      <c r="H8790" s="15"/>
      <c r="K8790" s="15"/>
      <c r="P8790" s="9"/>
      <c r="Q8790" s="18"/>
      <c r="T8790" s="18"/>
      <c r="W8790" s="18"/>
      <c r="AB8790" s="22"/>
      <c r="AC8790" s="23"/>
      <c r="AE8790" s="23"/>
      <c r="AG8790" s="23"/>
      <c r="AN8790" s="22"/>
      <c r="AO8790" s="23"/>
      <c r="AQ8790" s="23"/>
      <c r="AS8790" s="23"/>
    </row>
    <row r="8791" spans="5:45" x14ac:dyDescent="0.3">
      <c r="E8791" s="15"/>
      <c r="H8791" s="15"/>
      <c r="K8791" s="15"/>
      <c r="P8791" s="9"/>
      <c r="Q8791" s="18"/>
      <c r="T8791" s="18"/>
      <c r="W8791" s="18"/>
      <c r="AB8791" s="22"/>
      <c r="AC8791" s="23"/>
      <c r="AE8791" s="23"/>
      <c r="AG8791" s="23"/>
      <c r="AN8791" s="22"/>
      <c r="AO8791" s="23"/>
      <c r="AQ8791" s="23"/>
      <c r="AS8791" s="23"/>
    </row>
    <row r="8792" spans="5:45" x14ac:dyDescent="0.3">
      <c r="E8792" s="15"/>
      <c r="H8792" s="15"/>
      <c r="K8792" s="15"/>
      <c r="P8792" s="9"/>
      <c r="Q8792" s="18"/>
      <c r="T8792" s="18"/>
      <c r="W8792" s="18"/>
      <c r="AB8792" s="22"/>
      <c r="AC8792" s="23"/>
      <c r="AE8792" s="23"/>
      <c r="AG8792" s="23"/>
      <c r="AN8792" s="22"/>
      <c r="AO8792" s="23"/>
      <c r="AQ8792" s="23"/>
      <c r="AS8792" s="23"/>
    </row>
    <row r="8793" spans="5:45" x14ac:dyDescent="0.3">
      <c r="E8793" s="15"/>
      <c r="H8793" s="15"/>
      <c r="K8793" s="15"/>
      <c r="P8793" s="9"/>
      <c r="Q8793" s="18"/>
      <c r="T8793" s="18"/>
      <c r="W8793" s="18"/>
      <c r="AB8793" s="22"/>
      <c r="AC8793" s="23"/>
      <c r="AE8793" s="23"/>
      <c r="AG8793" s="23"/>
      <c r="AN8793" s="22"/>
      <c r="AO8793" s="23"/>
      <c r="AQ8793" s="23"/>
      <c r="AS8793" s="23"/>
    </row>
    <row r="8794" spans="5:45" x14ac:dyDescent="0.3">
      <c r="E8794" s="15"/>
      <c r="H8794" s="15"/>
      <c r="K8794" s="15"/>
      <c r="P8794" s="9"/>
      <c r="Q8794" s="18"/>
      <c r="T8794" s="18"/>
      <c r="W8794" s="18"/>
      <c r="AB8794" s="22"/>
      <c r="AC8794" s="23"/>
      <c r="AE8794" s="23"/>
      <c r="AG8794" s="23"/>
      <c r="AN8794" s="22"/>
      <c r="AO8794" s="23"/>
      <c r="AQ8794" s="23"/>
      <c r="AS8794" s="23"/>
    </row>
    <row r="8795" spans="5:45" x14ac:dyDescent="0.3">
      <c r="E8795" s="15"/>
      <c r="H8795" s="15"/>
      <c r="K8795" s="15"/>
      <c r="P8795" s="9"/>
      <c r="Q8795" s="18"/>
      <c r="T8795" s="18"/>
      <c r="W8795" s="18"/>
      <c r="AB8795" s="22"/>
      <c r="AC8795" s="23"/>
      <c r="AE8795" s="23"/>
      <c r="AG8795" s="23"/>
      <c r="AN8795" s="22"/>
      <c r="AO8795" s="23"/>
      <c r="AQ8795" s="23"/>
      <c r="AS8795" s="23"/>
    </row>
    <row r="8796" spans="5:45" x14ac:dyDescent="0.3">
      <c r="E8796" s="15"/>
      <c r="H8796" s="15"/>
      <c r="K8796" s="15"/>
      <c r="P8796" s="9"/>
      <c r="Q8796" s="18"/>
      <c r="T8796" s="18"/>
      <c r="W8796" s="18"/>
      <c r="AB8796" s="22"/>
      <c r="AC8796" s="23"/>
      <c r="AE8796" s="23"/>
      <c r="AG8796" s="23"/>
      <c r="AN8796" s="22"/>
      <c r="AO8796" s="23"/>
      <c r="AQ8796" s="23"/>
      <c r="AS8796" s="23"/>
    </row>
    <row r="8797" spans="5:45" x14ac:dyDescent="0.3">
      <c r="E8797" s="15"/>
      <c r="H8797" s="15"/>
      <c r="K8797" s="15"/>
      <c r="P8797" s="9"/>
      <c r="Q8797" s="18"/>
      <c r="T8797" s="18"/>
      <c r="W8797" s="18"/>
      <c r="AB8797" s="22"/>
      <c r="AC8797" s="23"/>
      <c r="AE8797" s="23"/>
      <c r="AG8797" s="23"/>
      <c r="AN8797" s="22"/>
      <c r="AO8797" s="23"/>
      <c r="AQ8797" s="23"/>
      <c r="AS8797" s="23"/>
    </row>
    <row r="8798" spans="5:45" x14ac:dyDescent="0.3">
      <c r="E8798" s="15"/>
      <c r="H8798" s="15"/>
      <c r="K8798" s="15"/>
      <c r="P8798" s="9"/>
      <c r="Q8798" s="18"/>
      <c r="T8798" s="18"/>
      <c r="W8798" s="18"/>
      <c r="AB8798" s="22"/>
      <c r="AC8798" s="23"/>
      <c r="AE8798" s="23"/>
      <c r="AG8798" s="23"/>
      <c r="AN8798" s="22"/>
      <c r="AO8798" s="23"/>
      <c r="AQ8798" s="23"/>
      <c r="AS8798" s="23"/>
    </row>
    <row r="8799" spans="5:45" x14ac:dyDescent="0.3">
      <c r="E8799" s="15"/>
      <c r="H8799" s="15"/>
      <c r="K8799" s="15"/>
      <c r="P8799" s="9"/>
      <c r="Q8799" s="18"/>
      <c r="T8799" s="18"/>
      <c r="W8799" s="18"/>
      <c r="AB8799" s="22"/>
      <c r="AC8799" s="23"/>
      <c r="AE8799" s="23"/>
      <c r="AG8799" s="23"/>
      <c r="AN8799" s="22"/>
      <c r="AO8799" s="23"/>
      <c r="AQ8799" s="23"/>
      <c r="AS8799" s="23"/>
    </row>
    <row r="8800" spans="5:45" x14ac:dyDescent="0.3">
      <c r="E8800" s="15"/>
      <c r="H8800" s="15"/>
      <c r="K8800" s="15"/>
      <c r="P8800" s="9"/>
      <c r="Q8800" s="18"/>
      <c r="T8800" s="18"/>
      <c r="W8800" s="18"/>
      <c r="AB8800" s="22"/>
      <c r="AC8800" s="23"/>
      <c r="AE8800" s="23"/>
      <c r="AG8800" s="23"/>
      <c r="AN8800" s="22"/>
      <c r="AO8800" s="23"/>
      <c r="AQ8800" s="23"/>
      <c r="AS8800" s="23"/>
    </row>
    <row r="8801" spans="5:45" x14ac:dyDescent="0.3">
      <c r="E8801" s="15"/>
      <c r="H8801" s="15"/>
      <c r="K8801" s="15"/>
      <c r="P8801" s="9"/>
      <c r="Q8801" s="18"/>
      <c r="T8801" s="18"/>
      <c r="W8801" s="18"/>
      <c r="AB8801" s="22"/>
      <c r="AC8801" s="23"/>
      <c r="AE8801" s="23"/>
      <c r="AG8801" s="23"/>
      <c r="AN8801" s="22"/>
      <c r="AO8801" s="23"/>
      <c r="AQ8801" s="23"/>
      <c r="AS8801" s="23"/>
    </row>
    <row r="8802" spans="5:45" x14ac:dyDescent="0.3">
      <c r="E8802" s="15"/>
      <c r="H8802" s="15"/>
      <c r="K8802" s="15"/>
      <c r="P8802" s="9"/>
      <c r="Q8802" s="18"/>
      <c r="T8802" s="18"/>
      <c r="W8802" s="18"/>
      <c r="AB8802" s="22"/>
      <c r="AC8802" s="23"/>
      <c r="AE8802" s="23"/>
      <c r="AG8802" s="23"/>
      <c r="AN8802" s="22"/>
      <c r="AO8802" s="23"/>
      <c r="AQ8802" s="23"/>
      <c r="AS8802" s="23"/>
    </row>
    <row r="8803" spans="5:45" x14ac:dyDescent="0.3">
      <c r="E8803" s="15"/>
      <c r="H8803" s="15"/>
      <c r="K8803" s="15"/>
      <c r="P8803" s="9"/>
      <c r="Q8803" s="18"/>
      <c r="T8803" s="18"/>
      <c r="W8803" s="18"/>
      <c r="AB8803" s="22"/>
      <c r="AC8803" s="23"/>
      <c r="AE8803" s="23"/>
      <c r="AG8803" s="23"/>
      <c r="AN8803" s="22"/>
      <c r="AO8803" s="23"/>
      <c r="AQ8803" s="23"/>
      <c r="AS8803" s="23"/>
    </row>
    <row r="8804" spans="5:45" x14ac:dyDescent="0.3">
      <c r="E8804" s="15"/>
      <c r="H8804" s="15"/>
      <c r="K8804" s="15"/>
      <c r="P8804" s="9"/>
      <c r="Q8804" s="18"/>
      <c r="T8804" s="18"/>
      <c r="W8804" s="18"/>
      <c r="AB8804" s="22"/>
      <c r="AC8804" s="23"/>
      <c r="AE8804" s="23"/>
      <c r="AG8804" s="23"/>
      <c r="AN8804" s="22"/>
      <c r="AO8804" s="23"/>
      <c r="AQ8804" s="23"/>
      <c r="AS8804" s="23"/>
    </row>
    <row r="8805" spans="5:45" x14ac:dyDescent="0.3">
      <c r="E8805" s="15"/>
      <c r="H8805" s="15"/>
      <c r="K8805" s="15"/>
      <c r="P8805" s="9"/>
      <c r="Q8805" s="18"/>
      <c r="T8805" s="18"/>
      <c r="W8805" s="18"/>
      <c r="AB8805" s="22"/>
      <c r="AC8805" s="23"/>
      <c r="AE8805" s="23"/>
      <c r="AG8805" s="23"/>
      <c r="AN8805" s="22"/>
      <c r="AO8805" s="23"/>
      <c r="AQ8805" s="23"/>
      <c r="AS8805" s="23"/>
    </row>
    <row r="8806" spans="5:45" x14ac:dyDescent="0.3">
      <c r="E8806" s="15"/>
      <c r="H8806" s="15"/>
      <c r="K8806" s="15"/>
      <c r="P8806" s="9"/>
      <c r="Q8806" s="18"/>
      <c r="T8806" s="18"/>
      <c r="W8806" s="18"/>
      <c r="AB8806" s="22"/>
      <c r="AC8806" s="23"/>
      <c r="AE8806" s="23"/>
      <c r="AG8806" s="23"/>
      <c r="AN8806" s="22"/>
      <c r="AO8806" s="23"/>
      <c r="AQ8806" s="23"/>
      <c r="AS8806" s="23"/>
    </row>
    <row r="8807" spans="5:45" x14ac:dyDescent="0.3">
      <c r="E8807" s="15"/>
      <c r="H8807" s="15"/>
      <c r="K8807" s="15"/>
      <c r="P8807" s="9"/>
      <c r="Q8807" s="18"/>
      <c r="T8807" s="18"/>
      <c r="W8807" s="18"/>
      <c r="AB8807" s="22"/>
      <c r="AC8807" s="23"/>
      <c r="AE8807" s="23"/>
      <c r="AG8807" s="23"/>
      <c r="AN8807" s="22"/>
      <c r="AO8807" s="23"/>
      <c r="AQ8807" s="23"/>
      <c r="AS8807" s="23"/>
    </row>
    <row r="8808" spans="5:45" x14ac:dyDescent="0.3">
      <c r="E8808" s="15"/>
      <c r="H8808" s="15"/>
      <c r="K8808" s="15"/>
      <c r="P8808" s="9"/>
      <c r="Q8808" s="18"/>
      <c r="T8808" s="18"/>
      <c r="W8808" s="18"/>
      <c r="AB8808" s="22"/>
      <c r="AC8808" s="23"/>
      <c r="AE8808" s="23"/>
      <c r="AG8808" s="23"/>
      <c r="AN8808" s="22"/>
      <c r="AO8808" s="23"/>
      <c r="AQ8808" s="23"/>
      <c r="AS8808" s="23"/>
    </row>
    <row r="8809" spans="5:45" x14ac:dyDescent="0.3">
      <c r="E8809" s="15"/>
      <c r="H8809" s="15"/>
      <c r="K8809" s="15"/>
      <c r="P8809" s="9"/>
      <c r="Q8809" s="18"/>
      <c r="T8809" s="18"/>
      <c r="W8809" s="18"/>
      <c r="AB8809" s="22"/>
      <c r="AC8809" s="23"/>
      <c r="AE8809" s="23"/>
      <c r="AG8809" s="23"/>
      <c r="AN8809" s="22"/>
      <c r="AO8809" s="23"/>
      <c r="AQ8809" s="23"/>
      <c r="AS8809" s="23"/>
    </row>
    <row r="8810" spans="5:45" x14ac:dyDescent="0.3">
      <c r="E8810" s="15"/>
      <c r="H8810" s="15"/>
      <c r="K8810" s="15"/>
      <c r="P8810" s="9"/>
      <c r="Q8810" s="18"/>
      <c r="T8810" s="18"/>
      <c r="W8810" s="18"/>
      <c r="AB8810" s="22"/>
      <c r="AC8810" s="23"/>
      <c r="AE8810" s="23"/>
      <c r="AG8810" s="23"/>
      <c r="AN8810" s="22"/>
      <c r="AO8810" s="23"/>
      <c r="AQ8810" s="23"/>
      <c r="AS8810" s="23"/>
    </row>
    <row r="8811" spans="5:45" x14ac:dyDescent="0.3">
      <c r="E8811" s="15"/>
      <c r="H8811" s="15"/>
      <c r="K8811" s="15"/>
      <c r="P8811" s="9"/>
      <c r="Q8811" s="18"/>
      <c r="T8811" s="18"/>
      <c r="W8811" s="18"/>
      <c r="AB8811" s="22"/>
      <c r="AC8811" s="23"/>
      <c r="AE8811" s="23"/>
      <c r="AG8811" s="23"/>
      <c r="AN8811" s="22"/>
      <c r="AO8811" s="23"/>
      <c r="AQ8811" s="23"/>
      <c r="AS8811" s="23"/>
    </row>
    <row r="8812" spans="5:45" x14ac:dyDescent="0.3">
      <c r="E8812" s="15"/>
      <c r="H8812" s="15"/>
      <c r="K8812" s="15"/>
      <c r="P8812" s="9"/>
      <c r="Q8812" s="18"/>
      <c r="T8812" s="18"/>
      <c r="W8812" s="18"/>
      <c r="AB8812" s="22"/>
      <c r="AC8812" s="23"/>
      <c r="AE8812" s="23"/>
      <c r="AG8812" s="23"/>
      <c r="AN8812" s="22"/>
      <c r="AO8812" s="23"/>
      <c r="AQ8812" s="23"/>
      <c r="AS8812" s="23"/>
    </row>
    <row r="8813" spans="5:45" x14ac:dyDescent="0.3">
      <c r="E8813" s="15"/>
      <c r="H8813" s="15"/>
      <c r="K8813" s="15"/>
      <c r="P8813" s="9"/>
      <c r="Q8813" s="18"/>
      <c r="T8813" s="18"/>
      <c r="W8813" s="18"/>
      <c r="AB8813" s="22"/>
      <c r="AC8813" s="23"/>
      <c r="AE8813" s="23"/>
      <c r="AG8813" s="23"/>
      <c r="AN8813" s="22"/>
      <c r="AO8813" s="23"/>
      <c r="AQ8813" s="23"/>
      <c r="AS8813" s="23"/>
    </row>
    <row r="8814" spans="5:45" x14ac:dyDescent="0.3">
      <c r="E8814" s="15"/>
      <c r="H8814" s="15"/>
      <c r="K8814" s="15"/>
      <c r="P8814" s="9"/>
      <c r="Q8814" s="18"/>
      <c r="T8814" s="18"/>
      <c r="W8814" s="18"/>
      <c r="AB8814" s="22"/>
      <c r="AC8814" s="23"/>
      <c r="AE8814" s="23"/>
      <c r="AG8814" s="23"/>
      <c r="AN8814" s="22"/>
      <c r="AO8814" s="23"/>
      <c r="AQ8814" s="23"/>
      <c r="AS8814" s="23"/>
    </row>
    <row r="8815" spans="5:45" x14ac:dyDescent="0.3">
      <c r="E8815" s="15"/>
      <c r="H8815" s="15"/>
      <c r="K8815" s="15"/>
      <c r="P8815" s="9"/>
      <c r="Q8815" s="18"/>
      <c r="T8815" s="18"/>
      <c r="W8815" s="18"/>
      <c r="AB8815" s="22"/>
      <c r="AC8815" s="23"/>
      <c r="AE8815" s="23"/>
      <c r="AG8815" s="23"/>
      <c r="AN8815" s="22"/>
      <c r="AO8815" s="23"/>
      <c r="AQ8815" s="23"/>
      <c r="AS8815" s="23"/>
    </row>
    <row r="8816" spans="5:45" x14ac:dyDescent="0.3">
      <c r="E8816" s="15"/>
      <c r="H8816" s="15"/>
      <c r="K8816" s="15"/>
      <c r="P8816" s="9"/>
      <c r="Q8816" s="18"/>
      <c r="T8816" s="18"/>
      <c r="W8816" s="18"/>
      <c r="AB8816" s="22"/>
      <c r="AC8816" s="23"/>
      <c r="AE8816" s="23"/>
      <c r="AG8816" s="23"/>
      <c r="AN8816" s="22"/>
      <c r="AO8816" s="23"/>
      <c r="AQ8816" s="23"/>
      <c r="AS8816" s="23"/>
    </row>
    <row r="8817" spans="5:45" x14ac:dyDescent="0.3">
      <c r="E8817" s="15"/>
      <c r="H8817" s="15"/>
      <c r="K8817" s="15"/>
      <c r="P8817" s="9"/>
      <c r="Q8817" s="18"/>
      <c r="T8817" s="18"/>
      <c r="W8817" s="18"/>
      <c r="AB8817" s="22"/>
      <c r="AC8817" s="23"/>
      <c r="AE8817" s="23"/>
      <c r="AG8817" s="23"/>
      <c r="AN8817" s="22"/>
      <c r="AO8817" s="23"/>
      <c r="AQ8817" s="23"/>
      <c r="AS8817" s="23"/>
    </row>
    <row r="8818" spans="5:45" x14ac:dyDescent="0.3">
      <c r="E8818" s="15"/>
      <c r="H8818" s="15"/>
      <c r="K8818" s="15"/>
      <c r="P8818" s="9"/>
      <c r="Q8818" s="18"/>
      <c r="T8818" s="18"/>
      <c r="W8818" s="18"/>
      <c r="AB8818" s="22"/>
      <c r="AC8818" s="23"/>
      <c r="AE8818" s="23"/>
      <c r="AG8818" s="23"/>
      <c r="AN8818" s="22"/>
      <c r="AO8818" s="23"/>
      <c r="AQ8818" s="23"/>
      <c r="AS8818" s="23"/>
    </row>
    <row r="8819" spans="5:45" x14ac:dyDescent="0.3">
      <c r="E8819" s="15"/>
      <c r="H8819" s="15"/>
      <c r="K8819" s="15"/>
      <c r="P8819" s="9"/>
      <c r="Q8819" s="18"/>
      <c r="T8819" s="18"/>
      <c r="W8819" s="18"/>
      <c r="AB8819" s="22"/>
      <c r="AC8819" s="23"/>
      <c r="AE8819" s="23"/>
      <c r="AG8819" s="23"/>
      <c r="AN8819" s="22"/>
      <c r="AO8819" s="23"/>
      <c r="AQ8819" s="23"/>
      <c r="AS8819" s="23"/>
    </row>
    <row r="8820" spans="5:45" x14ac:dyDescent="0.3">
      <c r="E8820" s="15"/>
      <c r="H8820" s="15"/>
      <c r="K8820" s="15"/>
      <c r="P8820" s="9"/>
      <c r="Q8820" s="18"/>
      <c r="T8820" s="18"/>
      <c r="W8820" s="18"/>
      <c r="AB8820" s="22"/>
      <c r="AC8820" s="23"/>
      <c r="AE8820" s="23"/>
      <c r="AG8820" s="23"/>
      <c r="AN8820" s="22"/>
      <c r="AO8820" s="23"/>
      <c r="AQ8820" s="23"/>
      <c r="AS8820" s="23"/>
    </row>
    <row r="8821" spans="5:45" x14ac:dyDescent="0.3">
      <c r="E8821" s="15"/>
      <c r="H8821" s="15"/>
      <c r="K8821" s="15"/>
      <c r="P8821" s="9"/>
      <c r="Q8821" s="18"/>
      <c r="T8821" s="18"/>
      <c r="W8821" s="18"/>
      <c r="AB8821" s="22"/>
      <c r="AC8821" s="23"/>
      <c r="AE8821" s="23"/>
      <c r="AG8821" s="23"/>
      <c r="AN8821" s="22"/>
      <c r="AO8821" s="23"/>
      <c r="AQ8821" s="23"/>
      <c r="AS8821" s="23"/>
    </row>
    <row r="8822" spans="5:45" x14ac:dyDescent="0.3">
      <c r="E8822" s="15"/>
      <c r="H8822" s="15"/>
      <c r="K8822" s="15"/>
      <c r="P8822" s="9"/>
      <c r="Q8822" s="18"/>
      <c r="T8822" s="18"/>
      <c r="W8822" s="18"/>
      <c r="AB8822" s="22"/>
      <c r="AC8822" s="23"/>
      <c r="AE8822" s="23"/>
      <c r="AG8822" s="23"/>
      <c r="AN8822" s="22"/>
      <c r="AO8822" s="23"/>
      <c r="AQ8822" s="23"/>
      <c r="AS8822" s="23"/>
    </row>
    <row r="8823" spans="5:45" x14ac:dyDescent="0.3">
      <c r="E8823" s="15"/>
      <c r="H8823" s="15"/>
      <c r="K8823" s="15"/>
      <c r="P8823" s="9"/>
      <c r="Q8823" s="18"/>
      <c r="T8823" s="18"/>
      <c r="W8823" s="18"/>
      <c r="AB8823" s="22"/>
      <c r="AC8823" s="23"/>
      <c r="AE8823" s="23"/>
      <c r="AG8823" s="23"/>
      <c r="AN8823" s="22"/>
      <c r="AO8823" s="23"/>
      <c r="AQ8823" s="23"/>
      <c r="AS8823" s="23"/>
    </row>
    <row r="8824" spans="5:45" x14ac:dyDescent="0.3">
      <c r="E8824" s="15"/>
      <c r="H8824" s="15"/>
      <c r="K8824" s="15"/>
      <c r="P8824" s="9"/>
      <c r="Q8824" s="18"/>
      <c r="T8824" s="18"/>
      <c r="W8824" s="18"/>
      <c r="AB8824" s="22"/>
      <c r="AC8824" s="23"/>
      <c r="AE8824" s="23"/>
      <c r="AG8824" s="23"/>
      <c r="AN8824" s="22"/>
      <c r="AO8824" s="23"/>
      <c r="AQ8824" s="23"/>
      <c r="AS8824" s="23"/>
    </row>
    <row r="8825" spans="5:45" x14ac:dyDescent="0.3">
      <c r="E8825" s="15"/>
      <c r="H8825" s="15"/>
      <c r="K8825" s="15"/>
      <c r="P8825" s="9"/>
      <c r="Q8825" s="18"/>
      <c r="T8825" s="18"/>
      <c r="W8825" s="18"/>
      <c r="AB8825" s="22"/>
      <c r="AC8825" s="23"/>
      <c r="AE8825" s="23"/>
      <c r="AG8825" s="23"/>
      <c r="AN8825" s="22"/>
      <c r="AO8825" s="23"/>
      <c r="AQ8825" s="23"/>
      <c r="AS8825" s="23"/>
    </row>
    <row r="8826" spans="5:45" x14ac:dyDescent="0.3">
      <c r="E8826" s="15"/>
      <c r="H8826" s="15"/>
      <c r="K8826" s="15"/>
      <c r="P8826" s="9"/>
      <c r="Q8826" s="18"/>
      <c r="T8826" s="18"/>
      <c r="W8826" s="18"/>
      <c r="AB8826" s="22"/>
      <c r="AC8826" s="23"/>
      <c r="AE8826" s="23"/>
      <c r="AG8826" s="23"/>
      <c r="AN8826" s="22"/>
      <c r="AO8826" s="23"/>
      <c r="AQ8826" s="23"/>
      <c r="AS8826" s="23"/>
    </row>
    <row r="8827" spans="5:45" x14ac:dyDescent="0.3">
      <c r="E8827" s="15"/>
      <c r="H8827" s="15"/>
      <c r="K8827" s="15"/>
      <c r="P8827" s="9"/>
      <c r="Q8827" s="18"/>
      <c r="T8827" s="18"/>
      <c r="W8827" s="18"/>
      <c r="AB8827" s="22"/>
      <c r="AC8827" s="23"/>
      <c r="AE8827" s="23"/>
      <c r="AG8827" s="23"/>
      <c r="AN8827" s="22"/>
      <c r="AO8827" s="23"/>
      <c r="AQ8827" s="23"/>
      <c r="AS8827" s="23"/>
    </row>
    <row r="8828" spans="5:45" x14ac:dyDescent="0.3">
      <c r="E8828" s="15"/>
      <c r="H8828" s="15"/>
      <c r="K8828" s="15"/>
      <c r="P8828" s="9"/>
      <c r="Q8828" s="18"/>
      <c r="T8828" s="18"/>
      <c r="W8828" s="18"/>
      <c r="AB8828" s="22"/>
      <c r="AC8828" s="23"/>
      <c r="AE8828" s="23"/>
      <c r="AG8828" s="23"/>
      <c r="AN8828" s="22"/>
      <c r="AO8828" s="23"/>
      <c r="AQ8828" s="23"/>
      <c r="AS8828" s="23"/>
    </row>
    <row r="8829" spans="5:45" x14ac:dyDescent="0.3">
      <c r="E8829" s="15"/>
      <c r="H8829" s="15"/>
      <c r="K8829" s="15"/>
      <c r="P8829" s="9"/>
      <c r="Q8829" s="18"/>
      <c r="T8829" s="18"/>
      <c r="W8829" s="18"/>
      <c r="AB8829" s="22"/>
      <c r="AC8829" s="23"/>
      <c r="AE8829" s="23"/>
      <c r="AG8829" s="23"/>
      <c r="AN8829" s="22"/>
      <c r="AO8829" s="23"/>
      <c r="AQ8829" s="23"/>
      <c r="AS8829" s="23"/>
    </row>
    <row r="8830" spans="5:45" x14ac:dyDescent="0.3">
      <c r="E8830" s="15"/>
      <c r="H8830" s="15"/>
      <c r="K8830" s="15"/>
      <c r="P8830" s="9"/>
      <c r="Q8830" s="18"/>
      <c r="T8830" s="18"/>
      <c r="W8830" s="18"/>
      <c r="AB8830" s="22"/>
      <c r="AC8830" s="23"/>
      <c r="AE8830" s="23"/>
      <c r="AG8830" s="23"/>
      <c r="AN8830" s="22"/>
      <c r="AO8830" s="23"/>
      <c r="AQ8830" s="23"/>
      <c r="AS8830" s="23"/>
    </row>
    <row r="8831" spans="5:45" x14ac:dyDescent="0.3">
      <c r="E8831" s="15"/>
      <c r="H8831" s="15"/>
      <c r="K8831" s="15"/>
      <c r="P8831" s="9"/>
      <c r="Q8831" s="18"/>
      <c r="T8831" s="18"/>
      <c r="W8831" s="18"/>
      <c r="AB8831" s="22"/>
      <c r="AC8831" s="23"/>
      <c r="AE8831" s="23"/>
      <c r="AG8831" s="23"/>
      <c r="AN8831" s="22"/>
      <c r="AO8831" s="23"/>
      <c r="AQ8831" s="23"/>
      <c r="AS8831" s="23"/>
    </row>
    <row r="8832" spans="5:45" x14ac:dyDescent="0.3">
      <c r="E8832" s="15"/>
      <c r="H8832" s="15"/>
      <c r="K8832" s="15"/>
      <c r="P8832" s="9"/>
      <c r="Q8832" s="18"/>
      <c r="T8832" s="18"/>
      <c r="W8832" s="18"/>
      <c r="AB8832" s="22"/>
      <c r="AC8832" s="23"/>
      <c r="AE8832" s="23"/>
      <c r="AG8832" s="23"/>
      <c r="AN8832" s="22"/>
      <c r="AO8832" s="23"/>
      <c r="AQ8832" s="23"/>
      <c r="AS8832" s="23"/>
    </row>
    <row r="8833" spans="5:45" x14ac:dyDescent="0.3">
      <c r="E8833" s="15"/>
      <c r="H8833" s="15"/>
      <c r="K8833" s="15"/>
      <c r="P8833" s="9"/>
      <c r="Q8833" s="18"/>
      <c r="T8833" s="18"/>
      <c r="W8833" s="18"/>
      <c r="AB8833" s="22"/>
      <c r="AC8833" s="23"/>
      <c r="AE8833" s="23"/>
      <c r="AG8833" s="23"/>
      <c r="AN8833" s="22"/>
      <c r="AO8833" s="23"/>
      <c r="AQ8833" s="23"/>
      <c r="AS8833" s="23"/>
    </row>
    <row r="8834" spans="5:45" x14ac:dyDescent="0.3">
      <c r="E8834" s="15"/>
      <c r="H8834" s="15"/>
      <c r="K8834" s="15"/>
      <c r="P8834" s="9"/>
      <c r="Q8834" s="18"/>
      <c r="T8834" s="18"/>
      <c r="W8834" s="18"/>
      <c r="AB8834" s="22"/>
      <c r="AC8834" s="23"/>
      <c r="AE8834" s="23"/>
      <c r="AG8834" s="23"/>
      <c r="AN8834" s="22"/>
      <c r="AO8834" s="23"/>
      <c r="AQ8834" s="23"/>
      <c r="AS8834" s="23"/>
    </row>
    <row r="8835" spans="5:45" x14ac:dyDescent="0.3">
      <c r="E8835" s="15"/>
      <c r="H8835" s="15"/>
      <c r="K8835" s="15"/>
      <c r="P8835" s="9"/>
      <c r="Q8835" s="18"/>
      <c r="T8835" s="18"/>
      <c r="W8835" s="18"/>
      <c r="AB8835" s="22"/>
      <c r="AC8835" s="23"/>
      <c r="AE8835" s="23"/>
      <c r="AG8835" s="23"/>
      <c r="AN8835" s="22"/>
      <c r="AO8835" s="23"/>
      <c r="AQ8835" s="23"/>
      <c r="AS8835" s="23"/>
    </row>
    <row r="8836" spans="5:45" x14ac:dyDescent="0.3">
      <c r="E8836" s="15"/>
      <c r="H8836" s="15"/>
      <c r="K8836" s="15"/>
      <c r="P8836" s="9"/>
      <c r="Q8836" s="18"/>
      <c r="T8836" s="18"/>
      <c r="W8836" s="18"/>
      <c r="AB8836" s="22"/>
      <c r="AC8836" s="23"/>
      <c r="AE8836" s="23"/>
      <c r="AG8836" s="23"/>
      <c r="AN8836" s="22"/>
      <c r="AO8836" s="23"/>
      <c r="AQ8836" s="23"/>
      <c r="AS8836" s="23"/>
    </row>
    <row r="8837" spans="5:45" x14ac:dyDescent="0.3">
      <c r="E8837" s="15"/>
      <c r="H8837" s="15"/>
      <c r="K8837" s="15"/>
      <c r="P8837" s="9"/>
      <c r="Q8837" s="18"/>
      <c r="T8837" s="18"/>
      <c r="W8837" s="18"/>
      <c r="AB8837" s="22"/>
      <c r="AC8837" s="23"/>
      <c r="AE8837" s="23"/>
      <c r="AG8837" s="23"/>
      <c r="AN8837" s="22"/>
      <c r="AO8837" s="23"/>
      <c r="AQ8837" s="23"/>
      <c r="AS8837" s="23"/>
    </row>
    <row r="8838" spans="5:45" x14ac:dyDescent="0.3">
      <c r="E8838" s="15"/>
      <c r="H8838" s="15"/>
      <c r="K8838" s="15"/>
      <c r="P8838" s="9"/>
      <c r="Q8838" s="18"/>
      <c r="T8838" s="18"/>
      <c r="W8838" s="18"/>
      <c r="AB8838" s="22"/>
      <c r="AC8838" s="23"/>
      <c r="AE8838" s="23"/>
      <c r="AG8838" s="23"/>
      <c r="AN8838" s="22"/>
      <c r="AO8838" s="23"/>
      <c r="AQ8838" s="23"/>
      <c r="AS8838" s="23"/>
    </row>
    <row r="8839" spans="5:45" x14ac:dyDescent="0.3">
      <c r="E8839" s="15"/>
      <c r="H8839" s="15"/>
      <c r="K8839" s="15"/>
      <c r="P8839" s="9"/>
      <c r="Q8839" s="18"/>
      <c r="T8839" s="18"/>
      <c r="W8839" s="18"/>
      <c r="AB8839" s="22"/>
      <c r="AC8839" s="23"/>
      <c r="AE8839" s="23"/>
      <c r="AG8839" s="23"/>
      <c r="AN8839" s="22"/>
      <c r="AO8839" s="23"/>
      <c r="AQ8839" s="23"/>
      <c r="AS8839" s="23"/>
    </row>
    <row r="8840" spans="5:45" x14ac:dyDescent="0.3">
      <c r="E8840" s="15"/>
      <c r="H8840" s="15"/>
      <c r="K8840" s="15"/>
      <c r="P8840" s="9"/>
      <c r="Q8840" s="18"/>
      <c r="T8840" s="18"/>
      <c r="W8840" s="18"/>
      <c r="AB8840" s="22"/>
      <c r="AC8840" s="23"/>
      <c r="AE8840" s="23"/>
      <c r="AG8840" s="23"/>
      <c r="AN8840" s="22"/>
      <c r="AO8840" s="23"/>
      <c r="AQ8840" s="23"/>
      <c r="AS8840" s="23"/>
    </row>
    <row r="8841" spans="5:45" x14ac:dyDescent="0.3">
      <c r="E8841" s="15"/>
      <c r="H8841" s="15"/>
      <c r="K8841" s="15"/>
      <c r="P8841" s="9"/>
      <c r="Q8841" s="18"/>
      <c r="T8841" s="18"/>
      <c r="W8841" s="18"/>
      <c r="AB8841" s="22"/>
      <c r="AC8841" s="23"/>
      <c r="AE8841" s="23"/>
      <c r="AG8841" s="23"/>
      <c r="AN8841" s="22"/>
      <c r="AO8841" s="23"/>
      <c r="AQ8841" s="23"/>
      <c r="AS8841" s="23"/>
    </row>
    <row r="8842" spans="5:45" x14ac:dyDescent="0.3">
      <c r="E8842" s="15"/>
      <c r="H8842" s="15"/>
      <c r="K8842" s="15"/>
      <c r="P8842" s="9"/>
      <c r="Q8842" s="18"/>
      <c r="T8842" s="18"/>
      <c r="W8842" s="18"/>
      <c r="AB8842" s="22"/>
      <c r="AC8842" s="23"/>
      <c r="AE8842" s="23"/>
      <c r="AG8842" s="23"/>
      <c r="AN8842" s="22"/>
      <c r="AO8842" s="23"/>
      <c r="AQ8842" s="23"/>
      <c r="AS8842" s="23"/>
    </row>
    <row r="8843" spans="5:45" x14ac:dyDescent="0.3">
      <c r="E8843" s="15"/>
      <c r="H8843" s="15"/>
      <c r="K8843" s="15"/>
      <c r="P8843" s="9"/>
      <c r="Q8843" s="18"/>
      <c r="T8843" s="18"/>
      <c r="W8843" s="18"/>
      <c r="AB8843" s="22"/>
      <c r="AC8843" s="23"/>
      <c r="AE8843" s="23"/>
      <c r="AG8843" s="23"/>
      <c r="AN8843" s="22"/>
      <c r="AO8843" s="23"/>
      <c r="AQ8843" s="23"/>
      <c r="AS8843" s="23"/>
    </row>
    <row r="8844" spans="5:45" x14ac:dyDescent="0.3">
      <c r="E8844" s="15"/>
      <c r="H8844" s="15"/>
      <c r="K8844" s="15"/>
      <c r="P8844" s="9"/>
      <c r="Q8844" s="18"/>
      <c r="T8844" s="18"/>
      <c r="W8844" s="18"/>
      <c r="AB8844" s="22"/>
      <c r="AC8844" s="23"/>
      <c r="AE8844" s="23"/>
      <c r="AG8844" s="23"/>
      <c r="AN8844" s="22"/>
      <c r="AO8844" s="23"/>
      <c r="AQ8844" s="23"/>
      <c r="AS8844" s="23"/>
    </row>
    <row r="8845" spans="5:45" x14ac:dyDescent="0.3">
      <c r="E8845" s="15"/>
      <c r="H8845" s="15"/>
      <c r="K8845" s="15"/>
      <c r="P8845" s="9"/>
      <c r="Q8845" s="18"/>
      <c r="T8845" s="18"/>
      <c r="W8845" s="18"/>
      <c r="AB8845" s="22"/>
      <c r="AC8845" s="23"/>
      <c r="AE8845" s="23"/>
      <c r="AG8845" s="23"/>
      <c r="AN8845" s="22"/>
      <c r="AO8845" s="23"/>
      <c r="AQ8845" s="23"/>
      <c r="AS8845" s="23"/>
    </row>
    <row r="8846" spans="5:45" x14ac:dyDescent="0.3">
      <c r="E8846" s="15"/>
      <c r="H8846" s="15"/>
      <c r="K8846" s="15"/>
      <c r="P8846" s="9"/>
      <c r="Q8846" s="18"/>
      <c r="T8846" s="18"/>
      <c r="W8846" s="18"/>
      <c r="AB8846" s="22"/>
      <c r="AC8846" s="23"/>
      <c r="AE8846" s="23"/>
      <c r="AG8846" s="23"/>
      <c r="AN8846" s="22"/>
      <c r="AO8846" s="23"/>
      <c r="AQ8846" s="23"/>
      <c r="AS8846" s="23"/>
    </row>
    <row r="8847" spans="5:45" x14ac:dyDescent="0.3">
      <c r="E8847" s="15"/>
      <c r="H8847" s="15"/>
      <c r="K8847" s="15"/>
      <c r="P8847" s="9"/>
      <c r="Q8847" s="18"/>
      <c r="T8847" s="18"/>
      <c r="W8847" s="18"/>
      <c r="AB8847" s="22"/>
      <c r="AC8847" s="23"/>
      <c r="AE8847" s="23"/>
      <c r="AG8847" s="23"/>
      <c r="AN8847" s="22"/>
      <c r="AO8847" s="23"/>
      <c r="AQ8847" s="23"/>
      <c r="AS8847" s="23"/>
    </row>
    <row r="8848" spans="5:45" x14ac:dyDescent="0.3">
      <c r="E8848" s="15"/>
      <c r="H8848" s="15"/>
      <c r="K8848" s="15"/>
      <c r="P8848" s="9"/>
      <c r="Q8848" s="18"/>
      <c r="T8848" s="18"/>
      <c r="W8848" s="18"/>
      <c r="AB8848" s="22"/>
      <c r="AC8848" s="23"/>
      <c r="AE8848" s="23"/>
      <c r="AG8848" s="23"/>
      <c r="AN8848" s="22"/>
      <c r="AO8848" s="23"/>
      <c r="AQ8848" s="23"/>
      <c r="AS8848" s="23"/>
    </row>
    <row r="8849" spans="5:45" x14ac:dyDescent="0.3">
      <c r="E8849" s="15"/>
      <c r="H8849" s="15"/>
      <c r="K8849" s="15"/>
      <c r="P8849" s="9"/>
      <c r="Q8849" s="18"/>
      <c r="T8849" s="18"/>
      <c r="W8849" s="18"/>
      <c r="AB8849" s="22"/>
      <c r="AC8849" s="23"/>
      <c r="AE8849" s="23"/>
      <c r="AG8849" s="23"/>
      <c r="AN8849" s="22"/>
      <c r="AO8849" s="23"/>
      <c r="AQ8849" s="23"/>
      <c r="AS8849" s="23"/>
    </row>
    <row r="8850" spans="5:45" x14ac:dyDescent="0.3">
      <c r="E8850" s="15"/>
      <c r="H8850" s="15"/>
      <c r="K8850" s="15"/>
      <c r="P8850" s="9"/>
      <c r="Q8850" s="18"/>
      <c r="T8850" s="18"/>
      <c r="W8850" s="18"/>
      <c r="AB8850" s="22"/>
      <c r="AC8850" s="23"/>
      <c r="AE8850" s="23"/>
      <c r="AG8850" s="23"/>
      <c r="AN8850" s="22"/>
      <c r="AO8850" s="23"/>
      <c r="AQ8850" s="23"/>
      <c r="AS8850" s="23"/>
    </row>
    <row r="8851" spans="5:45" x14ac:dyDescent="0.3">
      <c r="E8851" s="15"/>
      <c r="H8851" s="15"/>
      <c r="K8851" s="15"/>
      <c r="P8851" s="9"/>
      <c r="Q8851" s="18"/>
      <c r="T8851" s="18"/>
      <c r="W8851" s="18"/>
      <c r="AB8851" s="22"/>
      <c r="AC8851" s="23"/>
      <c r="AE8851" s="23"/>
      <c r="AG8851" s="23"/>
      <c r="AN8851" s="22"/>
      <c r="AO8851" s="23"/>
      <c r="AQ8851" s="23"/>
      <c r="AS8851" s="23"/>
    </row>
    <row r="8852" spans="5:45" x14ac:dyDescent="0.3">
      <c r="E8852" s="15"/>
      <c r="H8852" s="15"/>
      <c r="K8852" s="15"/>
      <c r="P8852" s="9"/>
      <c r="Q8852" s="18"/>
      <c r="T8852" s="18"/>
      <c r="W8852" s="18"/>
      <c r="AB8852" s="22"/>
      <c r="AC8852" s="23"/>
      <c r="AE8852" s="23"/>
      <c r="AG8852" s="23"/>
      <c r="AN8852" s="22"/>
      <c r="AO8852" s="23"/>
      <c r="AQ8852" s="23"/>
      <c r="AS8852" s="23"/>
    </row>
    <row r="8853" spans="5:45" x14ac:dyDescent="0.3">
      <c r="E8853" s="15"/>
      <c r="H8853" s="15"/>
      <c r="K8853" s="15"/>
      <c r="P8853" s="9"/>
      <c r="Q8853" s="18"/>
      <c r="T8853" s="18"/>
      <c r="W8853" s="18"/>
      <c r="AB8853" s="22"/>
      <c r="AC8853" s="23"/>
      <c r="AE8853" s="23"/>
      <c r="AG8853" s="23"/>
      <c r="AN8853" s="22"/>
      <c r="AO8853" s="23"/>
      <c r="AQ8853" s="23"/>
      <c r="AS8853" s="23"/>
    </row>
    <row r="8854" spans="5:45" x14ac:dyDescent="0.3">
      <c r="E8854" s="15"/>
      <c r="H8854" s="15"/>
      <c r="K8854" s="15"/>
      <c r="P8854" s="9"/>
      <c r="Q8854" s="18"/>
      <c r="T8854" s="18"/>
      <c r="W8854" s="18"/>
      <c r="AB8854" s="22"/>
      <c r="AC8854" s="23"/>
      <c r="AE8854" s="23"/>
      <c r="AG8854" s="23"/>
      <c r="AN8854" s="22"/>
      <c r="AO8854" s="23"/>
      <c r="AQ8854" s="23"/>
      <c r="AS8854" s="23"/>
    </row>
    <row r="8855" spans="5:45" x14ac:dyDescent="0.3">
      <c r="E8855" s="15"/>
      <c r="H8855" s="15"/>
      <c r="K8855" s="15"/>
      <c r="P8855" s="9"/>
      <c r="Q8855" s="18"/>
      <c r="T8855" s="18"/>
      <c r="W8855" s="18"/>
      <c r="AB8855" s="22"/>
      <c r="AC8855" s="23"/>
      <c r="AE8855" s="23"/>
      <c r="AG8855" s="23"/>
      <c r="AN8855" s="22"/>
      <c r="AO8855" s="23"/>
      <c r="AQ8855" s="23"/>
      <c r="AS8855" s="23"/>
    </row>
    <row r="8856" spans="5:45" x14ac:dyDescent="0.3">
      <c r="E8856" s="15"/>
      <c r="H8856" s="15"/>
      <c r="K8856" s="15"/>
      <c r="P8856" s="9"/>
      <c r="Q8856" s="18"/>
      <c r="T8856" s="18"/>
      <c r="W8856" s="18"/>
      <c r="AB8856" s="22"/>
      <c r="AC8856" s="23"/>
      <c r="AE8856" s="23"/>
      <c r="AG8856" s="23"/>
      <c r="AN8856" s="22"/>
      <c r="AO8856" s="23"/>
      <c r="AQ8856" s="23"/>
      <c r="AS8856" s="23"/>
    </row>
    <row r="8857" spans="5:45" x14ac:dyDescent="0.3">
      <c r="E8857" s="15"/>
      <c r="H8857" s="15"/>
      <c r="K8857" s="15"/>
      <c r="P8857" s="9"/>
      <c r="Q8857" s="18"/>
      <c r="T8857" s="18"/>
      <c r="W8857" s="18"/>
      <c r="AB8857" s="22"/>
      <c r="AC8857" s="23"/>
      <c r="AE8857" s="23"/>
      <c r="AG8857" s="23"/>
      <c r="AN8857" s="22"/>
      <c r="AO8857" s="23"/>
      <c r="AQ8857" s="23"/>
      <c r="AS8857" s="23"/>
    </row>
    <row r="8858" spans="5:45" x14ac:dyDescent="0.3">
      <c r="E8858" s="15"/>
      <c r="H8858" s="15"/>
      <c r="K8858" s="15"/>
      <c r="P8858" s="9"/>
      <c r="Q8858" s="18"/>
      <c r="T8858" s="18"/>
      <c r="W8858" s="18"/>
      <c r="AB8858" s="22"/>
      <c r="AC8858" s="23"/>
      <c r="AE8858" s="23"/>
      <c r="AG8858" s="23"/>
      <c r="AN8858" s="22"/>
      <c r="AO8858" s="23"/>
      <c r="AQ8858" s="23"/>
      <c r="AS8858" s="23"/>
    </row>
    <row r="8859" spans="5:45" x14ac:dyDescent="0.3">
      <c r="E8859" s="15"/>
      <c r="H8859" s="15"/>
      <c r="K8859" s="15"/>
      <c r="P8859" s="9"/>
      <c r="Q8859" s="18"/>
      <c r="T8859" s="18"/>
      <c r="W8859" s="18"/>
      <c r="AB8859" s="22"/>
      <c r="AC8859" s="23"/>
      <c r="AE8859" s="23"/>
      <c r="AG8859" s="23"/>
      <c r="AN8859" s="22"/>
      <c r="AO8859" s="23"/>
      <c r="AQ8859" s="23"/>
      <c r="AS8859" s="23"/>
    </row>
    <row r="8860" spans="5:45" x14ac:dyDescent="0.3">
      <c r="E8860" s="15"/>
      <c r="H8860" s="15"/>
      <c r="K8860" s="15"/>
      <c r="P8860" s="9"/>
      <c r="Q8860" s="18"/>
      <c r="T8860" s="18"/>
      <c r="W8860" s="18"/>
      <c r="AB8860" s="22"/>
      <c r="AC8860" s="23"/>
      <c r="AE8860" s="23"/>
      <c r="AG8860" s="23"/>
      <c r="AN8860" s="22"/>
      <c r="AO8860" s="23"/>
      <c r="AQ8860" s="23"/>
      <c r="AS8860" s="23"/>
    </row>
    <row r="8861" spans="5:45" x14ac:dyDescent="0.3">
      <c r="E8861" s="15"/>
      <c r="H8861" s="15"/>
      <c r="K8861" s="15"/>
      <c r="P8861" s="9"/>
      <c r="Q8861" s="18"/>
      <c r="T8861" s="18"/>
      <c r="W8861" s="18"/>
      <c r="AB8861" s="22"/>
      <c r="AC8861" s="23"/>
      <c r="AE8861" s="23"/>
      <c r="AG8861" s="23"/>
      <c r="AN8861" s="22"/>
      <c r="AO8861" s="23"/>
      <c r="AQ8861" s="23"/>
      <c r="AS8861" s="23"/>
    </row>
    <row r="8862" spans="5:45" x14ac:dyDescent="0.3">
      <c r="E8862" s="15"/>
      <c r="H8862" s="15"/>
      <c r="K8862" s="15"/>
      <c r="P8862" s="9"/>
      <c r="Q8862" s="18"/>
      <c r="T8862" s="18"/>
      <c r="W8862" s="18"/>
      <c r="AB8862" s="22"/>
      <c r="AC8862" s="23"/>
      <c r="AE8862" s="23"/>
      <c r="AG8862" s="23"/>
      <c r="AN8862" s="22"/>
      <c r="AO8862" s="23"/>
      <c r="AQ8862" s="23"/>
      <c r="AS8862" s="23"/>
    </row>
    <row r="8863" spans="5:45" x14ac:dyDescent="0.3">
      <c r="E8863" s="15"/>
      <c r="H8863" s="15"/>
      <c r="K8863" s="15"/>
      <c r="P8863" s="9"/>
      <c r="Q8863" s="18"/>
      <c r="T8863" s="18"/>
      <c r="W8863" s="18"/>
      <c r="AB8863" s="22"/>
      <c r="AC8863" s="23"/>
      <c r="AE8863" s="23"/>
      <c r="AG8863" s="23"/>
      <c r="AN8863" s="22"/>
      <c r="AO8863" s="23"/>
      <c r="AQ8863" s="23"/>
      <c r="AS8863" s="23"/>
    </row>
    <row r="8864" spans="5:45" x14ac:dyDescent="0.3">
      <c r="E8864" s="15"/>
      <c r="H8864" s="15"/>
      <c r="K8864" s="15"/>
      <c r="P8864" s="9"/>
      <c r="Q8864" s="18"/>
      <c r="T8864" s="18"/>
      <c r="W8864" s="18"/>
      <c r="AB8864" s="22"/>
      <c r="AC8864" s="23"/>
      <c r="AE8864" s="23"/>
      <c r="AG8864" s="23"/>
      <c r="AN8864" s="22"/>
      <c r="AO8864" s="23"/>
      <c r="AQ8864" s="23"/>
      <c r="AS8864" s="23"/>
    </row>
    <row r="8865" spans="5:45" x14ac:dyDescent="0.3">
      <c r="E8865" s="15"/>
      <c r="H8865" s="15"/>
      <c r="K8865" s="15"/>
      <c r="P8865" s="9"/>
      <c r="Q8865" s="18"/>
      <c r="T8865" s="18"/>
      <c r="W8865" s="18"/>
      <c r="AB8865" s="22"/>
      <c r="AC8865" s="23"/>
      <c r="AE8865" s="23"/>
      <c r="AG8865" s="23"/>
      <c r="AN8865" s="22"/>
      <c r="AO8865" s="23"/>
      <c r="AQ8865" s="23"/>
      <c r="AS8865" s="23"/>
    </row>
    <row r="8866" spans="5:45" x14ac:dyDescent="0.3">
      <c r="E8866" s="15"/>
      <c r="H8866" s="15"/>
      <c r="K8866" s="15"/>
      <c r="P8866" s="9"/>
      <c r="Q8866" s="18"/>
      <c r="T8866" s="18"/>
      <c r="W8866" s="18"/>
      <c r="AB8866" s="22"/>
      <c r="AC8866" s="23"/>
      <c r="AE8866" s="23"/>
      <c r="AG8866" s="23"/>
      <c r="AN8866" s="22"/>
      <c r="AO8866" s="23"/>
      <c r="AQ8866" s="23"/>
      <c r="AS8866" s="23"/>
    </row>
    <row r="8867" spans="5:45" x14ac:dyDescent="0.3">
      <c r="E8867" s="15"/>
      <c r="H8867" s="15"/>
      <c r="K8867" s="15"/>
      <c r="P8867" s="9"/>
      <c r="Q8867" s="18"/>
      <c r="T8867" s="18"/>
      <c r="W8867" s="18"/>
      <c r="AB8867" s="22"/>
      <c r="AC8867" s="23"/>
      <c r="AE8867" s="23"/>
      <c r="AG8867" s="23"/>
      <c r="AN8867" s="22"/>
      <c r="AO8867" s="23"/>
      <c r="AQ8867" s="23"/>
      <c r="AS8867" s="23"/>
    </row>
    <row r="8868" spans="5:45" x14ac:dyDescent="0.3">
      <c r="E8868" s="15"/>
      <c r="H8868" s="15"/>
      <c r="K8868" s="15"/>
      <c r="P8868" s="9"/>
      <c r="Q8868" s="18"/>
      <c r="T8868" s="18"/>
      <c r="W8868" s="18"/>
      <c r="AB8868" s="22"/>
      <c r="AC8868" s="23"/>
      <c r="AE8868" s="23"/>
      <c r="AG8868" s="23"/>
      <c r="AN8868" s="22"/>
      <c r="AO8868" s="23"/>
      <c r="AQ8868" s="23"/>
      <c r="AS8868" s="23"/>
    </row>
    <row r="8869" spans="5:45" x14ac:dyDescent="0.3">
      <c r="E8869" s="15"/>
      <c r="H8869" s="15"/>
      <c r="K8869" s="15"/>
      <c r="P8869" s="9"/>
      <c r="Q8869" s="18"/>
      <c r="T8869" s="18"/>
      <c r="W8869" s="18"/>
      <c r="AB8869" s="22"/>
      <c r="AC8869" s="23"/>
      <c r="AE8869" s="23"/>
      <c r="AG8869" s="23"/>
      <c r="AN8869" s="22"/>
      <c r="AO8869" s="23"/>
      <c r="AQ8869" s="23"/>
      <c r="AS8869" s="23"/>
    </row>
    <row r="8870" spans="5:45" x14ac:dyDescent="0.3">
      <c r="E8870" s="15"/>
      <c r="H8870" s="15"/>
      <c r="K8870" s="15"/>
      <c r="P8870" s="9"/>
      <c r="Q8870" s="18"/>
      <c r="T8870" s="18"/>
      <c r="W8870" s="18"/>
      <c r="AB8870" s="22"/>
      <c r="AC8870" s="23"/>
      <c r="AE8870" s="23"/>
      <c r="AG8870" s="23"/>
      <c r="AN8870" s="22"/>
      <c r="AO8870" s="23"/>
      <c r="AQ8870" s="23"/>
      <c r="AS8870" s="23"/>
    </row>
    <row r="8871" spans="5:45" x14ac:dyDescent="0.3">
      <c r="E8871" s="15"/>
      <c r="H8871" s="15"/>
      <c r="K8871" s="15"/>
      <c r="P8871" s="9"/>
      <c r="Q8871" s="18"/>
      <c r="T8871" s="18"/>
      <c r="W8871" s="18"/>
      <c r="AB8871" s="22"/>
      <c r="AC8871" s="23"/>
      <c r="AE8871" s="23"/>
      <c r="AG8871" s="23"/>
      <c r="AN8871" s="22"/>
      <c r="AO8871" s="23"/>
      <c r="AQ8871" s="23"/>
      <c r="AS8871" s="23"/>
    </row>
    <row r="8872" spans="5:45" x14ac:dyDescent="0.3">
      <c r="E8872" s="15"/>
      <c r="H8872" s="15"/>
      <c r="K8872" s="15"/>
      <c r="P8872" s="9"/>
      <c r="Q8872" s="18"/>
      <c r="T8872" s="18"/>
      <c r="W8872" s="18"/>
      <c r="AB8872" s="22"/>
      <c r="AC8872" s="23"/>
      <c r="AE8872" s="23"/>
      <c r="AG8872" s="23"/>
      <c r="AN8872" s="22"/>
      <c r="AO8872" s="23"/>
      <c r="AQ8872" s="23"/>
      <c r="AS8872" s="23"/>
    </row>
    <row r="8873" spans="5:45" x14ac:dyDescent="0.3">
      <c r="E8873" s="15"/>
      <c r="H8873" s="15"/>
      <c r="K8873" s="15"/>
      <c r="P8873" s="9"/>
      <c r="Q8873" s="18"/>
      <c r="T8873" s="18"/>
      <c r="W8873" s="18"/>
      <c r="AB8873" s="22"/>
      <c r="AC8873" s="23"/>
      <c r="AE8873" s="23"/>
      <c r="AG8873" s="23"/>
      <c r="AN8873" s="22"/>
      <c r="AO8873" s="23"/>
      <c r="AQ8873" s="23"/>
      <c r="AS8873" s="23"/>
    </row>
    <row r="8874" spans="5:45" x14ac:dyDescent="0.3">
      <c r="E8874" s="15"/>
      <c r="H8874" s="15"/>
      <c r="K8874" s="15"/>
      <c r="P8874" s="9"/>
      <c r="Q8874" s="18"/>
      <c r="T8874" s="18"/>
      <c r="W8874" s="18"/>
      <c r="AB8874" s="22"/>
      <c r="AC8874" s="23"/>
      <c r="AE8874" s="23"/>
      <c r="AG8874" s="23"/>
      <c r="AN8874" s="22"/>
      <c r="AO8874" s="23"/>
      <c r="AQ8874" s="23"/>
      <c r="AS8874" s="23"/>
    </row>
    <row r="8875" spans="5:45" x14ac:dyDescent="0.3">
      <c r="E8875" s="15"/>
      <c r="H8875" s="15"/>
      <c r="K8875" s="15"/>
      <c r="P8875" s="9"/>
      <c r="Q8875" s="18"/>
      <c r="T8875" s="18"/>
      <c r="W8875" s="18"/>
      <c r="AB8875" s="22"/>
      <c r="AC8875" s="23"/>
      <c r="AE8875" s="23"/>
      <c r="AG8875" s="23"/>
      <c r="AN8875" s="22"/>
      <c r="AO8875" s="23"/>
      <c r="AQ8875" s="23"/>
      <c r="AS8875" s="23"/>
    </row>
    <row r="8876" spans="5:45" x14ac:dyDescent="0.3">
      <c r="E8876" s="15"/>
      <c r="H8876" s="15"/>
      <c r="K8876" s="15"/>
      <c r="P8876" s="9"/>
      <c r="Q8876" s="18"/>
      <c r="T8876" s="18"/>
      <c r="W8876" s="18"/>
      <c r="AB8876" s="22"/>
      <c r="AC8876" s="23"/>
      <c r="AE8876" s="23"/>
      <c r="AG8876" s="23"/>
      <c r="AN8876" s="22"/>
      <c r="AO8876" s="23"/>
      <c r="AQ8876" s="23"/>
      <c r="AS8876" s="23"/>
    </row>
    <row r="8877" spans="5:45" x14ac:dyDescent="0.3">
      <c r="E8877" s="15"/>
      <c r="H8877" s="15"/>
      <c r="K8877" s="15"/>
      <c r="P8877" s="9"/>
      <c r="Q8877" s="18"/>
      <c r="T8877" s="18"/>
      <c r="W8877" s="18"/>
      <c r="AB8877" s="22"/>
      <c r="AC8877" s="23"/>
      <c r="AE8877" s="23"/>
      <c r="AG8877" s="23"/>
      <c r="AN8877" s="22"/>
      <c r="AO8877" s="23"/>
      <c r="AQ8877" s="23"/>
      <c r="AS8877" s="23"/>
    </row>
    <row r="8878" spans="5:45" x14ac:dyDescent="0.3">
      <c r="E8878" s="15"/>
      <c r="H8878" s="15"/>
      <c r="K8878" s="15"/>
      <c r="P8878" s="9"/>
      <c r="Q8878" s="18"/>
      <c r="T8878" s="18"/>
      <c r="W8878" s="18"/>
      <c r="AB8878" s="22"/>
      <c r="AC8878" s="23"/>
      <c r="AE8878" s="23"/>
      <c r="AG8878" s="23"/>
      <c r="AN8878" s="22"/>
      <c r="AO8878" s="23"/>
      <c r="AQ8878" s="23"/>
      <c r="AS8878" s="23"/>
    </row>
    <row r="8879" spans="5:45" x14ac:dyDescent="0.3">
      <c r="E8879" s="15"/>
      <c r="H8879" s="15"/>
      <c r="K8879" s="15"/>
      <c r="P8879" s="9"/>
      <c r="Q8879" s="18"/>
      <c r="T8879" s="18"/>
      <c r="W8879" s="18"/>
      <c r="AB8879" s="22"/>
      <c r="AC8879" s="23"/>
      <c r="AE8879" s="23"/>
      <c r="AG8879" s="23"/>
      <c r="AN8879" s="22"/>
      <c r="AO8879" s="23"/>
      <c r="AQ8879" s="23"/>
      <c r="AS8879" s="23"/>
    </row>
    <row r="8880" spans="5:45" x14ac:dyDescent="0.3">
      <c r="E8880" s="15"/>
      <c r="H8880" s="15"/>
      <c r="K8880" s="15"/>
      <c r="P8880" s="9"/>
      <c r="Q8880" s="18"/>
      <c r="T8880" s="18"/>
      <c r="W8880" s="18"/>
      <c r="AB8880" s="22"/>
      <c r="AC8880" s="23"/>
      <c r="AE8880" s="23"/>
      <c r="AG8880" s="23"/>
      <c r="AN8880" s="22"/>
      <c r="AO8880" s="23"/>
      <c r="AQ8880" s="23"/>
      <c r="AS8880" s="23"/>
    </row>
    <row r="8881" spans="5:45" x14ac:dyDescent="0.3">
      <c r="E8881" s="15"/>
      <c r="H8881" s="15"/>
      <c r="K8881" s="15"/>
      <c r="P8881" s="9"/>
      <c r="Q8881" s="18"/>
      <c r="T8881" s="18"/>
      <c r="W8881" s="18"/>
      <c r="AB8881" s="22"/>
      <c r="AC8881" s="23"/>
      <c r="AE8881" s="23"/>
      <c r="AG8881" s="23"/>
      <c r="AN8881" s="22"/>
      <c r="AO8881" s="23"/>
      <c r="AQ8881" s="23"/>
      <c r="AS8881" s="23"/>
    </row>
    <row r="8882" spans="5:45" x14ac:dyDescent="0.3">
      <c r="E8882" s="15"/>
      <c r="H8882" s="15"/>
      <c r="K8882" s="15"/>
      <c r="P8882" s="9"/>
      <c r="Q8882" s="18"/>
      <c r="T8882" s="18"/>
      <c r="W8882" s="18"/>
      <c r="AB8882" s="22"/>
      <c r="AC8882" s="23"/>
      <c r="AE8882" s="23"/>
      <c r="AG8882" s="23"/>
      <c r="AN8882" s="22"/>
      <c r="AO8882" s="23"/>
      <c r="AQ8882" s="23"/>
      <c r="AS8882" s="23"/>
    </row>
    <row r="8883" spans="5:45" x14ac:dyDescent="0.3">
      <c r="E8883" s="15"/>
      <c r="H8883" s="15"/>
      <c r="K8883" s="15"/>
      <c r="P8883" s="9"/>
      <c r="Q8883" s="18"/>
      <c r="T8883" s="18"/>
      <c r="W8883" s="18"/>
      <c r="AB8883" s="22"/>
      <c r="AC8883" s="23"/>
      <c r="AE8883" s="23"/>
      <c r="AG8883" s="23"/>
      <c r="AN8883" s="22"/>
      <c r="AO8883" s="23"/>
      <c r="AQ8883" s="23"/>
      <c r="AS8883" s="23"/>
    </row>
    <row r="8884" spans="5:45" x14ac:dyDescent="0.3">
      <c r="E8884" s="15"/>
      <c r="H8884" s="15"/>
      <c r="K8884" s="15"/>
      <c r="P8884" s="9"/>
      <c r="Q8884" s="18"/>
      <c r="T8884" s="18"/>
      <c r="W8884" s="18"/>
      <c r="AB8884" s="22"/>
      <c r="AC8884" s="23"/>
      <c r="AE8884" s="23"/>
      <c r="AG8884" s="23"/>
      <c r="AN8884" s="22"/>
      <c r="AO8884" s="23"/>
      <c r="AQ8884" s="23"/>
      <c r="AS8884" s="23"/>
    </row>
    <row r="8885" spans="5:45" x14ac:dyDescent="0.3">
      <c r="E8885" s="15"/>
      <c r="H8885" s="15"/>
      <c r="K8885" s="15"/>
      <c r="P8885" s="9"/>
      <c r="Q8885" s="18"/>
      <c r="T8885" s="18"/>
      <c r="W8885" s="18"/>
      <c r="AB8885" s="22"/>
      <c r="AC8885" s="23"/>
      <c r="AE8885" s="23"/>
      <c r="AG8885" s="23"/>
      <c r="AN8885" s="22"/>
      <c r="AO8885" s="23"/>
      <c r="AQ8885" s="23"/>
      <c r="AS8885" s="23"/>
    </row>
    <row r="8886" spans="5:45" x14ac:dyDescent="0.3">
      <c r="E8886" s="15"/>
      <c r="H8886" s="15"/>
      <c r="K8886" s="15"/>
      <c r="P8886" s="9"/>
      <c r="Q8886" s="18"/>
      <c r="T8886" s="18"/>
      <c r="W8886" s="18"/>
      <c r="AB8886" s="22"/>
      <c r="AC8886" s="23"/>
      <c r="AE8886" s="23"/>
      <c r="AG8886" s="23"/>
      <c r="AN8886" s="22"/>
      <c r="AO8886" s="23"/>
      <c r="AQ8886" s="23"/>
      <c r="AS8886" s="23"/>
    </row>
    <row r="8887" spans="5:45" x14ac:dyDescent="0.3">
      <c r="E8887" s="15"/>
      <c r="H8887" s="15"/>
      <c r="K8887" s="15"/>
      <c r="P8887" s="9"/>
      <c r="Q8887" s="18"/>
      <c r="T8887" s="18"/>
      <c r="W8887" s="18"/>
      <c r="AB8887" s="22"/>
      <c r="AC8887" s="23"/>
      <c r="AE8887" s="23"/>
      <c r="AG8887" s="23"/>
      <c r="AN8887" s="22"/>
      <c r="AO8887" s="23"/>
      <c r="AQ8887" s="23"/>
      <c r="AS8887" s="23"/>
    </row>
    <row r="8888" spans="5:45" x14ac:dyDescent="0.3">
      <c r="E8888" s="15"/>
      <c r="H8888" s="15"/>
      <c r="K8888" s="15"/>
      <c r="P8888" s="9"/>
      <c r="Q8888" s="18"/>
      <c r="T8888" s="18"/>
      <c r="W8888" s="18"/>
      <c r="AB8888" s="22"/>
      <c r="AC8888" s="23"/>
      <c r="AE8888" s="23"/>
      <c r="AG8888" s="23"/>
      <c r="AN8888" s="22"/>
      <c r="AO8888" s="23"/>
      <c r="AQ8888" s="23"/>
      <c r="AS8888" s="23"/>
    </row>
    <row r="8889" spans="5:45" x14ac:dyDescent="0.3">
      <c r="E8889" s="15"/>
      <c r="H8889" s="15"/>
      <c r="K8889" s="15"/>
      <c r="P8889" s="9"/>
      <c r="Q8889" s="18"/>
      <c r="T8889" s="18"/>
      <c r="W8889" s="18"/>
      <c r="AB8889" s="22"/>
      <c r="AC8889" s="23"/>
      <c r="AE8889" s="23"/>
      <c r="AG8889" s="23"/>
      <c r="AN8889" s="22"/>
      <c r="AO8889" s="23"/>
      <c r="AQ8889" s="23"/>
      <c r="AS8889" s="23"/>
    </row>
    <row r="8890" spans="5:45" x14ac:dyDescent="0.3">
      <c r="E8890" s="15"/>
      <c r="H8890" s="15"/>
      <c r="K8890" s="15"/>
      <c r="P8890" s="9"/>
      <c r="Q8890" s="18"/>
      <c r="T8890" s="18"/>
      <c r="W8890" s="18"/>
      <c r="AB8890" s="22"/>
      <c r="AC8890" s="23"/>
      <c r="AE8890" s="23"/>
      <c r="AG8890" s="23"/>
      <c r="AN8890" s="22"/>
      <c r="AO8890" s="23"/>
      <c r="AQ8890" s="23"/>
      <c r="AS8890" s="23"/>
    </row>
    <row r="8891" spans="5:45" x14ac:dyDescent="0.3">
      <c r="E8891" s="15"/>
      <c r="H8891" s="15"/>
      <c r="K8891" s="15"/>
      <c r="P8891" s="9"/>
      <c r="Q8891" s="18"/>
      <c r="T8891" s="18"/>
      <c r="W8891" s="18"/>
      <c r="AB8891" s="22"/>
      <c r="AC8891" s="23"/>
      <c r="AE8891" s="23"/>
      <c r="AG8891" s="23"/>
      <c r="AN8891" s="22"/>
      <c r="AO8891" s="23"/>
      <c r="AQ8891" s="23"/>
      <c r="AS8891" s="23"/>
    </row>
    <row r="8892" spans="5:45" x14ac:dyDescent="0.3">
      <c r="E8892" s="15"/>
      <c r="H8892" s="15"/>
      <c r="K8892" s="15"/>
      <c r="P8892" s="9"/>
      <c r="Q8892" s="18"/>
      <c r="T8892" s="18"/>
      <c r="W8892" s="18"/>
      <c r="AB8892" s="22"/>
      <c r="AC8892" s="23"/>
      <c r="AE8892" s="23"/>
      <c r="AG8892" s="23"/>
      <c r="AN8892" s="22"/>
      <c r="AO8892" s="23"/>
      <c r="AQ8892" s="23"/>
      <c r="AS8892" s="23"/>
    </row>
    <row r="8893" spans="5:45" x14ac:dyDescent="0.3">
      <c r="E8893" s="15"/>
      <c r="H8893" s="15"/>
      <c r="K8893" s="15"/>
      <c r="P8893" s="9"/>
      <c r="Q8893" s="18"/>
      <c r="T8893" s="18"/>
      <c r="W8893" s="18"/>
      <c r="AB8893" s="22"/>
      <c r="AC8893" s="23"/>
      <c r="AE8893" s="23"/>
      <c r="AG8893" s="23"/>
      <c r="AN8893" s="22"/>
      <c r="AO8893" s="23"/>
      <c r="AQ8893" s="23"/>
      <c r="AS8893" s="23"/>
    </row>
    <row r="8894" spans="5:45" x14ac:dyDescent="0.3">
      <c r="E8894" s="15"/>
      <c r="H8894" s="15"/>
      <c r="K8894" s="15"/>
      <c r="P8894" s="9"/>
      <c r="Q8894" s="18"/>
      <c r="T8894" s="18"/>
      <c r="W8894" s="18"/>
      <c r="AB8894" s="22"/>
      <c r="AC8894" s="23"/>
      <c r="AE8894" s="23"/>
      <c r="AG8894" s="23"/>
      <c r="AN8894" s="22"/>
      <c r="AO8894" s="23"/>
      <c r="AQ8894" s="23"/>
      <c r="AS8894" s="23"/>
    </row>
    <row r="8895" spans="5:45" x14ac:dyDescent="0.3">
      <c r="E8895" s="15"/>
      <c r="H8895" s="15"/>
      <c r="K8895" s="15"/>
      <c r="P8895" s="9"/>
      <c r="Q8895" s="18"/>
      <c r="T8895" s="18"/>
      <c r="W8895" s="18"/>
      <c r="AB8895" s="22"/>
      <c r="AC8895" s="23"/>
      <c r="AE8895" s="23"/>
      <c r="AG8895" s="23"/>
      <c r="AN8895" s="22"/>
      <c r="AO8895" s="23"/>
      <c r="AQ8895" s="23"/>
      <c r="AS8895" s="23"/>
    </row>
    <row r="8896" spans="5:45" x14ac:dyDescent="0.3">
      <c r="E8896" s="15"/>
      <c r="H8896" s="15"/>
      <c r="K8896" s="15"/>
      <c r="P8896" s="9"/>
      <c r="Q8896" s="18"/>
      <c r="T8896" s="18"/>
      <c r="W8896" s="18"/>
      <c r="AB8896" s="22"/>
      <c r="AC8896" s="23"/>
      <c r="AE8896" s="23"/>
      <c r="AG8896" s="23"/>
      <c r="AN8896" s="22"/>
      <c r="AO8896" s="23"/>
      <c r="AQ8896" s="23"/>
      <c r="AS8896" s="23"/>
    </row>
    <row r="8897" spans="5:45" x14ac:dyDescent="0.3">
      <c r="E8897" s="15"/>
      <c r="H8897" s="15"/>
      <c r="K8897" s="15"/>
      <c r="P8897" s="9"/>
      <c r="Q8897" s="18"/>
      <c r="T8897" s="18"/>
      <c r="W8897" s="18"/>
      <c r="AB8897" s="22"/>
      <c r="AC8897" s="23"/>
      <c r="AE8897" s="23"/>
      <c r="AG8897" s="23"/>
      <c r="AN8897" s="22"/>
      <c r="AO8897" s="23"/>
      <c r="AQ8897" s="23"/>
      <c r="AS8897" s="23"/>
    </row>
    <row r="8898" spans="5:45" x14ac:dyDescent="0.3">
      <c r="E8898" s="15"/>
      <c r="H8898" s="15"/>
      <c r="K8898" s="15"/>
      <c r="P8898" s="9"/>
      <c r="Q8898" s="18"/>
      <c r="T8898" s="18"/>
      <c r="W8898" s="18"/>
      <c r="AB8898" s="22"/>
      <c r="AC8898" s="23"/>
      <c r="AE8898" s="23"/>
      <c r="AG8898" s="23"/>
      <c r="AN8898" s="22"/>
      <c r="AO8898" s="23"/>
      <c r="AQ8898" s="23"/>
      <c r="AS8898" s="23"/>
    </row>
    <row r="8899" spans="5:45" x14ac:dyDescent="0.3">
      <c r="E8899" s="15"/>
      <c r="H8899" s="15"/>
      <c r="K8899" s="15"/>
      <c r="P8899" s="9"/>
      <c r="Q8899" s="18"/>
      <c r="T8899" s="18"/>
      <c r="W8899" s="18"/>
      <c r="AB8899" s="22"/>
      <c r="AC8899" s="23"/>
      <c r="AE8899" s="23"/>
      <c r="AG8899" s="23"/>
      <c r="AN8899" s="22"/>
      <c r="AO8899" s="23"/>
      <c r="AQ8899" s="23"/>
      <c r="AS8899" s="23"/>
    </row>
    <row r="8900" spans="5:45" x14ac:dyDescent="0.3">
      <c r="E8900" s="15"/>
      <c r="H8900" s="15"/>
      <c r="K8900" s="15"/>
      <c r="P8900" s="9"/>
      <c r="Q8900" s="18"/>
      <c r="T8900" s="18"/>
      <c r="W8900" s="18"/>
      <c r="AB8900" s="22"/>
      <c r="AC8900" s="23"/>
      <c r="AE8900" s="23"/>
      <c r="AG8900" s="23"/>
      <c r="AN8900" s="22"/>
      <c r="AO8900" s="23"/>
      <c r="AQ8900" s="23"/>
      <c r="AS8900" s="23"/>
    </row>
    <row r="8901" spans="5:45" x14ac:dyDescent="0.3">
      <c r="E8901" s="15"/>
      <c r="H8901" s="15"/>
      <c r="K8901" s="15"/>
      <c r="P8901" s="9"/>
      <c r="Q8901" s="18"/>
      <c r="T8901" s="18"/>
      <c r="W8901" s="18"/>
      <c r="AB8901" s="22"/>
      <c r="AC8901" s="23"/>
      <c r="AE8901" s="23"/>
      <c r="AG8901" s="23"/>
      <c r="AN8901" s="22"/>
      <c r="AO8901" s="23"/>
      <c r="AQ8901" s="23"/>
      <c r="AS8901" s="23"/>
    </row>
    <row r="8902" spans="5:45" x14ac:dyDescent="0.3">
      <c r="E8902" s="15"/>
      <c r="H8902" s="15"/>
      <c r="K8902" s="15"/>
      <c r="P8902" s="9"/>
      <c r="Q8902" s="18"/>
      <c r="T8902" s="18"/>
      <c r="W8902" s="18"/>
      <c r="AB8902" s="22"/>
      <c r="AC8902" s="23"/>
      <c r="AE8902" s="23"/>
      <c r="AG8902" s="23"/>
      <c r="AN8902" s="22"/>
      <c r="AO8902" s="23"/>
      <c r="AQ8902" s="23"/>
      <c r="AS8902" s="23"/>
    </row>
    <row r="8903" spans="5:45" x14ac:dyDescent="0.3">
      <c r="E8903" s="15"/>
      <c r="H8903" s="15"/>
      <c r="K8903" s="15"/>
      <c r="P8903" s="9"/>
      <c r="Q8903" s="18"/>
      <c r="T8903" s="18"/>
      <c r="W8903" s="18"/>
      <c r="AB8903" s="22"/>
      <c r="AC8903" s="23"/>
      <c r="AE8903" s="23"/>
      <c r="AG8903" s="23"/>
      <c r="AN8903" s="22"/>
      <c r="AO8903" s="23"/>
      <c r="AQ8903" s="23"/>
      <c r="AS8903" s="23"/>
    </row>
    <row r="8904" spans="5:45" x14ac:dyDescent="0.3">
      <c r="E8904" s="15"/>
      <c r="H8904" s="15"/>
      <c r="K8904" s="15"/>
      <c r="P8904" s="9"/>
      <c r="Q8904" s="18"/>
      <c r="T8904" s="18"/>
      <c r="W8904" s="18"/>
      <c r="AB8904" s="22"/>
      <c r="AC8904" s="23"/>
      <c r="AE8904" s="23"/>
      <c r="AG8904" s="23"/>
      <c r="AN8904" s="22"/>
      <c r="AO8904" s="23"/>
      <c r="AQ8904" s="23"/>
      <c r="AS8904" s="23"/>
    </row>
    <row r="8905" spans="5:45" x14ac:dyDescent="0.3">
      <c r="E8905" s="15"/>
      <c r="H8905" s="15"/>
      <c r="K8905" s="15"/>
      <c r="P8905" s="9"/>
      <c r="Q8905" s="18"/>
      <c r="T8905" s="18"/>
      <c r="W8905" s="18"/>
      <c r="AB8905" s="22"/>
      <c r="AC8905" s="23"/>
      <c r="AE8905" s="23"/>
      <c r="AG8905" s="23"/>
      <c r="AN8905" s="22"/>
      <c r="AO8905" s="23"/>
      <c r="AQ8905" s="23"/>
      <c r="AS8905" s="23"/>
    </row>
    <row r="8906" spans="5:45" x14ac:dyDescent="0.3">
      <c r="E8906" s="15"/>
      <c r="H8906" s="15"/>
      <c r="K8906" s="15"/>
      <c r="P8906" s="9"/>
      <c r="Q8906" s="18"/>
      <c r="T8906" s="18"/>
      <c r="W8906" s="18"/>
      <c r="AB8906" s="22"/>
      <c r="AC8906" s="23"/>
      <c r="AE8906" s="23"/>
      <c r="AG8906" s="23"/>
      <c r="AN8906" s="22"/>
      <c r="AO8906" s="23"/>
      <c r="AQ8906" s="23"/>
      <c r="AS8906" s="23"/>
    </row>
    <row r="8907" spans="5:45" x14ac:dyDescent="0.3">
      <c r="E8907" s="15"/>
      <c r="H8907" s="15"/>
      <c r="K8907" s="15"/>
      <c r="P8907" s="9"/>
      <c r="Q8907" s="18"/>
      <c r="T8907" s="18"/>
      <c r="W8907" s="18"/>
      <c r="AB8907" s="22"/>
      <c r="AC8907" s="23"/>
      <c r="AE8907" s="23"/>
      <c r="AG8907" s="23"/>
      <c r="AN8907" s="22"/>
      <c r="AO8907" s="23"/>
      <c r="AQ8907" s="23"/>
      <c r="AS8907" s="23"/>
    </row>
    <row r="8908" spans="5:45" x14ac:dyDescent="0.3">
      <c r="E8908" s="15"/>
      <c r="H8908" s="15"/>
      <c r="K8908" s="15"/>
      <c r="P8908" s="9"/>
      <c r="Q8908" s="18"/>
      <c r="T8908" s="18"/>
      <c r="W8908" s="18"/>
      <c r="AB8908" s="22"/>
      <c r="AC8908" s="23"/>
      <c r="AE8908" s="23"/>
      <c r="AG8908" s="23"/>
      <c r="AN8908" s="22"/>
      <c r="AO8908" s="23"/>
      <c r="AQ8908" s="23"/>
      <c r="AS8908" s="23"/>
    </row>
    <row r="8909" spans="5:45" x14ac:dyDescent="0.3">
      <c r="E8909" s="15"/>
      <c r="H8909" s="15"/>
      <c r="K8909" s="15"/>
      <c r="P8909" s="9"/>
      <c r="Q8909" s="18"/>
      <c r="T8909" s="18"/>
      <c r="W8909" s="18"/>
      <c r="AB8909" s="22"/>
      <c r="AC8909" s="23"/>
      <c r="AE8909" s="23"/>
      <c r="AG8909" s="23"/>
      <c r="AN8909" s="22"/>
      <c r="AO8909" s="23"/>
      <c r="AQ8909" s="23"/>
      <c r="AS8909" s="23"/>
    </row>
    <row r="8910" spans="5:45" x14ac:dyDescent="0.3">
      <c r="E8910" s="15"/>
      <c r="H8910" s="15"/>
      <c r="K8910" s="15"/>
      <c r="P8910" s="9"/>
      <c r="Q8910" s="18"/>
      <c r="T8910" s="18"/>
      <c r="W8910" s="18"/>
      <c r="AB8910" s="22"/>
      <c r="AC8910" s="23"/>
      <c r="AE8910" s="23"/>
      <c r="AG8910" s="23"/>
      <c r="AN8910" s="22"/>
      <c r="AO8910" s="23"/>
      <c r="AQ8910" s="23"/>
      <c r="AS8910" s="23"/>
    </row>
    <row r="8911" spans="5:45" x14ac:dyDescent="0.3">
      <c r="E8911" s="15"/>
      <c r="H8911" s="15"/>
      <c r="K8911" s="15"/>
      <c r="P8911" s="9"/>
      <c r="Q8911" s="18"/>
      <c r="T8911" s="18"/>
      <c r="W8911" s="18"/>
      <c r="AB8911" s="22"/>
      <c r="AC8911" s="23"/>
      <c r="AE8911" s="23"/>
      <c r="AG8911" s="23"/>
      <c r="AN8911" s="22"/>
      <c r="AO8911" s="23"/>
      <c r="AQ8911" s="23"/>
      <c r="AS8911" s="23"/>
    </row>
    <row r="8912" spans="5:45" x14ac:dyDescent="0.3">
      <c r="E8912" s="15"/>
      <c r="H8912" s="15"/>
      <c r="K8912" s="15"/>
      <c r="P8912" s="9"/>
      <c r="Q8912" s="18"/>
      <c r="T8912" s="18"/>
      <c r="W8912" s="18"/>
      <c r="AB8912" s="22"/>
      <c r="AC8912" s="23"/>
      <c r="AE8912" s="23"/>
      <c r="AG8912" s="23"/>
      <c r="AN8912" s="22"/>
      <c r="AO8912" s="23"/>
      <c r="AQ8912" s="23"/>
      <c r="AS8912" s="23"/>
    </row>
    <row r="8913" spans="5:45" x14ac:dyDescent="0.3">
      <c r="E8913" s="15"/>
      <c r="H8913" s="15"/>
      <c r="K8913" s="15"/>
      <c r="P8913" s="9"/>
      <c r="Q8913" s="18"/>
      <c r="T8913" s="18"/>
      <c r="W8913" s="18"/>
      <c r="AB8913" s="22"/>
      <c r="AC8913" s="23"/>
      <c r="AE8913" s="23"/>
      <c r="AG8913" s="23"/>
      <c r="AN8913" s="22"/>
      <c r="AO8913" s="23"/>
      <c r="AQ8913" s="23"/>
      <c r="AS8913" s="23"/>
    </row>
    <row r="8914" spans="5:45" x14ac:dyDescent="0.3">
      <c r="E8914" s="15"/>
      <c r="H8914" s="15"/>
      <c r="K8914" s="15"/>
      <c r="P8914" s="9"/>
      <c r="Q8914" s="18"/>
      <c r="T8914" s="18"/>
      <c r="W8914" s="18"/>
      <c r="AB8914" s="22"/>
      <c r="AC8914" s="23"/>
      <c r="AE8914" s="23"/>
      <c r="AG8914" s="23"/>
      <c r="AN8914" s="22"/>
      <c r="AO8914" s="23"/>
      <c r="AQ8914" s="23"/>
      <c r="AS8914" s="23"/>
    </row>
    <row r="8915" spans="5:45" x14ac:dyDescent="0.3">
      <c r="E8915" s="15"/>
      <c r="H8915" s="15"/>
      <c r="K8915" s="15"/>
      <c r="P8915" s="9"/>
      <c r="Q8915" s="18"/>
      <c r="T8915" s="18"/>
      <c r="W8915" s="18"/>
      <c r="AB8915" s="22"/>
      <c r="AC8915" s="23"/>
      <c r="AE8915" s="23"/>
      <c r="AG8915" s="23"/>
      <c r="AN8915" s="22"/>
      <c r="AO8915" s="23"/>
      <c r="AQ8915" s="23"/>
      <c r="AS8915" s="23"/>
    </row>
    <row r="8916" spans="5:45" x14ac:dyDescent="0.3">
      <c r="E8916" s="15"/>
      <c r="H8916" s="15"/>
      <c r="K8916" s="15"/>
      <c r="P8916" s="9"/>
      <c r="Q8916" s="18"/>
      <c r="T8916" s="18"/>
      <c r="W8916" s="18"/>
      <c r="AB8916" s="22"/>
      <c r="AC8916" s="23"/>
      <c r="AE8916" s="23"/>
      <c r="AG8916" s="23"/>
      <c r="AN8916" s="22"/>
      <c r="AO8916" s="23"/>
      <c r="AQ8916" s="23"/>
      <c r="AS8916" s="23"/>
    </row>
    <row r="8917" spans="5:45" x14ac:dyDescent="0.3">
      <c r="E8917" s="15"/>
      <c r="H8917" s="15"/>
      <c r="K8917" s="15"/>
      <c r="P8917" s="9"/>
      <c r="Q8917" s="18"/>
      <c r="T8917" s="18"/>
      <c r="W8917" s="18"/>
      <c r="AB8917" s="22"/>
      <c r="AC8917" s="23"/>
      <c r="AE8917" s="23"/>
      <c r="AG8917" s="23"/>
      <c r="AN8917" s="22"/>
      <c r="AO8917" s="23"/>
      <c r="AQ8917" s="23"/>
      <c r="AS8917" s="23"/>
    </row>
    <row r="8918" spans="5:45" x14ac:dyDescent="0.3">
      <c r="E8918" s="15"/>
      <c r="H8918" s="15"/>
      <c r="K8918" s="15"/>
      <c r="P8918" s="9"/>
      <c r="Q8918" s="18"/>
      <c r="T8918" s="18"/>
      <c r="W8918" s="18"/>
      <c r="AB8918" s="22"/>
      <c r="AC8918" s="23"/>
      <c r="AE8918" s="23"/>
      <c r="AG8918" s="23"/>
      <c r="AN8918" s="22"/>
      <c r="AO8918" s="23"/>
      <c r="AQ8918" s="23"/>
      <c r="AS8918" s="23"/>
    </row>
    <row r="8919" spans="5:45" x14ac:dyDescent="0.3">
      <c r="E8919" s="15"/>
      <c r="H8919" s="15"/>
      <c r="K8919" s="15"/>
      <c r="P8919" s="9"/>
      <c r="Q8919" s="18"/>
      <c r="T8919" s="18"/>
      <c r="W8919" s="18"/>
      <c r="AB8919" s="22"/>
      <c r="AC8919" s="23"/>
      <c r="AE8919" s="23"/>
      <c r="AG8919" s="23"/>
      <c r="AN8919" s="22"/>
      <c r="AO8919" s="23"/>
      <c r="AQ8919" s="23"/>
      <c r="AS8919" s="23"/>
    </row>
    <row r="8920" spans="5:45" x14ac:dyDescent="0.3">
      <c r="E8920" s="15"/>
      <c r="H8920" s="15"/>
      <c r="K8920" s="15"/>
      <c r="P8920" s="9"/>
      <c r="Q8920" s="18"/>
      <c r="T8920" s="18"/>
      <c r="W8920" s="18"/>
      <c r="AB8920" s="22"/>
      <c r="AC8920" s="23"/>
      <c r="AE8920" s="23"/>
      <c r="AG8920" s="23"/>
      <c r="AN8920" s="22"/>
      <c r="AO8920" s="23"/>
      <c r="AQ8920" s="23"/>
      <c r="AS8920" s="23"/>
    </row>
    <row r="8921" spans="5:45" x14ac:dyDescent="0.3">
      <c r="E8921" s="15"/>
      <c r="H8921" s="15"/>
      <c r="K8921" s="15"/>
      <c r="P8921" s="9"/>
      <c r="Q8921" s="18"/>
      <c r="T8921" s="18"/>
      <c r="W8921" s="18"/>
      <c r="AB8921" s="22"/>
      <c r="AC8921" s="23"/>
      <c r="AE8921" s="23"/>
      <c r="AG8921" s="23"/>
      <c r="AN8921" s="22"/>
      <c r="AO8921" s="23"/>
      <c r="AQ8921" s="23"/>
      <c r="AS8921" s="23"/>
    </row>
    <row r="8922" spans="5:45" x14ac:dyDescent="0.3">
      <c r="E8922" s="15"/>
      <c r="H8922" s="15"/>
      <c r="K8922" s="15"/>
      <c r="P8922" s="9"/>
      <c r="Q8922" s="18"/>
      <c r="T8922" s="18"/>
      <c r="W8922" s="18"/>
      <c r="AB8922" s="22"/>
      <c r="AC8922" s="23"/>
      <c r="AE8922" s="23"/>
      <c r="AG8922" s="23"/>
      <c r="AN8922" s="22"/>
      <c r="AO8922" s="23"/>
      <c r="AQ8922" s="23"/>
      <c r="AS8922" s="23"/>
    </row>
    <row r="8923" spans="5:45" x14ac:dyDescent="0.3">
      <c r="E8923" s="15"/>
      <c r="H8923" s="15"/>
      <c r="K8923" s="15"/>
      <c r="P8923" s="9"/>
      <c r="Q8923" s="18"/>
      <c r="T8923" s="18"/>
      <c r="W8923" s="18"/>
      <c r="AB8923" s="22"/>
      <c r="AC8923" s="23"/>
      <c r="AE8923" s="23"/>
      <c r="AG8923" s="23"/>
      <c r="AN8923" s="22"/>
      <c r="AO8923" s="23"/>
      <c r="AQ8923" s="23"/>
      <c r="AS8923" s="23"/>
    </row>
    <row r="8924" spans="5:45" x14ac:dyDescent="0.3">
      <c r="E8924" s="15"/>
      <c r="H8924" s="15"/>
      <c r="K8924" s="15"/>
      <c r="P8924" s="9"/>
      <c r="Q8924" s="18"/>
      <c r="T8924" s="18"/>
      <c r="W8924" s="18"/>
      <c r="AB8924" s="22"/>
      <c r="AC8924" s="23"/>
      <c r="AE8924" s="23"/>
      <c r="AG8924" s="23"/>
      <c r="AN8924" s="22"/>
      <c r="AO8924" s="23"/>
      <c r="AQ8924" s="23"/>
      <c r="AS8924" s="23"/>
    </row>
    <row r="8925" spans="5:45" x14ac:dyDescent="0.3">
      <c r="E8925" s="15"/>
      <c r="H8925" s="15"/>
      <c r="K8925" s="15"/>
      <c r="P8925" s="9"/>
      <c r="Q8925" s="18"/>
      <c r="T8925" s="18"/>
      <c r="W8925" s="18"/>
      <c r="AB8925" s="22"/>
      <c r="AC8925" s="23"/>
      <c r="AE8925" s="23"/>
      <c r="AG8925" s="23"/>
      <c r="AN8925" s="22"/>
      <c r="AO8925" s="23"/>
      <c r="AQ8925" s="23"/>
      <c r="AS8925" s="23"/>
    </row>
    <row r="8926" spans="5:45" x14ac:dyDescent="0.3">
      <c r="E8926" s="15"/>
      <c r="H8926" s="15"/>
      <c r="K8926" s="15"/>
      <c r="P8926" s="9"/>
      <c r="Q8926" s="18"/>
      <c r="T8926" s="18"/>
      <c r="W8926" s="18"/>
      <c r="AB8926" s="22"/>
      <c r="AC8926" s="23"/>
      <c r="AE8926" s="23"/>
      <c r="AG8926" s="23"/>
      <c r="AN8926" s="22"/>
      <c r="AO8926" s="23"/>
      <c r="AQ8926" s="23"/>
      <c r="AS8926" s="23"/>
    </row>
    <row r="8927" spans="5:45" x14ac:dyDescent="0.3">
      <c r="E8927" s="15"/>
      <c r="H8927" s="15"/>
      <c r="K8927" s="15"/>
      <c r="P8927" s="9"/>
      <c r="Q8927" s="18"/>
      <c r="T8927" s="18"/>
      <c r="W8927" s="18"/>
      <c r="AB8927" s="22"/>
      <c r="AC8927" s="23"/>
      <c r="AE8927" s="23"/>
      <c r="AG8927" s="23"/>
      <c r="AN8927" s="22"/>
      <c r="AO8927" s="23"/>
      <c r="AQ8927" s="23"/>
      <c r="AS8927" s="23"/>
    </row>
    <row r="8928" spans="5:45" x14ac:dyDescent="0.3">
      <c r="E8928" s="15"/>
      <c r="H8928" s="15"/>
      <c r="K8928" s="15"/>
      <c r="P8928" s="9"/>
      <c r="Q8928" s="18"/>
      <c r="T8928" s="18"/>
      <c r="W8928" s="18"/>
      <c r="AB8928" s="22"/>
      <c r="AC8928" s="23"/>
      <c r="AE8928" s="23"/>
      <c r="AG8928" s="23"/>
      <c r="AN8928" s="22"/>
      <c r="AO8928" s="23"/>
      <c r="AQ8928" s="23"/>
      <c r="AS8928" s="23"/>
    </row>
    <row r="8929" spans="5:45" x14ac:dyDescent="0.3">
      <c r="E8929" s="15"/>
      <c r="H8929" s="15"/>
      <c r="K8929" s="15"/>
      <c r="P8929" s="9"/>
      <c r="Q8929" s="18"/>
      <c r="T8929" s="18"/>
      <c r="W8929" s="18"/>
      <c r="AB8929" s="22"/>
      <c r="AC8929" s="23"/>
      <c r="AE8929" s="23"/>
      <c r="AG8929" s="23"/>
      <c r="AN8929" s="22"/>
      <c r="AO8929" s="23"/>
      <c r="AQ8929" s="23"/>
      <c r="AS8929" s="23"/>
    </row>
    <row r="8930" spans="5:45" x14ac:dyDescent="0.3">
      <c r="E8930" s="15"/>
      <c r="H8930" s="15"/>
      <c r="K8930" s="15"/>
      <c r="P8930" s="9"/>
      <c r="Q8930" s="18"/>
      <c r="T8930" s="18"/>
      <c r="W8930" s="18"/>
      <c r="AB8930" s="22"/>
      <c r="AC8930" s="23"/>
      <c r="AE8930" s="23"/>
      <c r="AG8930" s="23"/>
      <c r="AN8930" s="22"/>
      <c r="AO8930" s="23"/>
      <c r="AQ8930" s="23"/>
      <c r="AS8930" s="23"/>
    </row>
    <row r="8931" spans="5:45" x14ac:dyDescent="0.3">
      <c r="E8931" s="15"/>
      <c r="H8931" s="15"/>
      <c r="K8931" s="15"/>
      <c r="P8931" s="9"/>
      <c r="Q8931" s="18"/>
      <c r="T8931" s="18"/>
      <c r="W8931" s="18"/>
      <c r="AB8931" s="22"/>
      <c r="AC8931" s="23"/>
      <c r="AE8931" s="23"/>
      <c r="AG8931" s="23"/>
      <c r="AN8931" s="22"/>
      <c r="AO8931" s="23"/>
      <c r="AQ8931" s="23"/>
      <c r="AS8931" s="23"/>
    </row>
    <row r="8932" spans="5:45" x14ac:dyDescent="0.3">
      <c r="E8932" s="15"/>
      <c r="H8932" s="15"/>
      <c r="K8932" s="15"/>
      <c r="P8932" s="9"/>
      <c r="Q8932" s="18"/>
      <c r="T8932" s="18"/>
      <c r="W8932" s="18"/>
      <c r="AB8932" s="22"/>
      <c r="AC8932" s="23"/>
      <c r="AE8932" s="23"/>
      <c r="AG8932" s="23"/>
      <c r="AN8932" s="22"/>
      <c r="AO8932" s="23"/>
      <c r="AQ8932" s="23"/>
      <c r="AS8932" s="23"/>
    </row>
    <row r="8933" spans="5:45" x14ac:dyDescent="0.3">
      <c r="E8933" s="15"/>
      <c r="H8933" s="15"/>
      <c r="K8933" s="15"/>
      <c r="P8933" s="9"/>
      <c r="Q8933" s="18"/>
      <c r="T8933" s="18"/>
      <c r="W8933" s="18"/>
      <c r="AB8933" s="22"/>
      <c r="AC8933" s="23"/>
      <c r="AE8933" s="23"/>
      <c r="AG8933" s="23"/>
      <c r="AN8933" s="22"/>
      <c r="AO8933" s="23"/>
      <c r="AQ8933" s="23"/>
      <c r="AS8933" s="23"/>
    </row>
    <row r="8934" spans="5:45" x14ac:dyDescent="0.3">
      <c r="E8934" s="15"/>
      <c r="H8934" s="15"/>
      <c r="K8934" s="15"/>
      <c r="P8934" s="9"/>
      <c r="Q8934" s="18"/>
      <c r="T8934" s="18"/>
      <c r="W8934" s="18"/>
      <c r="AB8934" s="22"/>
      <c r="AC8934" s="23"/>
      <c r="AE8934" s="23"/>
      <c r="AG8934" s="23"/>
      <c r="AN8934" s="22"/>
      <c r="AO8934" s="23"/>
      <c r="AQ8934" s="23"/>
      <c r="AS8934" s="23"/>
    </row>
    <row r="8935" spans="5:45" x14ac:dyDescent="0.3">
      <c r="E8935" s="15"/>
      <c r="H8935" s="15"/>
      <c r="K8935" s="15"/>
      <c r="P8935" s="9"/>
      <c r="Q8935" s="18"/>
      <c r="T8935" s="18"/>
      <c r="W8935" s="18"/>
      <c r="AB8935" s="22"/>
      <c r="AC8935" s="23"/>
      <c r="AE8935" s="23"/>
      <c r="AG8935" s="23"/>
      <c r="AN8935" s="22"/>
      <c r="AO8935" s="23"/>
      <c r="AQ8935" s="23"/>
      <c r="AS8935" s="23"/>
    </row>
    <row r="8936" spans="5:45" x14ac:dyDescent="0.3">
      <c r="E8936" s="15"/>
      <c r="H8936" s="15"/>
      <c r="K8936" s="15"/>
      <c r="P8936" s="9"/>
      <c r="Q8936" s="18"/>
      <c r="T8936" s="18"/>
      <c r="W8936" s="18"/>
      <c r="AB8936" s="22"/>
      <c r="AC8936" s="23"/>
      <c r="AE8936" s="23"/>
      <c r="AG8936" s="23"/>
      <c r="AN8936" s="22"/>
      <c r="AO8936" s="23"/>
      <c r="AQ8936" s="23"/>
      <c r="AS8936" s="23"/>
    </row>
    <row r="8937" spans="5:45" x14ac:dyDescent="0.3">
      <c r="E8937" s="15"/>
      <c r="H8937" s="15"/>
      <c r="K8937" s="15"/>
      <c r="P8937" s="9"/>
      <c r="Q8937" s="18"/>
      <c r="T8937" s="18"/>
      <c r="W8937" s="18"/>
      <c r="AB8937" s="22"/>
      <c r="AC8937" s="23"/>
      <c r="AE8937" s="23"/>
      <c r="AG8937" s="23"/>
      <c r="AN8937" s="22"/>
      <c r="AO8937" s="23"/>
      <c r="AQ8937" s="23"/>
      <c r="AS8937" s="23"/>
    </row>
    <row r="8938" spans="5:45" x14ac:dyDescent="0.3">
      <c r="E8938" s="15"/>
      <c r="H8938" s="15"/>
      <c r="K8938" s="15"/>
      <c r="P8938" s="9"/>
      <c r="Q8938" s="18"/>
      <c r="T8938" s="18"/>
      <c r="W8938" s="18"/>
      <c r="AB8938" s="22"/>
      <c r="AC8938" s="23"/>
      <c r="AE8938" s="23"/>
      <c r="AG8938" s="23"/>
      <c r="AN8938" s="22"/>
      <c r="AO8938" s="23"/>
      <c r="AQ8938" s="23"/>
      <c r="AS8938" s="23"/>
    </row>
    <row r="8939" spans="5:45" x14ac:dyDescent="0.3">
      <c r="E8939" s="15"/>
      <c r="H8939" s="15"/>
      <c r="K8939" s="15"/>
      <c r="P8939" s="9"/>
      <c r="Q8939" s="18"/>
      <c r="T8939" s="18"/>
      <c r="W8939" s="18"/>
      <c r="AB8939" s="22"/>
      <c r="AC8939" s="23"/>
      <c r="AE8939" s="23"/>
      <c r="AG8939" s="23"/>
      <c r="AN8939" s="22"/>
      <c r="AO8939" s="23"/>
      <c r="AQ8939" s="23"/>
      <c r="AS8939" s="23"/>
    </row>
    <row r="8940" spans="5:45" x14ac:dyDescent="0.3">
      <c r="E8940" s="15"/>
      <c r="H8940" s="15"/>
      <c r="K8940" s="15"/>
      <c r="P8940" s="9"/>
      <c r="Q8940" s="18"/>
      <c r="T8940" s="18"/>
      <c r="W8940" s="18"/>
      <c r="AB8940" s="22"/>
      <c r="AC8940" s="23"/>
      <c r="AE8940" s="23"/>
      <c r="AG8940" s="23"/>
      <c r="AN8940" s="22"/>
      <c r="AO8940" s="23"/>
      <c r="AQ8940" s="23"/>
      <c r="AS8940" s="23"/>
    </row>
    <row r="8941" spans="5:45" x14ac:dyDescent="0.3">
      <c r="E8941" s="15"/>
      <c r="H8941" s="15"/>
      <c r="K8941" s="15"/>
      <c r="P8941" s="9"/>
      <c r="Q8941" s="18"/>
      <c r="T8941" s="18"/>
      <c r="W8941" s="18"/>
      <c r="AB8941" s="22"/>
      <c r="AC8941" s="23"/>
      <c r="AE8941" s="23"/>
      <c r="AG8941" s="23"/>
      <c r="AN8941" s="22"/>
      <c r="AO8941" s="23"/>
      <c r="AQ8941" s="23"/>
      <c r="AS8941" s="23"/>
    </row>
    <row r="8942" spans="5:45" x14ac:dyDescent="0.3">
      <c r="E8942" s="15"/>
      <c r="H8942" s="15"/>
      <c r="K8942" s="15"/>
      <c r="P8942" s="9"/>
      <c r="Q8942" s="18"/>
      <c r="T8942" s="18"/>
      <c r="W8942" s="18"/>
      <c r="AB8942" s="22"/>
      <c r="AC8942" s="23"/>
      <c r="AE8942" s="23"/>
      <c r="AG8942" s="23"/>
      <c r="AN8942" s="22"/>
      <c r="AO8942" s="23"/>
      <c r="AQ8942" s="23"/>
      <c r="AS8942" s="23"/>
    </row>
    <row r="8943" spans="5:45" x14ac:dyDescent="0.3">
      <c r="E8943" s="15"/>
      <c r="H8943" s="15"/>
      <c r="K8943" s="15"/>
      <c r="P8943" s="9"/>
      <c r="Q8943" s="18"/>
      <c r="T8943" s="18"/>
      <c r="W8943" s="18"/>
      <c r="AB8943" s="22"/>
      <c r="AC8943" s="23"/>
      <c r="AE8943" s="23"/>
      <c r="AG8943" s="23"/>
      <c r="AN8943" s="22"/>
      <c r="AO8943" s="23"/>
      <c r="AQ8943" s="23"/>
      <c r="AS8943" s="23"/>
    </row>
    <row r="8944" spans="5:45" x14ac:dyDescent="0.3">
      <c r="E8944" s="15"/>
      <c r="H8944" s="15"/>
      <c r="K8944" s="15"/>
      <c r="P8944" s="9"/>
      <c r="Q8944" s="18"/>
      <c r="T8944" s="18"/>
      <c r="W8944" s="18"/>
      <c r="AB8944" s="22"/>
      <c r="AC8944" s="23"/>
      <c r="AE8944" s="23"/>
      <c r="AG8944" s="23"/>
      <c r="AN8944" s="22"/>
      <c r="AO8944" s="23"/>
      <c r="AQ8944" s="23"/>
      <c r="AS8944" s="23"/>
    </row>
    <row r="8945" spans="5:45" x14ac:dyDescent="0.3">
      <c r="E8945" s="15"/>
      <c r="H8945" s="15"/>
      <c r="K8945" s="15"/>
      <c r="P8945" s="9"/>
      <c r="Q8945" s="18"/>
      <c r="T8945" s="18"/>
      <c r="W8945" s="18"/>
      <c r="AB8945" s="22"/>
      <c r="AC8945" s="23"/>
      <c r="AE8945" s="23"/>
      <c r="AG8945" s="23"/>
      <c r="AN8945" s="22"/>
      <c r="AO8945" s="23"/>
      <c r="AQ8945" s="23"/>
      <c r="AS8945" s="23"/>
    </row>
    <row r="8946" spans="5:45" x14ac:dyDescent="0.3">
      <c r="E8946" s="15"/>
      <c r="H8946" s="15"/>
      <c r="K8946" s="15"/>
      <c r="P8946" s="9"/>
      <c r="Q8946" s="18"/>
      <c r="T8946" s="18"/>
      <c r="W8946" s="18"/>
      <c r="AB8946" s="22"/>
      <c r="AC8946" s="23"/>
      <c r="AE8946" s="23"/>
      <c r="AG8946" s="23"/>
      <c r="AN8946" s="22"/>
      <c r="AO8946" s="23"/>
      <c r="AQ8946" s="23"/>
      <c r="AS8946" s="23"/>
    </row>
    <row r="8947" spans="5:45" x14ac:dyDescent="0.3">
      <c r="E8947" s="15"/>
      <c r="H8947" s="15"/>
      <c r="K8947" s="15"/>
      <c r="P8947" s="9"/>
      <c r="Q8947" s="18"/>
      <c r="T8947" s="18"/>
      <c r="W8947" s="18"/>
      <c r="AB8947" s="22"/>
      <c r="AC8947" s="23"/>
      <c r="AE8947" s="23"/>
      <c r="AG8947" s="23"/>
      <c r="AN8947" s="22"/>
      <c r="AO8947" s="23"/>
      <c r="AQ8947" s="23"/>
      <c r="AS8947" s="23"/>
    </row>
    <row r="8948" spans="5:45" x14ac:dyDescent="0.3">
      <c r="E8948" s="15"/>
      <c r="H8948" s="15"/>
      <c r="K8948" s="15"/>
      <c r="P8948" s="9"/>
      <c r="Q8948" s="18"/>
      <c r="T8948" s="18"/>
      <c r="W8948" s="18"/>
      <c r="AB8948" s="22"/>
      <c r="AC8948" s="23"/>
      <c r="AE8948" s="23"/>
      <c r="AG8948" s="23"/>
      <c r="AN8948" s="22"/>
      <c r="AO8948" s="23"/>
      <c r="AQ8948" s="23"/>
      <c r="AS8948" s="23"/>
    </row>
    <row r="8949" spans="5:45" x14ac:dyDescent="0.3">
      <c r="E8949" s="15"/>
      <c r="H8949" s="15"/>
      <c r="K8949" s="15"/>
      <c r="P8949" s="9"/>
      <c r="Q8949" s="18"/>
      <c r="T8949" s="18"/>
      <c r="W8949" s="18"/>
      <c r="AB8949" s="22"/>
      <c r="AC8949" s="23"/>
      <c r="AE8949" s="23"/>
      <c r="AG8949" s="23"/>
      <c r="AN8949" s="22"/>
      <c r="AO8949" s="23"/>
      <c r="AQ8949" s="23"/>
      <c r="AS8949" s="23"/>
    </row>
    <row r="8950" spans="5:45" x14ac:dyDescent="0.3">
      <c r="E8950" s="15"/>
      <c r="H8950" s="15"/>
      <c r="K8950" s="15"/>
      <c r="P8950" s="9"/>
      <c r="Q8950" s="18"/>
      <c r="T8950" s="18"/>
      <c r="W8950" s="18"/>
      <c r="AB8950" s="22"/>
      <c r="AC8950" s="23"/>
      <c r="AE8950" s="23"/>
      <c r="AG8950" s="23"/>
      <c r="AN8950" s="22"/>
      <c r="AO8950" s="23"/>
      <c r="AQ8950" s="23"/>
      <c r="AS8950" s="23"/>
    </row>
    <row r="8951" spans="5:45" x14ac:dyDescent="0.3">
      <c r="E8951" s="15"/>
      <c r="H8951" s="15"/>
      <c r="K8951" s="15"/>
      <c r="P8951" s="9"/>
      <c r="Q8951" s="18"/>
      <c r="T8951" s="18"/>
      <c r="W8951" s="18"/>
      <c r="AB8951" s="22"/>
      <c r="AC8951" s="23"/>
      <c r="AE8951" s="23"/>
      <c r="AG8951" s="23"/>
      <c r="AN8951" s="22"/>
      <c r="AO8951" s="23"/>
      <c r="AQ8951" s="23"/>
      <c r="AS8951" s="23"/>
    </row>
    <row r="8952" spans="5:45" x14ac:dyDescent="0.3">
      <c r="E8952" s="15"/>
      <c r="H8952" s="15"/>
      <c r="K8952" s="15"/>
      <c r="P8952" s="9"/>
      <c r="Q8952" s="18"/>
      <c r="T8952" s="18"/>
      <c r="W8952" s="18"/>
      <c r="AB8952" s="22"/>
      <c r="AC8952" s="23"/>
      <c r="AE8952" s="23"/>
      <c r="AG8952" s="23"/>
      <c r="AN8952" s="22"/>
      <c r="AO8952" s="23"/>
      <c r="AQ8952" s="23"/>
      <c r="AS8952" s="23"/>
    </row>
    <row r="8953" spans="5:45" x14ac:dyDescent="0.3">
      <c r="E8953" s="15"/>
      <c r="H8953" s="15"/>
      <c r="K8953" s="15"/>
      <c r="P8953" s="9"/>
      <c r="Q8953" s="18"/>
      <c r="T8953" s="18"/>
      <c r="W8953" s="18"/>
      <c r="AB8953" s="22"/>
      <c r="AC8953" s="23"/>
      <c r="AE8953" s="23"/>
      <c r="AG8953" s="23"/>
      <c r="AN8953" s="22"/>
      <c r="AO8953" s="23"/>
      <c r="AQ8953" s="23"/>
      <c r="AS8953" s="23"/>
    </row>
    <row r="8954" spans="5:45" x14ac:dyDescent="0.3">
      <c r="E8954" s="15"/>
      <c r="H8954" s="15"/>
      <c r="K8954" s="15"/>
      <c r="P8954" s="9"/>
      <c r="Q8954" s="18"/>
      <c r="T8954" s="18"/>
      <c r="W8954" s="18"/>
      <c r="AB8954" s="22"/>
      <c r="AC8954" s="23"/>
      <c r="AE8954" s="23"/>
      <c r="AG8954" s="23"/>
      <c r="AN8954" s="22"/>
      <c r="AO8954" s="23"/>
      <c r="AQ8954" s="23"/>
      <c r="AS8954" s="23"/>
    </row>
    <row r="8955" spans="5:45" x14ac:dyDescent="0.3">
      <c r="E8955" s="15"/>
      <c r="H8955" s="15"/>
      <c r="K8955" s="15"/>
      <c r="P8955" s="9"/>
      <c r="Q8955" s="18"/>
      <c r="T8955" s="18"/>
      <c r="W8955" s="18"/>
      <c r="AB8955" s="22"/>
      <c r="AC8955" s="23"/>
      <c r="AE8955" s="23"/>
      <c r="AG8955" s="23"/>
      <c r="AN8955" s="22"/>
      <c r="AO8955" s="23"/>
      <c r="AQ8955" s="23"/>
      <c r="AS8955" s="23"/>
    </row>
    <row r="8956" spans="5:45" x14ac:dyDescent="0.3">
      <c r="E8956" s="15"/>
      <c r="H8956" s="15"/>
      <c r="K8956" s="15"/>
      <c r="P8956" s="9"/>
      <c r="Q8956" s="18"/>
      <c r="T8956" s="18"/>
      <c r="W8956" s="18"/>
      <c r="AB8956" s="22"/>
      <c r="AC8956" s="23"/>
      <c r="AE8956" s="23"/>
      <c r="AG8956" s="23"/>
      <c r="AN8956" s="22"/>
      <c r="AO8956" s="23"/>
      <c r="AQ8956" s="23"/>
      <c r="AS8956" s="23"/>
    </row>
    <row r="8957" spans="5:45" x14ac:dyDescent="0.3">
      <c r="E8957" s="15"/>
      <c r="H8957" s="15"/>
      <c r="K8957" s="15"/>
      <c r="P8957" s="9"/>
      <c r="Q8957" s="18"/>
      <c r="T8957" s="18"/>
      <c r="W8957" s="18"/>
      <c r="AB8957" s="22"/>
      <c r="AC8957" s="23"/>
      <c r="AE8957" s="23"/>
      <c r="AG8957" s="23"/>
      <c r="AN8957" s="22"/>
      <c r="AO8957" s="23"/>
      <c r="AQ8957" s="23"/>
      <c r="AS8957" s="23"/>
    </row>
    <row r="8958" spans="5:45" x14ac:dyDescent="0.3">
      <c r="E8958" s="15"/>
      <c r="H8958" s="15"/>
      <c r="K8958" s="15"/>
      <c r="P8958" s="9"/>
      <c r="Q8958" s="18"/>
      <c r="T8958" s="18"/>
      <c r="W8958" s="18"/>
      <c r="AB8958" s="22"/>
      <c r="AC8958" s="23"/>
      <c r="AE8958" s="23"/>
      <c r="AG8958" s="23"/>
      <c r="AN8958" s="22"/>
      <c r="AO8958" s="23"/>
      <c r="AQ8958" s="23"/>
      <c r="AS8958" s="23"/>
    </row>
    <row r="8959" spans="5:45" x14ac:dyDescent="0.3">
      <c r="E8959" s="15"/>
      <c r="H8959" s="15"/>
      <c r="K8959" s="15"/>
      <c r="P8959" s="9"/>
      <c r="Q8959" s="18"/>
      <c r="T8959" s="18"/>
      <c r="W8959" s="18"/>
      <c r="AB8959" s="22"/>
      <c r="AC8959" s="23"/>
      <c r="AE8959" s="23"/>
      <c r="AG8959" s="23"/>
      <c r="AN8959" s="22"/>
      <c r="AO8959" s="23"/>
      <c r="AQ8959" s="23"/>
      <c r="AS8959" s="23"/>
    </row>
    <row r="8960" spans="5:45" x14ac:dyDescent="0.3">
      <c r="E8960" s="15"/>
      <c r="H8960" s="15"/>
      <c r="K8960" s="15"/>
      <c r="P8960" s="9"/>
      <c r="Q8960" s="18"/>
      <c r="T8960" s="18"/>
      <c r="W8960" s="18"/>
      <c r="AB8960" s="22"/>
      <c r="AC8960" s="23"/>
      <c r="AE8960" s="23"/>
      <c r="AG8960" s="23"/>
      <c r="AN8960" s="22"/>
      <c r="AO8960" s="23"/>
      <c r="AQ8960" s="23"/>
      <c r="AS8960" s="23"/>
    </row>
    <row r="8961" spans="5:45" x14ac:dyDescent="0.3">
      <c r="E8961" s="15"/>
      <c r="H8961" s="15"/>
      <c r="K8961" s="15"/>
      <c r="P8961" s="9"/>
      <c r="Q8961" s="18"/>
      <c r="T8961" s="18"/>
      <c r="W8961" s="18"/>
      <c r="AB8961" s="22"/>
      <c r="AC8961" s="23"/>
      <c r="AE8961" s="23"/>
      <c r="AG8961" s="23"/>
      <c r="AN8961" s="22"/>
      <c r="AO8961" s="23"/>
      <c r="AQ8961" s="23"/>
      <c r="AS8961" s="23"/>
    </row>
    <row r="8962" spans="5:45" x14ac:dyDescent="0.3">
      <c r="E8962" s="15"/>
      <c r="H8962" s="15"/>
      <c r="K8962" s="15"/>
      <c r="P8962" s="9"/>
      <c r="Q8962" s="18"/>
      <c r="T8962" s="18"/>
      <c r="W8962" s="18"/>
      <c r="AB8962" s="22"/>
      <c r="AC8962" s="23"/>
      <c r="AE8962" s="23"/>
      <c r="AG8962" s="23"/>
      <c r="AN8962" s="22"/>
      <c r="AO8962" s="23"/>
      <c r="AQ8962" s="23"/>
      <c r="AS8962" s="23"/>
    </row>
    <row r="8963" spans="5:45" x14ac:dyDescent="0.3">
      <c r="E8963" s="15"/>
      <c r="H8963" s="15"/>
      <c r="K8963" s="15"/>
      <c r="P8963" s="9"/>
      <c r="Q8963" s="18"/>
      <c r="T8963" s="18"/>
      <c r="W8963" s="18"/>
      <c r="AB8963" s="22"/>
      <c r="AC8963" s="23"/>
      <c r="AE8963" s="23"/>
      <c r="AG8963" s="23"/>
      <c r="AN8963" s="22"/>
      <c r="AO8963" s="23"/>
      <c r="AQ8963" s="23"/>
      <c r="AS8963" s="23"/>
    </row>
    <row r="8964" spans="5:45" x14ac:dyDescent="0.3">
      <c r="E8964" s="15"/>
      <c r="H8964" s="15"/>
      <c r="K8964" s="15"/>
      <c r="P8964" s="9"/>
      <c r="Q8964" s="18"/>
      <c r="T8964" s="18"/>
      <c r="W8964" s="18"/>
      <c r="AB8964" s="22"/>
      <c r="AC8964" s="23"/>
      <c r="AE8964" s="23"/>
      <c r="AG8964" s="23"/>
      <c r="AN8964" s="22"/>
      <c r="AO8964" s="23"/>
      <c r="AQ8964" s="23"/>
      <c r="AS8964" s="23"/>
    </row>
    <row r="8965" spans="5:45" x14ac:dyDescent="0.3">
      <c r="E8965" s="15"/>
      <c r="H8965" s="15"/>
      <c r="K8965" s="15"/>
      <c r="P8965" s="9"/>
      <c r="Q8965" s="18"/>
      <c r="T8965" s="18"/>
      <c r="W8965" s="18"/>
      <c r="AB8965" s="22"/>
      <c r="AC8965" s="23"/>
      <c r="AE8965" s="23"/>
      <c r="AG8965" s="23"/>
      <c r="AN8965" s="22"/>
      <c r="AO8965" s="23"/>
      <c r="AQ8965" s="23"/>
      <c r="AS8965" s="23"/>
    </row>
    <row r="8966" spans="5:45" x14ac:dyDescent="0.3">
      <c r="E8966" s="15"/>
      <c r="H8966" s="15"/>
      <c r="K8966" s="15"/>
      <c r="P8966" s="9"/>
      <c r="Q8966" s="18"/>
      <c r="T8966" s="18"/>
      <c r="W8966" s="18"/>
      <c r="AB8966" s="22"/>
      <c r="AC8966" s="23"/>
      <c r="AE8966" s="23"/>
      <c r="AG8966" s="23"/>
      <c r="AN8966" s="22"/>
      <c r="AO8966" s="23"/>
      <c r="AQ8966" s="23"/>
      <c r="AS8966" s="23"/>
    </row>
    <row r="8967" spans="5:45" x14ac:dyDescent="0.3">
      <c r="E8967" s="15"/>
      <c r="H8967" s="15"/>
      <c r="K8967" s="15"/>
      <c r="P8967" s="9"/>
      <c r="Q8967" s="18"/>
      <c r="T8967" s="18"/>
      <c r="W8967" s="18"/>
      <c r="AB8967" s="22"/>
      <c r="AC8967" s="23"/>
      <c r="AE8967" s="23"/>
      <c r="AG8967" s="23"/>
      <c r="AN8967" s="22"/>
      <c r="AO8967" s="23"/>
      <c r="AQ8967" s="23"/>
      <c r="AS8967" s="23"/>
    </row>
    <row r="8968" spans="5:45" x14ac:dyDescent="0.3">
      <c r="E8968" s="15"/>
      <c r="H8968" s="15"/>
      <c r="K8968" s="15"/>
      <c r="P8968" s="9"/>
      <c r="Q8968" s="18"/>
      <c r="T8968" s="18"/>
      <c r="W8968" s="18"/>
      <c r="AB8968" s="22"/>
      <c r="AC8968" s="23"/>
      <c r="AE8968" s="23"/>
      <c r="AG8968" s="23"/>
      <c r="AN8968" s="22"/>
      <c r="AO8968" s="23"/>
      <c r="AQ8968" s="23"/>
      <c r="AS8968" s="23"/>
    </row>
    <row r="8969" spans="5:45" x14ac:dyDescent="0.3">
      <c r="E8969" s="15"/>
      <c r="H8969" s="15"/>
      <c r="K8969" s="15"/>
      <c r="P8969" s="9"/>
      <c r="Q8969" s="18"/>
      <c r="T8969" s="18"/>
      <c r="W8969" s="18"/>
      <c r="AB8969" s="22"/>
      <c r="AC8969" s="23"/>
      <c r="AE8969" s="23"/>
      <c r="AG8969" s="23"/>
      <c r="AN8969" s="22"/>
      <c r="AO8969" s="23"/>
      <c r="AQ8969" s="23"/>
      <c r="AS8969" s="23"/>
    </row>
    <row r="8970" spans="5:45" x14ac:dyDescent="0.3">
      <c r="E8970" s="15"/>
      <c r="H8970" s="15"/>
      <c r="K8970" s="15"/>
      <c r="P8970" s="9"/>
      <c r="Q8970" s="18"/>
      <c r="T8970" s="18"/>
      <c r="W8970" s="18"/>
      <c r="AB8970" s="22"/>
      <c r="AC8970" s="23"/>
      <c r="AE8970" s="23"/>
      <c r="AG8970" s="23"/>
      <c r="AN8970" s="22"/>
      <c r="AO8970" s="23"/>
      <c r="AQ8970" s="23"/>
      <c r="AS8970" s="23"/>
    </row>
    <row r="8971" spans="5:45" x14ac:dyDescent="0.3">
      <c r="E8971" s="15"/>
      <c r="H8971" s="15"/>
      <c r="K8971" s="15"/>
      <c r="P8971" s="9"/>
      <c r="Q8971" s="18"/>
      <c r="T8971" s="18"/>
      <c r="W8971" s="18"/>
      <c r="AB8971" s="22"/>
      <c r="AC8971" s="23"/>
      <c r="AE8971" s="23"/>
      <c r="AG8971" s="23"/>
      <c r="AN8971" s="22"/>
      <c r="AO8971" s="23"/>
      <c r="AQ8971" s="23"/>
      <c r="AS8971" s="23"/>
    </row>
    <row r="8972" spans="5:45" x14ac:dyDescent="0.3">
      <c r="E8972" s="15"/>
      <c r="H8972" s="15"/>
      <c r="K8972" s="15"/>
      <c r="P8972" s="9"/>
      <c r="Q8972" s="18"/>
      <c r="T8972" s="18"/>
      <c r="W8972" s="18"/>
      <c r="AB8972" s="22"/>
      <c r="AC8972" s="23"/>
      <c r="AE8972" s="23"/>
      <c r="AG8972" s="23"/>
      <c r="AN8972" s="22"/>
      <c r="AO8972" s="23"/>
      <c r="AQ8972" s="23"/>
      <c r="AS8972" s="23"/>
    </row>
    <row r="8973" spans="5:45" x14ac:dyDescent="0.3">
      <c r="E8973" s="15"/>
      <c r="H8973" s="15"/>
      <c r="K8973" s="15"/>
      <c r="P8973" s="9"/>
      <c r="Q8973" s="18"/>
      <c r="T8973" s="18"/>
      <c r="W8973" s="18"/>
      <c r="AB8973" s="22"/>
      <c r="AC8973" s="23"/>
      <c r="AE8973" s="23"/>
      <c r="AG8973" s="23"/>
      <c r="AN8973" s="22"/>
      <c r="AO8973" s="23"/>
      <c r="AQ8973" s="23"/>
      <c r="AS8973" s="23"/>
    </row>
    <row r="8974" spans="5:45" x14ac:dyDescent="0.3">
      <c r="E8974" s="15"/>
      <c r="H8974" s="15"/>
      <c r="K8974" s="15"/>
      <c r="P8974" s="9"/>
      <c r="Q8974" s="18"/>
      <c r="T8974" s="18"/>
      <c r="W8974" s="18"/>
      <c r="AB8974" s="22"/>
      <c r="AC8974" s="23"/>
      <c r="AE8974" s="23"/>
      <c r="AG8974" s="23"/>
      <c r="AN8974" s="22"/>
      <c r="AO8974" s="23"/>
      <c r="AQ8974" s="23"/>
      <c r="AS8974" s="23"/>
    </row>
    <row r="8975" spans="5:45" x14ac:dyDescent="0.3">
      <c r="E8975" s="15"/>
      <c r="H8975" s="15"/>
      <c r="K8975" s="15"/>
      <c r="P8975" s="9"/>
      <c r="Q8975" s="18"/>
      <c r="T8975" s="18"/>
      <c r="W8975" s="18"/>
      <c r="AB8975" s="22"/>
      <c r="AC8975" s="23"/>
      <c r="AE8975" s="23"/>
      <c r="AG8975" s="23"/>
      <c r="AN8975" s="22"/>
      <c r="AO8975" s="23"/>
      <c r="AQ8975" s="23"/>
      <c r="AS8975" s="23"/>
    </row>
    <row r="8976" spans="5:45" x14ac:dyDescent="0.3">
      <c r="E8976" s="15"/>
      <c r="H8976" s="15"/>
      <c r="K8976" s="15"/>
      <c r="P8976" s="9"/>
      <c r="Q8976" s="18"/>
      <c r="T8976" s="18"/>
      <c r="W8976" s="18"/>
      <c r="AB8976" s="22"/>
      <c r="AC8976" s="23"/>
      <c r="AE8976" s="23"/>
      <c r="AG8976" s="23"/>
      <c r="AN8976" s="22"/>
      <c r="AO8976" s="23"/>
      <c r="AQ8976" s="23"/>
      <c r="AS8976" s="23"/>
    </row>
    <row r="8977" spans="5:45" x14ac:dyDescent="0.3">
      <c r="E8977" s="15"/>
      <c r="H8977" s="15"/>
      <c r="K8977" s="15"/>
      <c r="P8977" s="9"/>
      <c r="Q8977" s="18"/>
      <c r="T8977" s="18"/>
      <c r="W8977" s="18"/>
      <c r="AB8977" s="22"/>
      <c r="AC8977" s="23"/>
      <c r="AE8977" s="23"/>
      <c r="AG8977" s="23"/>
      <c r="AN8977" s="22"/>
      <c r="AO8977" s="23"/>
      <c r="AQ8977" s="23"/>
      <c r="AS8977" s="23"/>
    </row>
    <row r="8978" spans="5:45" x14ac:dyDescent="0.3">
      <c r="E8978" s="15"/>
      <c r="H8978" s="15"/>
      <c r="K8978" s="15"/>
      <c r="P8978" s="9"/>
      <c r="Q8978" s="18"/>
      <c r="T8978" s="18"/>
      <c r="W8978" s="18"/>
      <c r="AB8978" s="22"/>
      <c r="AC8978" s="23"/>
      <c r="AE8978" s="23"/>
      <c r="AG8978" s="23"/>
      <c r="AN8978" s="22"/>
      <c r="AO8978" s="23"/>
      <c r="AQ8978" s="23"/>
      <c r="AS8978" s="23"/>
    </row>
    <row r="8979" spans="5:45" x14ac:dyDescent="0.3">
      <c r="E8979" s="15"/>
      <c r="H8979" s="15"/>
      <c r="K8979" s="15"/>
      <c r="P8979" s="9"/>
      <c r="Q8979" s="18"/>
      <c r="T8979" s="18"/>
      <c r="W8979" s="18"/>
      <c r="AB8979" s="22"/>
      <c r="AC8979" s="23"/>
      <c r="AE8979" s="23"/>
      <c r="AG8979" s="23"/>
      <c r="AN8979" s="22"/>
      <c r="AO8979" s="23"/>
      <c r="AQ8979" s="23"/>
      <c r="AS8979" s="23"/>
    </row>
    <row r="8980" spans="5:45" x14ac:dyDescent="0.3">
      <c r="E8980" s="15"/>
      <c r="H8980" s="15"/>
      <c r="K8980" s="15"/>
      <c r="P8980" s="9"/>
      <c r="Q8980" s="18"/>
      <c r="T8980" s="18"/>
      <c r="W8980" s="18"/>
      <c r="AB8980" s="22"/>
      <c r="AC8980" s="23"/>
      <c r="AE8980" s="23"/>
      <c r="AG8980" s="23"/>
      <c r="AN8980" s="22"/>
      <c r="AO8980" s="23"/>
      <c r="AQ8980" s="23"/>
      <c r="AS8980" s="23"/>
    </row>
    <row r="8981" spans="5:45" x14ac:dyDescent="0.3">
      <c r="E8981" s="15"/>
      <c r="H8981" s="15"/>
      <c r="K8981" s="15"/>
      <c r="P8981" s="9"/>
      <c r="Q8981" s="18"/>
      <c r="T8981" s="18"/>
      <c r="W8981" s="18"/>
      <c r="AB8981" s="22"/>
      <c r="AC8981" s="23"/>
      <c r="AE8981" s="23"/>
      <c r="AG8981" s="23"/>
      <c r="AN8981" s="22"/>
      <c r="AO8981" s="23"/>
      <c r="AQ8981" s="23"/>
      <c r="AS8981" s="23"/>
    </row>
    <row r="8982" spans="5:45" x14ac:dyDescent="0.3">
      <c r="E8982" s="15"/>
      <c r="H8982" s="15"/>
      <c r="K8982" s="15"/>
      <c r="P8982" s="9"/>
      <c r="Q8982" s="18"/>
      <c r="T8982" s="18"/>
      <c r="W8982" s="18"/>
      <c r="AB8982" s="22"/>
      <c r="AC8982" s="23"/>
      <c r="AE8982" s="23"/>
      <c r="AG8982" s="23"/>
      <c r="AN8982" s="22"/>
      <c r="AO8982" s="23"/>
      <c r="AQ8982" s="23"/>
      <c r="AS8982" s="23"/>
    </row>
    <row r="8983" spans="5:45" x14ac:dyDescent="0.3">
      <c r="E8983" s="15"/>
      <c r="H8983" s="15"/>
      <c r="K8983" s="15"/>
      <c r="P8983" s="9"/>
      <c r="Q8983" s="18"/>
      <c r="T8983" s="18"/>
      <c r="W8983" s="18"/>
      <c r="AB8983" s="22"/>
      <c r="AC8983" s="23"/>
      <c r="AE8983" s="23"/>
      <c r="AG8983" s="23"/>
      <c r="AN8983" s="22"/>
      <c r="AO8983" s="23"/>
      <c r="AQ8983" s="23"/>
      <c r="AS8983" s="23"/>
    </row>
    <row r="8984" spans="5:45" x14ac:dyDescent="0.3">
      <c r="E8984" s="15"/>
      <c r="H8984" s="15"/>
      <c r="K8984" s="15"/>
      <c r="P8984" s="9"/>
      <c r="Q8984" s="18"/>
      <c r="T8984" s="18"/>
      <c r="W8984" s="18"/>
      <c r="AB8984" s="22"/>
      <c r="AC8984" s="23"/>
      <c r="AE8984" s="23"/>
      <c r="AG8984" s="23"/>
      <c r="AN8984" s="22"/>
      <c r="AO8984" s="23"/>
      <c r="AQ8984" s="23"/>
      <c r="AS8984" s="23"/>
    </row>
    <row r="8985" spans="5:45" x14ac:dyDescent="0.3">
      <c r="E8985" s="15"/>
      <c r="H8985" s="15"/>
      <c r="K8985" s="15"/>
      <c r="P8985" s="9"/>
      <c r="Q8985" s="18"/>
      <c r="T8985" s="18"/>
      <c r="W8985" s="18"/>
      <c r="AB8985" s="22"/>
      <c r="AC8985" s="23"/>
      <c r="AE8985" s="23"/>
      <c r="AG8985" s="23"/>
      <c r="AN8985" s="22"/>
      <c r="AO8985" s="23"/>
      <c r="AQ8985" s="23"/>
      <c r="AS8985" s="23"/>
    </row>
    <row r="8986" spans="5:45" x14ac:dyDescent="0.3">
      <c r="E8986" s="15"/>
      <c r="H8986" s="15"/>
      <c r="K8986" s="15"/>
      <c r="P8986" s="9"/>
      <c r="Q8986" s="18"/>
      <c r="T8986" s="18"/>
      <c r="W8986" s="18"/>
      <c r="AB8986" s="22"/>
      <c r="AC8986" s="23"/>
      <c r="AE8986" s="23"/>
      <c r="AG8986" s="23"/>
      <c r="AN8986" s="22"/>
      <c r="AO8986" s="23"/>
      <c r="AQ8986" s="23"/>
      <c r="AS8986" s="23"/>
    </row>
    <row r="8987" spans="5:45" x14ac:dyDescent="0.3">
      <c r="E8987" s="15"/>
      <c r="H8987" s="15"/>
      <c r="K8987" s="15"/>
      <c r="P8987" s="9"/>
      <c r="Q8987" s="18"/>
      <c r="T8987" s="18"/>
      <c r="W8987" s="18"/>
      <c r="AB8987" s="22"/>
      <c r="AC8987" s="23"/>
      <c r="AE8987" s="23"/>
      <c r="AG8987" s="23"/>
      <c r="AN8987" s="22"/>
      <c r="AO8987" s="23"/>
      <c r="AQ8987" s="23"/>
      <c r="AS8987" s="23"/>
    </row>
    <row r="8988" spans="5:45" x14ac:dyDescent="0.3">
      <c r="E8988" s="15"/>
      <c r="H8988" s="15"/>
      <c r="K8988" s="15"/>
      <c r="P8988" s="9"/>
      <c r="Q8988" s="18"/>
      <c r="T8988" s="18"/>
      <c r="W8988" s="18"/>
      <c r="AB8988" s="22"/>
      <c r="AC8988" s="23"/>
      <c r="AE8988" s="23"/>
      <c r="AG8988" s="23"/>
      <c r="AN8988" s="22"/>
      <c r="AO8988" s="23"/>
      <c r="AQ8988" s="23"/>
      <c r="AS8988" s="23"/>
    </row>
    <row r="8989" spans="5:45" x14ac:dyDescent="0.3">
      <c r="E8989" s="15"/>
      <c r="H8989" s="15"/>
      <c r="K8989" s="15"/>
      <c r="P8989" s="9"/>
      <c r="Q8989" s="18"/>
      <c r="T8989" s="18"/>
      <c r="W8989" s="18"/>
      <c r="AB8989" s="22"/>
      <c r="AC8989" s="23"/>
      <c r="AE8989" s="23"/>
      <c r="AG8989" s="23"/>
      <c r="AN8989" s="22"/>
      <c r="AO8989" s="23"/>
      <c r="AQ8989" s="23"/>
      <c r="AS8989" s="23"/>
    </row>
    <row r="8990" spans="5:45" x14ac:dyDescent="0.3">
      <c r="E8990" s="15"/>
      <c r="H8990" s="15"/>
      <c r="K8990" s="15"/>
      <c r="P8990" s="9"/>
      <c r="Q8990" s="18"/>
      <c r="T8990" s="18"/>
      <c r="W8990" s="18"/>
      <c r="AB8990" s="22"/>
      <c r="AC8990" s="23"/>
      <c r="AE8990" s="23"/>
      <c r="AG8990" s="23"/>
      <c r="AN8990" s="22"/>
      <c r="AO8990" s="23"/>
      <c r="AQ8990" s="23"/>
      <c r="AS8990" s="23"/>
    </row>
    <row r="8991" spans="5:45" x14ac:dyDescent="0.3">
      <c r="E8991" s="15"/>
      <c r="H8991" s="15"/>
      <c r="K8991" s="15"/>
      <c r="P8991" s="9"/>
      <c r="Q8991" s="18"/>
      <c r="T8991" s="18"/>
      <c r="W8991" s="18"/>
      <c r="AB8991" s="22"/>
      <c r="AC8991" s="23"/>
      <c r="AE8991" s="23"/>
      <c r="AG8991" s="23"/>
      <c r="AN8991" s="22"/>
      <c r="AO8991" s="23"/>
      <c r="AQ8991" s="23"/>
      <c r="AS8991" s="23"/>
    </row>
    <row r="8992" spans="5:45" x14ac:dyDescent="0.3">
      <c r="E8992" s="15"/>
      <c r="H8992" s="15"/>
      <c r="K8992" s="15"/>
      <c r="P8992" s="9"/>
      <c r="Q8992" s="18"/>
      <c r="T8992" s="18"/>
      <c r="W8992" s="18"/>
      <c r="AB8992" s="22"/>
      <c r="AC8992" s="23"/>
      <c r="AE8992" s="23"/>
      <c r="AG8992" s="23"/>
      <c r="AN8992" s="22"/>
      <c r="AO8992" s="23"/>
      <c r="AQ8992" s="23"/>
      <c r="AS8992" s="23"/>
    </row>
    <row r="8993" spans="5:45" x14ac:dyDescent="0.3">
      <c r="E8993" s="15"/>
      <c r="H8993" s="15"/>
      <c r="K8993" s="15"/>
      <c r="P8993" s="9"/>
      <c r="Q8993" s="18"/>
      <c r="T8993" s="18"/>
      <c r="W8993" s="18"/>
      <c r="AB8993" s="22"/>
      <c r="AC8993" s="23"/>
      <c r="AE8993" s="23"/>
      <c r="AG8993" s="23"/>
      <c r="AN8993" s="22"/>
      <c r="AO8993" s="23"/>
      <c r="AQ8993" s="23"/>
      <c r="AS8993" s="23"/>
    </row>
    <row r="8994" spans="5:45" x14ac:dyDescent="0.3">
      <c r="E8994" s="15"/>
      <c r="H8994" s="15"/>
      <c r="K8994" s="15"/>
      <c r="P8994" s="9"/>
      <c r="Q8994" s="18"/>
      <c r="T8994" s="18"/>
      <c r="W8994" s="18"/>
      <c r="AB8994" s="22"/>
      <c r="AC8994" s="23"/>
      <c r="AE8994" s="23"/>
      <c r="AG8994" s="23"/>
      <c r="AN8994" s="22"/>
      <c r="AO8994" s="23"/>
      <c r="AQ8994" s="23"/>
      <c r="AS8994" s="23"/>
    </row>
    <row r="8995" spans="5:45" x14ac:dyDescent="0.3">
      <c r="E8995" s="15"/>
      <c r="H8995" s="15"/>
      <c r="K8995" s="15"/>
      <c r="P8995" s="9"/>
      <c r="Q8995" s="18"/>
      <c r="T8995" s="18"/>
      <c r="W8995" s="18"/>
      <c r="AB8995" s="22"/>
      <c r="AC8995" s="23"/>
      <c r="AE8995" s="23"/>
      <c r="AG8995" s="23"/>
      <c r="AN8995" s="22"/>
      <c r="AO8995" s="23"/>
      <c r="AQ8995" s="23"/>
      <c r="AS8995" s="23"/>
    </row>
    <row r="8996" spans="5:45" x14ac:dyDescent="0.3">
      <c r="E8996" s="15"/>
      <c r="H8996" s="15"/>
      <c r="K8996" s="15"/>
      <c r="P8996" s="9"/>
      <c r="Q8996" s="18"/>
      <c r="T8996" s="18"/>
      <c r="W8996" s="18"/>
      <c r="AB8996" s="22"/>
      <c r="AC8996" s="23"/>
      <c r="AE8996" s="23"/>
      <c r="AG8996" s="23"/>
      <c r="AN8996" s="22"/>
      <c r="AO8996" s="23"/>
      <c r="AQ8996" s="23"/>
      <c r="AS8996" s="23"/>
    </row>
    <row r="8997" spans="5:45" x14ac:dyDescent="0.3">
      <c r="E8997" s="15"/>
      <c r="H8997" s="15"/>
      <c r="K8997" s="15"/>
      <c r="P8997" s="9"/>
      <c r="Q8997" s="18"/>
      <c r="T8997" s="18"/>
      <c r="W8997" s="18"/>
      <c r="AB8997" s="22"/>
      <c r="AC8997" s="23"/>
      <c r="AE8997" s="23"/>
      <c r="AG8997" s="23"/>
      <c r="AN8997" s="22"/>
      <c r="AO8997" s="23"/>
      <c r="AQ8997" s="23"/>
      <c r="AS8997" s="23"/>
    </row>
    <row r="8998" spans="5:45" x14ac:dyDescent="0.3">
      <c r="E8998" s="15"/>
      <c r="H8998" s="15"/>
      <c r="K8998" s="15"/>
      <c r="P8998" s="9"/>
      <c r="Q8998" s="18"/>
      <c r="T8998" s="18"/>
      <c r="W8998" s="18"/>
      <c r="AB8998" s="22"/>
      <c r="AC8998" s="23"/>
      <c r="AE8998" s="23"/>
      <c r="AG8998" s="23"/>
      <c r="AN8998" s="22"/>
      <c r="AO8998" s="23"/>
      <c r="AQ8998" s="23"/>
      <c r="AS8998" s="23"/>
    </row>
    <row r="8999" spans="5:45" x14ac:dyDescent="0.3">
      <c r="E8999" s="15"/>
      <c r="H8999" s="15"/>
      <c r="K8999" s="15"/>
      <c r="P8999" s="9"/>
      <c r="Q8999" s="18"/>
      <c r="T8999" s="18"/>
      <c r="W8999" s="18"/>
      <c r="AB8999" s="22"/>
      <c r="AC8999" s="23"/>
      <c r="AE8999" s="23"/>
      <c r="AG8999" s="23"/>
      <c r="AN8999" s="22"/>
      <c r="AO8999" s="23"/>
      <c r="AQ8999" s="23"/>
      <c r="AS8999" s="23"/>
    </row>
    <row r="9000" spans="5:45" x14ac:dyDescent="0.3">
      <c r="E9000" s="15"/>
      <c r="H9000" s="15"/>
      <c r="K9000" s="15"/>
      <c r="P9000" s="9"/>
      <c r="Q9000" s="18"/>
      <c r="T9000" s="18"/>
      <c r="W9000" s="18"/>
      <c r="AB9000" s="22"/>
      <c r="AC9000" s="23"/>
      <c r="AE9000" s="23"/>
      <c r="AG9000" s="23"/>
      <c r="AN9000" s="22"/>
      <c r="AO9000" s="23"/>
      <c r="AQ9000" s="23"/>
      <c r="AS9000" s="23"/>
    </row>
    <row r="9001" spans="5:45" x14ac:dyDescent="0.3">
      <c r="E9001" s="15"/>
      <c r="H9001" s="15"/>
      <c r="K9001" s="15"/>
      <c r="P9001" s="9"/>
      <c r="Q9001" s="18"/>
      <c r="T9001" s="18"/>
      <c r="W9001" s="18"/>
      <c r="AB9001" s="22"/>
      <c r="AC9001" s="23"/>
      <c r="AE9001" s="23"/>
      <c r="AG9001" s="23"/>
      <c r="AN9001" s="22"/>
      <c r="AO9001" s="23"/>
      <c r="AQ9001" s="23"/>
      <c r="AS9001" s="23"/>
    </row>
    <row r="9002" spans="5:45" x14ac:dyDescent="0.3">
      <c r="E9002" s="15"/>
      <c r="H9002" s="15"/>
      <c r="K9002" s="15"/>
      <c r="P9002" s="9"/>
      <c r="Q9002" s="18"/>
      <c r="T9002" s="18"/>
      <c r="W9002" s="18"/>
      <c r="AB9002" s="22"/>
      <c r="AC9002" s="23"/>
      <c r="AE9002" s="23"/>
      <c r="AG9002" s="23"/>
      <c r="AN9002" s="22"/>
      <c r="AO9002" s="23"/>
      <c r="AQ9002" s="23"/>
      <c r="AS9002" s="23"/>
    </row>
    <row r="9003" spans="5:45" x14ac:dyDescent="0.3">
      <c r="E9003" s="15"/>
      <c r="H9003" s="15"/>
      <c r="K9003" s="15"/>
      <c r="P9003" s="9"/>
      <c r="Q9003" s="18"/>
      <c r="T9003" s="18"/>
      <c r="W9003" s="18"/>
      <c r="AB9003" s="22"/>
      <c r="AC9003" s="23"/>
      <c r="AE9003" s="23"/>
      <c r="AG9003" s="23"/>
      <c r="AN9003" s="22"/>
      <c r="AO9003" s="23"/>
      <c r="AQ9003" s="23"/>
      <c r="AS9003" s="23"/>
    </row>
    <row r="9004" spans="5:45" x14ac:dyDescent="0.3">
      <c r="E9004" s="15"/>
      <c r="H9004" s="15"/>
      <c r="K9004" s="15"/>
      <c r="P9004" s="9"/>
      <c r="Q9004" s="18"/>
      <c r="T9004" s="18"/>
      <c r="W9004" s="18"/>
      <c r="AB9004" s="22"/>
      <c r="AC9004" s="23"/>
      <c r="AE9004" s="23"/>
      <c r="AG9004" s="23"/>
      <c r="AN9004" s="22"/>
      <c r="AO9004" s="23"/>
      <c r="AQ9004" s="23"/>
      <c r="AS9004" s="23"/>
    </row>
    <row r="9005" spans="5:45" x14ac:dyDescent="0.3">
      <c r="E9005" s="15"/>
      <c r="H9005" s="15"/>
      <c r="K9005" s="15"/>
      <c r="P9005" s="9"/>
      <c r="Q9005" s="18"/>
      <c r="T9005" s="18"/>
      <c r="W9005" s="18"/>
      <c r="AB9005" s="22"/>
      <c r="AC9005" s="23"/>
      <c r="AE9005" s="23"/>
      <c r="AG9005" s="23"/>
      <c r="AN9005" s="22"/>
      <c r="AO9005" s="23"/>
      <c r="AQ9005" s="23"/>
      <c r="AS9005" s="23"/>
    </row>
    <row r="9006" spans="5:45" x14ac:dyDescent="0.3">
      <c r="E9006" s="15"/>
      <c r="H9006" s="15"/>
      <c r="K9006" s="15"/>
      <c r="P9006" s="9"/>
      <c r="Q9006" s="18"/>
      <c r="T9006" s="18"/>
      <c r="W9006" s="18"/>
      <c r="AB9006" s="22"/>
      <c r="AC9006" s="23"/>
      <c r="AE9006" s="23"/>
      <c r="AG9006" s="23"/>
      <c r="AN9006" s="22"/>
      <c r="AO9006" s="23"/>
      <c r="AQ9006" s="23"/>
      <c r="AS9006" s="23"/>
    </row>
    <row r="9007" spans="5:45" x14ac:dyDescent="0.3">
      <c r="E9007" s="15"/>
      <c r="H9007" s="15"/>
      <c r="K9007" s="15"/>
      <c r="P9007" s="9"/>
      <c r="Q9007" s="18"/>
      <c r="T9007" s="18"/>
      <c r="W9007" s="18"/>
      <c r="AB9007" s="22"/>
      <c r="AC9007" s="23"/>
      <c r="AE9007" s="23"/>
      <c r="AG9007" s="23"/>
      <c r="AN9007" s="22"/>
      <c r="AO9007" s="23"/>
      <c r="AQ9007" s="23"/>
      <c r="AS9007" s="23"/>
    </row>
    <row r="9008" spans="5:45" x14ac:dyDescent="0.3">
      <c r="E9008" s="15"/>
      <c r="H9008" s="15"/>
      <c r="K9008" s="15"/>
      <c r="P9008" s="9"/>
      <c r="Q9008" s="18"/>
      <c r="T9008" s="18"/>
      <c r="W9008" s="18"/>
      <c r="AB9008" s="22"/>
      <c r="AC9008" s="23"/>
      <c r="AE9008" s="23"/>
      <c r="AG9008" s="23"/>
      <c r="AN9008" s="22"/>
      <c r="AO9008" s="23"/>
      <c r="AQ9008" s="23"/>
      <c r="AS9008" s="23"/>
    </row>
    <row r="9009" spans="5:45" x14ac:dyDescent="0.3">
      <c r="E9009" s="15"/>
      <c r="H9009" s="15"/>
      <c r="K9009" s="15"/>
      <c r="P9009" s="9"/>
      <c r="Q9009" s="18"/>
      <c r="T9009" s="18"/>
      <c r="W9009" s="18"/>
      <c r="AB9009" s="22"/>
      <c r="AC9009" s="23"/>
      <c r="AE9009" s="23"/>
      <c r="AG9009" s="23"/>
      <c r="AN9009" s="22"/>
      <c r="AO9009" s="23"/>
      <c r="AQ9009" s="23"/>
      <c r="AS9009" s="23"/>
    </row>
    <row r="9010" spans="5:45" x14ac:dyDescent="0.3">
      <c r="E9010" s="15"/>
      <c r="H9010" s="15"/>
      <c r="K9010" s="15"/>
      <c r="P9010" s="9"/>
      <c r="Q9010" s="18"/>
      <c r="T9010" s="18"/>
      <c r="W9010" s="18"/>
      <c r="AB9010" s="22"/>
      <c r="AC9010" s="23"/>
      <c r="AE9010" s="23"/>
      <c r="AG9010" s="23"/>
      <c r="AN9010" s="22"/>
      <c r="AO9010" s="23"/>
      <c r="AQ9010" s="23"/>
      <c r="AS9010" s="23"/>
    </row>
    <row r="9011" spans="5:45" x14ac:dyDescent="0.3">
      <c r="E9011" s="15"/>
      <c r="H9011" s="15"/>
      <c r="K9011" s="15"/>
      <c r="P9011" s="9"/>
      <c r="Q9011" s="18"/>
      <c r="T9011" s="18"/>
      <c r="W9011" s="18"/>
      <c r="AB9011" s="22"/>
      <c r="AC9011" s="23"/>
      <c r="AE9011" s="23"/>
      <c r="AG9011" s="23"/>
      <c r="AN9011" s="22"/>
      <c r="AO9011" s="23"/>
      <c r="AQ9011" s="23"/>
      <c r="AS9011" s="23"/>
    </row>
    <row r="9012" spans="5:45" x14ac:dyDescent="0.3">
      <c r="E9012" s="15"/>
      <c r="H9012" s="15"/>
      <c r="K9012" s="15"/>
      <c r="P9012" s="9"/>
      <c r="Q9012" s="18"/>
      <c r="T9012" s="18"/>
      <c r="W9012" s="18"/>
      <c r="AB9012" s="22"/>
      <c r="AC9012" s="23"/>
      <c r="AE9012" s="23"/>
      <c r="AG9012" s="23"/>
      <c r="AN9012" s="22"/>
      <c r="AO9012" s="23"/>
      <c r="AQ9012" s="23"/>
      <c r="AS9012" s="23"/>
    </row>
    <row r="9013" spans="5:45" x14ac:dyDescent="0.3">
      <c r="E9013" s="15"/>
      <c r="H9013" s="15"/>
      <c r="K9013" s="15"/>
      <c r="P9013" s="9"/>
      <c r="Q9013" s="18"/>
      <c r="T9013" s="18"/>
      <c r="W9013" s="18"/>
      <c r="AB9013" s="22"/>
      <c r="AC9013" s="23"/>
      <c r="AE9013" s="23"/>
      <c r="AG9013" s="23"/>
      <c r="AN9013" s="22"/>
      <c r="AO9013" s="23"/>
      <c r="AQ9013" s="23"/>
      <c r="AS9013" s="23"/>
    </row>
    <row r="9014" spans="5:45" x14ac:dyDescent="0.3">
      <c r="E9014" s="15"/>
      <c r="H9014" s="15"/>
      <c r="K9014" s="15"/>
      <c r="P9014" s="9"/>
      <c r="Q9014" s="18"/>
      <c r="T9014" s="18"/>
      <c r="W9014" s="18"/>
      <c r="AB9014" s="22"/>
      <c r="AC9014" s="23"/>
      <c r="AE9014" s="23"/>
      <c r="AG9014" s="23"/>
      <c r="AN9014" s="22"/>
      <c r="AO9014" s="23"/>
      <c r="AQ9014" s="23"/>
      <c r="AS9014" s="23"/>
    </row>
    <row r="9015" spans="5:45" x14ac:dyDescent="0.3">
      <c r="E9015" s="15"/>
      <c r="H9015" s="15"/>
      <c r="K9015" s="15"/>
      <c r="P9015" s="9"/>
      <c r="Q9015" s="18"/>
      <c r="T9015" s="18"/>
      <c r="W9015" s="18"/>
      <c r="AB9015" s="22"/>
      <c r="AC9015" s="23"/>
      <c r="AE9015" s="23"/>
      <c r="AG9015" s="23"/>
      <c r="AN9015" s="22"/>
      <c r="AO9015" s="23"/>
      <c r="AQ9015" s="23"/>
      <c r="AS9015" s="23"/>
    </row>
    <row r="9016" spans="5:45" x14ac:dyDescent="0.3">
      <c r="E9016" s="15"/>
      <c r="H9016" s="15"/>
      <c r="K9016" s="15"/>
      <c r="P9016" s="9"/>
      <c r="Q9016" s="18"/>
      <c r="T9016" s="18"/>
      <c r="W9016" s="18"/>
      <c r="AB9016" s="22"/>
      <c r="AC9016" s="23"/>
      <c r="AE9016" s="23"/>
      <c r="AG9016" s="23"/>
      <c r="AN9016" s="22"/>
      <c r="AO9016" s="23"/>
      <c r="AQ9016" s="23"/>
      <c r="AS9016" s="23"/>
    </row>
    <row r="9017" spans="5:45" x14ac:dyDescent="0.3">
      <c r="E9017" s="15"/>
      <c r="H9017" s="15"/>
      <c r="K9017" s="15"/>
      <c r="P9017" s="9"/>
      <c r="Q9017" s="18"/>
      <c r="T9017" s="18"/>
      <c r="W9017" s="18"/>
      <c r="AB9017" s="22"/>
      <c r="AC9017" s="23"/>
      <c r="AE9017" s="23"/>
      <c r="AG9017" s="23"/>
      <c r="AN9017" s="22"/>
      <c r="AO9017" s="23"/>
      <c r="AQ9017" s="23"/>
      <c r="AS9017" s="23"/>
    </row>
    <row r="9018" spans="5:45" x14ac:dyDescent="0.3">
      <c r="E9018" s="15"/>
      <c r="H9018" s="15"/>
      <c r="K9018" s="15"/>
      <c r="P9018" s="9"/>
      <c r="Q9018" s="18"/>
      <c r="T9018" s="18"/>
      <c r="W9018" s="18"/>
      <c r="AB9018" s="22"/>
      <c r="AC9018" s="23"/>
      <c r="AE9018" s="23"/>
      <c r="AG9018" s="23"/>
      <c r="AN9018" s="22"/>
      <c r="AO9018" s="23"/>
      <c r="AQ9018" s="23"/>
      <c r="AS9018" s="23"/>
    </row>
    <row r="9019" spans="5:45" x14ac:dyDescent="0.3">
      <c r="E9019" s="15"/>
      <c r="H9019" s="15"/>
      <c r="K9019" s="15"/>
      <c r="P9019" s="9"/>
      <c r="Q9019" s="18"/>
      <c r="T9019" s="18"/>
      <c r="W9019" s="18"/>
      <c r="AB9019" s="22"/>
      <c r="AC9019" s="23"/>
      <c r="AE9019" s="23"/>
      <c r="AG9019" s="23"/>
      <c r="AN9019" s="22"/>
      <c r="AO9019" s="23"/>
      <c r="AQ9019" s="23"/>
      <c r="AS9019" s="23"/>
    </row>
    <row r="9020" spans="5:45" x14ac:dyDescent="0.3">
      <c r="E9020" s="15"/>
      <c r="H9020" s="15"/>
      <c r="K9020" s="15"/>
      <c r="P9020" s="9"/>
      <c r="Q9020" s="18"/>
      <c r="T9020" s="18"/>
      <c r="W9020" s="18"/>
      <c r="AB9020" s="22"/>
      <c r="AC9020" s="23"/>
      <c r="AE9020" s="23"/>
      <c r="AG9020" s="23"/>
      <c r="AN9020" s="22"/>
      <c r="AO9020" s="23"/>
      <c r="AQ9020" s="23"/>
      <c r="AS9020" s="23"/>
    </row>
    <row r="9021" spans="5:45" x14ac:dyDescent="0.3">
      <c r="E9021" s="15"/>
      <c r="H9021" s="15"/>
      <c r="K9021" s="15"/>
      <c r="P9021" s="9"/>
      <c r="Q9021" s="18"/>
      <c r="T9021" s="18"/>
      <c r="W9021" s="18"/>
      <c r="AB9021" s="22"/>
      <c r="AC9021" s="23"/>
      <c r="AE9021" s="23"/>
      <c r="AG9021" s="23"/>
      <c r="AN9021" s="22"/>
      <c r="AO9021" s="23"/>
      <c r="AQ9021" s="23"/>
      <c r="AS9021" s="23"/>
    </row>
    <row r="9022" spans="5:45" x14ac:dyDescent="0.3">
      <c r="E9022" s="15"/>
      <c r="H9022" s="15"/>
      <c r="K9022" s="15"/>
      <c r="P9022" s="9"/>
      <c r="Q9022" s="18"/>
      <c r="T9022" s="18"/>
      <c r="W9022" s="18"/>
      <c r="AB9022" s="22"/>
      <c r="AC9022" s="23"/>
      <c r="AE9022" s="23"/>
      <c r="AG9022" s="23"/>
      <c r="AN9022" s="22"/>
      <c r="AO9022" s="23"/>
      <c r="AQ9022" s="23"/>
      <c r="AS9022" s="23"/>
    </row>
    <row r="9023" spans="5:45" x14ac:dyDescent="0.3">
      <c r="E9023" s="15"/>
      <c r="H9023" s="15"/>
      <c r="K9023" s="15"/>
      <c r="P9023" s="9"/>
      <c r="Q9023" s="18"/>
      <c r="T9023" s="18"/>
      <c r="W9023" s="18"/>
      <c r="AB9023" s="22"/>
      <c r="AC9023" s="23"/>
      <c r="AE9023" s="23"/>
      <c r="AG9023" s="23"/>
      <c r="AN9023" s="22"/>
      <c r="AO9023" s="23"/>
      <c r="AQ9023" s="23"/>
      <c r="AS9023" s="23"/>
    </row>
    <row r="9024" spans="5:45" x14ac:dyDescent="0.3">
      <c r="E9024" s="15"/>
      <c r="H9024" s="15"/>
      <c r="K9024" s="15"/>
      <c r="P9024" s="9"/>
      <c r="Q9024" s="18"/>
      <c r="T9024" s="18"/>
      <c r="W9024" s="18"/>
      <c r="AB9024" s="22"/>
      <c r="AC9024" s="23"/>
      <c r="AE9024" s="23"/>
      <c r="AG9024" s="23"/>
      <c r="AN9024" s="22"/>
      <c r="AO9024" s="23"/>
      <c r="AQ9024" s="23"/>
      <c r="AS9024" s="23"/>
    </row>
    <row r="9025" spans="5:45" x14ac:dyDescent="0.3">
      <c r="E9025" s="15"/>
      <c r="H9025" s="15"/>
      <c r="K9025" s="15"/>
      <c r="P9025" s="9"/>
      <c r="Q9025" s="18"/>
      <c r="T9025" s="18"/>
      <c r="W9025" s="18"/>
      <c r="AB9025" s="22"/>
      <c r="AC9025" s="23"/>
      <c r="AE9025" s="23"/>
      <c r="AG9025" s="23"/>
      <c r="AN9025" s="22"/>
      <c r="AO9025" s="23"/>
      <c r="AQ9025" s="23"/>
      <c r="AS9025" s="23"/>
    </row>
    <row r="9026" spans="5:45" x14ac:dyDescent="0.3">
      <c r="E9026" s="15"/>
      <c r="H9026" s="15"/>
      <c r="K9026" s="15"/>
      <c r="P9026" s="9"/>
      <c r="Q9026" s="18"/>
      <c r="T9026" s="18"/>
      <c r="W9026" s="18"/>
      <c r="AB9026" s="22"/>
      <c r="AC9026" s="23"/>
      <c r="AE9026" s="23"/>
      <c r="AG9026" s="23"/>
      <c r="AN9026" s="22"/>
      <c r="AO9026" s="23"/>
      <c r="AQ9026" s="23"/>
      <c r="AS9026" s="23"/>
    </row>
    <row r="9027" spans="5:45" x14ac:dyDescent="0.3">
      <c r="E9027" s="15"/>
      <c r="H9027" s="15"/>
      <c r="K9027" s="15"/>
      <c r="P9027" s="9"/>
      <c r="Q9027" s="18"/>
      <c r="T9027" s="18"/>
      <c r="W9027" s="18"/>
      <c r="AB9027" s="22"/>
      <c r="AC9027" s="23"/>
      <c r="AE9027" s="23"/>
      <c r="AG9027" s="23"/>
      <c r="AN9027" s="22"/>
      <c r="AO9027" s="23"/>
      <c r="AQ9027" s="23"/>
      <c r="AS9027" s="23"/>
    </row>
    <row r="9028" spans="5:45" x14ac:dyDescent="0.3">
      <c r="E9028" s="15"/>
      <c r="H9028" s="15"/>
      <c r="K9028" s="15"/>
      <c r="P9028" s="9"/>
      <c r="Q9028" s="18"/>
      <c r="T9028" s="18"/>
      <c r="W9028" s="18"/>
      <c r="AB9028" s="22"/>
      <c r="AC9028" s="23"/>
      <c r="AE9028" s="23"/>
      <c r="AG9028" s="23"/>
      <c r="AN9028" s="22"/>
      <c r="AO9028" s="23"/>
      <c r="AQ9028" s="23"/>
      <c r="AS9028" s="23"/>
    </row>
    <row r="9029" spans="5:45" x14ac:dyDescent="0.3">
      <c r="E9029" s="15"/>
      <c r="H9029" s="15"/>
      <c r="K9029" s="15"/>
      <c r="P9029" s="9"/>
      <c r="Q9029" s="18"/>
      <c r="T9029" s="18"/>
      <c r="W9029" s="18"/>
      <c r="AB9029" s="22"/>
      <c r="AC9029" s="23"/>
      <c r="AE9029" s="23"/>
      <c r="AG9029" s="23"/>
      <c r="AN9029" s="22"/>
      <c r="AO9029" s="23"/>
      <c r="AQ9029" s="23"/>
      <c r="AS9029" s="23"/>
    </row>
    <row r="9030" spans="5:45" x14ac:dyDescent="0.3">
      <c r="E9030" s="15"/>
      <c r="H9030" s="15"/>
      <c r="K9030" s="15"/>
      <c r="P9030" s="9"/>
      <c r="Q9030" s="18"/>
      <c r="T9030" s="18"/>
      <c r="W9030" s="18"/>
      <c r="AB9030" s="22"/>
      <c r="AC9030" s="23"/>
      <c r="AE9030" s="23"/>
      <c r="AG9030" s="23"/>
      <c r="AN9030" s="22"/>
      <c r="AO9030" s="23"/>
      <c r="AQ9030" s="23"/>
      <c r="AS9030" s="23"/>
    </row>
    <row r="9031" spans="5:45" x14ac:dyDescent="0.3">
      <c r="E9031" s="15"/>
      <c r="H9031" s="15"/>
      <c r="K9031" s="15"/>
      <c r="P9031" s="9"/>
      <c r="Q9031" s="18"/>
      <c r="T9031" s="18"/>
      <c r="W9031" s="18"/>
      <c r="AB9031" s="22"/>
      <c r="AC9031" s="23"/>
      <c r="AE9031" s="23"/>
      <c r="AG9031" s="23"/>
      <c r="AN9031" s="22"/>
      <c r="AO9031" s="23"/>
      <c r="AQ9031" s="23"/>
      <c r="AS9031" s="23"/>
    </row>
    <row r="9032" spans="5:45" x14ac:dyDescent="0.3">
      <c r="E9032" s="15"/>
      <c r="H9032" s="15"/>
      <c r="K9032" s="15"/>
      <c r="P9032" s="9"/>
      <c r="Q9032" s="18"/>
      <c r="T9032" s="18"/>
      <c r="W9032" s="18"/>
      <c r="AB9032" s="22"/>
      <c r="AC9032" s="23"/>
      <c r="AE9032" s="23"/>
      <c r="AG9032" s="23"/>
      <c r="AN9032" s="22"/>
      <c r="AO9032" s="23"/>
      <c r="AQ9032" s="23"/>
      <c r="AS9032" s="23"/>
    </row>
    <row r="9033" spans="5:45" x14ac:dyDescent="0.3">
      <c r="E9033" s="15"/>
      <c r="H9033" s="15"/>
      <c r="K9033" s="15"/>
      <c r="P9033" s="9"/>
      <c r="Q9033" s="18"/>
      <c r="T9033" s="18"/>
      <c r="W9033" s="18"/>
      <c r="AB9033" s="22"/>
      <c r="AC9033" s="23"/>
      <c r="AE9033" s="23"/>
      <c r="AG9033" s="23"/>
      <c r="AN9033" s="22"/>
      <c r="AO9033" s="23"/>
      <c r="AQ9033" s="23"/>
      <c r="AS9033" s="23"/>
    </row>
    <row r="9034" spans="5:45" x14ac:dyDescent="0.3">
      <c r="E9034" s="15"/>
      <c r="H9034" s="15"/>
      <c r="K9034" s="15"/>
      <c r="P9034" s="9"/>
      <c r="Q9034" s="18"/>
      <c r="T9034" s="18"/>
      <c r="W9034" s="18"/>
      <c r="AB9034" s="22"/>
      <c r="AC9034" s="23"/>
      <c r="AE9034" s="23"/>
      <c r="AG9034" s="23"/>
      <c r="AN9034" s="22"/>
      <c r="AO9034" s="23"/>
      <c r="AQ9034" s="23"/>
      <c r="AS9034" s="23"/>
    </row>
    <row r="9035" spans="5:45" x14ac:dyDescent="0.3">
      <c r="E9035" s="15"/>
      <c r="H9035" s="15"/>
      <c r="K9035" s="15"/>
      <c r="P9035" s="9"/>
      <c r="Q9035" s="18"/>
      <c r="T9035" s="18"/>
      <c r="W9035" s="18"/>
      <c r="AB9035" s="22"/>
      <c r="AC9035" s="23"/>
      <c r="AE9035" s="23"/>
      <c r="AG9035" s="23"/>
      <c r="AN9035" s="22"/>
      <c r="AO9035" s="23"/>
      <c r="AQ9035" s="23"/>
      <c r="AS9035" s="23"/>
    </row>
    <row r="9036" spans="5:45" x14ac:dyDescent="0.3">
      <c r="E9036" s="15"/>
      <c r="H9036" s="15"/>
      <c r="K9036" s="15"/>
      <c r="P9036" s="9"/>
      <c r="Q9036" s="18"/>
      <c r="T9036" s="18"/>
      <c r="W9036" s="18"/>
      <c r="AB9036" s="22"/>
      <c r="AC9036" s="23"/>
      <c r="AE9036" s="23"/>
      <c r="AG9036" s="23"/>
      <c r="AN9036" s="22"/>
      <c r="AO9036" s="23"/>
      <c r="AQ9036" s="23"/>
      <c r="AS9036" s="23"/>
    </row>
    <row r="9037" spans="5:45" x14ac:dyDescent="0.3">
      <c r="E9037" s="15"/>
      <c r="H9037" s="15"/>
      <c r="K9037" s="15"/>
      <c r="P9037" s="9"/>
      <c r="Q9037" s="18"/>
      <c r="T9037" s="18"/>
      <c r="W9037" s="18"/>
      <c r="AB9037" s="22"/>
      <c r="AC9037" s="23"/>
      <c r="AE9037" s="23"/>
      <c r="AG9037" s="23"/>
      <c r="AN9037" s="22"/>
      <c r="AO9037" s="23"/>
      <c r="AQ9037" s="23"/>
      <c r="AS9037" s="23"/>
    </row>
    <row r="9038" spans="5:45" x14ac:dyDescent="0.3">
      <c r="E9038" s="15"/>
      <c r="H9038" s="15"/>
      <c r="K9038" s="15"/>
      <c r="P9038" s="9"/>
      <c r="Q9038" s="18"/>
      <c r="T9038" s="18"/>
      <c r="W9038" s="18"/>
      <c r="AB9038" s="22"/>
      <c r="AC9038" s="23"/>
      <c r="AE9038" s="23"/>
      <c r="AG9038" s="23"/>
      <c r="AN9038" s="22"/>
      <c r="AO9038" s="23"/>
      <c r="AQ9038" s="23"/>
      <c r="AS9038" s="23"/>
    </row>
    <row r="9039" spans="5:45" x14ac:dyDescent="0.3">
      <c r="E9039" s="15"/>
      <c r="H9039" s="15"/>
      <c r="K9039" s="15"/>
      <c r="P9039" s="9"/>
      <c r="Q9039" s="18"/>
      <c r="T9039" s="18"/>
      <c r="W9039" s="18"/>
      <c r="AB9039" s="22"/>
      <c r="AC9039" s="23"/>
      <c r="AE9039" s="23"/>
      <c r="AG9039" s="23"/>
      <c r="AN9039" s="22"/>
      <c r="AO9039" s="23"/>
      <c r="AQ9039" s="23"/>
      <c r="AS9039" s="23"/>
    </row>
    <row r="9040" spans="5:45" x14ac:dyDescent="0.3">
      <c r="E9040" s="15"/>
      <c r="H9040" s="15"/>
      <c r="K9040" s="15"/>
      <c r="P9040" s="9"/>
      <c r="Q9040" s="18"/>
      <c r="T9040" s="18"/>
      <c r="W9040" s="18"/>
      <c r="AB9040" s="22"/>
      <c r="AC9040" s="23"/>
      <c r="AE9040" s="23"/>
      <c r="AG9040" s="23"/>
      <c r="AN9040" s="22"/>
      <c r="AO9040" s="23"/>
      <c r="AQ9040" s="23"/>
      <c r="AS9040" s="23"/>
    </row>
    <row r="9041" spans="5:45" x14ac:dyDescent="0.3">
      <c r="E9041" s="15"/>
      <c r="H9041" s="15"/>
      <c r="K9041" s="15"/>
      <c r="P9041" s="9"/>
      <c r="Q9041" s="18"/>
      <c r="T9041" s="18"/>
      <c r="W9041" s="18"/>
      <c r="AB9041" s="22"/>
      <c r="AC9041" s="23"/>
      <c r="AE9041" s="23"/>
      <c r="AG9041" s="23"/>
      <c r="AN9041" s="22"/>
      <c r="AO9041" s="23"/>
      <c r="AQ9041" s="23"/>
      <c r="AS9041" s="23"/>
    </row>
    <row r="9042" spans="5:45" x14ac:dyDescent="0.3">
      <c r="E9042" s="15"/>
      <c r="H9042" s="15"/>
      <c r="K9042" s="15"/>
      <c r="P9042" s="9"/>
      <c r="Q9042" s="18"/>
      <c r="T9042" s="18"/>
      <c r="W9042" s="18"/>
      <c r="AB9042" s="22"/>
      <c r="AC9042" s="23"/>
      <c r="AE9042" s="23"/>
      <c r="AG9042" s="23"/>
      <c r="AN9042" s="22"/>
      <c r="AO9042" s="23"/>
      <c r="AQ9042" s="23"/>
      <c r="AS9042" s="23"/>
    </row>
    <row r="9043" spans="5:45" x14ac:dyDescent="0.3">
      <c r="E9043" s="15"/>
      <c r="H9043" s="15"/>
      <c r="K9043" s="15"/>
      <c r="P9043" s="9"/>
      <c r="Q9043" s="18"/>
      <c r="T9043" s="18"/>
      <c r="W9043" s="18"/>
      <c r="AB9043" s="22"/>
      <c r="AC9043" s="23"/>
      <c r="AE9043" s="23"/>
      <c r="AG9043" s="23"/>
      <c r="AN9043" s="22"/>
      <c r="AO9043" s="23"/>
      <c r="AQ9043" s="23"/>
      <c r="AS9043" s="23"/>
    </row>
    <row r="9044" spans="5:45" x14ac:dyDescent="0.3">
      <c r="E9044" s="15"/>
      <c r="H9044" s="15"/>
      <c r="K9044" s="15"/>
      <c r="P9044" s="9"/>
      <c r="Q9044" s="18"/>
      <c r="T9044" s="18"/>
      <c r="W9044" s="18"/>
      <c r="AB9044" s="22"/>
      <c r="AC9044" s="23"/>
      <c r="AE9044" s="23"/>
      <c r="AG9044" s="23"/>
      <c r="AN9044" s="22"/>
      <c r="AO9044" s="23"/>
      <c r="AQ9044" s="23"/>
      <c r="AS9044" s="23"/>
    </row>
    <row r="9045" spans="5:45" x14ac:dyDescent="0.3">
      <c r="E9045" s="15"/>
      <c r="H9045" s="15"/>
      <c r="K9045" s="15"/>
      <c r="P9045" s="9"/>
      <c r="Q9045" s="18"/>
      <c r="T9045" s="18"/>
      <c r="W9045" s="18"/>
      <c r="AB9045" s="22"/>
      <c r="AC9045" s="23"/>
      <c r="AE9045" s="23"/>
      <c r="AG9045" s="23"/>
      <c r="AN9045" s="22"/>
      <c r="AO9045" s="23"/>
      <c r="AQ9045" s="23"/>
      <c r="AS9045" s="23"/>
    </row>
    <row r="9046" spans="5:45" x14ac:dyDescent="0.3">
      <c r="E9046" s="15"/>
      <c r="H9046" s="15"/>
      <c r="K9046" s="15"/>
      <c r="P9046" s="9"/>
      <c r="Q9046" s="18"/>
      <c r="T9046" s="18"/>
      <c r="W9046" s="18"/>
      <c r="AB9046" s="22"/>
      <c r="AC9046" s="23"/>
      <c r="AE9046" s="23"/>
      <c r="AG9046" s="23"/>
      <c r="AN9046" s="22"/>
      <c r="AO9046" s="23"/>
      <c r="AQ9046" s="23"/>
      <c r="AS9046" s="23"/>
    </row>
    <row r="9047" spans="5:45" x14ac:dyDescent="0.3">
      <c r="E9047" s="15"/>
      <c r="H9047" s="15"/>
      <c r="K9047" s="15"/>
      <c r="P9047" s="9"/>
      <c r="Q9047" s="18"/>
      <c r="T9047" s="18"/>
      <c r="W9047" s="18"/>
      <c r="AB9047" s="22"/>
      <c r="AC9047" s="23"/>
      <c r="AE9047" s="23"/>
      <c r="AG9047" s="23"/>
      <c r="AN9047" s="22"/>
      <c r="AO9047" s="23"/>
      <c r="AQ9047" s="23"/>
      <c r="AS9047" s="23"/>
    </row>
    <row r="9048" spans="5:45" x14ac:dyDescent="0.3">
      <c r="E9048" s="15"/>
      <c r="H9048" s="15"/>
      <c r="K9048" s="15"/>
      <c r="P9048" s="9"/>
      <c r="Q9048" s="18"/>
      <c r="T9048" s="18"/>
      <c r="W9048" s="18"/>
      <c r="AB9048" s="22"/>
      <c r="AC9048" s="23"/>
      <c r="AE9048" s="23"/>
      <c r="AG9048" s="23"/>
      <c r="AN9048" s="22"/>
      <c r="AO9048" s="23"/>
      <c r="AQ9048" s="23"/>
      <c r="AS9048" s="23"/>
    </row>
    <row r="9049" spans="5:45" x14ac:dyDescent="0.3">
      <c r="E9049" s="15"/>
      <c r="H9049" s="15"/>
      <c r="K9049" s="15"/>
      <c r="P9049" s="9"/>
      <c r="Q9049" s="18"/>
      <c r="T9049" s="18"/>
      <c r="W9049" s="18"/>
      <c r="AB9049" s="22"/>
      <c r="AC9049" s="23"/>
      <c r="AE9049" s="23"/>
      <c r="AG9049" s="23"/>
      <c r="AN9049" s="22"/>
      <c r="AO9049" s="23"/>
      <c r="AQ9049" s="23"/>
      <c r="AS9049" s="23"/>
    </row>
    <row r="9050" spans="5:45" x14ac:dyDescent="0.3">
      <c r="E9050" s="15"/>
      <c r="H9050" s="15"/>
      <c r="K9050" s="15"/>
      <c r="P9050" s="9"/>
      <c r="Q9050" s="18"/>
      <c r="T9050" s="18"/>
      <c r="W9050" s="18"/>
      <c r="AB9050" s="22"/>
      <c r="AC9050" s="23"/>
      <c r="AE9050" s="23"/>
      <c r="AG9050" s="23"/>
      <c r="AN9050" s="22"/>
      <c r="AO9050" s="23"/>
      <c r="AQ9050" s="23"/>
      <c r="AS9050" s="23"/>
    </row>
    <row r="9051" spans="5:45" x14ac:dyDescent="0.3">
      <c r="E9051" s="15"/>
      <c r="H9051" s="15"/>
      <c r="K9051" s="15"/>
      <c r="P9051" s="9"/>
      <c r="Q9051" s="18"/>
      <c r="T9051" s="18"/>
      <c r="W9051" s="18"/>
      <c r="AB9051" s="22"/>
      <c r="AC9051" s="23"/>
      <c r="AE9051" s="23"/>
      <c r="AG9051" s="23"/>
      <c r="AN9051" s="22"/>
      <c r="AO9051" s="23"/>
      <c r="AQ9051" s="23"/>
      <c r="AS9051" s="23"/>
    </row>
    <row r="9052" spans="5:45" x14ac:dyDescent="0.3">
      <c r="E9052" s="15"/>
      <c r="H9052" s="15"/>
      <c r="K9052" s="15"/>
      <c r="P9052" s="9"/>
      <c r="Q9052" s="18"/>
      <c r="T9052" s="18"/>
      <c r="W9052" s="18"/>
      <c r="AB9052" s="22"/>
      <c r="AC9052" s="23"/>
      <c r="AE9052" s="23"/>
      <c r="AG9052" s="23"/>
      <c r="AN9052" s="22"/>
      <c r="AO9052" s="23"/>
      <c r="AQ9052" s="23"/>
      <c r="AS9052" s="23"/>
    </row>
    <row r="9053" spans="5:45" x14ac:dyDescent="0.3">
      <c r="E9053" s="15"/>
      <c r="H9053" s="15"/>
      <c r="K9053" s="15"/>
      <c r="P9053" s="9"/>
      <c r="Q9053" s="18"/>
      <c r="T9053" s="18"/>
      <c r="W9053" s="18"/>
      <c r="AB9053" s="22"/>
      <c r="AC9053" s="23"/>
      <c r="AE9053" s="23"/>
      <c r="AG9053" s="23"/>
      <c r="AN9053" s="22"/>
      <c r="AO9053" s="23"/>
      <c r="AQ9053" s="23"/>
      <c r="AS9053" s="23"/>
    </row>
    <row r="9054" spans="5:45" x14ac:dyDescent="0.3">
      <c r="E9054" s="15"/>
      <c r="H9054" s="15"/>
      <c r="K9054" s="15"/>
      <c r="P9054" s="9"/>
      <c r="Q9054" s="18"/>
      <c r="T9054" s="18"/>
      <c r="W9054" s="18"/>
      <c r="AB9054" s="22"/>
      <c r="AC9054" s="23"/>
      <c r="AE9054" s="23"/>
      <c r="AG9054" s="23"/>
      <c r="AN9054" s="22"/>
      <c r="AO9054" s="23"/>
      <c r="AQ9054" s="23"/>
      <c r="AS9054" s="23"/>
    </row>
    <row r="9055" spans="5:45" x14ac:dyDescent="0.3">
      <c r="E9055" s="15"/>
      <c r="H9055" s="15"/>
      <c r="K9055" s="15"/>
      <c r="P9055" s="9"/>
      <c r="Q9055" s="18"/>
      <c r="T9055" s="18"/>
      <c r="W9055" s="18"/>
      <c r="AB9055" s="22"/>
      <c r="AC9055" s="23"/>
      <c r="AE9055" s="23"/>
      <c r="AG9055" s="23"/>
      <c r="AN9055" s="22"/>
      <c r="AO9055" s="23"/>
      <c r="AQ9055" s="23"/>
      <c r="AS9055" s="23"/>
    </row>
    <row r="9056" spans="5:45" x14ac:dyDescent="0.3">
      <c r="E9056" s="15"/>
      <c r="H9056" s="15"/>
      <c r="K9056" s="15"/>
      <c r="P9056" s="9"/>
      <c r="Q9056" s="18"/>
      <c r="T9056" s="18"/>
      <c r="W9056" s="18"/>
      <c r="AB9056" s="22"/>
      <c r="AC9056" s="23"/>
      <c r="AE9056" s="23"/>
      <c r="AG9056" s="23"/>
      <c r="AN9056" s="22"/>
      <c r="AO9056" s="23"/>
      <c r="AQ9056" s="23"/>
      <c r="AS9056" s="23"/>
    </row>
    <row r="9057" spans="5:45" x14ac:dyDescent="0.3">
      <c r="E9057" s="15"/>
      <c r="H9057" s="15"/>
      <c r="K9057" s="15"/>
      <c r="P9057" s="9"/>
      <c r="Q9057" s="18"/>
      <c r="T9057" s="18"/>
      <c r="W9057" s="18"/>
      <c r="AB9057" s="22"/>
      <c r="AC9057" s="23"/>
      <c r="AE9057" s="23"/>
      <c r="AG9057" s="23"/>
      <c r="AN9057" s="22"/>
      <c r="AO9057" s="23"/>
      <c r="AQ9057" s="23"/>
      <c r="AS9057" s="23"/>
    </row>
    <row r="9058" spans="5:45" x14ac:dyDescent="0.3">
      <c r="E9058" s="15"/>
      <c r="H9058" s="15"/>
      <c r="K9058" s="15"/>
      <c r="P9058" s="9"/>
      <c r="Q9058" s="18"/>
      <c r="T9058" s="18"/>
      <c r="W9058" s="18"/>
      <c r="AB9058" s="22"/>
      <c r="AC9058" s="23"/>
      <c r="AE9058" s="23"/>
      <c r="AG9058" s="23"/>
      <c r="AN9058" s="22"/>
      <c r="AO9058" s="23"/>
      <c r="AQ9058" s="23"/>
      <c r="AS9058" s="23"/>
    </row>
    <row r="9059" spans="5:45" x14ac:dyDescent="0.3">
      <c r="E9059" s="15"/>
      <c r="H9059" s="15"/>
      <c r="K9059" s="15"/>
      <c r="P9059" s="9"/>
      <c r="Q9059" s="18"/>
      <c r="T9059" s="18"/>
      <c r="W9059" s="18"/>
      <c r="AB9059" s="22"/>
      <c r="AC9059" s="23"/>
      <c r="AE9059" s="23"/>
      <c r="AG9059" s="23"/>
      <c r="AN9059" s="22"/>
      <c r="AO9059" s="23"/>
      <c r="AQ9059" s="23"/>
      <c r="AS9059" s="23"/>
    </row>
    <row r="9060" spans="5:45" x14ac:dyDescent="0.3">
      <c r="E9060" s="15"/>
      <c r="H9060" s="15"/>
      <c r="K9060" s="15"/>
      <c r="P9060" s="9"/>
      <c r="Q9060" s="18"/>
      <c r="T9060" s="18"/>
      <c r="W9060" s="18"/>
      <c r="AB9060" s="22"/>
      <c r="AC9060" s="23"/>
      <c r="AE9060" s="23"/>
      <c r="AG9060" s="23"/>
      <c r="AN9060" s="22"/>
      <c r="AO9060" s="23"/>
      <c r="AQ9060" s="23"/>
      <c r="AS9060" s="23"/>
    </row>
    <row r="9061" spans="5:45" x14ac:dyDescent="0.3">
      <c r="E9061" s="15"/>
      <c r="H9061" s="15"/>
      <c r="K9061" s="15"/>
      <c r="P9061" s="9"/>
      <c r="Q9061" s="18"/>
      <c r="T9061" s="18"/>
      <c r="W9061" s="18"/>
      <c r="AB9061" s="22"/>
      <c r="AC9061" s="23"/>
      <c r="AE9061" s="23"/>
      <c r="AG9061" s="23"/>
      <c r="AN9061" s="22"/>
      <c r="AO9061" s="23"/>
      <c r="AQ9061" s="23"/>
      <c r="AS9061" s="23"/>
    </row>
    <row r="9062" spans="5:45" x14ac:dyDescent="0.3">
      <c r="E9062" s="15"/>
      <c r="H9062" s="15"/>
      <c r="K9062" s="15"/>
      <c r="P9062" s="9"/>
      <c r="Q9062" s="18"/>
      <c r="T9062" s="18"/>
      <c r="W9062" s="18"/>
      <c r="AB9062" s="22"/>
      <c r="AC9062" s="23"/>
      <c r="AE9062" s="23"/>
      <c r="AG9062" s="23"/>
      <c r="AN9062" s="22"/>
      <c r="AO9062" s="23"/>
      <c r="AQ9062" s="23"/>
      <c r="AS9062" s="23"/>
    </row>
    <row r="9063" spans="5:45" x14ac:dyDescent="0.3">
      <c r="E9063" s="15"/>
      <c r="H9063" s="15"/>
      <c r="K9063" s="15"/>
      <c r="P9063" s="9"/>
      <c r="Q9063" s="18"/>
      <c r="T9063" s="18"/>
      <c r="W9063" s="18"/>
      <c r="AB9063" s="22"/>
      <c r="AC9063" s="23"/>
      <c r="AE9063" s="23"/>
      <c r="AG9063" s="23"/>
      <c r="AN9063" s="22"/>
      <c r="AO9063" s="23"/>
      <c r="AQ9063" s="23"/>
      <c r="AS9063" s="23"/>
    </row>
    <row r="9064" spans="5:45" x14ac:dyDescent="0.3">
      <c r="E9064" s="15"/>
      <c r="H9064" s="15"/>
      <c r="K9064" s="15"/>
      <c r="P9064" s="9"/>
      <c r="Q9064" s="18"/>
      <c r="T9064" s="18"/>
      <c r="W9064" s="18"/>
      <c r="AB9064" s="22"/>
      <c r="AC9064" s="23"/>
      <c r="AE9064" s="23"/>
      <c r="AG9064" s="23"/>
      <c r="AN9064" s="22"/>
      <c r="AO9064" s="23"/>
      <c r="AQ9064" s="23"/>
      <c r="AS9064" s="23"/>
    </row>
    <row r="9065" spans="5:45" x14ac:dyDescent="0.3">
      <c r="E9065" s="15"/>
      <c r="H9065" s="15"/>
      <c r="K9065" s="15"/>
      <c r="P9065" s="9"/>
      <c r="Q9065" s="18"/>
      <c r="T9065" s="18"/>
      <c r="W9065" s="18"/>
      <c r="AB9065" s="22"/>
      <c r="AC9065" s="23"/>
      <c r="AE9065" s="23"/>
      <c r="AG9065" s="23"/>
      <c r="AN9065" s="22"/>
      <c r="AO9065" s="23"/>
      <c r="AQ9065" s="23"/>
      <c r="AS9065" s="23"/>
    </row>
    <row r="9066" spans="5:45" x14ac:dyDescent="0.3">
      <c r="E9066" s="15"/>
      <c r="H9066" s="15"/>
      <c r="K9066" s="15"/>
      <c r="P9066" s="9"/>
      <c r="Q9066" s="18"/>
      <c r="T9066" s="18"/>
      <c r="W9066" s="18"/>
      <c r="AB9066" s="22"/>
      <c r="AC9066" s="23"/>
      <c r="AE9066" s="23"/>
      <c r="AG9066" s="23"/>
      <c r="AN9066" s="22"/>
      <c r="AO9066" s="23"/>
      <c r="AQ9066" s="23"/>
      <c r="AS9066" s="23"/>
    </row>
    <row r="9067" spans="5:45" x14ac:dyDescent="0.3">
      <c r="E9067" s="15"/>
      <c r="H9067" s="15"/>
      <c r="K9067" s="15"/>
      <c r="P9067" s="9"/>
      <c r="Q9067" s="18"/>
      <c r="T9067" s="18"/>
      <c r="W9067" s="18"/>
      <c r="AB9067" s="22"/>
      <c r="AC9067" s="23"/>
      <c r="AE9067" s="23"/>
      <c r="AG9067" s="23"/>
      <c r="AN9067" s="22"/>
      <c r="AO9067" s="23"/>
      <c r="AQ9067" s="23"/>
      <c r="AS9067" s="23"/>
    </row>
    <row r="9068" spans="5:45" x14ac:dyDescent="0.3">
      <c r="E9068" s="15"/>
      <c r="H9068" s="15"/>
      <c r="K9068" s="15"/>
      <c r="P9068" s="9"/>
      <c r="Q9068" s="18"/>
      <c r="T9068" s="18"/>
      <c r="W9068" s="18"/>
      <c r="AB9068" s="22"/>
      <c r="AC9068" s="23"/>
      <c r="AE9068" s="23"/>
      <c r="AG9068" s="23"/>
      <c r="AN9068" s="22"/>
      <c r="AO9068" s="23"/>
      <c r="AQ9068" s="23"/>
      <c r="AS9068" s="23"/>
    </row>
    <row r="9069" spans="5:45" x14ac:dyDescent="0.3">
      <c r="E9069" s="15"/>
      <c r="H9069" s="15"/>
      <c r="K9069" s="15"/>
      <c r="P9069" s="9"/>
      <c r="Q9069" s="18"/>
      <c r="T9069" s="18"/>
      <c r="W9069" s="18"/>
      <c r="AB9069" s="22"/>
      <c r="AC9069" s="23"/>
      <c r="AE9069" s="23"/>
      <c r="AG9069" s="23"/>
      <c r="AN9069" s="22"/>
      <c r="AO9069" s="23"/>
      <c r="AQ9069" s="23"/>
      <c r="AS9069" s="23"/>
    </row>
    <row r="9070" spans="5:45" x14ac:dyDescent="0.3">
      <c r="E9070" s="15"/>
      <c r="H9070" s="15"/>
      <c r="K9070" s="15"/>
      <c r="P9070" s="9"/>
      <c r="Q9070" s="18"/>
      <c r="T9070" s="18"/>
      <c r="W9070" s="18"/>
      <c r="AB9070" s="22"/>
      <c r="AC9070" s="23"/>
      <c r="AE9070" s="23"/>
      <c r="AG9070" s="23"/>
      <c r="AN9070" s="22"/>
      <c r="AO9070" s="23"/>
      <c r="AQ9070" s="23"/>
      <c r="AS9070" s="23"/>
    </row>
    <row r="9071" spans="5:45" x14ac:dyDescent="0.3">
      <c r="E9071" s="15"/>
      <c r="H9071" s="15"/>
      <c r="K9071" s="15"/>
      <c r="P9071" s="9"/>
      <c r="Q9071" s="18"/>
      <c r="T9071" s="18"/>
      <c r="W9071" s="18"/>
      <c r="AB9071" s="22"/>
      <c r="AC9071" s="23"/>
      <c r="AE9071" s="23"/>
      <c r="AG9071" s="23"/>
      <c r="AN9071" s="22"/>
      <c r="AO9071" s="23"/>
      <c r="AQ9071" s="23"/>
      <c r="AS9071" s="23"/>
    </row>
    <row r="9072" spans="5:45" x14ac:dyDescent="0.3">
      <c r="E9072" s="15"/>
      <c r="H9072" s="15"/>
      <c r="K9072" s="15"/>
      <c r="P9072" s="9"/>
      <c r="Q9072" s="18"/>
      <c r="T9072" s="18"/>
      <c r="W9072" s="18"/>
      <c r="AB9072" s="22"/>
      <c r="AC9072" s="23"/>
      <c r="AE9072" s="23"/>
      <c r="AG9072" s="23"/>
      <c r="AN9072" s="22"/>
      <c r="AO9072" s="23"/>
      <c r="AQ9072" s="23"/>
      <c r="AS9072" s="23"/>
    </row>
    <row r="9073" spans="5:45" x14ac:dyDescent="0.3">
      <c r="E9073" s="15"/>
      <c r="H9073" s="15"/>
      <c r="K9073" s="15"/>
      <c r="P9073" s="9"/>
      <c r="Q9073" s="18"/>
      <c r="T9073" s="18"/>
      <c r="W9073" s="18"/>
      <c r="AB9073" s="22"/>
      <c r="AC9073" s="23"/>
      <c r="AE9073" s="23"/>
      <c r="AG9073" s="23"/>
      <c r="AN9073" s="22"/>
      <c r="AO9073" s="23"/>
      <c r="AQ9073" s="23"/>
      <c r="AS9073" s="23"/>
    </row>
    <row r="9074" spans="5:45" x14ac:dyDescent="0.3">
      <c r="E9074" s="15"/>
      <c r="H9074" s="15"/>
      <c r="K9074" s="15"/>
      <c r="P9074" s="9"/>
      <c r="Q9074" s="18"/>
      <c r="T9074" s="18"/>
      <c r="W9074" s="18"/>
      <c r="AB9074" s="22"/>
      <c r="AC9074" s="23"/>
      <c r="AE9074" s="23"/>
      <c r="AG9074" s="23"/>
      <c r="AN9074" s="22"/>
      <c r="AO9074" s="23"/>
      <c r="AQ9074" s="23"/>
      <c r="AS9074" s="23"/>
    </row>
    <row r="9075" spans="5:45" x14ac:dyDescent="0.3">
      <c r="E9075" s="15"/>
      <c r="H9075" s="15"/>
      <c r="K9075" s="15"/>
      <c r="P9075" s="9"/>
      <c r="Q9075" s="18"/>
      <c r="T9075" s="18"/>
      <c r="W9075" s="18"/>
      <c r="AB9075" s="22"/>
      <c r="AC9075" s="23"/>
      <c r="AE9075" s="23"/>
      <c r="AG9075" s="23"/>
      <c r="AN9075" s="22"/>
      <c r="AO9075" s="23"/>
      <c r="AQ9075" s="23"/>
      <c r="AS9075" s="23"/>
    </row>
    <row r="9076" spans="5:45" x14ac:dyDescent="0.3">
      <c r="E9076" s="15"/>
      <c r="H9076" s="15"/>
      <c r="K9076" s="15"/>
      <c r="P9076" s="9"/>
      <c r="Q9076" s="18"/>
      <c r="T9076" s="18"/>
      <c r="W9076" s="18"/>
      <c r="AB9076" s="22"/>
      <c r="AC9076" s="23"/>
      <c r="AE9076" s="23"/>
      <c r="AG9076" s="23"/>
      <c r="AN9076" s="22"/>
      <c r="AO9076" s="23"/>
      <c r="AQ9076" s="23"/>
      <c r="AS9076" s="23"/>
    </row>
    <row r="9077" spans="5:45" x14ac:dyDescent="0.3">
      <c r="E9077" s="15"/>
      <c r="H9077" s="15"/>
      <c r="K9077" s="15"/>
      <c r="P9077" s="9"/>
      <c r="Q9077" s="18"/>
      <c r="T9077" s="18"/>
      <c r="W9077" s="18"/>
      <c r="AB9077" s="22"/>
      <c r="AC9077" s="23"/>
      <c r="AE9077" s="23"/>
      <c r="AG9077" s="23"/>
      <c r="AN9077" s="22"/>
      <c r="AO9077" s="23"/>
      <c r="AQ9077" s="23"/>
      <c r="AS9077" s="23"/>
    </row>
    <row r="9078" spans="5:45" x14ac:dyDescent="0.3">
      <c r="E9078" s="15"/>
      <c r="H9078" s="15"/>
      <c r="K9078" s="15"/>
      <c r="P9078" s="9"/>
      <c r="Q9078" s="18"/>
      <c r="T9078" s="18"/>
      <c r="W9078" s="18"/>
      <c r="AB9078" s="22"/>
      <c r="AC9078" s="23"/>
      <c r="AE9078" s="23"/>
      <c r="AG9078" s="23"/>
      <c r="AN9078" s="22"/>
      <c r="AO9078" s="23"/>
      <c r="AQ9078" s="23"/>
      <c r="AS9078" s="23"/>
    </row>
    <row r="9079" spans="5:45" x14ac:dyDescent="0.3">
      <c r="E9079" s="15"/>
      <c r="H9079" s="15"/>
      <c r="K9079" s="15"/>
      <c r="P9079" s="9"/>
      <c r="Q9079" s="18"/>
      <c r="T9079" s="18"/>
      <c r="W9079" s="18"/>
      <c r="AB9079" s="22"/>
      <c r="AC9079" s="23"/>
      <c r="AE9079" s="23"/>
      <c r="AG9079" s="23"/>
      <c r="AN9079" s="22"/>
      <c r="AO9079" s="23"/>
      <c r="AQ9079" s="23"/>
      <c r="AS9079" s="23"/>
    </row>
    <row r="9080" spans="5:45" x14ac:dyDescent="0.3">
      <c r="E9080" s="15"/>
      <c r="H9080" s="15"/>
      <c r="K9080" s="15"/>
      <c r="P9080" s="9"/>
      <c r="Q9080" s="18"/>
      <c r="T9080" s="18"/>
      <c r="W9080" s="18"/>
      <c r="AB9080" s="22"/>
      <c r="AC9080" s="23"/>
      <c r="AE9080" s="23"/>
      <c r="AG9080" s="23"/>
      <c r="AN9080" s="22"/>
      <c r="AO9080" s="23"/>
      <c r="AQ9080" s="23"/>
      <c r="AS9080" s="23"/>
    </row>
    <row r="9081" spans="5:45" x14ac:dyDescent="0.3">
      <c r="E9081" s="15"/>
      <c r="H9081" s="15"/>
      <c r="K9081" s="15"/>
      <c r="P9081" s="9"/>
      <c r="Q9081" s="18"/>
      <c r="T9081" s="18"/>
      <c r="W9081" s="18"/>
      <c r="AB9081" s="22"/>
      <c r="AC9081" s="23"/>
      <c r="AE9081" s="23"/>
      <c r="AG9081" s="23"/>
      <c r="AN9081" s="22"/>
      <c r="AO9081" s="23"/>
      <c r="AQ9081" s="23"/>
      <c r="AS9081" s="23"/>
    </row>
    <row r="9082" spans="5:45" x14ac:dyDescent="0.3">
      <c r="E9082" s="15"/>
      <c r="H9082" s="15"/>
      <c r="K9082" s="15"/>
      <c r="P9082" s="9"/>
      <c r="Q9082" s="18"/>
      <c r="T9082" s="18"/>
      <c r="W9082" s="18"/>
      <c r="AB9082" s="22"/>
      <c r="AC9082" s="23"/>
      <c r="AE9082" s="23"/>
      <c r="AG9082" s="23"/>
      <c r="AN9082" s="22"/>
      <c r="AO9082" s="23"/>
      <c r="AQ9082" s="23"/>
      <c r="AS9082" s="23"/>
    </row>
    <row r="9083" spans="5:45" x14ac:dyDescent="0.3">
      <c r="E9083" s="15"/>
      <c r="H9083" s="15"/>
      <c r="K9083" s="15"/>
      <c r="P9083" s="9"/>
      <c r="Q9083" s="18"/>
      <c r="T9083" s="18"/>
      <c r="W9083" s="18"/>
      <c r="AB9083" s="22"/>
      <c r="AC9083" s="23"/>
      <c r="AE9083" s="23"/>
      <c r="AG9083" s="23"/>
      <c r="AN9083" s="22"/>
      <c r="AO9083" s="23"/>
      <c r="AQ9083" s="23"/>
      <c r="AS9083" s="23"/>
    </row>
    <row r="9084" spans="5:45" x14ac:dyDescent="0.3">
      <c r="E9084" s="15"/>
      <c r="H9084" s="15"/>
      <c r="K9084" s="15"/>
      <c r="P9084" s="9"/>
      <c r="Q9084" s="18"/>
      <c r="T9084" s="18"/>
      <c r="W9084" s="18"/>
      <c r="AB9084" s="22"/>
      <c r="AC9084" s="23"/>
      <c r="AE9084" s="23"/>
      <c r="AG9084" s="23"/>
      <c r="AN9084" s="22"/>
      <c r="AO9084" s="23"/>
      <c r="AQ9084" s="23"/>
      <c r="AS9084" s="23"/>
    </row>
    <row r="9085" spans="5:45" x14ac:dyDescent="0.3">
      <c r="E9085" s="15"/>
      <c r="H9085" s="15"/>
      <c r="K9085" s="15"/>
      <c r="P9085" s="9"/>
      <c r="Q9085" s="18"/>
      <c r="T9085" s="18"/>
      <c r="W9085" s="18"/>
      <c r="AB9085" s="22"/>
      <c r="AC9085" s="23"/>
      <c r="AE9085" s="23"/>
      <c r="AG9085" s="23"/>
      <c r="AN9085" s="22"/>
      <c r="AO9085" s="23"/>
      <c r="AQ9085" s="23"/>
      <c r="AS9085" s="23"/>
    </row>
    <row r="9086" spans="5:45" x14ac:dyDescent="0.3">
      <c r="E9086" s="15"/>
      <c r="H9086" s="15"/>
      <c r="K9086" s="15"/>
      <c r="P9086" s="9"/>
      <c r="Q9086" s="18"/>
      <c r="T9086" s="18"/>
      <c r="W9086" s="18"/>
      <c r="AB9086" s="22"/>
      <c r="AC9086" s="23"/>
      <c r="AE9086" s="23"/>
      <c r="AG9086" s="23"/>
      <c r="AN9086" s="22"/>
      <c r="AO9086" s="23"/>
      <c r="AQ9086" s="23"/>
      <c r="AS9086" s="23"/>
    </row>
    <row r="9087" spans="5:45" x14ac:dyDescent="0.3">
      <c r="E9087" s="15"/>
      <c r="H9087" s="15"/>
      <c r="K9087" s="15"/>
      <c r="P9087" s="9"/>
      <c r="Q9087" s="18"/>
      <c r="T9087" s="18"/>
      <c r="W9087" s="18"/>
      <c r="AB9087" s="22"/>
      <c r="AC9087" s="23"/>
      <c r="AE9087" s="23"/>
      <c r="AG9087" s="23"/>
      <c r="AN9087" s="22"/>
      <c r="AO9087" s="23"/>
      <c r="AQ9087" s="23"/>
      <c r="AS9087" s="23"/>
    </row>
    <row r="9088" spans="5:45" x14ac:dyDescent="0.3">
      <c r="E9088" s="15"/>
      <c r="H9088" s="15"/>
      <c r="K9088" s="15"/>
      <c r="P9088" s="9"/>
      <c r="Q9088" s="18"/>
      <c r="T9088" s="18"/>
      <c r="W9088" s="18"/>
      <c r="AB9088" s="22"/>
      <c r="AC9088" s="23"/>
      <c r="AE9088" s="23"/>
      <c r="AG9088" s="23"/>
      <c r="AN9088" s="22"/>
      <c r="AO9088" s="23"/>
      <c r="AQ9088" s="23"/>
      <c r="AS9088" s="23"/>
    </row>
    <row r="9089" spans="5:45" x14ac:dyDescent="0.3">
      <c r="E9089" s="15"/>
      <c r="H9089" s="15"/>
      <c r="K9089" s="15"/>
      <c r="P9089" s="9"/>
      <c r="Q9089" s="18"/>
      <c r="T9089" s="18"/>
      <c r="W9089" s="18"/>
      <c r="AB9089" s="22"/>
      <c r="AC9089" s="23"/>
      <c r="AE9089" s="23"/>
      <c r="AG9089" s="23"/>
      <c r="AN9089" s="22"/>
      <c r="AO9089" s="23"/>
      <c r="AQ9089" s="23"/>
      <c r="AS9089" s="23"/>
    </row>
    <row r="9090" spans="5:45" x14ac:dyDescent="0.3">
      <c r="E9090" s="15"/>
      <c r="H9090" s="15"/>
      <c r="K9090" s="15"/>
      <c r="P9090" s="9"/>
      <c r="Q9090" s="18"/>
      <c r="T9090" s="18"/>
      <c r="W9090" s="18"/>
      <c r="AB9090" s="22"/>
      <c r="AC9090" s="23"/>
      <c r="AE9090" s="23"/>
      <c r="AG9090" s="23"/>
      <c r="AN9090" s="22"/>
      <c r="AO9090" s="23"/>
      <c r="AQ9090" s="23"/>
      <c r="AS9090" s="23"/>
    </row>
    <row r="9091" spans="5:45" x14ac:dyDescent="0.3">
      <c r="E9091" s="15"/>
      <c r="H9091" s="15"/>
      <c r="K9091" s="15"/>
      <c r="P9091" s="9"/>
      <c r="Q9091" s="18"/>
      <c r="T9091" s="18"/>
      <c r="W9091" s="18"/>
      <c r="AB9091" s="22"/>
      <c r="AC9091" s="23"/>
      <c r="AE9091" s="23"/>
      <c r="AG9091" s="23"/>
      <c r="AN9091" s="22"/>
      <c r="AO9091" s="23"/>
      <c r="AQ9091" s="23"/>
      <c r="AS9091" s="23"/>
    </row>
    <row r="9092" spans="5:45" x14ac:dyDescent="0.3">
      <c r="E9092" s="15"/>
      <c r="H9092" s="15"/>
      <c r="K9092" s="15"/>
      <c r="P9092" s="9"/>
      <c r="Q9092" s="18"/>
      <c r="T9092" s="18"/>
      <c r="W9092" s="18"/>
      <c r="AB9092" s="22"/>
      <c r="AC9092" s="23"/>
      <c r="AE9092" s="23"/>
      <c r="AG9092" s="23"/>
      <c r="AN9092" s="22"/>
      <c r="AO9092" s="23"/>
      <c r="AQ9092" s="23"/>
      <c r="AS9092" s="23"/>
    </row>
    <row r="9093" spans="5:45" x14ac:dyDescent="0.3">
      <c r="E9093" s="15"/>
      <c r="H9093" s="15"/>
      <c r="K9093" s="15"/>
      <c r="P9093" s="9"/>
      <c r="Q9093" s="18"/>
      <c r="T9093" s="18"/>
      <c r="W9093" s="18"/>
      <c r="AB9093" s="22"/>
      <c r="AC9093" s="23"/>
      <c r="AE9093" s="23"/>
      <c r="AG9093" s="23"/>
      <c r="AN9093" s="22"/>
      <c r="AO9093" s="23"/>
      <c r="AQ9093" s="23"/>
      <c r="AS9093" s="23"/>
    </row>
    <row r="9094" spans="5:45" x14ac:dyDescent="0.3">
      <c r="E9094" s="15"/>
      <c r="H9094" s="15"/>
      <c r="K9094" s="15"/>
      <c r="P9094" s="9"/>
      <c r="Q9094" s="18"/>
      <c r="T9094" s="18"/>
      <c r="W9094" s="18"/>
      <c r="AB9094" s="22"/>
      <c r="AC9094" s="23"/>
      <c r="AE9094" s="23"/>
      <c r="AG9094" s="23"/>
      <c r="AN9094" s="22"/>
      <c r="AO9094" s="23"/>
      <c r="AQ9094" s="23"/>
      <c r="AS9094" s="23"/>
    </row>
    <row r="9095" spans="5:45" x14ac:dyDescent="0.3">
      <c r="E9095" s="15"/>
      <c r="H9095" s="15"/>
      <c r="K9095" s="15"/>
      <c r="P9095" s="9"/>
      <c r="Q9095" s="18"/>
      <c r="T9095" s="18"/>
      <c r="W9095" s="18"/>
      <c r="AB9095" s="22"/>
      <c r="AC9095" s="23"/>
      <c r="AE9095" s="23"/>
      <c r="AG9095" s="23"/>
      <c r="AN9095" s="22"/>
      <c r="AO9095" s="23"/>
      <c r="AQ9095" s="23"/>
      <c r="AS9095" s="23"/>
    </row>
    <row r="9096" spans="5:45" x14ac:dyDescent="0.3">
      <c r="E9096" s="15"/>
      <c r="H9096" s="15"/>
      <c r="K9096" s="15"/>
      <c r="P9096" s="9"/>
      <c r="Q9096" s="18"/>
      <c r="T9096" s="18"/>
      <c r="W9096" s="18"/>
      <c r="AB9096" s="22"/>
      <c r="AC9096" s="23"/>
      <c r="AE9096" s="23"/>
      <c r="AG9096" s="23"/>
      <c r="AN9096" s="22"/>
      <c r="AO9096" s="23"/>
      <c r="AQ9096" s="23"/>
      <c r="AS9096" s="23"/>
    </row>
    <row r="9097" spans="5:45" x14ac:dyDescent="0.3">
      <c r="E9097" s="15"/>
      <c r="H9097" s="15"/>
      <c r="K9097" s="15"/>
      <c r="P9097" s="9"/>
      <c r="Q9097" s="18"/>
      <c r="T9097" s="18"/>
      <c r="W9097" s="18"/>
      <c r="AB9097" s="22"/>
      <c r="AC9097" s="23"/>
      <c r="AE9097" s="23"/>
      <c r="AG9097" s="23"/>
      <c r="AN9097" s="22"/>
      <c r="AO9097" s="23"/>
      <c r="AQ9097" s="23"/>
      <c r="AS9097" s="23"/>
    </row>
    <row r="9098" spans="5:45" x14ac:dyDescent="0.3">
      <c r="E9098" s="15"/>
      <c r="H9098" s="15"/>
      <c r="K9098" s="15"/>
      <c r="P9098" s="9"/>
      <c r="Q9098" s="18"/>
      <c r="T9098" s="18"/>
      <c r="W9098" s="18"/>
      <c r="AB9098" s="22"/>
      <c r="AC9098" s="23"/>
      <c r="AE9098" s="23"/>
      <c r="AG9098" s="23"/>
      <c r="AN9098" s="22"/>
      <c r="AO9098" s="23"/>
      <c r="AQ9098" s="23"/>
      <c r="AS9098" s="23"/>
    </row>
    <row r="9099" spans="5:45" x14ac:dyDescent="0.3">
      <c r="E9099" s="15"/>
      <c r="H9099" s="15"/>
      <c r="K9099" s="15"/>
      <c r="P9099" s="9"/>
      <c r="Q9099" s="18"/>
      <c r="T9099" s="18"/>
      <c r="W9099" s="18"/>
      <c r="AB9099" s="22"/>
      <c r="AC9099" s="23"/>
      <c r="AE9099" s="23"/>
      <c r="AG9099" s="23"/>
      <c r="AN9099" s="22"/>
      <c r="AO9099" s="23"/>
      <c r="AQ9099" s="23"/>
      <c r="AS9099" s="23"/>
    </row>
    <row r="9100" spans="5:45" x14ac:dyDescent="0.3">
      <c r="E9100" s="15"/>
      <c r="H9100" s="15"/>
      <c r="K9100" s="15"/>
      <c r="P9100" s="9"/>
      <c r="Q9100" s="18"/>
      <c r="T9100" s="18"/>
      <c r="W9100" s="18"/>
      <c r="AB9100" s="22"/>
      <c r="AC9100" s="23"/>
      <c r="AE9100" s="23"/>
      <c r="AG9100" s="23"/>
      <c r="AN9100" s="22"/>
      <c r="AO9100" s="23"/>
      <c r="AQ9100" s="23"/>
      <c r="AS9100" s="23"/>
    </row>
    <row r="9101" spans="5:45" x14ac:dyDescent="0.3">
      <c r="E9101" s="15"/>
      <c r="H9101" s="15"/>
      <c r="K9101" s="15"/>
      <c r="P9101" s="9"/>
      <c r="Q9101" s="18"/>
      <c r="T9101" s="18"/>
      <c r="W9101" s="18"/>
      <c r="AB9101" s="22"/>
      <c r="AC9101" s="23"/>
      <c r="AE9101" s="23"/>
      <c r="AG9101" s="23"/>
      <c r="AN9101" s="22"/>
      <c r="AO9101" s="23"/>
      <c r="AQ9101" s="23"/>
      <c r="AS9101" s="23"/>
    </row>
    <row r="9102" spans="5:45" x14ac:dyDescent="0.3">
      <c r="E9102" s="15"/>
      <c r="H9102" s="15"/>
      <c r="K9102" s="15"/>
      <c r="P9102" s="9"/>
      <c r="Q9102" s="18"/>
      <c r="T9102" s="18"/>
      <c r="W9102" s="18"/>
      <c r="AB9102" s="22"/>
      <c r="AC9102" s="23"/>
      <c r="AE9102" s="23"/>
      <c r="AG9102" s="23"/>
      <c r="AN9102" s="22"/>
      <c r="AO9102" s="23"/>
      <c r="AQ9102" s="23"/>
      <c r="AS9102" s="23"/>
    </row>
    <row r="9103" spans="5:45" x14ac:dyDescent="0.3">
      <c r="E9103" s="15"/>
      <c r="H9103" s="15"/>
      <c r="K9103" s="15"/>
      <c r="P9103" s="9"/>
      <c r="Q9103" s="18"/>
      <c r="T9103" s="18"/>
      <c r="W9103" s="18"/>
      <c r="AB9103" s="22"/>
      <c r="AC9103" s="23"/>
      <c r="AE9103" s="23"/>
      <c r="AG9103" s="23"/>
      <c r="AN9103" s="22"/>
      <c r="AO9103" s="23"/>
      <c r="AQ9103" s="23"/>
      <c r="AS9103" s="23"/>
    </row>
    <row r="9104" spans="5:45" x14ac:dyDescent="0.3">
      <c r="E9104" s="15"/>
      <c r="H9104" s="15"/>
      <c r="K9104" s="15"/>
      <c r="P9104" s="9"/>
      <c r="Q9104" s="18"/>
      <c r="T9104" s="18"/>
      <c r="W9104" s="18"/>
      <c r="AB9104" s="22"/>
      <c r="AC9104" s="23"/>
      <c r="AE9104" s="23"/>
      <c r="AG9104" s="23"/>
      <c r="AN9104" s="22"/>
      <c r="AO9104" s="23"/>
      <c r="AQ9104" s="23"/>
      <c r="AS9104" s="23"/>
    </row>
    <row r="9105" spans="5:45" x14ac:dyDescent="0.3">
      <c r="E9105" s="15"/>
      <c r="H9105" s="15"/>
      <c r="K9105" s="15"/>
      <c r="P9105" s="9"/>
      <c r="Q9105" s="18"/>
      <c r="T9105" s="18"/>
      <c r="W9105" s="18"/>
      <c r="AB9105" s="22"/>
      <c r="AC9105" s="23"/>
      <c r="AE9105" s="23"/>
      <c r="AG9105" s="23"/>
      <c r="AN9105" s="22"/>
      <c r="AO9105" s="23"/>
      <c r="AQ9105" s="23"/>
      <c r="AS9105" s="23"/>
    </row>
    <row r="9106" spans="5:45" x14ac:dyDescent="0.3">
      <c r="E9106" s="15"/>
      <c r="H9106" s="15"/>
      <c r="K9106" s="15"/>
      <c r="P9106" s="9"/>
      <c r="Q9106" s="18"/>
      <c r="T9106" s="18"/>
      <c r="W9106" s="18"/>
      <c r="AB9106" s="22"/>
      <c r="AC9106" s="23"/>
      <c r="AE9106" s="23"/>
      <c r="AG9106" s="23"/>
      <c r="AN9106" s="22"/>
      <c r="AO9106" s="23"/>
      <c r="AQ9106" s="23"/>
      <c r="AS9106" s="23"/>
    </row>
    <row r="9107" spans="5:45" x14ac:dyDescent="0.3">
      <c r="E9107" s="15"/>
      <c r="H9107" s="15"/>
      <c r="K9107" s="15"/>
      <c r="P9107" s="9"/>
      <c r="Q9107" s="18"/>
      <c r="T9107" s="18"/>
      <c r="W9107" s="18"/>
      <c r="AB9107" s="22"/>
      <c r="AC9107" s="23"/>
      <c r="AE9107" s="23"/>
      <c r="AG9107" s="23"/>
      <c r="AN9107" s="22"/>
      <c r="AO9107" s="23"/>
      <c r="AQ9107" s="23"/>
      <c r="AS9107" s="23"/>
    </row>
    <row r="9108" spans="5:45" x14ac:dyDescent="0.3">
      <c r="E9108" s="15"/>
      <c r="H9108" s="15"/>
      <c r="K9108" s="15"/>
      <c r="P9108" s="9"/>
      <c r="Q9108" s="18"/>
      <c r="T9108" s="18"/>
      <c r="W9108" s="18"/>
      <c r="AB9108" s="22"/>
      <c r="AC9108" s="23"/>
      <c r="AE9108" s="23"/>
      <c r="AG9108" s="23"/>
      <c r="AN9108" s="22"/>
      <c r="AO9108" s="23"/>
      <c r="AQ9108" s="23"/>
      <c r="AS9108" s="23"/>
    </row>
    <row r="9109" spans="5:45" x14ac:dyDescent="0.3">
      <c r="E9109" s="15"/>
      <c r="H9109" s="15"/>
      <c r="K9109" s="15"/>
      <c r="P9109" s="9"/>
      <c r="Q9109" s="18"/>
      <c r="T9109" s="18"/>
      <c r="W9109" s="18"/>
      <c r="AB9109" s="22"/>
      <c r="AC9109" s="23"/>
      <c r="AE9109" s="23"/>
      <c r="AG9109" s="23"/>
      <c r="AN9109" s="22"/>
      <c r="AO9109" s="23"/>
      <c r="AQ9109" s="23"/>
      <c r="AS9109" s="23"/>
    </row>
    <row r="9110" spans="5:45" x14ac:dyDescent="0.3">
      <c r="E9110" s="15"/>
      <c r="H9110" s="15"/>
      <c r="K9110" s="15"/>
      <c r="P9110" s="9"/>
      <c r="Q9110" s="18"/>
      <c r="T9110" s="18"/>
      <c r="W9110" s="18"/>
      <c r="AB9110" s="22"/>
      <c r="AC9110" s="23"/>
      <c r="AE9110" s="23"/>
      <c r="AG9110" s="23"/>
      <c r="AN9110" s="22"/>
      <c r="AO9110" s="23"/>
      <c r="AQ9110" s="23"/>
      <c r="AS9110" s="23"/>
    </row>
    <row r="9111" spans="5:45" x14ac:dyDescent="0.3">
      <c r="E9111" s="15"/>
      <c r="H9111" s="15"/>
      <c r="K9111" s="15"/>
      <c r="P9111" s="9"/>
      <c r="Q9111" s="18"/>
      <c r="T9111" s="18"/>
      <c r="W9111" s="18"/>
      <c r="AB9111" s="22"/>
      <c r="AC9111" s="23"/>
      <c r="AE9111" s="23"/>
      <c r="AG9111" s="23"/>
      <c r="AN9111" s="22"/>
      <c r="AO9111" s="23"/>
      <c r="AQ9111" s="23"/>
      <c r="AS9111" s="23"/>
    </row>
    <row r="9112" spans="5:45" x14ac:dyDescent="0.3">
      <c r="E9112" s="15"/>
      <c r="H9112" s="15"/>
      <c r="K9112" s="15"/>
      <c r="P9112" s="9"/>
      <c r="Q9112" s="18"/>
      <c r="T9112" s="18"/>
      <c r="W9112" s="18"/>
      <c r="AB9112" s="22"/>
      <c r="AC9112" s="23"/>
      <c r="AE9112" s="23"/>
      <c r="AG9112" s="23"/>
      <c r="AN9112" s="22"/>
      <c r="AO9112" s="23"/>
      <c r="AQ9112" s="23"/>
      <c r="AS9112" s="23"/>
    </row>
    <row r="9113" spans="5:45" x14ac:dyDescent="0.3">
      <c r="E9113" s="15"/>
      <c r="H9113" s="15"/>
      <c r="K9113" s="15"/>
      <c r="P9113" s="9"/>
      <c r="Q9113" s="18"/>
      <c r="T9113" s="18"/>
      <c r="W9113" s="18"/>
      <c r="AB9113" s="22"/>
      <c r="AC9113" s="23"/>
      <c r="AE9113" s="23"/>
      <c r="AG9113" s="23"/>
      <c r="AN9113" s="22"/>
      <c r="AO9113" s="23"/>
      <c r="AQ9113" s="23"/>
      <c r="AS9113" s="23"/>
    </row>
    <row r="9114" spans="5:45" x14ac:dyDescent="0.3">
      <c r="E9114" s="15"/>
      <c r="H9114" s="15"/>
      <c r="K9114" s="15"/>
      <c r="P9114" s="9"/>
      <c r="Q9114" s="18"/>
      <c r="T9114" s="18"/>
      <c r="W9114" s="18"/>
      <c r="AB9114" s="22"/>
      <c r="AC9114" s="23"/>
      <c r="AE9114" s="23"/>
      <c r="AG9114" s="23"/>
      <c r="AN9114" s="22"/>
      <c r="AO9114" s="23"/>
      <c r="AQ9114" s="23"/>
      <c r="AS9114" s="23"/>
    </row>
    <row r="9115" spans="5:45" x14ac:dyDescent="0.3">
      <c r="E9115" s="15"/>
      <c r="H9115" s="15"/>
      <c r="K9115" s="15"/>
      <c r="P9115" s="9"/>
      <c r="Q9115" s="18"/>
      <c r="T9115" s="18"/>
      <c r="W9115" s="18"/>
      <c r="AB9115" s="22"/>
      <c r="AC9115" s="23"/>
      <c r="AE9115" s="23"/>
      <c r="AG9115" s="23"/>
      <c r="AN9115" s="22"/>
      <c r="AO9115" s="23"/>
      <c r="AQ9115" s="23"/>
      <c r="AS9115" s="23"/>
    </row>
    <row r="9116" spans="5:45" x14ac:dyDescent="0.3">
      <c r="E9116" s="15"/>
      <c r="H9116" s="15"/>
      <c r="K9116" s="15"/>
      <c r="P9116" s="9"/>
      <c r="Q9116" s="18"/>
      <c r="T9116" s="18"/>
      <c r="W9116" s="18"/>
      <c r="AB9116" s="22"/>
      <c r="AC9116" s="23"/>
      <c r="AE9116" s="23"/>
      <c r="AG9116" s="23"/>
      <c r="AN9116" s="22"/>
      <c r="AO9116" s="23"/>
      <c r="AQ9116" s="23"/>
      <c r="AS9116" s="23"/>
    </row>
    <row r="9117" spans="5:45" x14ac:dyDescent="0.3">
      <c r="E9117" s="15"/>
      <c r="H9117" s="15"/>
      <c r="K9117" s="15"/>
      <c r="P9117" s="9"/>
      <c r="Q9117" s="18"/>
      <c r="T9117" s="18"/>
      <c r="W9117" s="18"/>
      <c r="AB9117" s="22"/>
      <c r="AC9117" s="23"/>
      <c r="AE9117" s="23"/>
      <c r="AG9117" s="23"/>
      <c r="AN9117" s="22"/>
      <c r="AO9117" s="23"/>
      <c r="AQ9117" s="23"/>
      <c r="AS9117" s="23"/>
    </row>
    <row r="9118" spans="5:45" x14ac:dyDescent="0.3">
      <c r="E9118" s="15"/>
      <c r="H9118" s="15"/>
      <c r="K9118" s="15"/>
      <c r="P9118" s="9"/>
      <c r="Q9118" s="18"/>
      <c r="T9118" s="18"/>
      <c r="W9118" s="18"/>
      <c r="AB9118" s="22"/>
      <c r="AC9118" s="23"/>
      <c r="AE9118" s="23"/>
      <c r="AG9118" s="23"/>
      <c r="AN9118" s="22"/>
      <c r="AO9118" s="23"/>
      <c r="AQ9118" s="23"/>
      <c r="AS9118" s="23"/>
    </row>
    <row r="9119" spans="5:45" x14ac:dyDescent="0.3">
      <c r="E9119" s="15"/>
      <c r="H9119" s="15"/>
      <c r="K9119" s="15"/>
      <c r="P9119" s="9"/>
      <c r="Q9119" s="18"/>
      <c r="T9119" s="18"/>
      <c r="W9119" s="18"/>
      <c r="AB9119" s="22"/>
      <c r="AC9119" s="23"/>
      <c r="AE9119" s="23"/>
      <c r="AG9119" s="23"/>
      <c r="AN9119" s="22"/>
      <c r="AO9119" s="23"/>
      <c r="AQ9119" s="23"/>
      <c r="AS9119" s="23"/>
    </row>
    <row r="9120" spans="5:45" x14ac:dyDescent="0.3">
      <c r="E9120" s="15"/>
      <c r="H9120" s="15"/>
      <c r="K9120" s="15"/>
      <c r="P9120" s="9"/>
      <c r="Q9120" s="18"/>
      <c r="T9120" s="18"/>
      <c r="W9120" s="18"/>
      <c r="AB9120" s="22"/>
      <c r="AC9120" s="23"/>
      <c r="AE9120" s="23"/>
      <c r="AG9120" s="23"/>
      <c r="AN9120" s="22"/>
      <c r="AO9120" s="23"/>
      <c r="AQ9120" s="23"/>
      <c r="AS9120" s="23"/>
    </row>
    <row r="9121" spans="5:45" x14ac:dyDescent="0.3">
      <c r="E9121" s="15"/>
      <c r="H9121" s="15"/>
      <c r="K9121" s="15"/>
      <c r="P9121" s="9"/>
      <c r="Q9121" s="18"/>
      <c r="T9121" s="18"/>
      <c r="W9121" s="18"/>
      <c r="AB9121" s="22"/>
      <c r="AC9121" s="23"/>
      <c r="AE9121" s="23"/>
      <c r="AG9121" s="23"/>
      <c r="AN9121" s="22"/>
      <c r="AO9121" s="23"/>
      <c r="AQ9121" s="23"/>
      <c r="AS9121" s="23"/>
    </row>
    <row r="9122" spans="5:45" x14ac:dyDescent="0.3">
      <c r="E9122" s="15"/>
      <c r="H9122" s="15"/>
      <c r="K9122" s="15"/>
      <c r="P9122" s="9"/>
      <c r="Q9122" s="18"/>
      <c r="T9122" s="18"/>
      <c r="W9122" s="18"/>
      <c r="AB9122" s="22"/>
      <c r="AC9122" s="23"/>
      <c r="AE9122" s="23"/>
      <c r="AG9122" s="23"/>
      <c r="AN9122" s="22"/>
      <c r="AO9122" s="23"/>
      <c r="AQ9122" s="23"/>
      <c r="AS9122" s="23"/>
    </row>
    <row r="9123" spans="5:45" x14ac:dyDescent="0.3">
      <c r="E9123" s="15"/>
      <c r="H9123" s="15"/>
      <c r="K9123" s="15"/>
      <c r="P9123" s="9"/>
      <c r="Q9123" s="18"/>
      <c r="T9123" s="18"/>
      <c r="W9123" s="18"/>
      <c r="AB9123" s="22"/>
      <c r="AC9123" s="23"/>
      <c r="AE9123" s="23"/>
      <c r="AG9123" s="23"/>
      <c r="AN9123" s="22"/>
      <c r="AO9123" s="23"/>
      <c r="AQ9123" s="23"/>
      <c r="AS9123" s="23"/>
    </row>
    <row r="9124" spans="5:45" x14ac:dyDescent="0.3">
      <c r="E9124" s="15"/>
      <c r="H9124" s="15"/>
      <c r="K9124" s="15"/>
      <c r="P9124" s="9"/>
      <c r="Q9124" s="18"/>
      <c r="T9124" s="18"/>
      <c r="W9124" s="18"/>
      <c r="AB9124" s="22"/>
      <c r="AC9124" s="23"/>
      <c r="AE9124" s="23"/>
      <c r="AG9124" s="23"/>
      <c r="AN9124" s="22"/>
      <c r="AO9124" s="23"/>
      <c r="AQ9124" s="23"/>
      <c r="AS9124" s="23"/>
    </row>
    <row r="9125" spans="5:45" x14ac:dyDescent="0.3">
      <c r="E9125" s="15"/>
      <c r="H9125" s="15"/>
      <c r="K9125" s="15"/>
      <c r="P9125" s="9"/>
      <c r="Q9125" s="18"/>
      <c r="T9125" s="18"/>
      <c r="W9125" s="18"/>
      <c r="AB9125" s="22"/>
      <c r="AC9125" s="23"/>
      <c r="AE9125" s="23"/>
      <c r="AG9125" s="23"/>
      <c r="AN9125" s="22"/>
      <c r="AO9125" s="23"/>
      <c r="AQ9125" s="23"/>
      <c r="AS9125" s="23"/>
    </row>
    <row r="9126" spans="5:45" x14ac:dyDescent="0.3">
      <c r="E9126" s="15"/>
      <c r="H9126" s="15"/>
      <c r="K9126" s="15"/>
      <c r="P9126" s="9"/>
      <c r="Q9126" s="18"/>
      <c r="T9126" s="18"/>
      <c r="W9126" s="18"/>
      <c r="AB9126" s="22"/>
      <c r="AC9126" s="23"/>
      <c r="AE9126" s="23"/>
      <c r="AG9126" s="23"/>
      <c r="AN9126" s="22"/>
      <c r="AO9126" s="23"/>
      <c r="AQ9126" s="23"/>
      <c r="AS9126" s="23"/>
    </row>
    <row r="9127" spans="5:45" x14ac:dyDescent="0.3">
      <c r="E9127" s="15"/>
      <c r="H9127" s="15"/>
      <c r="K9127" s="15"/>
      <c r="P9127" s="9"/>
      <c r="Q9127" s="18"/>
      <c r="T9127" s="18"/>
      <c r="W9127" s="18"/>
      <c r="AB9127" s="22"/>
      <c r="AC9127" s="23"/>
      <c r="AE9127" s="23"/>
      <c r="AG9127" s="23"/>
      <c r="AN9127" s="22"/>
      <c r="AO9127" s="23"/>
      <c r="AQ9127" s="23"/>
      <c r="AS9127" s="23"/>
    </row>
    <row r="9128" spans="5:45" x14ac:dyDescent="0.3">
      <c r="E9128" s="15"/>
      <c r="H9128" s="15"/>
      <c r="K9128" s="15"/>
      <c r="P9128" s="9"/>
      <c r="Q9128" s="18"/>
      <c r="T9128" s="18"/>
      <c r="W9128" s="18"/>
      <c r="AB9128" s="22"/>
      <c r="AC9128" s="23"/>
      <c r="AE9128" s="23"/>
      <c r="AG9128" s="23"/>
      <c r="AN9128" s="22"/>
      <c r="AO9128" s="23"/>
      <c r="AQ9128" s="23"/>
      <c r="AS9128" s="23"/>
    </row>
    <row r="9129" spans="5:45" x14ac:dyDescent="0.3">
      <c r="E9129" s="15"/>
      <c r="H9129" s="15"/>
      <c r="K9129" s="15"/>
      <c r="P9129" s="9"/>
      <c r="Q9129" s="18"/>
      <c r="T9129" s="18"/>
      <c r="W9129" s="18"/>
      <c r="AB9129" s="22"/>
      <c r="AC9129" s="23"/>
      <c r="AE9129" s="23"/>
      <c r="AG9129" s="23"/>
      <c r="AN9129" s="22"/>
      <c r="AO9129" s="23"/>
      <c r="AQ9129" s="23"/>
      <c r="AS9129" s="23"/>
    </row>
    <row r="9130" spans="5:45" x14ac:dyDescent="0.3">
      <c r="E9130" s="15"/>
      <c r="H9130" s="15"/>
      <c r="K9130" s="15"/>
      <c r="P9130" s="9"/>
      <c r="Q9130" s="18"/>
      <c r="T9130" s="18"/>
      <c r="W9130" s="18"/>
      <c r="AB9130" s="22"/>
      <c r="AC9130" s="23"/>
      <c r="AE9130" s="23"/>
      <c r="AG9130" s="23"/>
      <c r="AN9130" s="22"/>
      <c r="AO9130" s="23"/>
      <c r="AQ9130" s="23"/>
      <c r="AS9130" s="23"/>
    </row>
    <row r="9131" spans="5:45" x14ac:dyDescent="0.3">
      <c r="E9131" s="15"/>
      <c r="H9131" s="15"/>
      <c r="K9131" s="15"/>
      <c r="P9131" s="9"/>
      <c r="Q9131" s="18"/>
      <c r="T9131" s="18"/>
      <c r="W9131" s="18"/>
      <c r="AB9131" s="22"/>
      <c r="AC9131" s="23"/>
      <c r="AE9131" s="23"/>
      <c r="AG9131" s="23"/>
      <c r="AN9131" s="22"/>
      <c r="AO9131" s="23"/>
      <c r="AQ9131" s="23"/>
      <c r="AS9131" s="23"/>
    </row>
    <row r="9132" spans="5:45" x14ac:dyDescent="0.3">
      <c r="E9132" s="15"/>
      <c r="H9132" s="15"/>
      <c r="K9132" s="15"/>
      <c r="P9132" s="9"/>
      <c r="Q9132" s="18"/>
      <c r="T9132" s="18"/>
      <c r="W9132" s="18"/>
      <c r="AB9132" s="22"/>
      <c r="AC9132" s="23"/>
      <c r="AE9132" s="23"/>
      <c r="AG9132" s="23"/>
      <c r="AN9132" s="22"/>
      <c r="AO9132" s="23"/>
      <c r="AQ9132" s="23"/>
      <c r="AS9132" s="23"/>
    </row>
    <row r="9133" spans="5:45" x14ac:dyDescent="0.3">
      <c r="E9133" s="15"/>
      <c r="H9133" s="15"/>
      <c r="K9133" s="15"/>
      <c r="P9133" s="9"/>
      <c r="Q9133" s="18"/>
      <c r="T9133" s="18"/>
      <c r="W9133" s="18"/>
      <c r="AB9133" s="22"/>
      <c r="AC9133" s="23"/>
      <c r="AE9133" s="23"/>
      <c r="AG9133" s="23"/>
      <c r="AN9133" s="22"/>
      <c r="AO9133" s="23"/>
      <c r="AQ9133" s="23"/>
      <c r="AS9133" s="23"/>
    </row>
    <row r="9134" spans="5:45" x14ac:dyDescent="0.3">
      <c r="E9134" s="15"/>
      <c r="H9134" s="15"/>
      <c r="K9134" s="15"/>
      <c r="P9134" s="9"/>
      <c r="Q9134" s="18"/>
      <c r="T9134" s="18"/>
      <c r="W9134" s="18"/>
      <c r="AB9134" s="22"/>
      <c r="AC9134" s="23"/>
      <c r="AE9134" s="23"/>
      <c r="AG9134" s="23"/>
      <c r="AN9134" s="22"/>
      <c r="AO9134" s="23"/>
      <c r="AQ9134" s="23"/>
      <c r="AS9134" s="23"/>
    </row>
    <row r="9135" spans="5:45" x14ac:dyDescent="0.3">
      <c r="E9135" s="15"/>
      <c r="H9135" s="15"/>
      <c r="K9135" s="15"/>
      <c r="P9135" s="9"/>
      <c r="Q9135" s="18"/>
      <c r="T9135" s="18"/>
      <c r="W9135" s="18"/>
      <c r="AB9135" s="22"/>
      <c r="AC9135" s="23"/>
      <c r="AE9135" s="23"/>
      <c r="AG9135" s="23"/>
      <c r="AN9135" s="22"/>
      <c r="AO9135" s="23"/>
      <c r="AQ9135" s="23"/>
      <c r="AS9135" s="23"/>
    </row>
    <row r="9136" spans="5:45" x14ac:dyDescent="0.3">
      <c r="E9136" s="15"/>
      <c r="H9136" s="15"/>
      <c r="K9136" s="15"/>
      <c r="P9136" s="9"/>
      <c r="Q9136" s="18"/>
      <c r="T9136" s="18"/>
      <c r="W9136" s="18"/>
      <c r="AB9136" s="22"/>
      <c r="AC9136" s="23"/>
      <c r="AE9136" s="23"/>
      <c r="AG9136" s="23"/>
      <c r="AN9136" s="22"/>
      <c r="AO9136" s="23"/>
      <c r="AQ9136" s="23"/>
      <c r="AS9136" s="23"/>
    </row>
    <row r="9137" spans="5:45" x14ac:dyDescent="0.3">
      <c r="E9137" s="15"/>
      <c r="H9137" s="15"/>
      <c r="K9137" s="15"/>
      <c r="P9137" s="9"/>
      <c r="Q9137" s="18"/>
      <c r="T9137" s="18"/>
      <c r="W9137" s="18"/>
      <c r="AB9137" s="22"/>
      <c r="AC9137" s="23"/>
      <c r="AE9137" s="23"/>
      <c r="AG9137" s="23"/>
      <c r="AN9137" s="22"/>
      <c r="AO9137" s="23"/>
      <c r="AQ9137" s="23"/>
      <c r="AS9137" s="23"/>
    </row>
    <row r="9138" spans="5:45" x14ac:dyDescent="0.3">
      <c r="E9138" s="15"/>
      <c r="H9138" s="15"/>
      <c r="K9138" s="15"/>
      <c r="P9138" s="9"/>
      <c r="Q9138" s="18"/>
      <c r="T9138" s="18"/>
      <c r="W9138" s="18"/>
      <c r="AB9138" s="22"/>
      <c r="AC9138" s="23"/>
      <c r="AE9138" s="23"/>
      <c r="AG9138" s="23"/>
      <c r="AN9138" s="22"/>
      <c r="AO9138" s="23"/>
      <c r="AQ9138" s="23"/>
      <c r="AS9138" s="23"/>
    </row>
    <row r="9139" spans="5:45" x14ac:dyDescent="0.3">
      <c r="E9139" s="15"/>
      <c r="H9139" s="15"/>
      <c r="K9139" s="15"/>
      <c r="P9139" s="9"/>
      <c r="Q9139" s="18"/>
      <c r="T9139" s="18"/>
      <c r="W9139" s="18"/>
      <c r="AB9139" s="22"/>
      <c r="AC9139" s="23"/>
      <c r="AE9139" s="23"/>
      <c r="AG9139" s="23"/>
      <c r="AN9139" s="22"/>
      <c r="AO9139" s="23"/>
      <c r="AQ9139" s="23"/>
      <c r="AS9139" s="23"/>
    </row>
    <row r="9140" spans="5:45" x14ac:dyDescent="0.3">
      <c r="E9140" s="15"/>
      <c r="H9140" s="15"/>
      <c r="K9140" s="15"/>
      <c r="P9140" s="9"/>
      <c r="Q9140" s="18"/>
      <c r="T9140" s="18"/>
      <c r="W9140" s="18"/>
      <c r="AB9140" s="22"/>
      <c r="AC9140" s="23"/>
      <c r="AE9140" s="23"/>
      <c r="AG9140" s="23"/>
      <c r="AN9140" s="22"/>
      <c r="AO9140" s="23"/>
      <c r="AQ9140" s="23"/>
      <c r="AS9140" s="23"/>
    </row>
    <row r="9141" spans="5:45" x14ac:dyDescent="0.3">
      <c r="E9141" s="15"/>
      <c r="H9141" s="15"/>
      <c r="K9141" s="15"/>
      <c r="P9141" s="9"/>
      <c r="Q9141" s="18"/>
      <c r="T9141" s="18"/>
      <c r="W9141" s="18"/>
      <c r="AB9141" s="22"/>
      <c r="AC9141" s="23"/>
      <c r="AE9141" s="23"/>
      <c r="AG9141" s="23"/>
      <c r="AN9141" s="22"/>
      <c r="AO9141" s="23"/>
      <c r="AQ9141" s="23"/>
      <c r="AS9141" s="23"/>
    </row>
    <row r="9142" spans="5:45" x14ac:dyDescent="0.3">
      <c r="E9142" s="15"/>
      <c r="H9142" s="15"/>
      <c r="K9142" s="15"/>
      <c r="P9142" s="9"/>
      <c r="Q9142" s="18"/>
      <c r="T9142" s="18"/>
      <c r="W9142" s="18"/>
      <c r="AB9142" s="22"/>
      <c r="AC9142" s="23"/>
      <c r="AE9142" s="23"/>
      <c r="AG9142" s="23"/>
      <c r="AN9142" s="22"/>
      <c r="AO9142" s="23"/>
      <c r="AQ9142" s="23"/>
      <c r="AS9142" s="23"/>
    </row>
    <row r="9143" spans="5:45" x14ac:dyDescent="0.3">
      <c r="E9143" s="15"/>
      <c r="H9143" s="15"/>
      <c r="K9143" s="15"/>
      <c r="P9143" s="9"/>
      <c r="Q9143" s="18"/>
      <c r="T9143" s="18"/>
      <c r="W9143" s="18"/>
      <c r="AB9143" s="22"/>
      <c r="AC9143" s="23"/>
      <c r="AE9143" s="23"/>
      <c r="AG9143" s="23"/>
      <c r="AN9143" s="22"/>
      <c r="AO9143" s="23"/>
      <c r="AQ9143" s="23"/>
      <c r="AS9143" s="23"/>
    </row>
    <row r="9144" spans="5:45" x14ac:dyDescent="0.3">
      <c r="E9144" s="15"/>
      <c r="H9144" s="15"/>
      <c r="K9144" s="15"/>
      <c r="P9144" s="9"/>
      <c r="Q9144" s="18"/>
      <c r="T9144" s="18"/>
      <c r="W9144" s="18"/>
      <c r="AB9144" s="22"/>
      <c r="AC9144" s="23"/>
      <c r="AE9144" s="23"/>
      <c r="AG9144" s="23"/>
      <c r="AN9144" s="22"/>
      <c r="AO9144" s="23"/>
      <c r="AQ9144" s="23"/>
      <c r="AS9144" s="23"/>
    </row>
    <row r="9145" spans="5:45" x14ac:dyDescent="0.3">
      <c r="E9145" s="15"/>
      <c r="H9145" s="15"/>
      <c r="K9145" s="15"/>
      <c r="P9145" s="9"/>
      <c r="Q9145" s="18"/>
      <c r="T9145" s="18"/>
      <c r="W9145" s="18"/>
      <c r="AB9145" s="22"/>
      <c r="AC9145" s="23"/>
      <c r="AE9145" s="23"/>
      <c r="AG9145" s="23"/>
      <c r="AN9145" s="22"/>
      <c r="AO9145" s="23"/>
      <c r="AQ9145" s="23"/>
      <c r="AS9145" s="23"/>
    </row>
    <row r="9146" spans="5:45" x14ac:dyDescent="0.3">
      <c r="E9146" s="15"/>
      <c r="H9146" s="15"/>
      <c r="K9146" s="15"/>
      <c r="P9146" s="9"/>
      <c r="Q9146" s="18"/>
      <c r="T9146" s="18"/>
      <c r="W9146" s="18"/>
      <c r="AB9146" s="22"/>
      <c r="AC9146" s="23"/>
      <c r="AE9146" s="23"/>
      <c r="AG9146" s="23"/>
      <c r="AN9146" s="22"/>
      <c r="AO9146" s="23"/>
      <c r="AQ9146" s="23"/>
      <c r="AS9146" s="23"/>
    </row>
    <row r="9147" spans="5:45" x14ac:dyDescent="0.3">
      <c r="E9147" s="15"/>
      <c r="H9147" s="15"/>
      <c r="K9147" s="15"/>
      <c r="P9147" s="9"/>
      <c r="Q9147" s="18"/>
      <c r="T9147" s="18"/>
      <c r="W9147" s="18"/>
      <c r="AB9147" s="22"/>
      <c r="AC9147" s="23"/>
      <c r="AE9147" s="23"/>
      <c r="AG9147" s="23"/>
      <c r="AN9147" s="22"/>
      <c r="AO9147" s="23"/>
      <c r="AQ9147" s="23"/>
      <c r="AS9147" s="23"/>
    </row>
    <row r="9148" spans="5:45" x14ac:dyDescent="0.3">
      <c r="E9148" s="15"/>
      <c r="H9148" s="15"/>
      <c r="K9148" s="15"/>
      <c r="P9148" s="9"/>
      <c r="Q9148" s="18"/>
      <c r="T9148" s="18"/>
      <c r="W9148" s="18"/>
      <c r="AB9148" s="22"/>
      <c r="AC9148" s="23"/>
      <c r="AE9148" s="23"/>
      <c r="AG9148" s="23"/>
      <c r="AN9148" s="22"/>
      <c r="AO9148" s="23"/>
      <c r="AQ9148" s="23"/>
      <c r="AS9148" s="23"/>
    </row>
    <row r="9149" spans="5:45" x14ac:dyDescent="0.3">
      <c r="E9149" s="15"/>
      <c r="H9149" s="15"/>
      <c r="K9149" s="15"/>
      <c r="P9149" s="9"/>
      <c r="Q9149" s="18"/>
      <c r="T9149" s="18"/>
      <c r="W9149" s="18"/>
      <c r="AB9149" s="22"/>
      <c r="AC9149" s="23"/>
      <c r="AE9149" s="23"/>
      <c r="AG9149" s="23"/>
      <c r="AN9149" s="22"/>
      <c r="AO9149" s="23"/>
      <c r="AQ9149" s="23"/>
      <c r="AS9149" s="23"/>
    </row>
    <row r="9150" spans="5:45" x14ac:dyDescent="0.3">
      <c r="E9150" s="15"/>
      <c r="H9150" s="15"/>
      <c r="K9150" s="15"/>
      <c r="P9150" s="9"/>
      <c r="Q9150" s="18"/>
      <c r="T9150" s="18"/>
      <c r="W9150" s="18"/>
      <c r="AB9150" s="22"/>
      <c r="AC9150" s="23"/>
      <c r="AE9150" s="23"/>
      <c r="AG9150" s="23"/>
      <c r="AN9150" s="22"/>
      <c r="AO9150" s="23"/>
      <c r="AQ9150" s="23"/>
      <c r="AS9150" s="23"/>
    </row>
    <row r="9151" spans="5:45" x14ac:dyDescent="0.3">
      <c r="E9151" s="15"/>
      <c r="H9151" s="15"/>
      <c r="K9151" s="15"/>
      <c r="P9151" s="9"/>
      <c r="Q9151" s="18"/>
      <c r="T9151" s="18"/>
      <c r="W9151" s="18"/>
      <c r="AB9151" s="22"/>
      <c r="AC9151" s="23"/>
      <c r="AE9151" s="23"/>
      <c r="AG9151" s="23"/>
      <c r="AN9151" s="22"/>
      <c r="AO9151" s="23"/>
      <c r="AQ9151" s="23"/>
      <c r="AS9151" s="23"/>
    </row>
    <row r="9152" spans="5:45" x14ac:dyDescent="0.3">
      <c r="E9152" s="15"/>
      <c r="H9152" s="15"/>
      <c r="K9152" s="15"/>
      <c r="P9152" s="9"/>
      <c r="Q9152" s="18"/>
      <c r="T9152" s="18"/>
      <c r="W9152" s="18"/>
      <c r="AB9152" s="22"/>
      <c r="AC9152" s="23"/>
      <c r="AE9152" s="23"/>
      <c r="AG9152" s="23"/>
      <c r="AN9152" s="22"/>
      <c r="AO9152" s="23"/>
      <c r="AQ9152" s="23"/>
      <c r="AS9152" s="23"/>
    </row>
    <row r="9153" spans="5:45" x14ac:dyDescent="0.3">
      <c r="E9153" s="15"/>
      <c r="H9153" s="15"/>
      <c r="K9153" s="15"/>
      <c r="P9153" s="9"/>
      <c r="Q9153" s="18"/>
      <c r="T9153" s="18"/>
      <c r="W9153" s="18"/>
      <c r="AB9153" s="22"/>
      <c r="AC9153" s="23"/>
      <c r="AE9153" s="23"/>
      <c r="AG9153" s="23"/>
      <c r="AN9153" s="22"/>
      <c r="AO9153" s="23"/>
      <c r="AQ9153" s="23"/>
      <c r="AS9153" s="23"/>
    </row>
    <row r="9154" spans="5:45" x14ac:dyDescent="0.3">
      <c r="E9154" s="15"/>
      <c r="H9154" s="15"/>
      <c r="K9154" s="15"/>
      <c r="P9154" s="9"/>
      <c r="Q9154" s="18"/>
      <c r="T9154" s="18"/>
      <c r="W9154" s="18"/>
      <c r="AB9154" s="22"/>
      <c r="AC9154" s="23"/>
      <c r="AE9154" s="23"/>
      <c r="AG9154" s="23"/>
      <c r="AN9154" s="22"/>
      <c r="AO9154" s="23"/>
      <c r="AQ9154" s="23"/>
      <c r="AS9154" s="23"/>
    </row>
    <row r="9155" spans="5:45" x14ac:dyDescent="0.3">
      <c r="E9155" s="15"/>
      <c r="H9155" s="15"/>
      <c r="K9155" s="15"/>
      <c r="P9155" s="9"/>
      <c r="Q9155" s="18"/>
      <c r="T9155" s="18"/>
      <c r="W9155" s="18"/>
      <c r="AB9155" s="22"/>
      <c r="AC9155" s="23"/>
      <c r="AE9155" s="23"/>
      <c r="AG9155" s="23"/>
      <c r="AN9155" s="22"/>
      <c r="AO9155" s="23"/>
      <c r="AQ9155" s="23"/>
      <c r="AS9155" s="23"/>
    </row>
    <row r="9156" spans="5:45" x14ac:dyDescent="0.3">
      <c r="E9156" s="15"/>
      <c r="H9156" s="15"/>
      <c r="K9156" s="15"/>
      <c r="P9156" s="9"/>
      <c r="Q9156" s="18"/>
      <c r="T9156" s="18"/>
      <c r="W9156" s="18"/>
      <c r="AB9156" s="22"/>
      <c r="AC9156" s="23"/>
      <c r="AE9156" s="23"/>
      <c r="AG9156" s="23"/>
      <c r="AN9156" s="22"/>
      <c r="AO9156" s="23"/>
      <c r="AQ9156" s="23"/>
      <c r="AS9156" s="23"/>
    </row>
    <row r="9157" spans="5:45" x14ac:dyDescent="0.3">
      <c r="E9157" s="15"/>
      <c r="H9157" s="15"/>
      <c r="K9157" s="15"/>
      <c r="P9157" s="9"/>
      <c r="Q9157" s="18"/>
      <c r="T9157" s="18"/>
      <c r="W9157" s="18"/>
      <c r="AB9157" s="22"/>
      <c r="AC9157" s="23"/>
      <c r="AE9157" s="23"/>
      <c r="AG9157" s="23"/>
      <c r="AN9157" s="22"/>
      <c r="AO9157" s="23"/>
      <c r="AQ9157" s="23"/>
      <c r="AS9157" s="23"/>
    </row>
    <row r="9158" spans="5:45" x14ac:dyDescent="0.3">
      <c r="E9158" s="15"/>
      <c r="H9158" s="15"/>
      <c r="K9158" s="15"/>
      <c r="P9158" s="9"/>
      <c r="Q9158" s="18"/>
      <c r="T9158" s="18"/>
      <c r="W9158" s="18"/>
      <c r="AB9158" s="22"/>
      <c r="AC9158" s="23"/>
      <c r="AE9158" s="23"/>
      <c r="AG9158" s="23"/>
      <c r="AN9158" s="22"/>
      <c r="AO9158" s="23"/>
      <c r="AQ9158" s="23"/>
      <c r="AS9158" s="23"/>
    </row>
    <row r="9159" spans="5:45" x14ac:dyDescent="0.3">
      <c r="E9159" s="15"/>
      <c r="H9159" s="15"/>
      <c r="K9159" s="15"/>
      <c r="P9159" s="9"/>
      <c r="Q9159" s="18"/>
      <c r="T9159" s="18"/>
      <c r="W9159" s="18"/>
      <c r="AB9159" s="22"/>
      <c r="AC9159" s="23"/>
      <c r="AE9159" s="23"/>
      <c r="AG9159" s="23"/>
      <c r="AN9159" s="22"/>
      <c r="AO9159" s="23"/>
      <c r="AQ9159" s="23"/>
      <c r="AS9159" s="23"/>
    </row>
    <row r="9160" spans="5:45" x14ac:dyDescent="0.3">
      <c r="E9160" s="15"/>
      <c r="H9160" s="15"/>
      <c r="K9160" s="15"/>
      <c r="P9160" s="9"/>
      <c r="Q9160" s="18"/>
      <c r="T9160" s="18"/>
      <c r="W9160" s="18"/>
      <c r="AB9160" s="22"/>
      <c r="AC9160" s="23"/>
      <c r="AE9160" s="23"/>
      <c r="AG9160" s="23"/>
      <c r="AN9160" s="22"/>
      <c r="AO9160" s="23"/>
      <c r="AQ9160" s="23"/>
      <c r="AS9160" s="23"/>
    </row>
    <row r="9161" spans="5:45" x14ac:dyDescent="0.3">
      <c r="E9161" s="15"/>
      <c r="H9161" s="15"/>
      <c r="K9161" s="15"/>
      <c r="P9161" s="9"/>
      <c r="Q9161" s="18"/>
      <c r="T9161" s="18"/>
      <c r="W9161" s="18"/>
      <c r="AB9161" s="22"/>
      <c r="AC9161" s="23"/>
      <c r="AE9161" s="23"/>
      <c r="AG9161" s="23"/>
      <c r="AN9161" s="22"/>
      <c r="AO9161" s="23"/>
      <c r="AQ9161" s="23"/>
      <c r="AS9161" s="23"/>
    </row>
    <row r="9162" spans="5:45" x14ac:dyDescent="0.3">
      <c r="E9162" s="15"/>
      <c r="H9162" s="15"/>
      <c r="K9162" s="15"/>
      <c r="P9162" s="9"/>
      <c r="Q9162" s="18"/>
      <c r="T9162" s="18"/>
      <c r="W9162" s="18"/>
      <c r="AB9162" s="22"/>
      <c r="AC9162" s="23"/>
      <c r="AE9162" s="23"/>
      <c r="AG9162" s="23"/>
      <c r="AN9162" s="22"/>
      <c r="AO9162" s="23"/>
      <c r="AQ9162" s="23"/>
      <c r="AS9162" s="23"/>
    </row>
    <row r="9163" spans="5:45" x14ac:dyDescent="0.3">
      <c r="E9163" s="15"/>
      <c r="H9163" s="15"/>
      <c r="K9163" s="15"/>
      <c r="P9163" s="9"/>
      <c r="Q9163" s="18"/>
      <c r="T9163" s="18"/>
      <c r="W9163" s="18"/>
      <c r="AB9163" s="22"/>
      <c r="AC9163" s="23"/>
      <c r="AE9163" s="23"/>
      <c r="AG9163" s="23"/>
      <c r="AN9163" s="22"/>
      <c r="AO9163" s="23"/>
      <c r="AQ9163" s="23"/>
      <c r="AS9163" s="23"/>
    </row>
    <row r="9164" spans="5:45" x14ac:dyDescent="0.3">
      <c r="E9164" s="15"/>
      <c r="H9164" s="15"/>
      <c r="K9164" s="15"/>
      <c r="P9164" s="9"/>
      <c r="Q9164" s="18"/>
      <c r="T9164" s="18"/>
      <c r="W9164" s="18"/>
      <c r="AB9164" s="22"/>
      <c r="AC9164" s="23"/>
      <c r="AE9164" s="23"/>
      <c r="AG9164" s="23"/>
      <c r="AN9164" s="22"/>
      <c r="AO9164" s="23"/>
      <c r="AQ9164" s="23"/>
      <c r="AS9164" s="23"/>
    </row>
    <row r="9165" spans="5:45" x14ac:dyDescent="0.3">
      <c r="E9165" s="15"/>
      <c r="H9165" s="15"/>
      <c r="K9165" s="15"/>
      <c r="P9165" s="9"/>
      <c r="Q9165" s="18"/>
      <c r="T9165" s="18"/>
      <c r="W9165" s="18"/>
      <c r="AB9165" s="22"/>
      <c r="AC9165" s="23"/>
      <c r="AE9165" s="23"/>
      <c r="AG9165" s="23"/>
      <c r="AN9165" s="22"/>
      <c r="AO9165" s="23"/>
      <c r="AQ9165" s="23"/>
      <c r="AS9165" s="23"/>
    </row>
    <row r="9166" spans="5:45" x14ac:dyDescent="0.3">
      <c r="E9166" s="15"/>
      <c r="H9166" s="15"/>
      <c r="K9166" s="15"/>
      <c r="P9166" s="9"/>
      <c r="Q9166" s="18"/>
      <c r="T9166" s="18"/>
      <c r="W9166" s="18"/>
      <c r="AB9166" s="22"/>
      <c r="AC9166" s="23"/>
      <c r="AE9166" s="23"/>
      <c r="AG9166" s="23"/>
      <c r="AN9166" s="22"/>
      <c r="AO9166" s="23"/>
      <c r="AQ9166" s="23"/>
      <c r="AS9166" s="23"/>
    </row>
    <row r="9167" spans="5:45" x14ac:dyDescent="0.3">
      <c r="E9167" s="15"/>
      <c r="H9167" s="15"/>
      <c r="K9167" s="15"/>
      <c r="P9167" s="9"/>
      <c r="Q9167" s="18"/>
      <c r="T9167" s="18"/>
      <c r="W9167" s="18"/>
      <c r="AB9167" s="22"/>
      <c r="AC9167" s="23"/>
      <c r="AE9167" s="23"/>
      <c r="AG9167" s="23"/>
      <c r="AN9167" s="22"/>
      <c r="AO9167" s="23"/>
      <c r="AQ9167" s="23"/>
      <c r="AS9167" s="23"/>
    </row>
    <row r="9168" spans="5:45" x14ac:dyDescent="0.3">
      <c r="E9168" s="15"/>
      <c r="H9168" s="15"/>
      <c r="K9168" s="15"/>
      <c r="P9168" s="9"/>
      <c r="Q9168" s="18"/>
      <c r="T9168" s="18"/>
      <c r="W9168" s="18"/>
      <c r="AB9168" s="22"/>
      <c r="AC9168" s="23"/>
      <c r="AE9168" s="23"/>
      <c r="AG9168" s="23"/>
      <c r="AN9168" s="22"/>
      <c r="AO9168" s="23"/>
      <c r="AQ9168" s="23"/>
      <c r="AS9168" s="23"/>
    </row>
    <row r="9169" spans="5:45" x14ac:dyDescent="0.3">
      <c r="E9169" s="15"/>
      <c r="H9169" s="15"/>
      <c r="K9169" s="15"/>
      <c r="P9169" s="9"/>
      <c r="Q9169" s="18"/>
      <c r="T9169" s="18"/>
      <c r="W9169" s="18"/>
      <c r="AB9169" s="22"/>
      <c r="AC9169" s="23"/>
      <c r="AE9169" s="23"/>
      <c r="AG9169" s="23"/>
      <c r="AN9169" s="22"/>
      <c r="AO9169" s="23"/>
      <c r="AQ9169" s="23"/>
      <c r="AS9169" s="23"/>
    </row>
    <row r="9170" spans="5:45" x14ac:dyDescent="0.3">
      <c r="E9170" s="15"/>
      <c r="H9170" s="15"/>
      <c r="K9170" s="15"/>
      <c r="P9170" s="9"/>
      <c r="Q9170" s="18"/>
      <c r="T9170" s="18"/>
      <c r="W9170" s="18"/>
      <c r="AB9170" s="22"/>
      <c r="AC9170" s="23"/>
      <c r="AE9170" s="23"/>
      <c r="AG9170" s="23"/>
      <c r="AN9170" s="22"/>
      <c r="AO9170" s="23"/>
      <c r="AQ9170" s="23"/>
      <c r="AS9170" s="23"/>
    </row>
    <row r="9171" spans="5:45" x14ac:dyDescent="0.3">
      <c r="E9171" s="15"/>
      <c r="H9171" s="15"/>
      <c r="K9171" s="15"/>
      <c r="P9171" s="9"/>
      <c r="Q9171" s="18"/>
      <c r="T9171" s="18"/>
      <c r="W9171" s="18"/>
      <c r="AB9171" s="22"/>
      <c r="AC9171" s="23"/>
      <c r="AE9171" s="23"/>
      <c r="AG9171" s="23"/>
      <c r="AN9171" s="22"/>
      <c r="AO9171" s="23"/>
      <c r="AQ9171" s="23"/>
      <c r="AS9171" s="23"/>
    </row>
    <row r="9172" spans="5:45" x14ac:dyDescent="0.3">
      <c r="E9172" s="15"/>
      <c r="H9172" s="15"/>
      <c r="K9172" s="15"/>
      <c r="P9172" s="9"/>
      <c r="Q9172" s="18"/>
      <c r="T9172" s="18"/>
      <c r="W9172" s="18"/>
      <c r="AB9172" s="22"/>
      <c r="AC9172" s="23"/>
      <c r="AE9172" s="23"/>
      <c r="AG9172" s="23"/>
      <c r="AN9172" s="22"/>
      <c r="AO9172" s="23"/>
      <c r="AQ9172" s="23"/>
      <c r="AS9172" s="23"/>
    </row>
    <row r="9173" spans="5:45" x14ac:dyDescent="0.3">
      <c r="E9173" s="15"/>
      <c r="H9173" s="15"/>
      <c r="K9173" s="15"/>
      <c r="P9173" s="9"/>
      <c r="Q9173" s="18"/>
      <c r="T9173" s="18"/>
      <c r="W9173" s="18"/>
      <c r="AB9173" s="22"/>
      <c r="AC9173" s="23"/>
      <c r="AE9173" s="23"/>
      <c r="AG9173" s="23"/>
      <c r="AN9173" s="22"/>
      <c r="AO9173" s="23"/>
      <c r="AQ9173" s="23"/>
      <c r="AS9173" s="23"/>
    </row>
    <row r="9174" spans="5:45" x14ac:dyDescent="0.3">
      <c r="E9174" s="15"/>
      <c r="H9174" s="15"/>
      <c r="K9174" s="15"/>
      <c r="P9174" s="9"/>
      <c r="Q9174" s="18"/>
      <c r="T9174" s="18"/>
      <c r="W9174" s="18"/>
      <c r="AB9174" s="22"/>
      <c r="AC9174" s="23"/>
      <c r="AE9174" s="23"/>
      <c r="AG9174" s="23"/>
      <c r="AN9174" s="22"/>
      <c r="AO9174" s="23"/>
      <c r="AQ9174" s="23"/>
      <c r="AS9174" s="23"/>
    </row>
    <row r="9175" spans="5:45" x14ac:dyDescent="0.3">
      <c r="E9175" s="15"/>
      <c r="H9175" s="15"/>
      <c r="K9175" s="15"/>
      <c r="P9175" s="9"/>
      <c r="Q9175" s="18"/>
      <c r="T9175" s="18"/>
      <c r="W9175" s="18"/>
      <c r="AB9175" s="22"/>
      <c r="AC9175" s="23"/>
      <c r="AE9175" s="23"/>
      <c r="AG9175" s="23"/>
      <c r="AN9175" s="22"/>
      <c r="AO9175" s="23"/>
      <c r="AQ9175" s="23"/>
      <c r="AS9175" s="23"/>
    </row>
    <row r="9176" spans="5:45" x14ac:dyDescent="0.3">
      <c r="E9176" s="15"/>
      <c r="H9176" s="15"/>
      <c r="K9176" s="15"/>
      <c r="P9176" s="9"/>
      <c r="Q9176" s="18"/>
      <c r="T9176" s="18"/>
      <c r="W9176" s="18"/>
      <c r="AB9176" s="22"/>
      <c r="AC9176" s="23"/>
      <c r="AE9176" s="23"/>
      <c r="AG9176" s="23"/>
      <c r="AN9176" s="22"/>
      <c r="AO9176" s="23"/>
      <c r="AQ9176" s="23"/>
      <c r="AS9176" s="23"/>
    </row>
    <row r="9177" spans="5:45" x14ac:dyDescent="0.3">
      <c r="E9177" s="15"/>
      <c r="H9177" s="15"/>
      <c r="K9177" s="15"/>
      <c r="P9177" s="9"/>
      <c r="Q9177" s="18"/>
      <c r="T9177" s="18"/>
      <c r="W9177" s="18"/>
      <c r="AB9177" s="22"/>
      <c r="AC9177" s="23"/>
      <c r="AE9177" s="23"/>
      <c r="AG9177" s="23"/>
      <c r="AN9177" s="22"/>
      <c r="AO9177" s="23"/>
      <c r="AQ9177" s="23"/>
      <c r="AS9177" s="23"/>
    </row>
    <row r="9178" spans="5:45" x14ac:dyDescent="0.3">
      <c r="E9178" s="15"/>
      <c r="H9178" s="15"/>
      <c r="K9178" s="15"/>
      <c r="P9178" s="9"/>
      <c r="Q9178" s="18"/>
      <c r="T9178" s="18"/>
      <c r="W9178" s="18"/>
      <c r="AB9178" s="22"/>
      <c r="AC9178" s="23"/>
      <c r="AE9178" s="23"/>
      <c r="AG9178" s="23"/>
      <c r="AN9178" s="22"/>
      <c r="AO9178" s="23"/>
      <c r="AQ9178" s="23"/>
      <c r="AS9178" s="23"/>
    </row>
    <row r="9179" spans="5:45" x14ac:dyDescent="0.3">
      <c r="E9179" s="15"/>
      <c r="H9179" s="15"/>
      <c r="K9179" s="15"/>
      <c r="P9179" s="9"/>
      <c r="Q9179" s="18"/>
      <c r="T9179" s="18"/>
      <c r="W9179" s="18"/>
      <c r="AB9179" s="22"/>
      <c r="AC9179" s="23"/>
      <c r="AE9179" s="23"/>
      <c r="AG9179" s="23"/>
      <c r="AN9179" s="22"/>
      <c r="AO9179" s="23"/>
      <c r="AQ9179" s="23"/>
      <c r="AS9179" s="23"/>
    </row>
    <row r="9180" spans="5:45" x14ac:dyDescent="0.3">
      <c r="E9180" s="15"/>
      <c r="H9180" s="15"/>
      <c r="K9180" s="15"/>
      <c r="P9180" s="9"/>
      <c r="Q9180" s="18"/>
      <c r="T9180" s="18"/>
      <c r="W9180" s="18"/>
      <c r="AB9180" s="22"/>
      <c r="AC9180" s="23"/>
      <c r="AE9180" s="23"/>
      <c r="AG9180" s="23"/>
      <c r="AN9180" s="22"/>
      <c r="AO9180" s="23"/>
      <c r="AQ9180" s="23"/>
      <c r="AS9180" s="23"/>
    </row>
    <row r="9181" spans="5:45" x14ac:dyDescent="0.3">
      <c r="E9181" s="15"/>
      <c r="H9181" s="15"/>
      <c r="K9181" s="15"/>
      <c r="P9181" s="9"/>
      <c r="Q9181" s="18"/>
      <c r="T9181" s="18"/>
      <c r="W9181" s="18"/>
      <c r="AB9181" s="22"/>
      <c r="AC9181" s="23"/>
      <c r="AE9181" s="23"/>
      <c r="AG9181" s="23"/>
      <c r="AN9181" s="22"/>
      <c r="AO9181" s="23"/>
      <c r="AQ9181" s="23"/>
      <c r="AS9181" s="23"/>
    </row>
    <row r="9182" spans="5:45" x14ac:dyDescent="0.3">
      <c r="E9182" s="15"/>
      <c r="H9182" s="15"/>
      <c r="K9182" s="15"/>
      <c r="P9182" s="9"/>
      <c r="Q9182" s="18"/>
      <c r="T9182" s="18"/>
      <c r="W9182" s="18"/>
      <c r="AB9182" s="22"/>
      <c r="AC9182" s="23"/>
      <c r="AE9182" s="23"/>
      <c r="AG9182" s="23"/>
      <c r="AN9182" s="22"/>
      <c r="AO9182" s="23"/>
      <c r="AQ9182" s="23"/>
      <c r="AS9182" s="23"/>
    </row>
    <row r="9183" spans="5:45" x14ac:dyDescent="0.3">
      <c r="E9183" s="15"/>
      <c r="H9183" s="15"/>
      <c r="K9183" s="15"/>
      <c r="P9183" s="9"/>
      <c r="Q9183" s="18"/>
      <c r="T9183" s="18"/>
      <c r="W9183" s="18"/>
      <c r="AB9183" s="22"/>
      <c r="AC9183" s="23"/>
      <c r="AE9183" s="23"/>
      <c r="AG9183" s="23"/>
      <c r="AN9183" s="22"/>
      <c r="AO9183" s="23"/>
      <c r="AQ9183" s="23"/>
      <c r="AS9183" s="23"/>
    </row>
    <row r="9184" spans="5:45" x14ac:dyDescent="0.3">
      <c r="E9184" s="15"/>
      <c r="H9184" s="15"/>
      <c r="K9184" s="15"/>
      <c r="P9184" s="9"/>
      <c r="Q9184" s="18"/>
      <c r="T9184" s="18"/>
      <c r="W9184" s="18"/>
      <c r="AB9184" s="22"/>
      <c r="AC9184" s="23"/>
      <c r="AE9184" s="23"/>
      <c r="AG9184" s="23"/>
      <c r="AN9184" s="22"/>
      <c r="AO9184" s="23"/>
      <c r="AQ9184" s="23"/>
      <c r="AS9184" s="23"/>
    </row>
    <row r="9185" spans="5:45" x14ac:dyDescent="0.3">
      <c r="E9185" s="15"/>
      <c r="H9185" s="15"/>
      <c r="K9185" s="15"/>
      <c r="P9185" s="9"/>
      <c r="Q9185" s="18"/>
      <c r="T9185" s="18"/>
      <c r="W9185" s="18"/>
      <c r="AB9185" s="22"/>
      <c r="AC9185" s="23"/>
      <c r="AE9185" s="23"/>
      <c r="AG9185" s="23"/>
      <c r="AN9185" s="22"/>
      <c r="AO9185" s="23"/>
      <c r="AQ9185" s="23"/>
      <c r="AS9185" s="23"/>
    </row>
    <row r="9186" spans="5:45" x14ac:dyDescent="0.3">
      <c r="E9186" s="15"/>
      <c r="H9186" s="15"/>
      <c r="K9186" s="15"/>
      <c r="P9186" s="9"/>
      <c r="Q9186" s="18"/>
      <c r="T9186" s="18"/>
      <c r="W9186" s="18"/>
      <c r="AB9186" s="22"/>
      <c r="AC9186" s="23"/>
      <c r="AE9186" s="23"/>
      <c r="AG9186" s="23"/>
      <c r="AN9186" s="22"/>
      <c r="AO9186" s="23"/>
      <c r="AQ9186" s="23"/>
      <c r="AS9186" s="23"/>
    </row>
    <row r="9187" spans="5:45" x14ac:dyDescent="0.3">
      <c r="E9187" s="15"/>
      <c r="H9187" s="15"/>
      <c r="K9187" s="15"/>
      <c r="P9187" s="9"/>
      <c r="Q9187" s="18"/>
      <c r="T9187" s="18"/>
      <c r="W9187" s="18"/>
      <c r="AB9187" s="22"/>
      <c r="AC9187" s="23"/>
      <c r="AE9187" s="23"/>
      <c r="AG9187" s="23"/>
      <c r="AN9187" s="22"/>
      <c r="AO9187" s="23"/>
      <c r="AQ9187" s="23"/>
      <c r="AS9187" s="23"/>
    </row>
    <row r="9188" spans="5:45" x14ac:dyDescent="0.3">
      <c r="E9188" s="15"/>
      <c r="H9188" s="15"/>
      <c r="K9188" s="15"/>
      <c r="P9188" s="9"/>
      <c r="Q9188" s="18"/>
      <c r="T9188" s="18"/>
      <c r="W9188" s="18"/>
      <c r="AB9188" s="22"/>
      <c r="AC9188" s="23"/>
      <c r="AE9188" s="23"/>
      <c r="AG9188" s="23"/>
      <c r="AN9188" s="22"/>
      <c r="AO9188" s="23"/>
      <c r="AQ9188" s="23"/>
      <c r="AS9188" s="23"/>
    </row>
    <row r="9189" spans="5:45" x14ac:dyDescent="0.3">
      <c r="E9189" s="15"/>
      <c r="H9189" s="15"/>
      <c r="K9189" s="15"/>
      <c r="P9189" s="9"/>
      <c r="Q9189" s="18"/>
      <c r="T9189" s="18"/>
      <c r="W9189" s="18"/>
      <c r="AB9189" s="22"/>
      <c r="AC9189" s="23"/>
      <c r="AE9189" s="23"/>
      <c r="AG9189" s="23"/>
      <c r="AN9189" s="22"/>
      <c r="AO9189" s="23"/>
      <c r="AQ9189" s="23"/>
      <c r="AS9189" s="23"/>
    </row>
    <row r="9190" spans="5:45" x14ac:dyDescent="0.3">
      <c r="E9190" s="15"/>
      <c r="H9190" s="15"/>
      <c r="K9190" s="15"/>
      <c r="P9190" s="9"/>
      <c r="Q9190" s="18"/>
      <c r="T9190" s="18"/>
      <c r="W9190" s="18"/>
      <c r="AB9190" s="22"/>
      <c r="AC9190" s="23"/>
      <c r="AE9190" s="23"/>
      <c r="AG9190" s="23"/>
      <c r="AN9190" s="22"/>
      <c r="AO9190" s="23"/>
      <c r="AQ9190" s="23"/>
      <c r="AS9190" s="23"/>
    </row>
    <row r="9191" spans="5:45" x14ac:dyDescent="0.3">
      <c r="E9191" s="15"/>
      <c r="H9191" s="15"/>
      <c r="K9191" s="15"/>
      <c r="P9191" s="9"/>
      <c r="Q9191" s="18"/>
      <c r="T9191" s="18"/>
      <c r="W9191" s="18"/>
      <c r="AB9191" s="22"/>
      <c r="AC9191" s="23"/>
      <c r="AE9191" s="23"/>
      <c r="AG9191" s="23"/>
      <c r="AN9191" s="22"/>
      <c r="AO9191" s="23"/>
      <c r="AQ9191" s="23"/>
      <c r="AS9191" s="23"/>
    </row>
    <row r="9192" spans="5:45" x14ac:dyDescent="0.3">
      <c r="E9192" s="15"/>
      <c r="H9192" s="15"/>
      <c r="K9192" s="15"/>
      <c r="P9192" s="9"/>
      <c r="Q9192" s="18"/>
      <c r="T9192" s="18"/>
      <c r="W9192" s="18"/>
      <c r="AB9192" s="22"/>
      <c r="AC9192" s="23"/>
      <c r="AE9192" s="23"/>
      <c r="AG9192" s="23"/>
      <c r="AN9192" s="22"/>
      <c r="AO9192" s="23"/>
      <c r="AQ9192" s="23"/>
      <c r="AS9192" s="23"/>
    </row>
    <row r="9193" spans="5:45" x14ac:dyDescent="0.3">
      <c r="E9193" s="15"/>
      <c r="H9193" s="15"/>
      <c r="K9193" s="15"/>
      <c r="P9193" s="9"/>
      <c r="Q9193" s="18"/>
      <c r="T9193" s="18"/>
      <c r="W9193" s="18"/>
      <c r="AB9193" s="22"/>
      <c r="AC9193" s="23"/>
      <c r="AE9193" s="23"/>
      <c r="AG9193" s="23"/>
      <c r="AN9193" s="22"/>
      <c r="AO9193" s="23"/>
      <c r="AQ9193" s="23"/>
      <c r="AS9193" s="23"/>
    </row>
    <row r="9194" spans="5:45" x14ac:dyDescent="0.3">
      <c r="E9194" s="15"/>
      <c r="H9194" s="15"/>
      <c r="K9194" s="15"/>
      <c r="P9194" s="9"/>
      <c r="Q9194" s="18"/>
      <c r="T9194" s="18"/>
      <c r="W9194" s="18"/>
      <c r="AB9194" s="22"/>
      <c r="AC9194" s="23"/>
      <c r="AE9194" s="23"/>
      <c r="AG9194" s="23"/>
      <c r="AN9194" s="22"/>
      <c r="AO9194" s="23"/>
      <c r="AQ9194" s="23"/>
      <c r="AS9194" s="23"/>
    </row>
    <row r="9195" spans="5:45" x14ac:dyDescent="0.3">
      <c r="E9195" s="15"/>
      <c r="H9195" s="15"/>
      <c r="K9195" s="15"/>
      <c r="P9195" s="9"/>
      <c r="Q9195" s="18"/>
      <c r="T9195" s="18"/>
      <c r="W9195" s="18"/>
      <c r="AB9195" s="22"/>
      <c r="AC9195" s="23"/>
      <c r="AE9195" s="23"/>
      <c r="AG9195" s="23"/>
      <c r="AN9195" s="22"/>
      <c r="AO9195" s="23"/>
      <c r="AQ9195" s="23"/>
      <c r="AS9195" s="23"/>
    </row>
    <row r="9196" spans="5:45" x14ac:dyDescent="0.3">
      <c r="E9196" s="15"/>
      <c r="H9196" s="15"/>
      <c r="K9196" s="15"/>
      <c r="P9196" s="9"/>
      <c r="Q9196" s="18"/>
      <c r="T9196" s="18"/>
      <c r="W9196" s="18"/>
      <c r="AB9196" s="22"/>
      <c r="AC9196" s="23"/>
      <c r="AE9196" s="23"/>
      <c r="AG9196" s="23"/>
      <c r="AN9196" s="22"/>
      <c r="AO9196" s="23"/>
      <c r="AQ9196" s="23"/>
      <c r="AS9196" s="23"/>
    </row>
    <row r="9197" spans="5:45" x14ac:dyDescent="0.3">
      <c r="E9197" s="15"/>
      <c r="H9197" s="15"/>
      <c r="K9197" s="15"/>
      <c r="P9197" s="9"/>
      <c r="Q9197" s="18"/>
      <c r="T9197" s="18"/>
      <c r="W9197" s="18"/>
      <c r="AB9197" s="22"/>
      <c r="AC9197" s="23"/>
      <c r="AE9197" s="23"/>
      <c r="AG9197" s="23"/>
      <c r="AN9197" s="22"/>
      <c r="AO9197" s="23"/>
      <c r="AQ9197" s="23"/>
      <c r="AS9197" s="23"/>
    </row>
    <row r="9198" spans="5:45" x14ac:dyDescent="0.3">
      <c r="E9198" s="15"/>
      <c r="H9198" s="15"/>
      <c r="K9198" s="15"/>
      <c r="P9198" s="9"/>
      <c r="Q9198" s="18"/>
      <c r="T9198" s="18"/>
      <c r="W9198" s="18"/>
      <c r="AB9198" s="22"/>
      <c r="AC9198" s="23"/>
      <c r="AE9198" s="23"/>
      <c r="AG9198" s="23"/>
      <c r="AN9198" s="22"/>
      <c r="AO9198" s="23"/>
      <c r="AQ9198" s="23"/>
      <c r="AS9198" s="23"/>
    </row>
    <row r="9199" spans="5:45" x14ac:dyDescent="0.3">
      <c r="E9199" s="15"/>
      <c r="H9199" s="15"/>
      <c r="K9199" s="15"/>
      <c r="P9199" s="9"/>
      <c r="Q9199" s="18"/>
      <c r="T9199" s="18"/>
      <c r="W9199" s="18"/>
      <c r="AB9199" s="22"/>
      <c r="AC9199" s="23"/>
      <c r="AE9199" s="23"/>
      <c r="AG9199" s="23"/>
      <c r="AN9199" s="22"/>
      <c r="AO9199" s="23"/>
      <c r="AQ9199" s="23"/>
      <c r="AS9199" s="23"/>
    </row>
    <row r="9200" spans="5:45" x14ac:dyDescent="0.3">
      <c r="E9200" s="15"/>
      <c r="H9200" s="15"/>
      <c r="K9200" s="15"/>
      <c r="P9200" s="9"/>
      <c r="Q9200" s="18"/>
      <c r="T9200" s="18"/>
      <c r="W9200" s="18"/>
      <c r="AB9200" s="22"/>
      <c r="AC9200" s="23"/>
      <c r="AE9200" s="23"/>
      <c r="AG9200" s="23"/>
      <c r="AN9200" s="22"/>
      <c r="AO9200" s="23"/>
      <c r="AQ9200" s="23"/>
      <c r="AS9200" s="23"/>
    </row>
    <row r="9201" spans="5:45" x14ac:dyDescent="0.3">
      <c r="E9201" s="15"/>
      <c r="H9201" s="15"/>
      <c r="K9201" s="15"/>
      <c r="P9201" s="9"/>
      <c r="Q9201" s="18"/>
      <c r="T9201" s="18"/>
      <c r="W9201" s="18"/>
      <c r="AB9201" s="22"/>
      <c r="AC9201" s="23"/>
      <c r="AE9201" s="23"/>
      <c r="AG9201" s="23"/>
      <c r="AN9201" s="22"/>
      <c r="AO9201" s="23"/>
      <c r="AQ9201" s="23"/>
      <c r="AS9201" s="23"/>
    </row>
    <row r="9202" spans="5:45" x14ac:dyDescent="0.3">
      <c r="E9202" s="15"/>
      <c r="H9202" s="15"/>
      <c r="K9202" s="15"/>
      <c r="P9202" s="9"/>
      <c r="Q9202" s="18"/>
      <c r="T9202" s="18"/>
      <c r="W9202" s="18"/>
      <c r="AB9202" s="22"/>
      <c r="AC9202" s="23"/>
      <c r="AE9202" s="23"/>
      <c r="AG9202" s="23"/>
      <c r="AN9202" s="22"/>
      <c r="AO9202" s="23"/>
      <c r="AQ9202" s="23"/>
      <c r="AS9202" s="23"/>
    </row>
    <row r="9203" spans="5:45" x14ac:dyDescent="0.3">
      <c r="E9203" s="15"/>
      <c r="H9203" s="15"/>
      <c r="K9203" s="15"/>
      <c r="P9203" s="9"/>
      <c r="Q9203" s="18"/>
      <c r="T9203" s="18"/>
      <c r="W9203" s="18"/>
      <c r="AB9203" s="22"/>
      <c r="AC9203" s="23"/>
      <c r="AE9203" s="23"/>
      <c r="AG9203" s="23"/>
      <c r="AN9203" s="22"/>
      <c r="AO9203" s="23"/>
      <c r="AQ9203" s="23"/>
      <c r="AS9203" s="23"/>
    </row>
    <row r="9204" spans="5:45" x14ac:dyDescent="0.3">
      <c r="E9204" s="15"/>
      <c r="H9204" s="15"/>
      <c r="K9204" s="15"/>
      <c r="P9204" s="9"/>
      <c r="Q9204" s="18"/>
      <c r="T9204" s="18"/>
      <c r="W9204" s="18"/>
      <c r="AB9204" s="22"/>
      <c r="AC9204" s="23"/>
      <c r="AE9204" s="23"/>
      <c r="AG9204" s="23"/>
      <c r="AN9204" s="22"/>
      <c r="AO9204" s="23"/>
      <c r="AQ9204" s="23"/>
      <c r="AS9204" s="23"/>
    </row>
    <row r="9205" spans="5:45" x14ac:dyDescent="0.3">
      <c r="E9205" s="15"/>
      <c r="H9205" s="15"/>
      <c r="K9205" s="15"/>
      <c r="P9205" s="9"/>
      <c r="Q9205" s="18"/>
      <c r="T9205" s="18"/>
      <c r="W9205" s="18"/>
      <c r="AB9205" s="22"/>
      <c r="AC9205" s="23"/>
      <c r="AE9205" s="23"/>
      <c r="AG9205" s="23"/>
      <c r="AN9205" s="22"/>
      <c r="AO9205" s="23"/>
      <c r="AQ9205" s="23"/>
      <c r="AS9205" s="23"/>
    </row>
    <row r="9206" spans="5:45" x14ac:dyDescent="0.3">
      <c r="E9206" s="15"/>
      <c r="H9206" s="15"/>
      <c r="K9206" s="15"/>
      <c r="P9206" s="9"/>
      <c r="Q9206" s="18"/>
      <c r="T9206" s="18"/>
      <c r="W9206" s="18"/>
      <c r="AB9206" s="22"/>
      <c r="AC9206" s="23"/>
      <c r="AE9206" s="23"/>
      <c r="AG9206" s="23"/>
      <c r="AN9206" s="22"/>
      <c r="AO9206" s="23"/>
      <c r="AQ9206" s="23"/>
      <c r="AS9206" s="23"/>
    </row>
    <row r="9207" spans="5:45" x14ac:dyDescent="0.3">
      <c r="E9207" s="15"/>
      <c r="H9207" s="15"/>
      <c r="K9207" s="15"/>
      <c r="P9207" s="9"/>
      <c r="Q9207" s="18"/>
      <c r="T9207" s="18"/>
      <c r="W9207" s="18"/>
      <c r="AB9207" s="22"/>
      <c r="AC9207" s="23"/>
      <c r="AE9207" s="23"/>
      <c r="AG9207" s="23"/>
      <c r="AN9207" s="22"/>
      <c r="AO9207" s="23"/>
      <c r="AQ9207" s="23"/>
      <c r="AS9207" s="23"/>
    </row>
    <row r="9208" spans="5:45" x14ac:dyDescent="0.3">
      <c r="E9208" s="15"/>
      <c r="H9208" s="15"/>
      <c r="K9208" s="15"/>
      <c r="P9208" s="9"/>
      <c r="Q9208" s="18"/>
      <c r="T9208" s="18"/>
      <c r="W9208" s="18"/>
      <c r="AB9208" s="22"/>
      <c r="AC9208" s="23"/>
      <c r="AE9208" s="23"/>
      <c r="AG9208" s="23"/>
      <c r="AN9208" s="22"/>
      <c r="AO9208" s="23"/>
      <c r="AQ9208" s="23"/>
      <c r="AS9208" s="23"/>
    </row>
    <row r="9209" spans="5:45" x14ac:dyDescent="0.3">
      <c r="E9209" s="15"/>
      <c r="H9209" s="15"/>
      <c r="K9209" s="15"/>
      <c r="P9209" s="9"/>
      <c r="Q9209" s="18"/>
      <c r="T9209" s="18"/>
      <c r="W9209" s="18"/>
      <c r="AB9209" s="22"/>
      <c r="AC9209" s="23"/>
      <c r="AE9209" s="23"/>
      <c r="AG9209" s="23"/>
      <c r="AN9209" s="22"/>
      <c r="AO9209" s="23"/>
      <c r="AQ9209" s="23"/>
      <c r="AS9209" s="23"/>
    </row>
    <row r="9210" spans="5:45" x14ac:dyDescent="0.3">
      <c r="E9210" s="15"/>
      <c r="H9210" s="15"/>
      <c r="K9210" s="15"/>
      <c r="P9210" s="9"/>
      <c r="Q9210" s="18"/>
      <c r="T9210" s="18"/>
      <c r="W9210" s="18"/>
      <c r="AB9210" s="22"/>
      <c r="AC9210" s="23"/>
      <c r="AE9210" s="23"/>
      <c r="AG9210" s="23"/>
      <c r="AN9210" s="22"/>
      <c r="AO9210" s="23"/>
      <c r="AQ9210" s="23"/>
      <c r="AS9210" s="23"/>
    </row>
    <row r="9211" spans="5:45" x14ac:dyDescent="0.3">
      <c r="E9211" s="15"/>
      <c r="H9211" s="15"/>
      <c r="K9211" s="15"/>
      <c r="P9211" s="9"/>
      <c r="Q9211" s="18"/>
      <c r="T9211" s="18"/>
      <c r="W9211" s="18"/>
      <c r="AB9211" s="22"/>
      <c r="AC9211" s="23"/>
      <c r="AE9211" s="23"/>
      <c r="AG9211" s="23"/>
      <c r="AN9211" s="22"/>
      <c r="AO9211" s="23"/>
      <c r="AQ9211" s="23"/>
      <c r="AS9211" s="23"/>
    </row>
    <row r="9212" spans="5:45" x14ac:dyDescent="0.3">
      <c r="E9212" s="15"/>
      <c r="H9212" s="15"/>
      <c r="K9212" s="15"/>
      <c r="P9212" s="9"/>
      <c r="Q9212" s="18"/>
      <c r="T9212" s="18"/>
      <c r="W9212" s="18"/>
      <c r="AB9212" s="22"/>
      <c r="AC9212" s="23"/>
      <c r="AE9212" s="23"/>
      <c r="AG9212" s="23"/>
      <c r="AN9212" s="22"/>
      <c r="AO9212" s="23"/>
      <c r="AQ9212" s="23"/>
      <c r="AS9212" s="23"/>
    </row>
    <row r="9213" spans="5:45" x14ac:dyDescent="0.3">
      <c r="E9213" s="15"/>
      <c r="H9213" s="15"/>
      <c r="K9213" s="15"/>
      <c r="P9213" s="9"/>
      <c r="Q9213" s="18"/>
      <c r="T9213" s="18"/>
      <c r="W9213" s="18"/>
      <c r="AB9213" s="22"/>
      <c r="AC9213" s="23"/>
      <c r="AE9213" s="23"/>
      <c r="AG9213" s="23"/>
      <c r="AN9213" s="22"/>
      <c r="AO9213" s="23"/>
      <c r="AQ9213" s="23"/>
      <c r="AS9213" s="23"/>
    </row>
    <row r="9214" spans="5:45" x14ac:dyDescent="0.3">
      <c r="E9214" s="15"/>
      <c r="H9214" s="15"/>
      <c r="K9214" s="15"/>
      <c r="P9214" s="9"/>
      <c r="Q9214" s="18"/>
      <c r="T9214" s="18"/>
      <c r="W9214" s="18"/>
      <c r="AB9214" s="22"/>
      <c r="AC9214" s="23"/>
      <c r="AE9214" s="23"/>
      <c r="AG9214" s="23"/>
      <c r="AN9214" s="22"/>
      <c r="AO9214" s="23"/>
      <c r="AQ9214" s="23"/>
      <c r="AS9214" s="23"/>
    </row>
    <row r="9215" spans="5:45" x14ac:dyDescent="0.3">
      <c r="E9215" s="15"/>
      <c r="H9215" s="15"/>
      <c r="K9215" s="15"/>
      <c r="P9215" s="9"/>
      <c r="Q9215" s="18"/>
      <c r="T9215" s="18"/>
      <c r="W9215" s="18"/>
      <c r="AB9215" s="22"/>
      <c r="AC9215" s="23"/>
      <c r="AE9215" s="23"/>
      <c r="AG9215" s="23"/>
      <c r="AN9215" s="22"/>
      <c r="AO9215" s="23"/>
      <c r="AQ9215" s="23"/>
      <c r="AS9215" s="23"/>
    </row>
    <row r="9216" spans="5:45" x14ac:dyDescent="0.3">
      <c r="E9216" s="15"/>
      <c r="H9216" s="15"/>
      <c r="K9216" s="15"/>
      <c r="P9216" s="9"/>
      <c r="Q9216" s="18"/>
      <c r="T9216" s="18"/>
      <c r="W9216" s="18"/>
      <c r="AB9216" s="22"/>
      <c r="AC9216" s="23"/>
      <c r="AE9216" s="23"/>
      <c r="AG9216" s="23"/>
      <c r="AN9216" s="22"/>
      <c r="AO9216" s="23"/>
      <c r="AQ9216" s="23"/>
      <c r="AS9216" s="23"/>
    </row>
    <row r="9217" spans="5:45" x14ac:dyDescent="0.3">
      <c r="E9217" s="15"/>
      <c r="H9217" s="15"/>
      <c r="K9217" s="15"/>
      <c r="P9217" s="9"/>
      <c r="Q9217" s="18"/>
      <c r="T9217" s="18"/>
      <c r="W9217" s="18"/>
      <c r="AB9217" s="22"/>
      <c r="AC9217" s="23"/>
      <c r="AE9217" s="23"/>
      <c r="AG9217" s="23"/>
      <c r="AN9217" s="22"/>
      <c r="AO9217" s="23"/>
      <c r="AQ9217" s="23"/>
      <c r="AS9217" s="23"/>
    </row>
    <row r="9218" spans="5:45" x14ac:dyDescent="0.3">
      <c r="E9218" s="15"/>
      <c r="H9218" s="15"/>
      <c r="K9218" s="15"/>
      <c r="P9218" s="9"/>
      <c r="Q9218" s="18"/>
      <c r="T9218" s="18"/>
      <c r="W9218" s="18"/>
      <c r="AB9218" s="22"/>
      <c r="AC9218" s="23"/>
      <c r="AE9218" s="23"/>
      <c r="AG9218" s="23"/>
      <c r="AN9218" s="22"/>
      <c r="AO9218" s="23"/>
      <c r="AQ9218" s="23"/>
      <c r="AS9218" s="23"/>
    </row>
    <row r="9219" spans="5:45" x14ac:dyDescent="0.3">
      <c r="E9219" s="15"/>
      <c r="H9219" s="15"/>
      <c r="K9219" s="15"/>
      <c r="P9219" s="9"/>
      <c r="Q9219" s="18"/>
      <c r="T9219" s="18"/>
      <c r="W9219" s="18"/>
      <c r="AB9219" s="22"/>
      <c r="AC9219" s="23"/>
      <c r="AE9219" s="23"/>
      <c r="AG9219" s="23"/>
      <c r="AN9219" s="22"/>
      <c r="AO9219" s="23"/>
      <c r="AQ9219" s="23"/>
      <c r="AS9219" s="23"/>
    </row>
    <row r="9220" spans="5:45" x14ac:dyDescent="0.3">
      <c r="E9220" s="15"/>
      <c r="H9220" s="15"/>
      <c r="K9220" s="15"/>
      <c r="P9220" s="9"/>
      <c r="Q9220" s="18"/>
      <c r="T9220" s="18"/>
      <c r="W9220" s="18"/>
      <c r="AB9220" s="22"/>
      <c r="AC9220" s="23"/>
      <c r="AE9220" s="23"/>
      <c r="AG9220" s="23"/>
      <c r="AN9220" s="22"/>
      <c r="AO9220" s="23"/>
      <c r="AQ9220" s="23"/>
      <c r="AS9220" s="23"/>
    </row>
    <row r="9221" spans="5:45" x14ac:dyDescent="0.3">
      <c r="E9221" s="15"/>
      <c r="H9221" s="15"/>
      <c r="K9221" s="15"/>
      <c r="P9221" s="9"/>
      <c r="Q9221" s="18"/>
      <c r="T9221" s="18"/>
      <c r="W9221" s="18"/>
      <c r="AB9221" s="22"/>
      <c r="AC9221" s="23"/>
      <c r="AE9221" s="23"/>
      <c r="AG9221" s="23"/>
      <c r="AN9221" s="22"/>
      <c r="AO9221" s="23"/>
      <c r="AQ9221" s="23"/>
      <c r="AS9221" s="23"/>
    </row>
    <row r="9222" spans="5:45" x14ac:dyDescent="0.3">
      <c r="E9222" s="15"/>
      <c r="H9222" s="15"/>
      <c r="K9222" s="15"/>
      <c r="P9222" s="9"/>
      <c r="Q9222" s="18"/>
      <c r="T9222" s="18"/>
      <c r="W9222" s="18"/>
      <c r="AB9222" s="22"/>
      <c r="AC9222" s="23"/>
      <c r="AE9222" s="23"/>
      <c r="AG9222" s="23"/>
      <c r="AN9222" s="22"/>
      <c r="AO9222" s="23"/>
      <c r="AQ9222" s="23"/>
      <c r="AS9222" s="23"/>
    </row>
    <row r="9223" spans="5:45" x14ac:dyDescent="0.3">
      <c r="E9223" s="15"/>
      <c r="H9223" s="15"/>
      <c r="K9223" s="15"/>
      <c r="P9223" s="9"/>
      <c r="Q9223" s="18"/>
      <c r="T9223" s="18"/>
      <c r="W9223" s="18"/>
      <c r="AB9223" s="22"/>
      <c r="AC9223" s="23"/>
      <c r="AE9223" s="23"/>
      <c r="AG9223" s="23"/>
      <c r="AN9223" s="22"/>
      <c r="AO9223" s="23"/>
      <c r="AQ9223" s="23"/>
      <c r="AS9223" s="23"/>
    </row>
    <row r="9224" spans="5:45" x14ac:dyDescent="0.3">
      <c r="E9224" s="15"/>
      <c r="H9224" s="15"/>
      <c r="K9224" s="15"/>
      <c r="P9224" s="9"/>
      <c r="Q9224" s="18"/>
      <c r="T9224" s="18"/>
      <c r="W9224" s="18"/>
      <c r="AB9224" s="22"/>
      <c r="AC9224" s="23"/>
      <c r="AE9224" s="23"/>
      <c r="AG9224" s="23"/>
      <c r="AN9224" s="22"/>
      <c r="AO9224" s="23"/>
      <c r="AQ9224" s="23"/>
      <c r="AS9224" s="23"/>
    </row>
    <row r="9225" spans="5:45" x14ac:dyDescent="0.3">
      <c r="E9225" s="15"/>
      <c r="H9225" s="15"/>
      <c r="K9225" s="15"/>
      <c r="P9225" s="9"/>
      <c r="Q9225" s="18"/>
      <c r="T9225" s="18"/>
      <c r="W9225" s="18"/>
      <c r="AB9225" s="22"/>
      <c r="AC9225" s="23"/>
      <c r="AE9225" s="23"/>
      <c r="AG9225" s="23"/>
      <c r="AN9225" s="22"/>
      <c r="AO9225" s="23"/>
      <c r="AQ9225" s="23"/>
      <c r="AS9225" s="23"/>
    </row>
    <row r="9226" spans="5:45" x14ac:dyDescent="0.3">
      <c r="E9226" s="15"/>
      <c r="H9226" s="15"/>
      <c r="K9226" s="15"/>
      <c r="P9226" s="9"/>
      <c r="Q9226" s="18"/>
      <c r="T9226" s="18"/>
      <c r="W9226" s="18"/>
      <c r="AB9226" s="22"/>
      <c r="AC9226" s="23"/>
      <c r="AE9226" s="23"/>
      <c r="AG9226" s="23"/>
      <c r="AN9226" s="22"/>
      <c r="AO9226" s="23"/>
      <c r="AQ9226" s="23"/>
      <c r="AS9226" s="23"/>
    </row>
    <row r="9227" spans="5:45" x14ac:dyDescent="0.3">
      <c r="E9227" s="15"/>
      <c r="H9227" s="15"/>
      <c r="K9227" s="15"/>
      <c r="P9227" s="9"/>
      <c r="Q9227" s="18"/>
      <c r="T9227" s="18"/>
      <c r="W9227" s="18"/>
      <c r="AB9227" s="22"/>
      <c r="AC9227" s="23"/>
      <c r="AE9227" s="23"/>
      <c r="AG9227" s="23"/>
      <c r="AN9227" s="22"/>
      <c r="AO9227" s="23"/>
      <c r="AQ9227" s="23"/>
      <c r="AS9227" s="23"/>
    </row>
    <row r="9228" spans="5:45" x14ac:dyDescent="0.3">
      <c r="E9228" s="15"/>
      <c r="H9228" s="15"/>
      <c r="K9228" s="15"/>
      <c r="P9228" s="9"/>
      <c r="Q9228" s="18"/>
      <c r="T9228" s="18"/>
      <c r="W9228" s="18"/>
      <c r="AB9228" s="22"/>
      <c r="AC9228" s="23"/>
      <c r="AE9228" s="23"/>
      <c r="AG9228" s="23"/>
      <c r="AN9228" s="22"/>
      <c r="AO9228" s="23"/>
      <c r="AQ9228" s="23"/>
      <c r="AS9228" s="23"/>
    </row>
    <row r="9229" spans="5:45" x14ac:dyDescent="0.3">
      <c r="E9229" s="15"/>
      <c r="H9229" s="15"/>
      <c r="K9229" s="15"/>
      <c r="P9229" s="9"/>
      <c r="Q9229" s="18"/>
      <c r="T9229" s="18"/>
      <c r="W9229" s="18"/>
      <c r="AB9229" s="22"/>
      <c r="AC9229" s="23"/>
      <c r="AE9229" s="23"/>
      <c r="AG9229" s="23"/>
      <c r="AN9229" s="22"/>
      <c r="AO9229" s="23"/>
      <c r="AQ9229" s="23"/>
      <c r="AS9229" s="23"/>
    </row>
    <row r="9230" spans="5:45" x14ac:dyDescent="0.3">
      <c r="E9230" s="15"/>
      <c r="H9230" s="15"/>
      <c r="K9230" s="15"/>
      <c r="P9230" s="9"/>
      <c r="Q9230" s="18"/>
      <c r="T9230" s="18"/>
      <c r="W9230" s="18"/>
      <c r="AB9230" s="22"/>
      <c r="AC9230" s="23"/>
      <c r="AE9230" s="23"/>
      <c r="AG9230" s="23"/>
      <c r="AN9230" s="22"/>
      <c r="AO9230" s="23"/>
      <c r="AQ9230" s="23"/>
      <c r="AS9230" s="23"/>
    </row>
    <row r="9231" spans="5:45" x14ac:dyDescent="0.3">
      <c r="E9231" s="15"/>
      <c r="H9231" s="15"/>
      <c r="K9231" s="15"/>
      <c r="P9231" s="9"/>
      <c r="Q9231" s="18"/>
      <c r="T9231" s="18"/>
      <c r="W9231" s="18"/>
      <c r="AB9231" s="22"/>
      <c r="AC9231" s="23"/>
      <c r="AE9231" s="23"/>
      <c r="AG9231" s="23"/>
      <c r="AN9231" s="22"/>
      <c r="AO9231" s="23"/>
      <c r="AQ9231" s="23"/>
      <c r="AS9231" s="23"/>
    </row>
    <row r="9232" spans="5:45" x14ac:dyDescent="0.3">
      <c r="E9232" s="15"/>
      <c r="H9232" s="15"/>
      <c r="K9232" s="15"/>
      <c r="P9232" s="9"/>
      <c r="Q9232" s="18"/>
      <c r="T9232" s="18"/>
      <c r="W9232" s="18"/>
      <c r="AB9232" s="22"/>
      <c r="AC9232" s="23"/>
      <c r="AE9232" s="23"/>
      <c r="AG9232" s="23"/>
      <c r="AN9232" s="22"/>
      <c r="AO9232" s="23"/>
      <c r="AQ9232" s="23"/>
      <c r="AS9232" s="23"/>
    </row>
    <row r="9233" spans="5:45" x14ac:dyDescent="0.3">
      <c r="E9233" s="15"/>
      <c r="H9233" s="15"/>
      <c r="K9233" s="15"/>
      <c r="P9233" s="9"/>
      <c r="Q9233" s="18"/>
      <c r="T9233" s="18"/>
      <c r="W9233" s="18"/>
      <c r="AB9233" s="22"/>
      <c r="AC9233" s="23"/>
      <c r="AE9233" s="23"/>
      <c r="AG9233" s="23"/>
      <c r="AN9233" s="22"/>
      <c r="AO9233" s="23"/>
      <c r="AQ9233" s="23"/>
      <c r="AS9233" s="23"/>
    </row>
    <row r="9234" spans="5:45" x14ac:dyDescent="0.3">
      <c r="E9234" s="15"/>
      <c r="H9234" s="15"/>
      <c r="K9234" s="15"/>
      <c r="P9234" s="9"/>
      <c r="Q9234" s="18"/>
      <c r="T9234" s="18"/>
      <c r="W9234" s="18"/>
      <c r="AB9234" s="22"/>
      <c r="AC9234" s="23"/>
      <c r="AE9234" s="23"/>
      <c r="AG9234" s="23"/>
      <c r="AN9234" s="22"/>
      <c r="AO9234" s="23"/>
      <c r="AQ9234" s="23"/>
      <c r="AS9234" s="23"/>
    </row>
    <row r="9235" spans="5:45" x14ac:dyDescent="0.3">
      <c r="E9235" s="15"/>
      <c r="H9235" s="15"/>
      <c r="K9235" s="15"/>
      <c r="P9235" s="9"/>
      <c r="Q9235" s="18"/>
      <c r="T9235" s="18"/>
      <c r="W9235" s="18"/>
      <c r="AB9235" s="22"/>
      <c r="AC9235" s="23"/>
      <c r="AE9235" s="23"/>
      <c r="AG9235" s="23"/>
      <c r="AN9235" s="22"/>
      <c r="AO9235" s="23"/>
      <c r="AQ9235" s="23"/>
      <c r="AS9235" s="23"/>
    </row>
    <row r="9236" spans="5:45" x14ac:dyDescent="0.3">
      <c r="E9236" s="15"/>
      <c r="H9236" s="15"/>
      <c r="K9236" s="15"/>
      <c r="P9236" s="9"/>
      <c r="Q9236" s="18"/>
      <c r="T9236" s="18"/>
      <c r="W9236" s="18"/>
      <c r="AB9236" s="22"/>
      <c r="AC9236" s="23"/>
      <c r="AE9236" s="23"/>
      <c r="AG9236" s="23"/>
      <c r="AN9236" s="22"/>
      <c r="AO9236" s="23"/>
      <c r="AQ9236" s="23"/>
      <c r="AS9236" s="23"/>
    </row>
    <row r="9237" spans="5:45" x14ac:dyDescent="0.3">
      <c r="E9237" s="15"/>
      <c r="H9237" s="15"/>
      <c r="K9237" s="15"/>
      <c r="P9237" s="9"/>
      <c r="Q9237" s="18"/>
      <c r="T9237" s="18"/>
      <c r="W9237" s="18"/>
      <c r="AB9237" s="22"/>
      <c r="AC9237" s="23"/>
      <c r="AE9237" s="23"/>
      <c r="AG9237" s="23"/>
      <c r="AN9237" s="22"/>
      <c r="AO9237" s="23"/>
      <c r="AQ9237" s="23"/>
      <c r="AS9237" s="23"/>
    </row>
    <row r="9238" spans="5:45" x14ac:dyDescent="0.3">
      <c r="E9238" s="15"/>
      <c r="H9238" s="15"/>
      <c r="K9238" s="15"/>
      <c r="P9238" s="9"/>
      <c r="Q9238" s="18"/>
      <c r="T9238" s="18"/>
      <c r="W9238" s="18"/>
      <c r="AB9238" s="22"/>
      <c r="AC9238" s="23"/>
      <c r="AE9238" s="23"/>
      <c r="AG9238" s="23"/>
      <c r="AN9238" s="22"/>
      <c r="AO9238" s="23"/>
      <c r="AQ9238" s="23"/>
      <c r="AS9238" s="23"/>
    </row>
    <row r="9239" spans="5:45" x14ac:dyDescent="0.3">
      <c r="E9239" s="15"/>
      <c r="H9239" s="15"/>
      <c r="K9239" s="15"/>
      <c r="P9239" s="9"/>
      <c r="Q9239" s="18"/>
      <c r="T9239" s="18"/>
      <c r="W9239" s="18"/>
      <c r="AB9239" s="22"/>
      <c r="AC9239" s="23"/>
      <c r="AE9239" s="23"/>
      <c r="AG9239" s="23"/>
      <c r="AN9239" s="22"/>
      <c r="AO9239" s="23"/>
      <c r="AQ9239" s="23"/>
      <c r="AS9239" s="23"/>
    </row>
    <row r="9240" spans="5:45" x14ac:dyDescent="0.3">
      <c r="E9240" s="15"/>
      <c r="H9240" s="15"/>
      <c r="K9240" s="15"/>
      <c r="P9240" s="9"/>
      <c r="Q9240" s="18"/>
      <c r="T9240" s="18"/>
      <c r="W9240" s="18"/>
      <c r="AB9240" s="22"/>
      <c r="AC9240" s="23"/>
      <c r="AE9240" s="23"/>
      <c r="AG9240" s="23"/>
      <c r="AN9240" s="22"/>
      <c r="AO9240" s="23"/>
      <c r="AQ9240" s="23"/>
      <c r="AS9240" s="23"/>
    </row>
    <row r="9241" spans="5:45" x14ac:dyDescent="0.3">
      <c r="E9241" s="15"/>
      <c r="H9241" s="15"/>
      <c r="K9241" s="15"/>
      <c r="P9241" s="9"/>
      <c r="Q9241" s="18"/>
      <c r="T9241" s="18"/>
      <c r="W9241" s="18"/>
      <c r="AB9241" s="22"/>
      <c r="AC9241" s="23"/>
      <c r="AE9241" s="23"/>
      <c r="AG9241" s="23"/>
      <c r="AN9241" s="22"/>
      <c r="AO9241" s="23"/>
      <c r="AQ9241" s="23"/>
      <c r="AS9241" s="23"/>
    </row>
    <row r="9242" spans="5:45" x14ac:dyDescent="0.3">
      <c r="E9242" s="15"/>
      <c r="H9242" s="15"/>
      <c r="K9242" s="15"/>
      <c r="P9242" s="9"/>
      <c r="Q9242" s="18"/>
      <c r="T9242" s="18"/>
      <c r="W9242" s="18"/>
      <c r="AB9242" s="22"/>
      <c r="AC9242" s="23"/>
      <c r="AE9242" s="23"/>
      <c r="AG9242" s="23"/>
      <c r="AN9242" s="22"/>
      <c r="AO9242" s="23"/>
      <c r="AQ9242" s="23"/>
      <c r="AS9242" s="23"/>
    </row>
    <row r="9243" spans="5:45" x14ac:dyDescent="0.3">
      <c r="E9243" s="15"/>
      <c r="H9243" s="15"/>
      <c r="K9243" s="15"/>
      <c r="P9243" s="9"/>
      <c r="Q9243" s="18"/>
      <c r="T9243" s="18"/>
      <c r="W9243" s="18"/>
      <c r="AB9243" s="22"/>
      <c r="AC9243" s="23"/>
      <c r="AE9243" s="23"/>
      <c r="AG9243" s="23"/>
      <c r="AN9243" s="22"/>
      <c r="AO9243" s="23"/>
      <c r="AQ9243" s="23"/>
      <c r="AS9243" s="23"/>
    </row>
    <row r="9244" spans="5:45" x14ac:dyDescent="0.3">
      <c r="E9244" s="15"/>
      <c r="H9244" s="15"/>
      <c r="K9244" s="15"/>
      <c r="P9244" s="9"/>
      <c r="Q9244" s="18"/>
      <c r="T9244" s="18"/>
      <c r="W9244" s="18"/>
      <c r="AB9244" s="22"/>
      <c r="AC9244" s="23"/>
      <c r="AE9244" s="23"/>
      <c r="AG9244" s="23"/>
      <c r="AN9244" s="22"/>
      <c r="AO9244" s="23"/>
      <c r="AQ9244" s="23"/>
      <c r="AS9244" s="23"/>
    </row>
    <row r="9245" spans="5:45" x14ac:dyDescent="0.3">
      <c r="E9245" s="15"/>
      <c r="H9245" s="15"/>
      <c r="K9245" s="15"/>
      <c r="P9245" s="9"/>
      <c r="Q9245" s="18"/>
      <c r="T9245" s="18"/>
      <c r="W9245" s="18"/>
      <c r="AB9245" s="22"/>
      <c r="AC9245" s="23"/>
      <c r="AE9245" s="23"/>
      <c r="AG9245" s="23"/>
      <c r="AN9245" s="22"/>
      <c r="AO9245" s="23"/>
      <c r="AQ9245" s="23"/>
      <c r="AS9245" s="23"/>
    </row>
    <row r="9246" spans="5:45" x14ac:dyDescent="0.3">
      <c r="E9246" s="15"/>
      <c r="H9246" s="15"/>
      <c r="K9246" s="15"/>
      <c r="P9246" s="9"/>
      <c r="Q9246" s="18"/>
      <c r="T9246" s="18"/>
      <c r="W9246" s="18"/>
      <c r="AB9246" s="22"/>
      <c r="AC9246" s="23"/>
      <c r="AE9246" s="23"/>
      <c r="AG9246" s="23"/>
      <c r="AN9246" s="22"/>
      <c r="AO9246" s="23"/>
      <c r="AQ9246" s="23"/>
      <c r="AS9246" s="23"/>
    </row>
    <row r="9247" spans="5:45" x14ac:dyDescent="0.3">
      <c r="E9247" s="15"/>
      <c r="H9247" s="15"/>
      <c r="K9247" s="15"/>
      <c r="P9247" s="9"/>
      <c r="Q9247" s="18"/>
      <c r="T9247" s="18"/>
      <c r="W9247" s="18"/>
      <c r="AB9247" s="22"/>
      <c r="AC9247" s="23"/>
      <c r="AE9247" s="23"/>
      <c r="AG9247" s="23"/>
      <c r="AN9247" s="22"/>
      <c r="AO9247" s="23"/>
      <c r="AQ9247" s="23"/>
      <c r="AS9247" s="23"/>
    </row>
    <row r="9248" spans="5:45" x14ac:dyDescent="0.3">
      <c r="E9248" s="15"/>
      <c r="H9248" s="15"/>
      <c r="K9248" s="15"/>
      <c r="P9248" s="9"/>
      <c r="Q9248" s="18"/>
      <c r="T9248" s="18"/>
      <c r="W9248" s="18"/>
      <c r="AB9248" s="22"/>
      <c r="AC9248" s="23"/>
      <c r="AE9248" s="23"/>
      <c r="AG9248" s="23"/>
      <c r="AN9248" s="22"/>
      <c r="AO9248" s="23"/>
      <c r="AQ9248" s="23"/>
      <c r="AS9248" s="23"/>
    </row>
    <row r="9249" spans="5:45" x14ac:dyDescent="0.3">
      <c r="E9249" s="15"/>
      <c r="H9249" s="15"/>
      <c r="K9249" s="15"/>
      <c r="P9249" s="9"/>
      <c r="Q9249" s="18"/>
      <c r="T9249" s="18"/>
      <c r="W9249" s="18"/>
      <c r="AB9249" s="22"/>
      <c r="AC9249" s="23"/>
      <c r="AE9249" s="23"/>
      <c r="AG9249" s="23"/>
      <c r="AN9249" s="22"/>
      <c r="AO9249" s="23"/>
      <c r="AQ9249" s="23"/>
      <c r="AS9249" s="23"/>
    </row>
    <row r="9250" spans="5:45" x14ac:dyDescent="0.3">
      <c r="E9250" s="15"/>
      <c r="H9250" s="15"/>
      <c r="K9250" s="15"/>
      <c r="P9250" s="9"/>
      <c r="Q9250" s="18"/>
      <c r="T9250" s="18"/>
      <c r="W9250" s="18"/>
      <c r="AB9250" s="22"/>
      <c r="AC9250" s="23"/>
      <c r="AE9250" s="23"/>
      <c r="AG9250" s="23"/>
      <c r="AN9250" s="22"/>
      <c r="AO9250" s="23"/>
      <c r="AQ9250" s="23"/>
      <c r="AS9250" s="23"/>
    </row>
    <row r="9251" spans="5:45" x14ac:dyDescent="0.3">
      <c r="E9251" s="15"/>
      <c r="H9251" s="15"/>
      <c r="K9251" s="15"/>
      <c r="P9251" s="9"/>
      <c r="Q9251" s="18"/>
      <c r="T9251" s="18"/>
      <c r="W9251" s="18"/>
      <c r="AB9251" s="22"/>
      <c r="AC9251" s="23"/>
      <c r="AE9251" s="23"/>
      <c r="AG9251" s="23"/>
      <c r="AN9251" s="22"/>
      <c r="AO9251" s="23"/>
      <c r="AQ9251" s="23"/>
      <c r="AS9251" s="23"/>
    </row>
    <row r="9252" spans="5:45" x14ac:dyDescent="0.3">
      <c r="E9252" s="15"/>
      <c r="H9252" s="15"/>
      <c r="K9252" s="15"/>
      <c r="P9252" s="9"/>
      <c r="Q9252" s="18"/>
      <c r="T9252" s="18"/>
      <c r="W9252" s="18"/>
      <c r="AB9252" s="22"/>
      <c r="AC9252" s="23"/>
      <c r="AE9252" s="23"/>
      <c r="AG9252" s="23"/>
      <c r="AN9252" s="22"/>
      <c r="AO9252" s="23"/>
      <c r="AQ9252" s="23"/>
      <c r="AS9252" s="23"/>
    </row>
    <row r="9253" spans="5:45" x14ac:dyDescent="0.3">
      <c r="E9253" s="15"/>
      <c r="H9253" s="15"/>
      <c r="K9253" s="15"/>
      <c r="P9253" s="9"/>
      <c r="Q9253" s="18"/>
      <c r="T9253" s="18"/>
      <c r="W9253" s="18"/>
      <c r="AB9253" s="22"/>
      <c r="AC9253" s="23"/>
      <c r="AE9253" s="23"/>
      <c r="AG9253" s="23"/>
      <c r="AN9253" s="22"/>
      <c r="AO9253" s="23"/>
      <c r="AQ9253" s="23"/>
      <c r="AS9253" s="23"/>
    </row>
    <row r="9254" spans="5:45" x14ac:dyDescent="0.3">
      <c r="E9254" s="15"/>
      <c r="H9254" s="15"/>
      <c r="K9254" s="15"/>
      <c r="P9254" s="9"/>
      <c r="Q9254" s="18"/>
      <c r="T9254" s="18"/>
      <c r="W9254" s="18"/>
      <c r="AB9254" s="22"/>
      <c r="AC9254" s="23"/>
      <c r="AE9254" s="23"/>
      <c r="AG9254" s="23"/>
      <c r="AN9254" s="22"/>
      <c r="AO9254" s="23"/>
      <c r="AQ9254" s="23"/>
      <c r="AS9254" s="23"/>
    </row>
    <row r="9255" spans="5:45" x14ac:dyDescent="0.3">
      <c r="E9255" s="15"/>
      <c r="H9255" s="15"/>
      <c r="K9255" s="15"/>
      <c r="P9255" s="9"/>
      <c r="Q9255" s="18"/>
      <c r="T9255" s="18"/>
      <c r="W9255" s="18"/>
      <c r="AB9255" s="22"/>
      <c r="AC9255" s="23"/>
      <c r="AE9255" s="23"/>
      <c r="AG9255" s="23"/>
      <c r="AN9255" s="22"/>
      <c r="AO9255" s="23"/>
      <c r="AQ9255" s="23"/>
      <c r="AS9255" s="23"/>
    </row>
    <row r="9256" spans="5:45" x14ac:dyDescent="0.3">
      <c r="E9256" s="15"/>
      <c r="H9256" s="15"/>
      <c r="K9256" s="15"/>
      <c r="P9256" s="9"/>
      <c r="Q9256" s="18"/>
      <c r="T9256" s="18"/>
      <c r="W9256" s="18"/>
      <c r="AB9256" s="22"/>
      <c r="AC9256" s="23"/>
      <c r="AE9256" s="23"/>
      <c r="AG9256" s="23"/>
      <c r="AN9256" s="22"/>
      <c r="AO9256" s="23"/>
      <c r="AQ9256" s="23"/>
      <c r="AS9256" s="23"/>
    </row>
    <row r="9257" spans="5:45" x14ac:dyDescent="0.3">
      <c r="E9257" s="15"/>
      <c r="H9257" s="15"/>
      <c r="K9257" s="15"/>
      <c r="P9257" s="9"/>
      <c r="Q9257" s="18"/>
      <c r="T9257" s="18"/>
      <c r="W9257" s="18"/>
      <c r="AB9257" s="22"/>
      <c r="AC9257" s="23"/>
      <c r="AE9257" s="23"/>
      <c r="AG9257" s="23"/>
      <c r="AN9257" s="22"/>
      <c r="AO9257" s="23"/>
      <c r="AQ9257" s="23"/>
      <c r="AS9257" s="23"/>
    </row>
    <row r="9258" spans="5:45" x14ac:dyDescent="0.3">
      <c r="E9258" s="15"/>
      <c r="H9258" s="15"/>
      <c r="K9258" s="15"/>
      <c r="P9258" s="9"/>
      <c r="Q9258" s="18"/>
      <c r="T9258" s="18"/>
      <c r="W9258" s="18"/>
      <c r="AB9258" s="22"/>
      <c r="AC9258" s="23"/>
      <c r="AE9258" s="23"/>
      <c r="AG9258" s="23"/>
      <c r="AN9258" s="22"/>
      <c r="AO9258" s="23"/>
      <c r="AQ9258" s="23"/>
      <c r="AS9258" s="23"/>
    </row>
    <row r="9259" spans="5:45" x14ac:dyDescent="0.3">
      <c r="E9259" s="15"/>
      <c r="H9259" s="15"/>
      <c r="K9259" s="15"/>
      <c r="P9259" s="9"/>
      <c r="Q9259" s="18"/>
      <c r="T9259" s="18"/>
      <c r="W9259" s="18"/>
      <c r="AB9259" s="22"/>
      <c r="AC9259" s="23"/>
      <c r="AE9259" s="23"/>
      <c r="AG9259" s="23"/>
      <c r="AN9259" s="22"/>
      <c r="AO9259" s="23"/>
      <c r="AQ9259" s="23"/>
      <c r="AS9259" s="23"/>
    </row>
    <row r="9260" spans="5:45" x14ac:dyDescent="0.3">
      <c r="E9260" s="15"/>
      <c r="H9260" s="15"/>
      <c r="K9260" s="15"/>
      <c r="P9260" s="9"/>
      <c r="Q9260" s="18"/>
      <c r="T9260" s="18"/>
      <c r="W9260" s="18"/>
      <c r="AB9260" s="22"/>
      <c r="AC9260" s="23"/>
      <c r="AE9260" s="23"/>
      <c r="AG9260" s="23"/>
      <c r="AN9260" s="22"/>
      <c r="AO9260" s="23"/>
      <c r="AQ9260" s="23"/>
      <c r="AS9260" s="23"/>
    </row>
    <row r="9261" spans="5:45" x14ac:dyDescent="0.3">
      <c r="E9261" s="15"/>
      <c r="H9261" s="15"/>
      <c r="K9261" s="15"/>
      <c r="P9261" s="9"/>
      <c r="Q9261" s="18"/>
      <c r="T9261" s="18"/>
      <c r="W9261" s="18"/>
      <c r="AB9261" s="22"/>
      <c r="AC9261" s="23"/>
      <c r="AE9261" s="23"/>
      <c r="AG9261" s="23"/>
      <c r="AN9261" s="22"/>
      <c r="AO9261" s="23"/>
      <c r="AQ9261" s="23"/>
      <c r="AS9261" s="23"/>
    </row>
    <row r="9262" spans="5:45" x14ac:dyDescent="0.3">
      <c r="E9262" s="15"/>
      <c r="H9262" s="15"/>
      <c r="K9262" s="15"/>
      <c r="P9262" s="9"/>
      <c r="Q9262" s="18"/>
      <c r="T9262" s="18"/>
      <c r="W9262" s="18"/>
      <c r="AB9262" s="22"/>
      <c r="AC9262" s="23"/>
      <c r="AE9262" s="23"/>
      <c r="AG9262" s="23"/>
      <c r="AN9262" s="22"/>
      <c r="AO9262" s="23"/>
      <c r="AQ9262" s="23"/>
      <c r="AS9262" s="23"/>
    </row>
    <row r="9263" spans="5:45" x14ac:dyDescent="0.3">
      <c r="E9263" s="15"/>
      <c r="H9263" s="15"/>
      <c r="K9263" s="15"/>
      <c r="P9263" s="9"/>
      <c r="Q9263" s="18"/>
      <c r="T9263" s="18"/>
      <c r="W9263" s="18"/>
      <c r="AB9263" s="22"/>
      <c r="AC9263" s="23"/>
      <c r="AE9263" s="23"/>
      <c r="AG9263" s="23"/>
      <c r="AN9263" s="22"/>
      <c r="AO9263" s="23"/>
      <c r="AQ9263" s="23"/>
      <c r="AS9263" s="23"/>
    </row>
    <row r="9264" spans="5:45" x14ac:dyDescent="0.3">
      <c r="E9264" s="15"/>
      <c r="H9264" s="15"/>
      <c r="K9264" s="15"/>
      <c r="P9264" s="9"/>
      <c r="Q9264" s="18"/>
      <c r="T9264" s="18"/>
      <c r="W9264" s="18"/>
      <c r="AB9264" s="22"/>
      <c r="AC9264" s="23"/>
      <c r="AE9264" s="23"/>
      <c r="AG9264" s="23"/>
      <c r="AN9264" s="22"/>
      <c r="AO9264" s="23"/>
      <c r="AQ9264" s="23"/>
      <c r="AS9264" s="23"/>
    </row>
    <row r="9265" spans="5:45" x14ac:dyDescent="0.3">
      <c r="E9265" s="15"/>
      <c r="H9265" s="15"/>
      <c r="K9265" s="15"/>
      <c r="P9265" s="9"/>
      <c r="Q9265" s="18"/>
      <c r="T9265" s="18"/>
      <c r="W9265" s="18"/>
      <c r="AB9265" s="22"/>
      <c r="AC9265" s="23"/>
      <c r="AE9265" s="23"/>
      <c r="AG9265" s="23"/>
      <c r="AN9265" s="22"/>
      <c r="AO9265" s="23"/>
      <c r="AQ9265" s="23"/>
      <c r="AS9265" s="23"/>
    </row>
    <row r="9266" spans="5:45" x14ac:dyDescent="0.3">
      <c r="E9266" s="15"/>
      <c r="H9266" s="15"/>
      <c r="K9266" s="15"/>
      <c r="P9266" s="9"/>
      <c r="Q9266" s="18"/>
      <c r="T9266" s="18"/>
      <c r="W9266" s="18"/>
      <c r="AB9266" s="22"/>
      <c r="AC9266" s="23"/>
      <c r="AE9266" s="23"/>
      <c r="AG9266" s="23"/>
      <c r="AN9266" s="22"/>
      <c r="AO9266" s="23"/>
      <c r="AQ9266" s="23"/>
      <c r="AS9266" s="23"/>
    </row>
    <row r="9267" spans="5:45" x14ac:dyDescent="0.3">
      <c r="E9267" s="15"/>
      <c r="H9267" s="15"/>
      <c r="K9267" s="15"/>
      <c r="P9267" s="9"/>
      <c r="Q9267" s="18"/>
      <c r="T9267" s="18"/>
      <c r="W9267" s="18"/>
      <c r="AB9267" s="22"/>
      <c r="AC9267" s="23"/>
      <c r="AE9267" s="23"/>
      <c r="AG9267" s="23"/>
      <c r="AN9267" s="22"/>
      <c r="AO9267" s="23"/>
      <c r="AQ9267" s="23"/>
      <c r="AS9267" s="23"/>
    </row>
    <row r="9268" spans="5:45" x14ac:dyDescent="0.3">
      <c r="E9268" s="15"/>
      <c r="H9268" s="15"/>
      <c r="K9268" s="15"/>
      <c r="P9268" s="9"/>
      <c r="Q9268" s="18"/>
      <c r="T9268" s="18"/>
      <c r="W9268" s="18"/>
      <c r="AB9268" s="22"/>
      <c r="AC9268" s="23"/>
      <c r="AE9268" s="23"/>
      <c r="AG9268" s="23"/>
      <c r="AN9268" s="22"/>
      <c r="AO9268" s="23"/>
      <c r="AQ9268" s="23"/>
      <c r="AS9268" s="23"/>
    </row>
    <row r="9269" spans="5:45" x14ac:dyDescent="0.3">
      <c r="E9269" s="15"/>
      <c r="H9269" s="15"/>
      <c r="K9269" s="15"/>
      <c r="P9269" s="9"/>
      <c r="Q9269" s="18"/>
      <c r="T9269" s="18"/>
      <c r="W9269" s="18"/>
      <c r="AB9269" s="22"/>
      <c r="AC9269" s="23"/>
      <c r="AE9269" s="23"/>
      <c r="AG9269" s="23"/>
      <c r="AN9269" s="22"/>
      <c r="AO9269" s="23"/>
      <c r="AQ9269" s="23"/>
      <c r="AS9269" s="23"/>
    </row>
    <row r="9270" spans="5:45" x14ac:dyDescent="0.3">
      <c r="E9270" s="15"/>
      <c r="H9270" s="15"/>
      <c r="K9270" s="15"/>
      <c r="P9270" s="9"/>
      <c r="Q9270" s="18"/>
      <c r="T9270" s="18"/>
      <c r="W9270" s="18"/>
      <c r="AB9270" s="22"/>
      <c r="AC9270" s="23"/>
      <c r="AE9270" s="23"/>
      <c r="AG9270" s="23"/>
      <c r="AN9270" s="22"/>
      <c r="AO9270" s="23"/>
      <c r="AQ9270" s="23"/>
      <c r="AS9270" s="23"/>
    </row>
    <row r="9271" spans="5:45" x14ac:dyDescent="0.3">
      <c r="E9271" s="15"/>
      <c r="H9271" s="15"/>
      <c r="K9271" s="15"/>
      <c r="P9271" s="9"/>
      <c r="Q9271" s="18"/>
      <c r="T9271" s="18"/>
      <c r="W9271" s="18"/>
      <c r="AB9271" s="22"/>
      <c r="AC9271" s="23"/>
      <c r="AE9271" s="23"/>
      <c r="AG9271" s="23"/>
      <c r="AN9271" s="22"/>
      <c r="AO9271" s="23"/>
      <c r="AQ9271" s="23"/>
      <c r="AS9271" s="23"/>
    </row>
    <row r="9272" spans="5:45" x14ac:dyDescent="0.3">
      <c r="E9272" s="15"/>
      <c r="H9272" s="15"/>
      <c r="K9272" s="15"/>
      <c r="P9272" s="9"/>
      <c r="Q9272" s="18"/>
      <c r="T9272" s="18"/>
      <c r="W9272" s="18"/>
      <c r="AB9272" s="22"/>
      <c r="AC9272" s="23"/>
      <c r="AE9272" s="23"/>
      <c r="AG9272" s="23"/>
      <c r="AN9272" s="22"/>
      <c r="AO9272" s="23"/>
      <c r="AQ9272" s="23"/>
      <c r="AS9272" s="23"/>
    </row>
    <row r="9273" spans="5:45" x14ac:dyDescent="0.3">
      <c r="E9273" s="15"/>
      <c r="H9273" s="15"/>
      <c r="K9273" s="15"/>
      <c r="P9273" s="9"/>
      <c r="Q9273" s="18"/>
      <c r="T9273" s="18"/>
      <c r="W9273" s="18"/>
      <c r="AB9273" s="22"/>
      <c r="AC9273" s="23"/>
      <c r="AE9273" s="23"/>
      <c r="AG9273" s="23"/>
      <c r="AN9273" s="22"/>
      <c r="AO9273" s="23"/>
      <c r="AQ9273" s="23"/>
      <c r="AS9273" s="23"/>
    </row>
    <row r="9274" spans="5:45" x14ac:dyDescent="0.3">
      <c r="E9274" s="15"/>
      <c r="H9274" s="15"/>
      <c r="K9274" s="15"/>
      <c r="P9274" s="9"/>
      <c r="Q9274" s="18"/>
      <c r="T9274" s="18"/>
      <c r="W9274" s="18"/>
      <c r="AB9274" s="22"/>
      <c r="AC9274" s="23"/>
      <c r="AE9274" s="23"/>
      <c r="AG9274" s="23"/>
      <c r="AN9274" s="22"/>
      <c r="AO9274" s="23"/>
      <c r="AQ9274" s="23"/>
      <c r="AS9274" s="23"/>
    </row>
    <row r="9275" spans="5:45" x14ac:dyDescent="0.3">
      <c r="E9275" s="15"/>
      <c r="H9275" s="15"/>
      <c r="K9275" s="15"/>
      <c r="P9275" s="9"/>
      <c r="Q9275" s="18"/>
      <c r="T9275" s="18"/>
      <c r="W9275" s="18"/>
      <c r="AB9275" s="22"/>
      <c r="AC9275" s="23"/>
      <c r="AE9275" s="23"/>
      <c r="AG9275" s="23"/>
      <c r="AN9275" s="22"/>
      <c r="AO9275" s="23"/>
      <c r="AQ9275" s="23"/>
      <c r="AS9275" s="23"/>
    </row>
    <row r="9276" spans="5:45" x14ac:dyDescent="0.3">
      <c r="E9276" s="15"/>
      <c r="H9276" s="15"/>
      <c r="K9276" s="15"/>
      <c r="P9276" s="9"/>
      <c r="Q9276" s="18"/>
      <c r="T9276" s="18"/>
      <c r="W9276" s="18"/>
      <c r="AB9276" s="22"/>
      <c r="AC9276" s="23"/>
      <c r="AE9276" s="23"/>
      <c r="AG9276" s="23"/>
      <c r="AN9276" s="22"/>
      <c r="AO9276" s="23"/>
      <c r="AQ9276" s="23"/>
      <c r="AS9276" s="23"/>
    </row>
    <row r="9277" spans="5:45" x14ac:dyDescent="0.3">
      <c r="E9277" s="15"/>
      <c r="H9277" s="15"/>
      <c r="K9277" s="15"/>
      <c r="P9277" s="9"/>
      <c r="Q9277" s="18"/>
      <c r="T9277" s="18"/>
      <c r="W9277" s="18"/>
      <c r="AB9277" s="22"/>
      <c r="AC9277" s="23"/>
      <c r="AE9277" s="23"/>
      <c r="AG9277" s="23"/>
      <c r="AN9277" s="22"/>
      <c r="AO9277" s="23"/>
      <c r="AQ9277" s="23"/>
      <c r="AS9277" s="23"/>
    </row>
    <row r="9278" spans="5:45" x14ac:dyDescent="0.3">
      <c r="E9278" s="15"/>
      <c r="H9278" s="15"/>
      <c r="K9278" s="15"/>
      <c r="P9278" s="9"/>
      <c r="Q9278" s="18"/>
      <c r="T9278" s="18"/>
      <c r="W9278" s="18"/>
      <c r="AB9278" s="22"/>
      <c r="AC9278" s="23"/>
      <c r="AE9278" s="23"/>
      <c r="AG9278" s="23"/>
      <c r="AN9278" s="22"/>
      <c r="AO9278" s="23"/>
      <c r="AQ9278" s="23"/>
      <c r="AS9278" s="23"/>
    </row>
    <row r="9279" spans="5:45" x14ac:dyDescent="0.3">
      <c r="E9279" s="15"/>
      <c r="H9279" s="15"/>
      <c r="K9279" s="15"/>
      <c r="P9279" s="9"/>
      <c r="Q9279" s="18"/>
      <c r="T9279" s="18"/>
      <c r="W9279" s="18"/>
      <c r="AB9279" s="22"/>
      <c r="AC9279" s="23"/>
      <c r="AE9279" s="23"/>
      <c r="AG9279" s="23"/>
      <c r="AN9279" s="22"/>
      <c r="AO9279" s="23"/>
      <c r="AQ9279" s="23"/>
      <c r="AS9279" s="23"/>
    </row>
    <row r="9280" spans="5:45" x14ac:dyDescent="0.3">
      <c r="E9280" s="15"/>
      <c r="H9280" s="15"/>
      <c r="K9280" s="15"/>
      <c r="P9280" s="9"/>
      <c r="Q9280" s="18"/>
      <c r="T9280" s="18"/>
      <c r="W9280" s="18"/>
      <c r="AB9280" s="22"/>
      <c r="AC9280" s="23"/>
      <c r="AE9280" s="23"/>
      <c r="AG9280" s="23"/>
      <c r="AN9280" s="22"/>
      <c r="AO9280" s="23"/>
      <c r="AQ9280" s="23"/>
      <c r="AS9280" s="23"/>
    </row>
    <row r="9281" spans="5:45" x14ac:dyDescent="0.3">
      <c r="E9281" s="15"/>
      <c r="H9281" s="15"/>
      <c r="K9281" s="15"/>
      <c r="P9281" s="9"/>
      <c r="Q9281" s="18"/>
      <c r="T9281" s="18"/>
      <c r="W9281" s="18"/>
      <c r="AB9281" s="22"/>
      <c r="AC9281" s="23"/>
      <c r="AE9281" s="23"/>
      <c r="AG9281" s="23"/>
      <c r="AN9281" s="22"/>
      <c r="AO9281" s="23"/>
      <c r="AQ9281" s="23"/>
      <c r="AS9281" s="23"/>
    </row>
    <row r="9282" spans="5:45" x14ac:dyDescent="0.3">
      <c r="E9282" s="15"/>
      <c r="H9282" s="15"/>
      <c r="K9282" s="15"/>
      <c r="P9282" s="9"/>
      <c r="Q9282" s="18"/>
      <c r="T9282" s="18"/>
      <c r="W9282" s="18"/>
      <c r="AB9282" s="22"/>
      <c r="AC9282" s="23"/>
      <c r="AE9282" s="23"/>
      <c r="AG9282" s="23"/>
      <c r="AN9282" s="22"/>
      <c r="AO9282" s="23"/>
      <c r="AQ9282" s="23"/>
      <c r="AS9282" s="23"/>
    </row>
    <row r="9283" spans="5:45" x14ac:dyDescent="0.3">
      <c r="E9283" s="15"/>
      <c r="H9283" s="15"/>
      <c r="K9283" s="15"/>
      <c r="P9283" s="9"/>
      <c r="Q9283" s="18"/>
      <c r="T9283" s="18"/>
      <c r="W9283" s="18"/>
      <c r="AB9283" s="22"/>
      <c r="AC9283" s="23"/>
      <c r="AE9283" s="23"/>
      <c r="AG9283" s="23"/>
      <c r="AN9283" s="22"/>
      <c r="AO9283" s="23"/>
      <c r="AQ9283" s="23"/>
      <c r="AS9283" s="23"/>
    </row>
    <row r="9284" spans="5:45" x14ac:dyDescent="0.3">
      <c r="E9284" s="15"/>
      <c r="H9284" s="15"/>
      <c r="K9284" s="15"/>
      <c r="P9284" s="9"/>
      <c r="Q9284" s="18"/>
      <c r="T9284" s="18"/>
      <c r="W9284" s="18"/>
      <c r="AB9284" s="22"/>
      <c r="AC9284" s="23"/>
      <c r="AE9284" s="23"/>
      <c r="AG9284" s="23"/>
      <c r="AN9284" s="22"/>
      <c r="AO9284" s="23"/>
      <c r="AQ9284" s="23"/>
      <c r="AS9284" s="23"/>
    </row>
    <row r="9285" spans="5:45" x14ac:dyDescent="0.3">
      <c r="E9285" s="15"/>
      <c r="H9285" s="15"/>
      <c r="K9285" s="15"/>
      <c r="P9285" s="9"/>
      <c r="Q9285" s="18"/>
      <c r="T9285" s="18"/>
      <c r="W9285" s="18"/>
      <c r="AB9285" s="22"/>
      <c r="AC9285" s="23"/>
      <c r="AE9285" s="23"/>
      <c r="AG9285" s="23"/>
      <c r="AN9285" s="22"/>
      <c r="AO9285" s="23"/>
      <c r="AQ9285" s="23"/>
      <c r="AS9285" s="23"/>
    </row>
    <row r="9286" spans="5:45" x14ac:dyDescent="0.3">
      <c r="E9286" s="15"/>
      <c r="H9286" s="15"/>
      <c r="K9286" s="15"/>
      <c r="P9286" s="9"/>
      <c r="Q9286" s="18"/>
      <c r="T9286" s="18"/>
      <c r="W9286" s="18"/>
      <c r="AB9286" s="22"/>
      <c r="AC9286" s="23"/>
      <c r="AE9286" s="23"/>
      <c r="AG9286" s="23"/>
      <c r="AN9286" s="22"/>
      <c r="AO9286" s="23"/>
      <c r="AQ9286" s="23"/>
      <c r="AS9286" s="23"/>
    </row>
    <row r="9287" spans="5:45" x14ac:dyDescent="0.3">
      <c r="E9287" s="15"/>
      <c r="H9287" s="15"/>
      <c r="K9287" s="15"/>
      <c r="P9287" s="9"/>
      <c r="Q9287" s="18"/>
      <c r="T9287" s="18"/>
      <c r="W9287" s="18"/>
      <c r="AB9287" s="22"/>
      <c r="AC9287" s="23"/>
      <c r="AE9287" s="23"/>
      <c r="AG9287" s="23"/>
      <c r="AN9287" s="22"/>
      <c r="AO9287" s="23"/>
      <c r="AQ9287" s="23"/>
      <c r="AS9287" s="23"/>
    </row>
    <row r="9288" spans="5:45" x14ac:dyDescent="0.3">
      <c r="E9288" s="15"/>
      <c r="H9288" s="15"/>
      <c r="K9288" s="15"/>
      <c r="P9288" s="9"/>
      <c r="Q9288" s="18"/>
      <c r="T9288" s="18"/>
      <c r="W9288" s="18"/>
      <c r="AB9288" s="22"/>
      <c r="AC9288" s="23"/>
      <c r="AE9288" s="23"/>
      <c r="AG9288" s="23"/>
      <c r="AN9288" s="22"/>
      <c r="AO9288" s="23"/>
      <c r="AQ9288" s="23"/>
      <c r="AS9288" s="23"/>
    </row>
    <row r="9289" spans="5:45" x14ac:dyDescent="0.3">
      <c r="E9289" s="15"/>
      <c r="H9289" s="15"/>
      <c r="K9289" s="15"/>
      <c r="P9289" s="9"/>
      <c r="Q9289" s="18"/>
      <c r="T9289" s="18"/>
      <c r="W9289" s="18"/>
      <c r="AB9289" s="22"/>
      <c r="AC9289" s="23"/>
      <c r="AE9289" s="23"/>
      <c r="AG9289" s="23"/>
      <c r="AN9289" s="22"/>
      <c r="AO9289" s="23"/>
      <c r="AQ9289" s="23"/>
      <c r="AS9289" s="23"/>
    </row>
    <row r="9290" spans="5:45" x14ac:dyDescent="0.3">
      <c r="E9290" s="15"/>
      <c r="H9290" s="15"/>
      <c r="K9290" s="15"/>
      <c r="P9290" s="9"/>
      <c r="Q9290" s="18"/>
      <c r="T9290" s="18"/>
      <c r="W9290" s="18"/>
      <c r="AB9290" s="22"/>
      <c r="AC9290" s="23"/>
      <c r="AE9290" s="23"/>
      <c r="AG9290" s="23"/>
      <c r="AN9290" s="22"/>
      <c r="AO9290" s="23"/>
      <c r="AQ9290" s="23"/>
      <c r="AS9290" s="23"/>
    </row>
    <row r="9291" spans="5:45" x14ac:dyDescent="0.3">
      <c r="E9291" s="15"/>
      <c r="H9291" s="15"/>
      <c r="K9291" s="15"/>
      <c r="P9291" s="9"/>
      <c r="Q9291" s="18"/>
      <c r="T9291" s="18"/>
      <c r="W9291" s="18"/>
      <c r="AB9291" s="22"/>
      <c r="AC9291" s="23"/>
      <c r="AE9291" s="23"/>
      <c r="AG9291" s="23"/>
      <c r="AN9291" s="22"/>
      <c r="AO9291" s="23"/>
      <c r="AQ9291" s="23"/>
      <c r="AS9291" s="23"/>
    </row>
    <row r="9292" spans="5:45" x14ac:dyDescent="0.3">
      <c r="E9292" s="15"/>
      <c r="H9292" s="15"/>
      <c r="K9292" s="15"/>
      <c r="P9292" s="9"/>
      <c r="Q9292" s="18"/>
      <c r="T9292" s="18"/>
      <c r="W9292" s="18"/>
      <c r="AB9292" s="22"/>
      <c r="AC9292" s="23"/>
      <c r="AE9292" s="23"/>
      <c r="AG9292" s="23"/>
      <c r="AN9292" s="22"/>
      <c r="AO9292" s="23"/>
      <c r="AQ9292" s="23"/>
      <c r="AS9292" s="23"/>
    </row>
    <row r="9293" spans="5:45" x14ac:dyDescent="0.3">
      <c r="E9293" s="15"/>
      <c r="H9293" s="15"/>
      <c r="K9293" s="15"/>
      <c r="P9293" s="9"/>
      <c r="Q9293" s="18"/>
      <c r="T9293" s="18"/>
      <c r="W9293" s="18"/>
      <c r="AB9293" s="22"/>
      <c r="AC9293" s="23"/>
      <c r="AE9293" s="23"/>
      <c r="AG9293" s="23"/>
      <c r="AN9293" s="22"/>
      <c r="AO9293" s="23"/>
      <c r="AQ9293" s="23"/>
      <c r="AS9293" s="23"/>
    </row>
    <row r="9294" spans="5:45" x14ac:dyDescent="0.3">
      <c r="E9294" s="15"/>
      <c r="H9294" s="15"/>
      <c r="K9294" s="15"/>
      <c r="P9294" s="9"/>
      <c r="Q9294" s="18"/>
      <c r="T9294" s="18"/>
      <c r="W9294" s="18"/>
      <c r="AB9294" s="22"/>
      <c r="AC9294" s="23"/>
      <c r="AE9294" s="23"/>
      <c r="AG9294" s="23"/>
      <c r="AN9294" s="22"/>
      <c r="AO9294" s="23"/>
      <c r="AQ9294" s="23"/>
      <c r="AS9294" s="23"/>
    </row>
    <row r="9295" spans="5:45" x14ac:dyDescent="0.3">
      <c r="E9295" s="15"/>
      <c r="H9295" s="15"/>
      <c r="K9295" s="15"/>
      <c r="P9295" s="9"/>
      <c r="Q9295" s="18"/>
      <c r="T9295" s="18"/>
      <c r="W9295" s="18"/>
      <c r="AB9295" s="22"/>
      <c r="AC9295" s="23"/>
      <c r="AE9295" s="23"/>
      <c r="AG9295" s="23"/>
      <c r="AN9295" s="22"/>
      <c r="AO9295" s="23"/>
      <c r="AQ9295" s="23"/>
      <c r="AS9295" s="23"/>
    </row>
    <row r="9296" spans="5:45" x14ac:dyDescent="0.3">
      <c r="E9296" s="15"/>
      <c r="H9296" s="15"/>
      <c r="K9296" s="15"/>
      <c r="P9296" s="9"/>
      <c r="Q9296" s="18"/>
      <c r="T9296" s="18"/>
      <c r="W9296" s="18"/>
      <c r="AB9296" s="22"/>
      <c r="AC9296" s="23"/>
      <c r="AE9296" s="23"/>
      <c r="AG9296" s="23"/>
      <c r="AN9296" s="22"/>
      <c r="AO9296" s="23"/>
      <c r="AQ9296" s="23"/>
      <c r="AS9296" s="23"/>
    </row>
    <row r="9297" spans="5:45" x14ac:dyDescent="0.3">
      <c r="E9297" s="15"/>
      <c r="H9297" s="15"/>
      <c r="K9297" s="15"/>
      <c r="P9297" s="9"/>
      <c r="Q9297" s="18"/>
      <c r="T9297" s="18"/>
      <c r="W9297" s="18"/>
      <c r="AB9297" s="22"/>
      <c r="AC9297" s="23"/>
      <c r="AE9297" s="23"/>
      <c r="AG9297" s="23"/>
      <c r="AN9297" s="22"/>
      <c r="AO9297" s="23"/>
      <c r="AQ9297" s="23"/>
      <c r="AS9297" s="23"/>
    </row>
    <row r="9298" spans="5:45" x14ac:dyDescent="0.3">
      <c r="E9298" s="15"/>
      <c r="H9298" s="15"/>
      <c r="K9298" s="15"/>
      <c r="P9298" s="9"/>
      <c r="Q9298" s="18"/>
      <c r="T9298" s="18"/>
      <c r="W9298" s="18"/>
      <c r="AB9298" s="22"/>
      <c r="AC9298" s="23"/>
      <c r="AE9298" s="23"/>
      <c r="AG9298" s="23"/>
      <c r="AN9298" s="22"/>
      <c r="AO9298" s="23"/>
      <c r="AQ9298" s="23"/>
      <c r="AS9298" s="23"/>
    </row>
    <row r="9299" spans="5:45" x14ac:dyDescent="0.3">
      <c r="E9299" s="15"/>
      <c r="H9299" s="15"/>
      <c r="K9299" s="15"/>
      <c r="P9299" s="9"/>
      <c r="Q9299" s="18"/>
      <c r="T9299" s="18"/>
      <c r="W9299" s="18"/>
      <c r="AB9299" s="22"/>
      <c r="AC9299" s="23"/>
      <c r="AE9299" s="23"/>
      <c r="AG9299" s="23"/>
      <c r="AN9299" s="22"/>
      <c r="AO9299" s="23"/>
      <c r="AQ9299" s="23"/>
      <c r="AS9299" s="23"/>
    </row>
    <row r="9300" spans="5:45" x14ac:dyDescent="0.3">
      <c r="E9300" s="15"/>
      <c r="H9300" s="15"/>
      <c r="K9300" s="15"/>
      <c r="P9300" s="9"/>
      <c r="Q9300" s="18"/>
      <c r="T9300" s="18"/>
      <c r="W9300" s="18"/>
      <c r="AB9300" s="22"/>
      <c r="AC9300" s="23"/>
      <c r="AE9300" s="23"/>
      <c r="AG9300" s="23"/>
      <c r="AN9300" s="22"/>
      <c r="AO9300" s="23"/>
      <c r="AQ9300" s="23"/>
      <c r="AS9300" s="23"/>
    </row>
    <row r="9301" spans="5:45" x14ac:dyDescent="0.3">
      <c r="E9301" s="15"/>
      <c r="H9301" s="15"/>
      <c r="K9301" s="15"/>
      <c r="P9301" s="9"/>
      <c r="Q9301" s="18"/>
      <c r="T9301" s="18"/>
      <c r="W9301" s="18"/>
      <c r="AB9301" s="22"/>
      <c r="AC9301" s="23"/>
      <c r="AE9301" s="23"/>
      <c r="AG9301" s="23"/>
      <c r="AN9301" s="22"/>
      <c r="AO9301" s="23"/>
      <c r="AQ9301" s="23"/>
      <c r="AS9301" s="23"/>
    </row>
    <row r="9302" spans="5:45" x14ac:dyDescent="0.3">
      <c r="E9302" s="15"/>
      <c r="H9302" s="15"/>
      <c r="K9302" s="15"/>
      <c r="P9302" s="9"/>
      <c r="Q9302" s="18"/>
      <c r="T9302" s="18"/>
      <c r="W9302" s="18"/>
      <c r="AB9302" s="22"/>
      <c r="AC9302" s="23"/>
      <c r="AE9302" s="23"/>
      <c r="AG9302" s="23"/>
      <c r="AN9302" s="22"/>
      <c r="AO9302" s="23"/>
      <c r="AQ9302" s="23"/>
      <c r="AS9302" s="23"/>
    </row>
    <row r="9303" spans="5:45" x14ac:dyDescent="0.3">
      <c r="E9303" s="15"/>
      <c r="H9303" s="15"/>
      <c r="K9303" s="15"/>
      <c r="P9303" s="9"/>
      <c r="Q9303" s="18"/>
      <c r="T9303" s="18"/>
      <c r="W9303" s="18"/>
      <c r="AB9303" s="22"/>
      <c r="AC9303" s="23"/>
      <c r="AE9303" s="23"/>
      <c r="AG9303" s="23"/>
      <c r="AN9303" s="22"/>
      <c r="AO9303" s="23"/>
      <c r="AQ9303" s="23"/>
      <c r="AS9303" s="23"/>
    </row>
    <row r="9304" spans="5:45" x14ac:dyDescent="0.3">
      <c r="E9304" s="15"/>
      <c r="H9304" s="15"/>
      <c r="K9304" s="15"/>
      <c r="P9304" s="9"/>
      <c r="Q9304" s="18"/>
      <c r="T9304" s="18"/>
      <c r="W9304" s="18"/>
      <c r="AB9304" s="22"/>
      <c r="AC9304" s="23"/>
      <c r="AE9304" s="23"/>
      <c r="AG9304" s="23"/>
      <c r="AN9304" s="22"/>
      <c r="AO9304" s="23"/>
      <c r="AQ9304" s="23"/>
      <c r="AS9304" s="23"/>
    </row>
    <row r="9305" spans="5:45" x14ac:dyDescent="0.3">
      <c r="E9305" s="15"/>
      <c r="H9305" s="15"/>
      <c r="K9305" s="15"/>
      <c r="P9305" s="9"/>
      <c r="Q9305" s="18"/>
      <c r="T9305" s="18"/>
      <c r="W9305" s="18"/>
      <c r="AB9305" s="22"/>
      <c r="AC9305" s="23"/>
      <c r="AE9305" s="23"/>
      <c r="AG9305" s="23"/>
      <c r="AN9305" s="22"/>
      <c r="AO9305" s="23"/>
      <c r="AQ9305" s="23"/>
      <c r="AS9305" s="23"/>
    </row>
    <row r="9306" spans="5:45" x14ac:dyDescent="0.3">
      <c r="E9306" s="15"/>
      <c r="H9306" s="15"/>
      <c r="K9306" s="15"/>
      <c r="P9306" s="9"/>
      <c r="Q9306" s="18"/>
      <c r="T9306" s="18"/>
      <c r="W9306" s="18"/>
      <c r="AB9306" s="22"/>
      <c r="AC9306" s="23"/>
      <c r="AE9306" s="23"/>
      <c r="AG9306" s="23"/>
      <c r="AN9306" s="22"/>
      <c r="AO9306" s="23"/>
      <c r="AQ9306" s="23"/>
      <c r="AS9306" s="23"/>
    </row>
    <row r="9307" spans="5:45" x14ac:dyDescent="0.3">
      <c r="E9307" s="15"/>
      <c r="H9307" s="15"/>
      <c r="K9307" s="15"/>
      <c r="P9307" s="9"/>
      <c r="Q9307" s="18"/>
      <c r="T9307" s="18"/>
      <c r="W9307" s="18"/>
      <c r="AB9307" s="22"/>
      <c r="AC9307" s="23"/>
      <c r="AE9307" s="23"/>
      <c r="AG9307" s="23"/>
      <c r="AN9307" s="22"/>
      <c r="AO9307" s="23"/>
      <c r="AQ9307" s="23"/>
      <c r="AS9307" s="23"/>
    </row>
    <row r="9308" spans="5:45" x14ac:dyDescent="0.3">
      <c r="E9308" s="15"/>
      <c r="H9308" s="15"/>
      <c r="K9308" s="15"/>
      <c r="P9308" s="9"/>
      <c r="Q9308" s="18"/>
      <c r="T9308" s="18"/>
      <c r="W9308" s="18"/>
      <c r="AB9308" s="22"/>
      <c r="AC9308" s="23"/>
      <c r="AE9308" s="23"/>
      <c r="AG9308" s="23"/>
      <c r="AN9308" s="22"/>
      <c r="AO9308" s="23"/>
      <c r="AQ9308" s="23"/>
      <c r="AS9308" s="23"/>
    </row>
    <row r="9309" spans="5:45" x14ac:dyDescent="0.3">
      <c r="E9309" s="15"/>
      <c r="H9309" s="15"/>
      <c r="K9309" s="15"/>
      <c r="P9309" s="9"/>
      <c r="Q9309" s="18"/>
      <c r="T9309" s="18"/>
      <c r="W9309" s="18"/>
      <c r="AB9309" s="22"/>
      <c r="AC9309" s="23"/>
      <c r="AE9309" s="23"/>
      <c r="AG9309" s="23"/>
      <c r="AN9309" s="22"/>
      <c r="AO9309" s="23"/>
      <c r="AQ9309" s="23"/>
      <c r="AS9309" s="23"/>
    </row>
    <row r="9310" spans="5:45" x14ac:dyDescent="0.3">
      <c r="E9310" s="15"/>
      <c r="H9310" s="15"/>
      <c r="K9310" s="15"/>
      <c r="P9310" s="9"/>
      <c r="Q9310" s="18"/>
      <c r="T9310" s="18"/>
      <c r="W9310" s="18"/>
      <c r="AB9310" s="22"/>
      <c r="AC9310" s="23"/>
      <c r="AE9310" s="23"/>
      <c r="AG9310" s="23"/>
      <c r="AN9310" s="22"/>
      <c r="AO9310" s="23"/>
      <c r="AQ9310" s="23"/>
      <c r="AS9310" s="23"/>
    </row>
    <row r="9311" spans="5:45" x14ac:dyDescent="0.3">
      <c r="E9311" s="15"/>
      <c r="H9311" s="15"/>
      <c r="K9311" s="15"/>
      <c r="P9311" s="9"/>
      <c r="Q9311" s="18"/>
      <c r="T9311" s="18"/>
      <c r="W9311" s="18"/>
      <c r="AB9311" s="22"/>
      <c r="AC9311" s="23"/>
      <c r="AE9311" s="23"/>
      <c r="AG9311" s="23"/>
      <c r="AN9311" s="22"/>
      <c r="AO9311" s="23"/>
      <c r="AQ9311" s="23"/>
      <c r="AS9311" s="23"/>
    </row>
    <row r="9312" spans="5:45" x14ac:dyDescent="0.3">
      <c r="E9312" s="15"/>
      <c r="H9312" s="15"/>
      <c r="K9312" s="15"/>
      <c r="P9312" s="9"/>
      <c r="Q9312" s="18"/>
      <c r="T9312" s="18"/>
      <c r="W9312" s="18"/>
      <c r="AB9312" s="22"/>
      <c r="AC9312" s="23"/>
      <c r="AE9312" s="23"/>
      <c r="AG9312" s="23"/>
      <c r="AN9312" s="22"/>
      <c r="AO9312" s="23"/>
      <c r="AQ9312" s="23"/>
      <c r="AS9312" s="23"/>
    </row>
    <row r="9313" spans="5:45" x14ac:dyDescent="0.3">
      <c r="E9313" s="15"/>
      <c r="H9313" s="15"/>
      <c r="K9313" s="15"/>
      <c r="P9313" s="9"/>
      <c r="Q9313" s="18"/>
      <c r="T9313" s="18"/>
      <c r="W9313" s="18"/>
      <c r="AB9313" s="22"/>
      <c r="AC9313" s="23"/>
      <c r="AE9313" s="23"/>
      <c r="AG9313" s="23"/>
      <c r="AN9313" s="22"/>
      <c r="AO9313" s="23"/>
      <c r="AQ9313" s="23"/>
      <c r="AS9313" s="23"/>
    </row>
    <row r="9314" spans="5:45" x14ac:dyDescent="0.3">
      <c r="E9314" s="15"/>
      <c r="H9314" s="15"/>
      <c r="K9314" s="15"/>
      <c r="P9314" s="9"/>
      <c r="Q9314" s="18"/>
      <c r="T9314" s="18"/>
      <c r="W9314" s="18"/>
      <c r="AB9314" s="22"/>
      <c r="AC9314" s="23"/>
      <c r="AE9314" s="23"/>
      <c r="AG9314" s="23"/>
      <c r="AN9314" s="22"/>
      <c r="AO9314" s="23"/>
      <c r="AQ9314" s="23"/>
      <c r="AS9314" s="23"/>
    </row>
    <row r="9315" spans="5:45" x14ac:dyDescent="0.3">
      <c r="E9315" s="15"/>
      <c r="H9315" s="15"/>
      <c r="K9315" s="15"/>
      <c r="P9315" s="9"/>
      <c r="Q9315" s="18"/>
      <c r="T9315" s="18"/>
      <c r="W9315" s="18"/>
      <c r="AB9315" s="22"/>
      <c r="AC9315" s="23"/>
      <c r="AE9315" s="23"/>
      <c r="AG9315" s="23"/>
      <c r="AN9315" s="22"/>
      <c r="AO9315" s="23"/>
      <c r="AQ9315" s="23"/>
      <c r="AS9315" s="23"/>
    </row>
    <row r="9316" spans="5:45" x14ac:dyDescent="0.3">
      <c r="E9316" s="15"/>
      <c r="H9316" s="15"/>
      <c r="K9316" s="15"/>
      <c r="P9316" s="9"/>
      <c r="Q9316" s="18"/>
      <c r="T9316" s="18"/>
      <c r="W9316" s="18"/>
      <c r="AB9316" s="22"/>
      <c r="AC9316" s="23"/>
      <c r="AE9316" s="23"/>
      <c r="AG9316" s="23"/>
      <c r="AN9316" s="22"/>
      <c r="AO9316" s="23"/>
      <c r="AQ9316" s="23"/>
      <c r="AS9316" s="23"/>
    </row>
    <row r="9317" spans="5:45" x14ac:dyDescent="0.3">
      <c r="E9317" s="15"/>
      <c r="H9317" s="15"/>
      <c r="K9317" s="15"/>
      <c r="P9317" s="9"/>
      <c r="Q9317" s="18"/>
      <c r="T9317" s="18"/>
      <c r="W9317" s="18"/>
      <c r="AB9317" s="22"/>
      <c r="AC9317" s="23"/>
      <c r="AE9317" s="23"/>
      <c r="AG9317" s="23"/>
      <c r="AN9317" s="22"/>
      <c r="AO9317" s="23"/>
      <c r="AQ9317" s="23"/>
      <c r="AS9317" s="23"/>
    </row>
    <row r="9318" spans="5:45" x14ac:dyDescent="0.3">
      <c r="E9318" s="15"/>
      <c r="H9318" s="15"/>
      <c r="K9318" s="15"/>
      <c r="P9318" s="9"/>
      <c r="Q9318" s="18"/>
      <c r="T9318" s="18"/>
      <c r="W9318" s="18"/>
      <c r="AB9318" s="22"/>
      <c r="AC9318" s="23"/>
      <c r="AE9318" s="23"/>
      <c r="AG9318" s="23"/>
      <c r="AN9318" s="22"/>
      <c r="AO9318" s="23"/>
      <c r="AQ9318" s="23"/>
      <c r="AS9318" s="23"/>
    </row>
    <row r="9319" spans="5:45" x14ac:dyDescent="0.3">
      <c r="E9319" s="15"/>
      <c r="H9319" s="15"/>
      <c r="K9319" s="15"/>
      <c r="P9319" s="9"/>
      <c r="Q9319" s="18"/>
      <c r="T9319" s="18"/>
      <c r="W9319" s="18"/>
      <c r="AB9319" s="22"/>
      <c r="AC9319" s="23"/>
      <c r="AE9319" s="23"/>
      <c r="AG9319" s="23"/>
      <c r="AN9319" s="22"/>
      <c r="AO9319" s="23"/>
      <c r="AQ9319" s="23"/>
      <c r="AS9319" s="23"/>
    </row>
    <row r="9320" spans="5:45" x14ac:dyDescent="0.3">
      <c r="E9320" s="15"/>
      <c r="H9320" s="15"/>
      <c r="K9320" s="15"/>
      <c r="P9320" s="9"/>
      <c r="Q9320" s="18"/>
      <c r="T9320" s="18"/>
      <c r="W9320" s="18"/>
      <c r="AB9320" s="22"/>
      <c r="AC9320" s="23"/>
      <c r="AE9320" s="23"/>
      <c r="AG9320" s="23"/>
      <c r="AN9320" s="22"/>
      <c r="AO9320" s="23"/>
      <c r="AQ9320" s="23"/>
      <c r="AS9320" s="23"/>
    </row>
    <row r="9321" spans="5:45" x14ac:dyDescent="0.3">
      <c r="E9321" s="15"/>
      <c r="H9321" s="15"/>
      <c r="K9321" s="15"/>
      <c r="P9321" s="9"/>
      <c r="Q9321" s="18"/>
      <c r="T9321" s="18"/>
      <c r="W9321" s="18"/>
      <c r="AB9321" s="22"/>
      <c r="AC9321" s="23"/>
      <c r="AE9321" s="23"/>
      <c r="AG9321" s="23"/>
      <c r="AN9321" s="22"/>
      <c r="AO9321" s="23"/>
      <c r="AQ9321" s="23"/>
      <c r="AS9321" s="23"/>
    </row>
    <row r="9322" spans="5:45" x14ac:dyDescent="0.3">
      <c r="E9322" s="15"/>
      <c r="H9322" s="15"/>
      <c r="K9322" s="15"/>
      <c r="P9322" s="9"/>
      <c r="Q9322" s="18"/>
      <c r="T9322" s="18"/>
      <c r="W9322" s="18"/>
      <c r="AB9322" s="22"/>
      <c r="AC9322" s="23"/>
      <c r="AE9322" s="23"/>
      <c r="AG9322" s="23"/>
      <c r="AN9322" s="22"/>
      <c r="AO9322" s="23"/>
      <c r="AQ9322" s="23"/>
      <c r="AS9322" s="23"/>
    </row>
    <row r="9323" spans="5:45" x14ac:dyDescent="0.3">
      <c r="E9323" s="15"/>
      <c r="H9323" s="15"/>
      <c r="K9323" s="15"/>
      <c r="P9323" s="9"/>
      <c r="Q9323" s="18"/>
      <c r="T9323" s="18"/>
      <c r="W9323" s="18"/>
      <c r="AB9323" s="22"/>
      <c r="AC9323" s="23"/>
      <c r="AE9323" s="23"/>
      <c r="AG9323" s="23"/>
      <c r="AN9323" s="22"/>
      <c r="AO9323" s="23"/>
      <c r="AQ9323" s="23"/>
      <c r="AS9323" s="23"/>
    </row>
    <row r="9324" spans="5:45" x14ac:dyDescent="0.3">
      <c r="E9324" s="15"/>
      <c r="H9324" s="15"/>
      <c r="K9324" s="15"/>
      <c r="P9324" s="9"/>
      <c r="Q9324" s="18"/>
      <c r="T9324" s="18"/>
      <c r="W9324" s="18"/>
      <c r="AB9324" s="22"/>
      <c r="AC9324" s="23"/>
      <c r="AE9324" s="23"/>
      <c r="AG9324" s="23"/>
      <c r="AN9324" s="22"/>
      <c r="AO9324" s="23"/>
      <c r="AQ9324" s="23"/>
      <c r="AS9324" s="23"/>
    </row>
    <row r="9325" spans="5:45" x14ac:dyDescent="0.3">
      <c r="E9325" s="15"/>
      <c r="H9325" s="15"/>
      <c r="K9325" s="15"/>
      <c r="P9325" s="9"/>
      <c r="Q9325" s="18"/>
      <c r="T9325" s="18"/>
      <c r="W9325" s="18"/>
      <c r="AB9325" s="22"/>
      <c r="AC9325" s="23"/>
      <c r="AE9325" s="23"/>
      <c r="AG9325" s="23"/>
      <c r="AN9325" s="22"/>
      <c r="AO9325" s="23"/>
      <c r="AQ9325" s="23"/>
      <c r="AS9325" s="23"/>
    </row>
    <row r="9326" spans="5:45" x14ac:dyDescent="0.3">
      <c r="E9326" s="15"/>
      <c r="H9326" s="15"/>
      <c r="K9326" s="15"/>
      <c r="P9326" s="9"/>
      <c r="Q9326" s="18"/>
      <c r="T9326" s="18"/>
      <c r="W9326" s="18"/>
      <c r="AB9326" s="22"/>
      <c r="AC9326" s="23"/>
      <c r="AE9326" s="23"/>
      <c r="AG9326" s="23"/>
      <c r="AN9326" s="22"/>
      <c r="AO9326" s="23"/>
      <c r="AQ9326" s="23"/>
      <c r="AS9326" s="23"/>
    </row>
    <row r="9327" spans="5:45" x14ac:dyDescent="0.3">
      <c r="E9327" s="15"/>
      <c r="H9327" s="15"/>
      <c r="K9327" s="15"/>
      <c r="P9327" s="9"/>
      <c r="Q9327" s="18"/>
      <c r="T9327" s="18"/>
      <c r="W9327" s="18"/>
      <c r="AB9327" s="22"/>
      <c r="AC9327" s="23"/>
      <c r="AE9327" s="23"/>
      <c r="AG9327" s="23"/>
      <c r="AN9327" s="22"/>
      <c r="AO9327" s="23"/>
      <c r="AQ9327" s="23"/>
      <c r="AS9327" s="23"/>
    </row>
    <row r="9328" spans="5:45" x14ac:dyDescent="0.3">
      <c r="E9328" s="15"/>
      <c r="H9328" s="15"/>
      <c r="K9328" s="15"/>
      <c r="P9328" s="9"/>
      <c r="Q9328" s="18"/>
      <c r="T9328" s="18"/>
      <c r="W9328" s="18"/>
      <c r="AB9328" s="22"/>
      <c r="AC9328" s="23"/>
      <c r="AE9328" s="23"/>
      <c r="AG9328" s="23"/>
      <c r="AN9328" s="22"/>
      <c r="AO9328" s="23"/>
      <c r="AQ9328" s="23"/>
      <c r="AS9328" s="23"/>
    </row>
    <row r="9329" spans="5:45" x14ac:dyDescent="0.3">
      <c r="E9329" s="15"/>
      <c r="H9329" s="15"/>
      <c r="K9329" s="15"/>
      <c r="P9329" s="9"/>
      <c r="Q9329" s="18"/>
      <c r="T9329" s="18"/>
      <c r="W9329" s="18"/>
      <c r="AB9329" s="22"/>
      <c r="AC9329" s="23"/>
      <c r="AE9329" s="23"/>
      <c r="AG9329" s="23"/>
      <c r="AN9329" s="22"/>
      <c r="AO9329" s="23"/>
      <c r="AQ9329" s="23"/>
      <c r="AS9329" s="23"/>
    </row>
    <row r="9330" spans="5:45" x14ac:dyDescent="0.3">
      <c r="E9330" s="15"/>
      <c r="H9330" s="15"/>
      <c r="K9330" s="15"/>
      <c r="P9330" s="9"/>
      <c r="Q9330" s="18"/>
      <c r="T9330" s="18"/>
      <c r="W9330" s="18"/>
      <c r="AB9330" s="22"/>
      <c r="AC9330" s="23"/>
      <c r="AE9330" s="23"/>
      <c r="AG9330" s="23"/>
      <c r="AN9330" s="22"/>
      <c r="AO9330" s="23"/>
      <c r="AQ9330" s="23"/>
      <c r="AS9330" s="23"/>
    </row>
    <row r="9331" spans="5:45" x14ac:dyDescent="0.3">
      <c r="E9331" s="15"/>
      <c r="H9331" s="15"/>
      <c r="K9331" s="15"/>
      <c r="P9331" s="9"/>
      <c r="Q9331" s="18"/>
      <c r="T9331" s="18"/>
      <c r="W9331" s="18"/>
      <c r="AB9331" s="22"/>
      <c r="AC9331" s="23"/>
      <c r="AE9331" s="23"/>
      <c r="AG9331" s="23"/>
      <c r="AN9331" s="22"/>
      <c r="AO9331" s="23"/>
      <c r="AQ9331" s="23"/>
      <c r="AS9331" s="23"/>
    </row>
    <row r="9332" spans="5:45" x14ac:dyDescent="0.3">
      <c r="E9332" s="15"/>
      <c r="H9332" s="15"/>
      <c r="K9332" s="15"/>
      <c r="P9332" s="9"/>
      <c r="Q9332" s="18"/>
      <c r="T9332" s="18"/>
      <c r="W9332" s="18"/>
      <c r="AB9332" s="22"/>
      <c r="AC9332" s="23"/>
      <c r="AE9332" s="23"/>
      <c r="AG9332" s="23"/>
      <c r="AN9332" s="22"/>
      <c r="AO9332" s="23"/>
      <c r="AQ9332" s="23"/>
      <c r="AS9332" s="23"/>
    </row>
    <row r="9333" spans="5:45" x14ac:dyDescent="0.3">
      <c r="E9333" s="15"/>
      <c r="H9333" s="15"/>
      <c r="K9333" s="15"/>
      <c r="P9333" s="9"/>
      <c r="Q9333" s="18"/>
      <c r="T9333" s="18"/>
      <c r="W9333" s="18"/>
      <c r="AB9333" s="22"/>
      <c r="AC9333" s="23"/>
      <c r="AE9333" s="23"/>
      <c r="AG9333" s="23"/>
      <c r="AN9333" s="22"/>
      <c r="AO9333" s="23"/>
      <c r="AQ9333" s="23"/>
      <c r="AS9333" s="23"/>
    </row>
    <row r="9334" spans="5:45" x14ac:dyDescent="0.3">
      <c r="E9334" s="15"/>
      <c r="H9334" s="15"/>
      <c r="K9334" s="15"/>
      <c r="P9334" s="9"/>
      <c r="Q9334" s="18"/>
      <c r="T9334" s="18"/>
      <c r="W9334" s="18"/>
      <c r="AB9334" s="22"/>
      <c r="AC9334" s="23"/>
      <c r="AE9334" s="23"/>
      <c r="AG9334" s="23"/>
      <c r="AN9334" s="22"/>
      <c r="AO9334" s="23"/>
      <c r="AQ9334" s="23"/>
      <c r="AS9334" s="23"/>
    </row>
    <row r="9335" spans="5:45" x14ac:dyDescent="0.3">
      <c r="E9335" s="15"/>
      <c r="H9335" s="15"/>
      <c r="K9335" s="15"/>
      <c r="P9335" s="9"/>
      <c r="Q9335" s="18"/>
      <c r="T9335" s="18"/>
      <c r="W9335" s="18"/>
      <c r="AB9335" s="22"/>
      <c r="AC9335" s="23"/>
      <c r="AE9335" s="23"/>
      <c r="AG9335" s="23"/>
      <c r="AN9335" s="22"/>
      <c r="AO9335" s="23"/>
      <c r="AQ9335" s="23"/>
      <c r="AS9335" s="23"/>
    </row>
    <row r="9336" spans="5:45" x14ac:dyDescent="0.3">
      <c r="E9336" s="15"/>
      <c r="H9336" s="15"/>
      <c r="K9336" s="15"/>
      <c r="P9336" s="9"/>
      <c r="Q9336" s="18"/>
      <c r="T9336" s="18"/>
      <c r="W9336" s="18"/>
      <c r="AB9336" s="22"/>
      <c r="AC9336" s="23"/>
      <c r="AE9336" s="23"/>
      <c r="AG9336" s="23"/>
      <c r="AN9336" s="22"/>
      <c r="AO9336" s="23"/>
      <c r="AQ9336" s="23"/>
      <c r="AS9336" s="23"/>
    </row>
    <row r="9337" spans="5:45" x14ac:dyDescent="0.3">
      <c r="E9337" s="15"/>
      <c r="H9337" s="15"/>
      <c r="K9337" s="15"/>
      <c r="P9337" s="9"/>
      <c r="Q9337" s="18"/>
      <c r="T9337" s="18"/>
      <c r="W9337" s="18"/>
      <c r="AB9337" s="22"/>
      <c r="AC9337" s="23"/>
      <c r="AE9337" s="23"/>
      <c r="AG9337" s="23"/>
      <c r="AN9337" s="22"/>
      <c r="AO9337" s="23"/>
      <c r="AQ9337" s="23"/>
      <c r="AS9337" s="23"/>
    </row>
    <row r="9338" spans="5:45" x14ac:dyDescent="0.3">
      <c r="E9338" s="15"/>
      <c r="H9338" s="15"/>
      <c r="K9338" s="15"/>
      <c r="P9338" s="9"/>
      <c r="Q9338" s="18"/>
      <c r="T9338" s="18"/>
      <c r="W9338" s="18"/>
      <c r="AB9338" s="22"/>
      <c r="AC9338" s="23"/>
      <c r="AE9338" s="23"/>
      <c r="AG9338" s="23"/>
      <c r="AN9338" s="22"/>
      <c r="AO9338" s="23"/>
      <c r="AQ9338" s="23"/>
      <c r="AS9338" s="23"/>
    </row>
    <row r="9339" spans="5:45" x14ac:dyDescent="0.3">
      <c r="E9339" s="15"/>
      <c r="H9339" s="15"/>
      <c r="K9339" s="15"/>
      <c r="P9339" s="9"/>
      <c r="Q9339" s="18"/>
      <c r="T9339" s="18"/>
      <c r="W9339" s="18"/>
      <c r="AB9339" s="22"/>
      <c r="AC9339" s="23"/>
      <c r="AE9339" s="23"/>
      <c r="AG9339" s="23"/>
      <c r="AN9339" s="22"/>
      <c r="AO9339" s="23"/>
      <c r="AQ9339" s="23"/>
      <c r="AS9339" s="23"/>
    </row>
    <row r="9340" spans="5:45" x14ac:dyDescent="0.3">
      <c r="E9340" s="15"/>
      <c r="H9340" s="15"/>
      <c r="K9340" s="15"/>
      <c r="P9340" s="9"/>
      <c r="Q9340" s="18"/>
      <c r="T9340" s="18"/>
      <c r="W9340" s="18"/>
      <c r="AB9340" s="22"/>
      <c r="AC9340" s="23"/>
      <c r="AE9340" s="23"/>
      <c r="AG9340" s="23"/>
      <c r="AN9340" s="22"/>
      <c r="AO9340" s="23"/>
      <c r="AQ9340" s="23"/>
      <c r="AS9340" s="23"/>
    </row>
    <row r="9341" spans="5:45" x14ac:dyDescent="0.3">
      <c r="E9341" s="15"/>
      <c r="H9341" s="15"/>
      <c r="K9341" s="15"/>
      <c r="P9341" s="9"/>
      <c r="Q9341" s="18"/>
      <c r="T9341" s="18"/>
      <c r="W9341" s="18"/>
      <c r="AB9341" s="22"/>
      <c r="AC9341" s="23"/>
      <c r="AE9341" s="23"/>
      <c r="AG9341" s="23"/>
      <c r="AN9341" s="22"/>
      <c r="AO9341" s="23"/>
      <c r="AQ9341" s="23"/>
      <c r="AS9341" s="23"/>
    </row>
    <row r="9342" spans="5:45" x14ac:dyDescent="0.3">
      <c r="E9342" s="15"/>
      <c r="H9342" s="15"/>
      <c r="K9342" s="15"/>
      <c r="P9342" s="9"/>
      <c r="Q9342" s="18"/>
      <c r="T9342" s="18"/>
      <c r="W9342" s="18"/>
      <c r="AB9342" s="22"/>
      <c r="AC9342" s="23"/>
      <c r="AE9342" s="23"/>
      <c r="AG9342" s="23"/>
      <c r="AN9342" s="22"/>
      <c r="AO9342" s="23"/>
      <c r="AQ9342" s="23"/>
      <c r="AS9342" s="23"/>
    </row>
    <row r="9343" spans="5:45" x14ac:dyDescent="0.3">
      <c r="E9343" s="15"/>
      <c r="H9343" s="15"/>
      <c r="K9343" s="15"/>
      <c r="P9343" s="9"/>
      <c r="Q9343" s="18"/>
      <c r="T9343" s="18"/>
      <c r="W9343" s="18"/>
      <c r="AB9343" s="22"/>
      <c r="AC9343" s="23"/>
      <c r="AE9343" s="23"/>
      <c r="AG9343" s="23"/>
      <c r="AN9343" s="22"/>
      <c r="AO9343" s="23"/>
      <c r="AQ9343" s="23"/>
      <c r="AS9343" s="23"/>
    </row>
    <row r="9344" spans="5:45" x14ac:dyDescent="0.3">
      <c r="E9344" s="15"/>
      <c r="H9344" s="15"/>
      <c r="K9344" s="15"/>
      <c r="P9344" s="9"/>
      <c r="Q9344" s="18"/>
      <c r="T9344" s="18"/>
      <c r="W9344" s="18"/>
      <c r="AB9344" s="22"/>
      <c r="AC9344" s="23"/>
      <c r="AE9344" s="23"/>
      <c r="AG9344" s="23"/>
      <c r="AN9344" s="22"/>
      <c r="AO9344" s="23"/>
      <c r="AQ9344" s="23"/>
      <c r="AS9344" s="23"/>
    </row>
    <row r="9345" spans="5:45" x14ac:dyDescent="0.3">
      <c r="E9345" s="15"/>
      <c r="H9345" s="15"/>
      <c r="K9345" s="15"/>
      <c r="P9345" s="9"/>
      <c r="Q9345" s="18"/>
      <c r="T9345" s="18"/>
      <c r="W9345" s="18"/>
      <c r="AB9345" s="22"/>
      <c r="AC9345" s="23"/>
      <c r="AE9345" s="23"/>
      <c r="AG9345" s="23"/>
      <c r="AN9345" s="22"/>
      <c r="AO9345" s="23"/>
      <c r="AQ9345" s="23"/>
      <c r="AS9345" s="23"/>
    </row>
    <row r="9346" spans="5:45" x14ac:dyDescent="0.3">
      <c r="E9346" s="15"/>
      <c r="H9346" s="15"/>
      <c r="K9346" s="15"/>
      <c r="P9346" s="9"/>
      <c r="Q9346" s="18"/>
      <c r="T9346" s="18"/>
      <c r="W9346" s="18"/>
      <c r="AB9346" s="22"/>
      <c r="AC9346" s="23"/>
      <c r="AE9346" s="23"/>
      <c r="AG9346" s="23"/>
      <c r="AN9346" s="22"/>
      <c r="AO9346" s="23"/>
      <c r="AQ9346" s="23"/>
      <c r="AS9346" s="23"/>
    </row>
    <row r="9347" spans="5:45" x14ac:dyDescent="0.3">
      <c r="E9347" s="15"/>
      <c r="H9347" s="15"/>
      <c r="K9347" s="15"/>
      <c r="P9347" s="9"/>
      <c r="Q9347" s="18"/>
      <c r="T9347" s="18"/>
      <c r="W9347" s="18"/>
      <c r="AB9347" s="22"/>
      <c r="AC9347" s="23"/>
      <c r="AE9347" s="23"/>
      <c r="AG9347" s="23"/>
      <c r="AN9347" s="22"/>
      <c r="AO9347" s="23"/>
      <c r="AQ9347" s="23"/>
      <c r="AS9347" s="23"/>
    </row>
    <row r="9348" spans="5:45" x14ac:dyDescent="0.3">
      <c r="E9348" s="15"/>
      <c r="H9348" s="15"/>
      <c r="K9348" s="15"/>
      <c r="P9348" s="9"/>
      <c r="Q9348" s="18"/>
      <c r="T9348" s="18"/>
      <c r="W9348" s="18"/>
      <c r="AB9348" s="22"/>
      <c r="AC9348" s="23"/>
      <c r="AE9348" s="23"/>
      <c r="AG9348" s="23"/>
      <c r="AN9348" s="22"/>
      <c r="AO9348" s="23"/>
      <c r="AQ9348" s="23"/>
      <c r="AS9348" s="23"/>
    </row>
    <row r="9349" spans="5:45" x14ac:dyDescent="0.3">
      <c r="E9349" s="15"/>
      <c r="H9349" s="15"/>
      <c r="K9349" s="15"/>
      <c r="P9349" s="9"/>
      <c r="Q9349" s="18"/>
      <c r="T9349" s="18"/>
      <c r="W9349" s="18"/>
      <c r="AB9349" s="22"/>
      <c r="AC9349" s="23"/>
      <c r="AE9349" s="23"/>
      <c r="AG9349" s="23"/>
      <c r="AN9349" s="22"/>
      <c r="AO9349" s="23"/>
      <c r="AQ9349" s="23"/>
      <c r="AS9349" s="23"/>
    </row>
    <row r="9350" spans="5:45" x14ac:dyDescent="0.3">
      <c r="E9350" s="15"/>
      <c r="H9350" s="15"/>
      <c r="K9350" s="15"/>
      <c r="P9350" s="9"/>
      <c r="Q9350" s="18"/>
      <c r="T9350" s="18"/>
      <c r="W9350" s="18"/>
      <c r="AB9350" s="22"/>
      <c r="AC9350" s="23"/>
      <c r="AE9350" s="23"/>
      <c r="AG9350" s="23"/>
      <c r="AN9350" s="22"/>
      <c r="AO9350" s="23"/>
      <c r="AQ9350" s="23"/>
      <c r="AS9350" s="23"/>
    </row>
    <row r="9351" spans="5:45" x14ac:dyDescent="0.3">
      <c r="E9351" s="15"/>
      <c r="H9351" s="15"/>
      <c r="K9351" s="15"/>
      <c r="P9351" s="9"/>
      <c r="Q9351" s="18"/>
      <c r="T9351" s="18"/>
      <c r="W9351" s="18"/>
      <c r="AB9351" s="22"/>
      <c r="AC9351" s="23"/>
      <c r="AE9351" s="23"/>
      <c r="AG9351" s="23"/>
      <c r="AN9351" s="22"/>
      <c r="AO9351" s="23"/>
      <c r="AQ9351" s="23"/>
      <c r="AS9351" s="23"/>
    </row>
    <row r="9352" spans="5:45" x14ac:dyDescent="0.3">
      <c r="E9352" s="15"/>
      <c r="H9352" s="15"/>
      <c r="K9352" s="15"/>
      <c r="P9352" s="9"/>
      <c r="Q9352" s="18"/>
      <c r="T9352" s="18"/>
      <c r="W9352" s="18"/>
      <c r="AB9352" s="22"/>
      <c r="AC9352" s="23"/>
      <c r="AE9352" s="23"/>
      <c r="AG9352" s="23"/>
      <c r="AN9352" s="22"/>
      <c r="AO9352" s="23"/>
      <c r="AQ9352" s="23"/>
      <c r="AS9352" s="23"/>
    </row>
    <row r="9353" spans="5:45" x14ac:dyDescent="0.3">
      <c r="E9353" s="15"/>
      <c r="H9353" s="15"/>
      <c r="K9353" s="15"/>
      <c r="P9353" s="9"/>
      <c r="Q9353" s="18"/>
      <c r="T9353" s="18"/>
      <c r="W9353" s="18"/>
      <c r="AB9353" s="22"/>
      <c r="AC9353" s="23"/>
      <c r="AE9353" s="23"/>
      <c r="AG9353" s="23"/>
      <c r="AN9353" s="22"/>
      <c r="AO9353" s="23"/>
      <c r="AQ9353" s="23"/>
      <c r="AS9353" s="23"/>
    </row>
    <row r="9354" spans="5:45" x14ac:dyDescent="0.3">
      <c r="E9354" s="15"/>
      <c r="H9354" s="15"/>
      <c r="K9354" s="15"/>
      <c r="P9354" s="9"/>
      <c r="Q9354" s="18"/>
      <c r="T9354" s="18"/>
      <c r="W9354" s="18"/>
      <c r="AB9354" s="22"/>
      <c r="AC9354" s="23"/>
      <c r="AE9354" s="23"/>
      <c r="AG9354" s="23"/>
      <c r="AN9354" s="22"/>
      <c r="AO9354" s="23"/>
      <c r="AQ9354" s="23"/>
      <c r="AS9354" s="23"/>
    </row>
    <row r="9355" spans="5:45" x14ac:dyDescent="0.3">
      <c r="E9355" s="15"/>
      <c r="H9355" s="15"/>
      <c r="K9355" s="15"/>
      <c r="P9355" s="9"/>
      <c r="Q9355" s="18"/>
      <c r="T9355" s="18"/>
      <c r="W9355" s="18"/>
      <c r="AB9355" s="22"/>
      <c r="AC9355" s="23"/>
      <c r="AE9355" s="23"/>
      <c r="AG9355" s="23"/>
      <c r="AN9355" s="22"/>
      <c r="AO9355" s="23"/>
      <c r="AQ9355" s="23"/>
      <c r="AS9355" s="23"/>
    </row>
    <row r="9356" spans="5:45" x14ac:dyDescent="0.3">
      <c r="E9356" s="15"/>
      <c r="H9356" s="15"/>
      <c r="K9356" s="15"/>
      <c r="P9356" s="9"/>
      <c r="Q9356" s="18"/>
      <c r="T9356" s="18"/>
      <c r="W9356" s="18"/>
      <c r="AB9356" s="22"/>
      <c r="AC9356" s="23"/>
      <c r="AE9356" s="23"/>
      <c r="AG9356" s="23"/>
      <c r="AN9356" s="22"/>
      <c r="AO9356" s="23"/>
      <c r="AQ9356" s="23"/>
      <c r="AS9356" s="23"/>
    </row>
    <row r="9357" spans="5:45" x14ac:dyDescent="0.3">
      <c r="E9357" s="15"/>
      <c r="H9357" s="15"/>
      <c r="K9357" s="15"/>
      <c r="P9357" s="9"/>
      <c r="Q9357" s="18"/>
      <c r="T9357" s="18"/>
      <c r="W9357" s="18"/>
      <c r="AB9357" s="22"/>
      <c r="AC9357" s="23"/>
      <c r="AE9357" s="23"/>
      <c r="AG9357" s="23"/>
      <c r="AN9357" s="22"/>
      <c r="AO9357" s="23"/>
      <c r="AQ9357" s="23"/>
      <c r="AS9357" s="23"/>
    </row>
    <row r="9358" spans="5:45" x14ac:dyDescent="0.3">
      <c r="E9358" s="15"/>
      <c r="H9358" s="15"/>
      <c r="K9358" s="15"/>
      <c r="P9358" s="9"/>
      <c r="Q9358" s="18"/>
      <c r="T9358" s="18"/>
      <c r="W9358" s="18"/>
      <c r="AB9358" s="22"/>
      <c r="AC9358" s="23"/>
      <c r="AE9358" s="23"/>
      <c r="AG9358" s="23"/>
      <c r="AN9358" s="22"/>
      <c r="AO9358" s="23"/>
      <c r="AQ9358" s="23"/>
      <c r="AS9358" s="23"/>
    </row>
    <row r="9359" spans="5:45" x14ac:dyDescent="0.3">
      <c r="E9359" s="15"/>
      <c r="H9359" s="15"/>
      <c r="K9359" s="15"/>
      <c r="P9359" s="9"/>
      <c r="Q9359" s="18"/>
      <c r="T9359" s="18"/>
      <c r="W9359" s="18"/>
      <c r="AB9359" s="22"/>
      <c r="AC9359" s="23"/>
      <c r="AE9359" s="23"/>
      <c r="AG9359" s="23"/>
      <c r="AN9359" s="22"/>
      <c r="AO9359" s="23"/>
      <c r="AQ9359" s="23"/>
      <c r="AS9359" s="23"/>
    </row>
    <row r="9360" spans="5:45" x14ac:dyDescent="0.3">
      <c r="E9360" s="15"/>
      <c r="H9360" s="15"/>
      <c r="K9360" s="15"/>
      <c r="P9360" s="9"/>
      <c r="Q9360" s="18"/>
      <c r="T9360" s="18"/>
      <c r="W9360" s="18"/>
      <c r="AB9360" s="22"/>
      <c r="AC9360" s="23"/>
      <c r="AE9360" s="23"/>
      <c r="AG9360" s="23"/>
      <c r="AN9360" s="22"/>
      <c r="AO9360" s="23"/>
      <c r="AQ9360" s="23"/>
      <c r="AS9360" s="23"/>
    </row>
    <row r="9361" spans="5:45" x14ac:dyDescent="0.3">
      <c r="E9361" s="15"/>
      <c r="H9361" s="15"/>
      <c r="K9361" s="15"/>
      <c r="P9361" s="9"/>
      <c r="Q9361" s="18"/>
      <c r="T9361" s="18"/>
      <c r="W9361" s="18"/>
      <c r="AB9361" s="22"/>
      <c r="AC9361" s="23"/>
      <c r="AE9361" s="23"/>
      <c r="AG9361" s="23"/>
      <c r="AN9361" s="22"/>
      <c r="AO9361" s="23"/>
      <c r="AQ9361" s="23"/>
      <c r="AS9361" s="23"/>
    </row>
    <row r="9362" spans="5:45" x14ac:dyDescent="0.3">
      <c r="E9362" s="15"/>
      <c r="H9362" s="15"/>
      <c r="K9362" s="15"/>
      <c r="P9362" s="9"/>
      <c r="Q9362" s="18"/>
      <c r="T9362" s="18"/>
      <c r="W9362" s="18"/>
      <c r="AB9362" s="22"/>
      <c r="AC9362" s="23"/>
      <c r="AE9362" s="23"/>
      <c r="AG9362" s="23"/>
      <c r="AN9362" s="22"/>
      <c r="AO9362" s="23"/>
      <c r="AQ9362" s="23"/>
      <c r="AS9362" s="23"/>
    </row>
    <row r="9363" spans="5:45" x14ac:dyDescent="0.3">
      <c r="E9363" s="15"/>
      <c r="H9363" s="15"/>
      <c r="K9363" s="15"/>
      <c r="P9363" s="9"/>
      <c r="Q9363" s="18"/>
      <c r="T9363" s="18"/>
      <c r="W9363" s="18"/>
      <c r="AB9363" s="22"/>
      <c r="AC9363" s="23"/>
      <c r="AE9363" s="23"/>
      <c r="AG9363" s="23"/>
      <c r="AN9363" s="22"/>
      <c r="AO9363" s="23"/>
      <c r="AQ9363" s="23"/>
      <c r="AS9363" s="23"/>
    </row>
    <row r="9364" spans="5:45" x14ac:dyDescent="0.3">
      <c r="E9364" s="15"/>
      <c r="H9364" s="15"/>
      <c r="K9364" s="15"/>
      <c r="P9364" s="9"/>
      <c r="Q9364" s="18"/>
      <c r="T9364" s="18"/>
      <c r="W9364" s="18"/>
      <c r="AB9364" s="22"/>
      <c r="AC9364" s="23"/>
      <c r="AE9364" s="23"/>
      <c r="AG9364" s="23"/>
      <c r="AN9364" s="22"/>
      <c r="AO9364" s="23"/>
      <c r="AQ9364" s="23"/>
      <c r="AS9364" s="23"/>
    </row>
    <row r="9365" spans="5:45" x14ac:dyDescent="0.3">
      <c r="E9365" s="15"/>
      <c r="H9365" s="15"/>
      <c r="K9365" s="15"/>
      <c r="P9365" s="9"/>
      <c r="Q9365" s="18"/>
      <c r="T9365" s="18"/>
      <c r="W9365" s="18"/>
      <c r="AB9365" s="22"/>
      <c r="AC9365" s="23"/>
      <c r="AE9365" s="23"/>
      <c r="AG9365" s="23"/>
      <c r="AN9365" s="22"/>
      <c r="AO9365" s="23"/>
      <c r="AQ9365" s="23"/>
      <c r="AS9365" s="23"/>
    </row>
    <row r="9366" spans="5:45" x14ac:dyDescent="0.3">
      <c r="E9366" s="15"/>
      <c r="H9366" s="15"/>
      <c r="K9366" s="15"/>
      <c r="P9366" s="9"/>
      <c r="Q9366" s="18"/>
      <c r="T9366" s="18"/>
      <c r="W9366" s="18"/>
      <c r="AB9366" s="22"/>
      <c r="AC9366" s="23"/>
      <c r="AE9366" s="23"/>
      <c r="AG9366" s="23"/>
      <c r="AN9366" s="22"/>
      <c r="AO9366" s="23"/>
      <c r="AQ9366" s="23"/>
      <c r="AS9366" s="23"/>
    </row>
    <row r="9367" spans="5:45" x14ac:dyDescent="0.3">
      <c r="E9367" s="15"/>
      <c r="H9367" s="15"/>
      <c r="K9367" s="15"/>
      <c r="P9367" s="9"/>
      <c r="Q9367" s="18"/>
      <c r="T9367" s="18"/>
      <c r="W9367" s="18"/>
      <c r="AB9367" s="22"/>
      <c r="AC9367" s="23"/>
      <c r="AE9367" s="23"/>
      <c r="AG9367" s="23"/>
      <c r="AN9367" s="22"/>
      <c r="AO9367" s="23"/>
      <c r="AQ9367" s="23"/>
      <c r="AS9367" s="23"/>
    </row>
    <row r="9368" spans="5:45" x14ac:dyDescent="0.3">
      <c r="E9368" s="15"/>
      <c r="H9368" s="15"/>
      <c r="K9368" s="15"/>
      <c r="P9368" s="9"/>
      <c r="Q9368" s="18"/>
      <c r="T9368" s="18"/>
      <c r="W9368" s="18"/>
      <c r="AB9368" s="22"/>
      <c r="AC9368" s="23"/>
      <c r="AE9368" s="23"/>
      <c r="AG9368" s="23"/>
      <c r="AN9368" s="22"/>
      <c r="AO9368" s="23"/>
      <c r="AQ9368" s="23"/>
      <c r="AS9368" s="23"/>
    </row>
    <row r="9369" spans="5:45" x14ac:dyDescent="0.3">
      <c r="E9369" s="15"/>
      <c r="H9369" s="15"/>
      <c r="K9369" s="15"/>
      <c r="P9369" s="9"/>
      <c r="Q9369" s="18"/>
      <c r="T9369" s="18"/>
      <c r="W9369" s="18"/>
      <c r="AB9369" s="22"/>
      <c r="AC9369" s="23"/>
      <c r="AE9369" s="23"/>
      <c r="AG9369" s="23"/>
      <c r="AN9369" s="22"/>
      <c r="AO9369" s="23"/>
      <c r="AQ9369" s="23"/>
      <c r="AS9369" s="23"/>
    </row>
    <row r="9370" spans="5:45" x14ac:dyDescent="0.3">
      <c r="E9370" s="15"/>
      <c r="H9370" s="15"/>
      <c r="K9370" s="15"/>
      <c r="P9370" s="9"/>
      <c r="Q9370" s="18"/>
      <c r="T9370" s="18"/>
      <c r="W9370" s="18"/>
      <c r="AB9370" s="22"/>
      <c r="AC9370" s="23"/>
      <c r="AE9370" s="23"/>
      <c r="AG9370" s="23"/>
      <c r="AN9370" s="22"/>
      <c r="AO9370" s="23"/>
      <c r="AQ9370" s="23"/>
      <c r="AS9370" s="23"/>
    </row>
    <row r="9371" spans="5:45" x14ac:dyDescent="0.3">
      <c r="E9371" s="15"/>
      <c r="H9371" s="15"/>
      <c r="K9371" s="15"/>
      <c r="P9371" s="9"/>
      <c r="Q9371" s="18"/>
      <c r="T9371" s="18"/>
      <c r="W9371" s="18"/>
      <c r="AB9371" s="22"/>
      <c r="AC9371" s="23"/>
      <c r="AE9371" s="23"/>
      <c r="AG9371" s="23"/>
      <c r="AN9371" s="22"/>
      <c r="AO9371" s="23"/>
      <c r="AQ9371" s="23"/>
      <c r="AS9371" s="23"/>
    </row>
    <row r="9372" spans="5:45" x14ac:dyDescent="0.3">
      <c r="E9372" s="15"/>
      <c r="H9372" s="15"/>
      <c r="K9372" s="15"/>
      <c r="P9372" s="9"/>
      <c r="Q9372" s="18"/>
      <c r="T9372" s="18"/>
      <c r="W9372" s="18"/>
      <c r="AB9372" s="22"/>
      <c r="AC9372" s="23"/>
      <c r="AE9372" s="23"/>
      <c r="AG9372" s="23"/>
      <c r="AN9372" s="22"/>
      <c r="AO9372" s="23"/>
      <c r="AQ9372" s="23"/>
      <c r="AS9372" s="23"/>
    </row>
    <row r="9373" spans="5:45" x14ac:dyDescent="0.3">
      <c r="E9373" s="15"/>
      <c r="H9373" s="15"/>
      <c r="K9373" s="15"/>
      <c r="P9373" s="9"/>
      <c r="Q9373" s="18"/>
      <c r="T9373" s="18"/>
      <c r="W9373" s="18"/>
      <c r="AB9373" s="22"/>
      <c r="AC9373" s="23"/>
      <c r="AE9373" s="23"/>
      <c r="AG9373" s="23"/>
      <c r="AN9373" s="22"/>
      <c r="AO9373" s="23"/>
      <c r="AQ9373" s="23"/>
      <c r="AS9373" s="23"/>
    </row>
    <row r="9374" spans="5:45" x14ac:dyDescent="0.3">
      <c r="E9374" s="15"/>
      <c r="H9374" s="15"/>
      <c r="K9374" s="15"/>
      <c r="P9374" s="9"/>
      <c r="Q9374" s="18"/>
      <c r="T9374" s="18"/>
      <c r="W9374" s="18"/>
      <c r="AB9374" s="22"/>
      <c r="AC9374" s="23"/>
      <c r="AE9374" s="23"/>
      <c r="AG9374" s="23"/>
      <c r="AN9374" s="22"/>
      <c r="AO9374" s="23"/>
      <c r="AQ9374" s="23"/>
      <c r="AS9374" s="23"/>
    </row>
    <row r="9375" spans="5:45" x14ac:dyDescent="0.3">
      <c r="E9375" s="15"/>
      <c r="H9375" s="15"/>
      <c r="K9375" s="15"/>
      <c r="P9375" s="9"/>
      <c r="Q9375" s="18"/>
      <c r="T9375" s="18"/>
      <c r="W9375" s="18"/>
      <c r="AB9375" s="22"/>
      <c r="AC9375" s="23"/>
      <c r="AE9375" s="23"/>
      <c r="AG9375" s="23"/>
      <c r="AN9375" s="22"/>
      <c r="AO9375" s="23"/>
      <c r="AQ9375" s="23"/>
      <c r="AS9375" s="23"/>
    </row>
    <row r="9376" spans="5:45" x14ac:dyDescent="0.3">
      <c r="E9376" s="15"/>
      <c r="H9376" s="15"/>
      <c r="K9376" s="15"/>
      <c r="P9376" s="9"/>
      <c r="Q9376" s="18"/>
      <c r="T9376" s="18"/>
      <c r="W9376" s="18"/>
      <c r="AB9376" s="22"/>
      <c r="AC9376" s="23"/>
      <c r="AE9376" s="23"/>
      <c r="AG9376" s="23"/>
      <c r="AN9376" s="22"/>
      <c r="AO9376" s="23"/>
      <c r="AQ9376" s="23"/>
      <c r="AS9376" s="23"/>
    </row>
    <row r="9377" spans="5:45" x14ac:dyDescent="0.3">
      <c r="E9377" s="15"/>
      <c r="H9377" s="15"/>
      <c r="K9377" s="15"/>
      <c r="P9377" s="9"/>
      <c r="Q9377" s="18"/>
      <c r="T9377" s="18"/>
      <c r="W9377" s="18"/>
      <c r="AB9377" s="22"/>
      <c r="AC9377" s="23"/>
      <c r="AE9377" s="23"/>
      <c r="AG9377" s="23"/>
      <c r="AN9377" s="22"/>
      <c r="AO9377" s="23"/>
      <c r="AQ9377" s="23"/>
      <c r="AS9377" s="23"/>
    </row>
    <row r="9378" spans="5:45" x14ac:dyDescent="0.3">
      <c r="E9378" s="15"/>
      <c r="H9378" s="15"/>
      <c r="K9378" s="15"/>
      <c r="P9378" s="9"/>
      <c r="Q9378" s="18"/>
      <c r="T9378" s="18"/>
      <c r="W9378" s="18"/>
      <c r="AB9378" s="22"/>
      <c r="AC9378" s="23"/>
      <c r="AE9378" s="23"/>
      <c r="AG9378" s="23"/>
      <c r="AN9378" s="22"/>
      <c r="AO9378" s="23"/>
      <c r="AQ9378" s="23"/>
      <c r="AS9378" s="23"/>
    </row>
    <row r="9379" spans="5:45" x14ac:dyDescent="0.3">
      <c r="E9379" s="15"/>
      <c r="H9379" s="15"/>
      <c r="K9379" s="15"/>
      <c r="P9379" s="9"/>
      <c r="Q9379" s="18"/>
      <c r="T9379" s="18"/>
      <c r="W9379" s="18"/>
      <c r="AB9379" s="22"/>
      <c r="AC9379" s="23"/>
      <c r="AE9379" s="23"/>
      <c r="AG9379" s="23"/>
      <c r="AN9379" s="22"/>
      <c r="AO9379" s="23"/>
      <c r="AQ9379" s="23"/>
      <c r="AS9379" s="23"/>
    </row>
    <row r="9380" spans="5:45" x14ac:dyDescent="0.3">
      <c r="E9380" s="15"/>
      <c r="H9380" s="15"/>
      <c r="K9380" s="15"/>
      <c r="P9380" s="9"/>
      <c r="Q9380" s="18"/>
      <c r="T9380" s="18"/>
      <c r="W9380" s="18"/>
      <c r="AB9380" s="22"/>
      <c r="AC9380" s="23"/>
      <c r="AE9380" s="23"/>
      <c r="AG9380" s="23"/>
      <c r="AN9380" s="22"/>
      <c r="AO9380" s="23"/>
      <c r="AQ9380" s="23"/>
      <c r="AS9380" s="23"/>
    </row>
    <row r="9381" spans="5:45" x14ac:dyDescent="0.3">
      <c r="E9381" s="15"/>
      <c r="H9381" s="15"/>
      <c r="K9381" s="15"/>
      <c r="P9381" s="9"/>
      <c r="Q9381" s="18"/>
      <c r="T9381" s="18"/>
      <c r="W9381" s="18"/>
      <c r="AB9381" s="22"/>
      <c r="AC9381" s="23"/>
      <c r="AE9381" s="23"/>
      <c r="AG9381" s="23"/>
      <c r="AN9381" s="22"/>
      <c r="AO9381" s="23"/>
      <c r="AQ9381" s="23"/>
      <c r="AS9381" s="23"/>
    </row>
    <row r="9382" spans="5:45" x14ac:dyDescent="0.3">
      <c r="E9382" s="15"/>
      <c r="H9382" s="15"/>
      <c r="K9382" s="15"/>
      <c r="P9382" s="9"/>
      <c r="Q9382" s="18"/>
      <c r="T9382" s="18"/>
      <c r="W9382" s="18"/>
      <c r="AB9382" s="22"/>
      <c r="AC9382" s="23"/>
      <c r="AE9382" s="23"/>
      <c r="AG9382" s="23"/>
      <c r="AN9382" s="22"/>
      <c r="AO9382" s="23"/>
      <c r="AQ9382" s="23"/>
      <c r="AS9382" s="23"/>
    </row>
    <row r="9383" spans="5:45" x14ac:dyDescent="0.3">
      <c r="E9383" s="15"/>
      <c r="H9383" s="15"/>
      <c r="K9383" s="15"/>
      <c r="P9383" s="9"/>
      <c r="Q9383" s="18"/>
      <c r="T9383" s="18"/>
      <c r="W9383" s="18"/>
      <c r="AB9383" s="22"/>
      <c r="AC9383" s="23"/>
      <c r="AE9383" s="23"/>
      <c r="AG9383" s="23"/>
      <c r="AN9383" s="22"/>
      <c r="AO9383" s="23"/>
      <c r="AQ9383" s="23"/>
      <c r="AS9383" s="23"/>
    </row>
    <row r="9384" spans="5:45" x14ac:dyDescent="0.3">
      <c r="E9384" s="15"/>
      <c r="H9384" s="15"/>
      <c r="K9384" s="15"/>
      <c r="P9384" s="9"/>
      <c r="Q9384" s="18"/>
      <c r="T9384" s="18"/>
      <c r="W9384" s="18"/>
      <c r="AB9384" s="22"/>
      <c r="AC9384" s="23"/>
      <c r="AE9384" s="23"/>
      <c r="AG9384" s="23"/>
      <c r="AN9384" s="22"/>
      <c r="AO9384" s="23"/>
      <c r="AQ9384" s="23"/>
      <c r="AS9384" s="23"/>
    </row>
    <row r="9385" spans="5:45" x14ac:dyDescent="0.3">
      <c r="E9385" s="15"/>
      <c r="H9385" s="15"/>
      <c r="K9385" s="15"/>
      <c r="P9385" s="9"/>
      <c r="Q9385" s="18"/>
      <c r="T9385" s="18"/>
      <c r="W9385" s="18"/>
      <c r="AB9385" s="22"/>
      <c r="AC9385" s="23"/>
      <c r="AE9385" s="23"/>
      <c r="AG9385" s="23"/>
      <c r="AN9385" s="22"/>
      <c r="AO9385" s="23"/>
      <c r="AQ9385" s="23"/>
      <c r="AS9385" s="23"/>
    </row>
    <row r="9386" spans="5:45" x14ac:dyDescent="0.3">
      <c r="E9386" s="15"/>
      <c r="H9386" s="15"/>
      <c r="K9386" s="15"/>
      <c r="P9386" s="9"/>
      <c r="Q9386" s="18"/>
      <c r="T9386" s="18"/>
      <c r="W9386" s="18"/>
      <c r="AB9386" s="22"/>
      <c r="AC9386" s="23"/>
      <c r="AE9386" s="23"/>
      <c r="AG9386" s="23"/>
      <c r="AN9386" s="22"/>
      <c r="AO9386" s="23"/>
      <c r="AQ9386" s="23"/>
      <c r="AS9386" s="23"/>
    </row>
    <row r="9387" spans="5:45" x14ac:dyDescent="0.3">
      <c r="E9387" s="15"/>
      <c r="H9387" s="15"/>
      <c r="K9387" s="15"/>
      <c r="P9387" s="9"/>
      <c r="Q9387" s="18"/>
      <c r="T9387" s="18"/>
      <c r="W9387" s="18"/>
      <c r="AB9387" s="22"/>
      <c r="AC9387" s="23"/>
      <c r="AE9387" s="23"/>
      <c r="AG9387" s="23"/>
      <c r="AN9387" s="22"/>
      <c r="AO9387" s="23"/>
      <c r="AQ9387" s="23"/>
      <c r="AS9387" s="23"/>
    </row>
    <row r="9388" spans="5:45" x14ac:dyDescent="0.3">
      <c r="E9388" s="15"/>
      <c r="H9388" s="15"/>
      <c r="K9388" s="15"/>
      <c r="P9388" s="9"/>
      <c r="Q9388" s="18"/>
      <c r="T9388" s="18"/>
      <c r="W9388" s="18"/>
      <c r="AB9388" s="22"/>
      <c r="AC9388" s="23"/>
      <c r="AE9388" s="23"/>
      <c r="AG9388" s="23"/>
      <c r="AN9388" s="22"/>
      <c r="AO9388" s="23"/>
      <c r="AQ9388" s="23"/>
      <c r="AS9388" s="23"/>
    </row>
    <row r="9389" spans="5:45" x14ac:dyDescent="0.3">
      <c r="E9389" s="15"/>
      <c r="H9389" s="15"/>
      <c r="K9389" s="15"/>
      <c r="P9389" s="9"/>
      <c r="Q9389" s="18"/>
      <c r="T9389" s="18"/>
      <c r="W9389" s="18"/>
      <c r="AB9389" s="22"/>
      <c r="AC9389" s="23"/>
      <c r="AE9389" s="23"/>
      <c r="AG9389" s="23"/>
      <c r="AN9389" s="22"/>
      <c r="AO9389" s="23"/>
      <c r="AQ9389" s="23"/>
      <c r="AS9389" s="23"/>
    </row>
    <row r="9390" spans="5:45" x14ac:dyDescent="0.3">
      <c r="E9390" s="15"/>
      <c r="H9390" s="15"/>
      <c r="K9390" s="15"/>
      <c r="P9390" s="9"/>
      <c r="Q9390" s="18"/>
      <c r="T9390" s="18"/>
      <c r="W9390" s="18"/>
      <c r="AB9390" s="22"/>
      <c r="AC9390" s="23"/>
      <c r="AE9390" s="23"/>
      <c r="AG9390" s="23"/>
      <c r="AN9390" s="22"/>
      <c r="AO9390" s="23"/>
      <c r="AQ9390" s="23"/>
      <c r="AS9390" s="23"/>
    </row>
    <row r="9391" spans="5:45" x14ac:dyDescent="0.3">
      <c r="E9391" s="15"/>
      <c r="H9391" s="15"/>
      <c r="K9391" s="15"/>
      <c r="P9391" s="9"/>
      <c r="Q9391" s="18"/>
      <c r="T9391" s="18"/>
      <c r="W9391" s="18"/>
      <c r="AB9391" s="22"/>
      <c r="AC9391" s="23"/>
      <c r="AE9391" s="23"/>
      <c r="AG9391" s="23"/>
      <c r="AN9391" s="22"/>
      <c r="AO9391" s="23"/>
      <c r="AQ9391" s="23"/>
      <c r="AS9391" s="23"/>
    </row>
    <row r="9392" spans="5:45" x14ac:dyDescent="0.3">
      <c r="E9392" s="15"/>
      <c r="H9392" s="15"/>
      <c r="K9392" s="15"/>
      <c r="P9392" s="9"/>
      <c r="Q9392" s="18"/>
      <c r="T9392" s="18"/>
      <c r="W9392" s="18"/>
      <c r="AB9392" s="22"/>
      <c r="AC9392" s="23"/>
      <c r="AE9392" s="23"/>
      <c r="AG9392" s="23"/>
      <c r="AN9392" s="22"/>
      <c r="AO9392" s="23"/>
      <c r="AQ9392" s="23"/>
      <c r="AS9392" s="23"/>
    </row>
    <row r="9393" spans="5:45" x14ac:dyDescent="0.3">
      <c r="E9393" s="15"/>
      <c r="H9393" s="15"/>
      <c r="K9393" s="15"/>
      <c r="P9393" s="9"/>
      <c r="Q9393" s="18"/>
      <c r="T9393" s="18"/>
      <c r="W9393" s="18"/>
      <c r="AB9393" s="22"/>
      <c r="AC9393" s="23"/>
      <c r="AE9393" s="23"/>
      <c r="AG9393" s="23"/>
      <c r="AN9393" s="22"/>
      <c r="AO9393" s="23"/>
      <c r="AQ9393" s="23"/>
      <c r="AS9393" s="23"/>
    </row>
    <row r="9394" spans="5:45" x14ac:dyDescent="0.3">
      <c r="E9394" s="15"/>
      <c r="H9394" s="15"/>
      <c r="K9394" s="15"/>
      <c r="P9394" s="9"/>
      <c r="Q9394" s="18"/>
      <c r="T9394" s="18"/>
      <c r="W9394" s="18"/>
      <c r="AB9394" s="22"/>
      <c r="AC9394" s="23"/>
      <c r="AE9394" s="23"/>
      <c r="AG9394" s="23"/>
      <c r="AN9394" s="22"/>
      <c r="AO9394" s="23"/>
      <c r="AQ9394" s="23"/>
      <c r="AS9394" s="23"/>
    </row>
    <row r="9395" spans="5:45" x14ac:dyDescent="0.3">
      <c r="E9395" s="15"/>
      <c r="H9395" s="15"/>
      <c r="K9395" s="15"/>
      <c r="P9395" s="9"/>
      <c r="Q9395" s="18"/>
      <c r="T9395" s="18"/>
      <c r="W9395" s="18"/>
      <c r="AB9395" s="22"/>
      <c r="AC9395" s="23"/>
      <c r="AE9395" s="23"/>
      <c r="AG9395" s="23"/>
      <c r="AN9395" s="22"/>
      <c r="AO9395" s="23"/>
      <c r="AQ9395" s="23"/>
      <c r="AS9395" s="23"/>
    </row>
    <row r="9396" spans="5:45" x14ac:dyDescent="0.3">
      <c r="E9396" s="15"/>
      <c r="H9396" s="15"/>
      <c r="K9396" s="15"/>
      <c r="P9396" s="9"/>
      <c r="Q9396" s="18"/>
      <c r="T9396" s="18"/>
      <c r="W9396" s="18"/>
      <c r="AB9396" s="22"/>
      <c r="AC9396" s="23"/>
      <c r="AE9396" s="23"/>
      <c r="AG9396" s="23"/>
      <c r="AN9396" s="22"/>
      <c r="AO9396" s="23"/>
      <c r="AQ9396" s="23"/>
      <c r="AS9396" s="23"/>
    </row>
    <row r="9397" spans="5:45" x14ac:dyDescent="0.3">
      <c r="E9397" s="15"/>
      <c r="H9397" s="15"/>
      <c r="K9397" s="15"/>
      <c r="P9397" s="9"/>
      <c r="Q9397" s="18"/>
      <c r="T9397" s="18"/>
      <c r="W9397" s="18"/>
      <c r="AB9397" s="22"/>
      <c r="AC9397" s="23"/>
      <c r="AE9397" s="23"/>
      <c r="AG9397" s="23"/>
      <c r="AN9397" s="22"/>
      <c r="AO9397" s="23"/>
      <c r="AQ9397" s="23"/>
      <c r="AS9397" s="23"/>
    </row>
    <row r="9398" spans="5:45" x14ac:dyDescent="0.3">
      <c r="E9398" s="15"/>
      <c r="H9398" s="15"/>
      <c r="K9398" s="15"/>
      <c r="P9398" s="9"/>
      <c r="Q9398" s="18"/>
      <c r="T9398" s="18"/>
      <c r="W9398" s="18"/>
      <c r="AB9398" s="22"/>
      <c r="AC9398" s="23"/>
      <c r="AE9398" s="23"/>
      <c r="AG9398" s="23"/>
      <c r="AN9398" s="22"/>
      <c r="AO9398" s="23"/>
      <c r="AQ9398" s="23"/>
      <c r="AS9398" s="23"/>
    </row>
    <row r="9399" spans="5:45" x14ac:dyDescent="0.3">
      <c r="E9399" s="15"/>
      <c r="H9399" s="15"/>
      <c r="K9399" s="15"/>
      <c r="P9399" s="9"/>
      <c r="Q9399" s="18"/>
      <c r="T9399" s="18"/>
      <c r="W9399" s="18"/>
      <c r="AB9399" s="22"/>
      <c r="AC9399" s="23"/>
      <c r="AE9399" s="23"/>
      <c r="AG9399" s="23"/>
      <c r="AN9399" s="22"/>
      <c r="AO9399" s="23"/>
      <c r="AQ9399" s="23"/>
      <c r="AS9399" s="23"/>
    </row>
    <row r="9400" spans="5:45" x14ac:dyDescent="0.3">
      <c r="E9400" s="15"/>
      <c r="H9400" s="15"/>
      <c r="K9400" s="15"/>
      <c r="P9400" s="9"/>
      <c r="Q9400" s="18"/>
      <c r="T9400" s="18"/>
      <c r="W9400" s="18"/>
      <c r="AB9400" s="22"/>
      <c r="AC9400" s="23"/>
      <c r="AE9400" s="23"/>
      <c r="AG9400" s="23"/>
      <c r="AN9400" s="22"/>
      <c r="AO9400" s="23"/>
      <c r="AQ9400" s="23"/>
      <c r="AS9400" s="23"/>
    </row>
    <row r="9401" spans="5:45" x14ac:dyDescent="0.3">
      <c r="E9401" s="15"/>
      <c r="H9401" s="15"/>
      <c r="K9401" s="15"/>
      <c r="P9401" s="9"/>
      <c r="Q9401" s="18"/>
      <c r="T9401" s="18"/>
      <c r="W9401" s="18"/>
      <c r="AB9401" s="22"/>
      <c r="AC9401" s="23"/>
      <c r="AE9401" s="23"/>
      <c r="AG9401" s="23"/>
      <c r="AN9401" s="22"/>
      <c r="AO9401" s="23"/>
      <c r="AQ9401" s="23"/>
      <c r="AS9401" s="23"/>
    </row>
    <row r="9402" spans="5:45" x14ac:dyDescent="0.3">
      <c r="E9402" s="15"/>
      <c r="H9402" s="15"/>
      <c r="K9402" s="15"/>
      <c r="P9402" s="9"/>
      <c r="Q9402" s="18"/>
      <c r="T9402" s="18"/>
      <c r="W9402" s="18"/>
      <c r="AB9402" s="22"/>
      <c r="AC9402" s="23"/>
      <c r="AE9402" s="23"/>
      <c r="AG9402" s="23"/>
      <c r="AN9402" s="22"/>
      <c r="AO9402" s="23"/>
      <c r="AQ9402" s="23"/>
      <c r="AS9402" s="23"/>
    </row>
    <row r="9403" spans="5:45" x14ac:dyDescent="0.3">
      <c r="E9403" s="15"/>
      <c r="H9403" s="15"/>
      <c r="K9403" s="15"/>
      <c r="P9403" s="9"/>
      <c r="Q9403" s="18"/>
      <c r="T9403" s="18"/>
      <c r="W9403" s="18"/>
      <c r="AB9403" s="22"/>
      <c r="AC9403" s="23"/>
      <c r="AE9403" s="23"/>
      <c r="AG9403" s="23"/>
      <c r="AN9403" s="22"/>
      <c r="AO9403" s="23"/>
      <c r="AQ9403" s="23"/>
      <c r="AS9403" s="23"/>
    </row>
    <row r="9404" spans="5:45" x14ac:dyDescent="0.3">
      <c r="E9404" s="15"/>
      <c r="H9404" s="15"/>
      <c r="K9404" s="15"/>
      <c r="P9404" s="9"/>
      <c r="Q9404" s="18"/>
      <c r="T9404" s="18"/>
      <c r="W9404" s="18"/>
      <c r="AB9404" s="22"/>
      <c r="AC9404" s="23"/>
      <c r="AE9404" s="23"/>
      <c r="AG9404" s="23"/>
      <c r="AN9404" s="22"/>
      <c r="AO9404" s="23"/>
      <c r="AQ9404" s="23"/>
      <c r="AS9404" s="23"/>
    </row>
    <row r="9405" spans="5:45" x14ac:dyDescent="0.3">
      <c r="E9405" s="15"/>
      <c r="H9405" s="15"/>
      <c r="K9405" s="15"/>
      <c r="P9405" s="9"/>
      <c r="Q9405" s="18"/>
      <c r="T9405" s="18"/>
      <c r="W9405" s="18"/>
      <c r="AB9405" s="22"/>
      <c r="AC9405" s="23"/>
      <c r="AE9405" s="23"/>
      <c r="AG9405" s="23"/>
      <c r="AN9405" s="22"/>
      <c r="AO9405" s="23"/>
      <c r="AQ9405" s="23"/>
      <c r="AS9405" s="23"/>
    </row>
    <row r="9406" spans="5:45" x14ac:dyDescent="0.3">
      <c r="E9406" s="15"/>
      <c r="H9406" s="15"/>
      <c r="K9406" s="15"/>
      <c r="P9406" s="9"/>
      <c r="Q9406" s="18"/>
      <c r="T9406" s="18"/>
      <c r="W9406" s="18"/>
      <c r="AB9406" s="22"/>
      <c r="AC9406" s="23"/>
      <c r="AE9406" s="23"/>
      <c r="AG9406" s="23"/>
      <c r="AN9406" s="22"/>
      <c r="AO9406" s="23"/>
      <c r="AQ9406" s="23"/>
      <c r="AS9406" s="23"/>
    </row>
    <row r="9407" spans="5:45" x14ac:dyDescent="0.3">
      <c r="E9407" s="15"/>
      <c r="H9407" s="15"/>
      <c r="K9407" s="15"/>
      <c r="P9407" s="9"/>
      <c r="Q9407" s="18"/>
      <c r="T9407" s="18"/>
      <c r="W9407" s="18"/>
      <c r="AB9407" s="22"/>
      <c r="AC9407" s="23"/>
      <c r="AE9407" s="23"/>
      <c r="AG9407" s="23"/>
      <c r="AN9407" s="22"/>
      <c r="AO9407" s="23"/>
      <c r="AQ9407" s="23"/>
      <c r="AS9407" s="23"/>
    </row>
    <row r="9408" spans="5:45" x14ac:dyDescent="0.3">
      <c r="E9408" s="15"/>
      <c r="H9408" s="15"/>
      <c r="K9408" s="15"/>
      <c r="P9408" s="9"/>
      <c r="Q9408" s="18"/>
      <c r="T9408" s="18"/>
      <c r="W9408" s="18"/>
      <c r="AB9408" s="22"/>
      <c r="AC9408" s="23"/>
      <c r="AE9408" s="23"/>
      <c r="AG9408" s="23"/>
      <c r="AN9408" s="22"/>
      <c r="AO9408" s="23"/>
      <c r="AQ9408" s="23"/>
      <c r="AS9408" s="23"/>
    </row>
    <row r="9409" spans="5:45" x14ac:dyDescent="0.3">
      <c r="E9409" s="15"/>
      <c r="H9409" s="15"/>
      <c r="K9409" s="15"/>
      <c r="P9409" s="9"/>
      <c r="Q9409" s="18"/>
      <c r="T9409" s="18"/>
      <c r="W9409" s="18"/>
      <c r="AB9409" s="22"/>
      <c r="AC9409" s="23"/>
      <c r="AE9409" s="23"/>
      <c r="AG9409" s="23"/>
      <c r="AN9409" s="22"/>
      <c r="AO9409" s="23"/>
      <c r="AQ9409" s="23"/>
      <c r="AS9409" s="23"/>
    </row>
    <row r="9410" spans="5:45" x14ac:dyDescent="0.3">
      <c r="E9410" s="15"/>
      <c r="H9410" s="15"/>
      <c r="K9410" s="15"/>
      <c r="P9410" s="9"/>
      <c r="Q9410" s="18"/>
      <c r="T9410" s="18"/>
      <c r="W9410" s="18"/>
      <c r="AB9410" s="22"/>
      <c r="AC9410" s="23"/>
      <c r="AE9410" s="23"/>
      <c r="AG9410" s="23"/>
      <c r="AN9410" s="22"/>
      <c r="AO9410" s="23"/>
      <c r="AQ9410" s="23"/>
      <c r="AS9410" s="23"/>
    </row>
    <row r="9411" spans="5:45" x14ac:dyDescent="0.3">
      <c r="E9411" s="15"/>
      <c r="H9411" s="15"/>
      <c r="K9411" s="15"/>
      <c r="P9411" s="9"/>
      <c r="Q9411" s="18"/>
      <c r="T9411" s="18"/>
      <c r="W9411" s="18"/>
      <c r="AB9411" s="22"/>
      <c r="AC9411" s="23"/>
      <c r="AE9411" s="23"/>
      <c r="AG9411" s="23"/>
      <c r="AN9411" s="22"/>
      <c r="AO9411" s="23"/>
      <c r="AQ9411" s="23"/>
      <c r="AS9411" s="23"/>
    </row>
    <row r="9412" spans="5:45" x14ac:dyDescent="0.3">
      <c r="E9412" s="15"/>
      <c r="H9412" s="15"/>
      <c r="K9412" s="15"/>
      <c r="P9412" s="9"/>
      <c r="Q9412" s="18"/>
      <c r="T9412" s="18"/>
      <c r="W9412" s="18"/>
      <c r="AB9412" s="22"/>
      <c r="AC9412" s="23"/>
      <c r="AE9412" s="23"/>
      <c r="AG9412" s="23"/>
      <c r="AN9412" s="22"/>
      <c r="AO9412" s="23"/>
      <c r="AQ9412" s="23"/>
      <c r="AS9412" s="23"/>
    </row>
    <row r="9413" spans="5:45" x14ac:dyDescent="0.3">
      <c r="E9413" s="15"/>
      <c r="H9413" s="15"/>
      <c r="K9413" s="15"/>
      <c r="P9413" s="9"/>
      <c r="Q9413" s="18"/>
      <c r="T9413" s="18"/>
      <c r="W9413" s="18"/>
      <c r="AB9413" s="22"/>
      <c r="AC9413" s="23"/>
      <c r="AE9413" s="23"/>
      <c r="AG9413" s="23"/>
      <c r="AN9413" s="22"/>
      <c r="AO9413" s="23"/>
      <c r="AQ9413" s="23"/>
      <c r="AS9413" s="23"/>
    </row>
    <row r="9414" spans="5:45" x14ac:dyDescent="0.3">
      <c r="E9414" s="15"/>
      <c r="H9414" s="15"/>
      <c r="K9414" s="15"/>
      <c r="P9414" s="9"/>
      <c r="Q9414" s="18"/>
      <c r="T9414" s="18"/>
      <c r="W9414" s="18"/>
      <c r="AB9414" s="22"/>
      <c r="AC9414" s="23"/>
      <c r="AE9414" s="23"/>
      <c r="AG9414" s="23"/>
      <c r="AN9414" s="22"/>
      <c r="AO9414" s="23"/>
      <c r="AQ9414" s="23"/>
      <c r="AS9414" s="23"/>
    </row>
    <row r="9415" spans="5:45" x14ac:dyDescent="0.3">
      <c r="E9415" s="15"/>
      <c r="H9415" s="15"/>
      <c r="K9415" s="15"/>
      <c r="P9415" s="9"/>
      <c r="Q9415" s="18"/>
      <c r="T9415" s="18"/>
      <c r="W9415" s="18"/>
      <c r="AB9415" s="22"/>
      <c r="AC9415" s="23"/>
      <c r="AE9415" s="23"/>
      <c r="AG9415" s="23"/>
      <c r="AN9415" s="22"/>
      <c r="AO9415" s="23"/>
      <c r="AQ9415" s="23"/>
      <c r="AS9415" s="23"/>
    </row>
    <row r="9416" spans="5:45" x14ac:dyDescent="0.3">
      <c r="E9416" s="15"/>
      <c r="H9416" s="15"/>
      <c r="K9416" s="15"/>
      <c r="P9416" s="9"/>
      <c r="Q9416" s="18"/>
      <c r="T9416" s="18"/>
      <c r="W9416" s="18"/>
      <c r="AB9416" s="22"/>
      <c r="AC9416" s="23"/>
      <c r="AE9416" s="23"/>
      <c r="AG9416" s="23"/>
      <c r="AN9416" s="22"/>
      <c r="AO9416" s="23"/>
      <c r="AQ9416" s="23"/>
      <c r="AS9416" s="23"/>
    </row>
    <row r="9417" spans="5:45" x14ac:dyDescent="0.3">
      <c r="E9417" s="15"/>
      <c r="H9417" s="15"/>
      <c r="K9417" s="15"/>
      <c r="P9417" s="9"/>
      <c r="Q9417" s="18"/>
      <c r="T9417" s="18"/>
      <c r="W9417" s="18"/>
      <c r="AB9417" s="22"/>
      <c r="AC9417" s="23"/>
      <c r="AE9417" s="23"/>
      <c r="AG9417" s="23"/>
      <c r="AN9417" s="22"/>
      <c r="AO9417" s="23"/>
      <c r="AQ9417" s="23"/>
      <c r="AS9417" s="23"/>
    </row>
    <row r="9418" spans="5:45" x14ac:dyDescent="0.3">
      <c r="E9418" s="15"/>
      <c r="H9418" s="15"/>
      <c r="K9418" s="15"/>
      <c r="P9418" s="9"/>
      <c r="Q9418" s="18"/>
      <c r="T9418" s="18"/>
      <c r="W9418" s="18"/>
      <c r="AB9418" s="22"/>
      <c r="AC9418" s="23"/>
      <c r="AE9418" s="23"/>
      <c r="AG9418" s="23"/>
      <c r="AN9418" s="22"/>
      <c r="AO9418" s="23"/>
      <c r="AQ9418" s="23"/>
      <c r="AS9418" s="23"/>
    </row>
    <row r="9419" spans="5:45" x14ac:dyDescent="0.3">
      <c r="E9419" s="15"/>
      <c r="H9419" s="15"/>
      <c r="K9419" s="15"/>
      <c r="P9419" s="9"/>
      <c r="Q9419" s="18"/>
      <c r="T9419" s="18"/>
      <c r="W9419" s="18"/>
      <c r="AB9419" s="22"/>
      <c r="AC9419" s="23"/>
      <c r="AE9419" s="23"/>
      <c r="AG9419" s="23"/>
      <c r="AN9419" s="22"/>
      <c r="AO9419" s="23"/>
      <c r="AQ9419" s="23"/>
      <c r="AS9419" s="23"/>
    </row>
    <row r="9420" spans="5:45" x14ac:dyDescent="0.3">
      <c r="E9420" s="15"/>
      <c r="H9420" s="15"/>
      <c r="K9420" s="15"/>
      <c r="P9420" s="9"/>
      <c r="Q9420" s="18"/>
      <c r="T9420" s="18"/>
      <c r="W9420" s="18"/>
      <c r="AB9420" s="22"/>
      <c r="AC9420" s="23"/>
      <c r="AE9420" s="23"/>
      <c r="AG9420" s="23"/>
      <c r="AN9420" s="22"/>
      <c r="AO9420" s="23"/>
      <c r="AQ9420" s="23"/>
      <c r="AS9420" s="23"/>
    </row>
    <row r="9421" spans="5:45" x14ac:dyDescent="0.3">
      <c r="E9421" s="15"/>
      <c r="H9421" s="15"/>
      <c r="K9421" s="15"/>
      <c r="P9421" s="9"/>
      <c r="Q9421" s="18"/>
      <c r="T9421" s="18"/>
      <c r="W9421" s="18"/>
      <c r="AB9421" s="22"/>
      <c r="AC9421" s="23"/>
      <c r="AE9421" s="23"/>
      <c r="AG9421" s="23"/>
      <c r="AN9421" s="22"/>
      <c r="AO9421" s="23"/>
      <c r="AQ9421" s="23"/>
      <c r="AS9421" s="23"/>
    </row>
    <row r="9422" spans="5:45" x14ac:dyDescent="0.3">
      <c r="E9422" s="15"/>
      <c r="H9422" s="15"/>
      <c r="K9422" s="15"/>
      <c r="P9422" s="9"/>
      <c r="Q9422" s="18"/>
      <c r="T9422" s="18"/>
      <c r="W9422" s="18"/>
      <c r="AB9422" s="22"/>
      <c r="AC9422" s="23"/>
      <c r="AE9422" s="23"/>
      <c r="AG9422" s="23"/>
      <c r="AN9422" s="22"/>
      <c r="AO9422" s="23"/>
      <c r="AQ9422" s="23"/>
      <c r="AS9422" s="23"/>
    </row>
    <row r="9423" spans="5:45" x14ac:dyDescent="0.3">
      <c r="E9423" s="15"/>
      <c r="H9423" s="15"/>
      <c r="K9423" s="15"/>
      <c r="P9423" s="9"/>
      <c r="Q9423" s="18"/>
      <c r="T9423" s="18"/>
      <c r="W9423" s="18"/>
      <c r="AB9423" s="22"/>
      <c r="AC9423" s="23"/>
      <c r="AE9423" s="23"/>
      <c r="AG9423" s="23"/>
      <c r="AN9423" s="22"/>
      <c r="AO9423" s="23"/>
      <c r="AQ9423" s="23"/>
      <c r="AS9423" s="23"/>
    </row>
    <row r="9424" spans="5:45" x14ac:dyDescent="0.3">
      <c r="E9424" s="15"/>
      <c r="H9424" s="15"/>
      <c r="K9424" s="15"/>
      <c r="P9424" s="9"/>
      <c r="Q9424" s="18"/>
      <c r="T9424" s="18"/>
      <c r="W9424" s="18"/>
      <c r="AB9424" s="22"/>
      <c r="AC9424" s="23"/>
      <c r="AE9424" s="23"/>
      <c r="AG9424" s="23"/>
      <c r="AN9424" s="22"/>
      <c r="AO9424" s="23"/>
      <c r="AQ9424" s="23"/>
      <c r="AS9424" s="23"/>
    </row>
    <row r="9425" spans="5:45" x14ac:dyDescent="0.3">
      <c r="E9425" s="15"/>
      <c r="H9425" s="15"/>
      <c r="K9425" s="15"/>
      <c r="P9425" s="9"/>
      <c r="Q9425" s="18"/>
      <c r="T9425" s="18"/>
      <c r="W9425" s="18"/>
      <c r="AB9425" s="22"/>
      <c r="AC9425" s="23"/>
      <c r="AE9425" s="23"/>
      <c r="AG9425" s="23"/>
      <c r="AN9425" s="22"/>
      <c r="AO9425" s="23"/>
      <c r="AQ9425" s="23"/>
      <c r="AS9425" s="23"/>
    </row>
    <row r="9426" spans="5:45" x14ac:dyDescent="0.3">
      <c r="E9426" s="15"/>
      <c r="H9426" s="15"/>
      <c r="K9426" s="15"/>
      <c r="P9426" s="9"/>
      <c r="Q9426" s="18"/>
      <c r="T9426" s="18"/>
      <c r="W9426" s="18"/>
      <c r="AB9426" s="22"/>
      <c r="AC9426" s="23"/>
      <c r="AE9426" s="23"/>
      <c r="AG9426" s="23"/>
      <c r="AN9426" s="22"/>
      <c r="AO9426" s="23"/>
      <c r="AQ9426" s="23"/>
      <c r="AS9426" s="23"/>
    </row>
    <row r="9427" spans="5:45" x14ac:dyDescent="0.3">
      <c r="E9427" s="15"/>
      <c r="H9427" s="15"/>
      <c r="K9427" s="15"/>
      <c r="P9427" s="9"/>
      <c r="Q9427" s="18"/>
      <c r="T9427" s="18"/>
      <c r="W9427" s="18"/>
      <c r="AB9427" s="22"/>
      <c r="AC9427" s="23"/>
      <c r="AE9427" s="23"/>
      <c r="AG9427" s="23"/>
      <c r="AN9427" s="22"/>
      <c r="AO9427" s="23"/>
      <c r="AQ9427" s="23"/>
      <c r="AS9427" s="23"/>
    </row>
    <row r="9428" spans="5:45" x14ac:dyDescent="0.3">
      <c r="E9428" s="15"/>
      <c r="H9428" s="15"/>
      <c r="K9428" s="15"/>
      <c r="P9428" s="9"/>
      <c r="Q9428" s="18"/>
      <c r="T9428" s="18"/>
      <c r="W9428" s="18"/>
      <c r="AB9428" s="22"/>
      <c r="AC9428" s="23"/>
      <c r="AE9428" s="23"/>
      <c r="AG9428" s="23"/>
      <c r="AN9428" s="22"/>
      <c r="AO9428" s="23"/>
      <c r="AQ9428" s="23"/>
      <c r="AS9428" s="23"/>
    </row>
    <row r="9429" spans="5:45" x14ac:dyDescent="0.3">
      <c r="E9429" s="15"/>
      <c r="H9429" s="15"/>
      <c r="K9429" s="15"/>
      <c r="P9429" s="9"/>
      <c r="Q9429" s="18"/>
      <c r="T9429" s="18"/>
      <c r="W9429" s="18"/>
      <c r="AB9429" s="22"/>
      <c r="AC9429" s="23"/>
      <c r="AE9429" s="23"/>
      <c r="AG9429" s="23"/>
      <c r="AN9429" s="22"/>
      <c r="AO9429" s="23"/>
      <c r="AQ9429" s="23"/>
      <c r="AS9429" s="23"/>
    </row>
    <row r="9430" spans="5:45" x14ac:dyDescent="0.3">
      <c r="E9430" s="15"/>
      <c r="H9430" s="15"/>
      <c r="K9430" s="15"/>
      <c r="P9430" s="9"/>
      <c r="Q9430" s="18"/>
      <c r="T9430" s="18"/>
      <c r="W9430" s="18"/>
      <c r="AB9430" s="22"/>
      <c r="AC9430" s="23"/>
      <c r="AE9430" s="23"/>
      <c r="AG9430" s="23"/>
      <c r="AN9430" s="22"/>
      <c r="AO9430" s="23"/>
      <c r="AQ9430" s="23"/>
      <c r="AS9430" s="23"/>
    </row>
    <row r="9431" spans="5:45" x14ac:dyDescent="0.3">
      <c r="E9431" s="15"/>
      <c r="H9431" s="15"/>
      <c r="K9431" s="15"/>
      <c r="P9431" s="9"/>
      <c r="Q9431" s="18"/>
      <c r="T9431" s="18"/>
      <c r="W9431" s="18"/>
      <c r="AB9431" s="22"/>
      <c r="AC9431" s="23"/>
      <c r="AE9431" s="23"/>
      <c r="AG9431" s="23"/>
      <c r="AN9431" s="22"/>
      <c r="AO9431" s="23"/>
      <c r="AQ9431" s="23"/>
      <c r="AS9431" s="23"/>
    </row>
    <row r="9432" spans="5:45" x14ac:dyDescent="0.3">
      <c r="E9432" s="15"/>
      <c r="H9432" s="15"/>
      <c r="K9432" s="15"/>
      <c r="P9432" s="9"/>
      <c r="Q9432" s="18"/>
      <c r="T9432" s="18"/>
      <c r="W9432" s="18"/>
      <c r="AB9432" s="22"/>
      <c r="AC9432" s="23"/>
      <c r="AE9432" s="23"/>
      <c r="AG9432" s="23"/>
      <c r="AN9432" s="22"/>
      <c r="AO9432" s="23"/>
      <c r="AQ9432" s="23"/>
      <c r="AS9432" s="23"/>
    </row>
    <row r="9433" spans="5:45" x14ac:dyDescent="0.3">
      <c r="E9433" s="15"/>
      <c r="H9433" s="15"/>
      <c r="K9433" s="15"/>
      <c r="P9433" s="9"/>
      <c r="Q9433" s="18"/>
      <c r="T9433" s="18"/>
      <c r="W9433" s="18"/>
      <c r="AB9433" s="22"/>
      <c r="AC9433" s="23"/>
      <c r="AE9433" s="23"/>
      <c r="AG9433" s="23"/>
      <c r="AN9433" s="22"/>
      <c r="AO9433" s="23"/>
      <c r="AQ9433" s="23"/>
      <c r="AS9433" s="23"/>
    </row>
    <row r="9434" spans="5:45" x14ac:dyDescent="0.3">
      <c r="E9434" s="15"/>
      <c r="H9434" s="15"/>
      <c r="K9434" s="15"/>
      <c r="P9434" s="9"/>
      <c r="Q9434" s="18"/>
      <c r="T9434" s="18"/>
      <c r="W9434" s="18"/>
      <c r="AB9434" s="22"/>
      <c r="AC9434" s="23"/>
      <c r="AE9434" s="23"/>
      <c r="AG9434" s="23"/>
      <c r="AN9434" s="22"/>
      <c r="AO9434" s="23"/>
      <c r="AQ9434" s="23"/>
      <c r="AS9434" s="23"/>
    </row>
    <row r="9435" spans="5:45" x14ac:dyDescent="0.3">
      <c r="E9435" s="15"/>
      <c r="H9435" s="15"/>
      <c r="K9435" s="15"/>
      <c r="P9435" s="9"/>
      <c r="Q9435" s="18"/>
      <c r="T9435" s="18"/>
      <c r="W9435" s="18"/>
      <c r="AB9435" s="22"/>
      <c r="AC9435" s="23"/>
      <c r="AE9435" s="23"/>
      <c r="AG9435" s="23"/>
      <c r="AN9435" s="22"/>
      <c r="AO9435" s="23"/>
      <c r="AQ9435" s="23"/>
      <c r="AS9435" s="23"/>
    </row>
    <row r="9436" spans="5:45" x14ac:dyDescent="0.3">
      <c r="E9436" s="15"/>
      <c r="H9436" s="15"/>
      <c r="K9436" s="15"/>
      <c r="P9436" s="9"/>
      <c r="Q9436" s="18"/>
      <c r="T9436" s="18"/>
      <c r="W9436" s="18"/>
      <c r="AB9436" s="22"/>
      <c r="AC9436" s="23"/>
      <c r="AE9436" s="23"/>
      <c r="AG9436" s="23"/>
      <c r="AN9436" s="22"/>
      <c r="AO9436" s="23"/>
      <c r="AQ9436" s="23"/>
      <c r="AS9436" s="23"/>
    </row>
    <row r="9437" spans="5:45" x14ac:dyDescent="0.3">
      <c r="E9437" s="15"/>
      <c r="H9437" s="15"/>
      <c r="K9437" s="15"/>
      <c r="P9437" s="9"/>
      <c r="Q9437" s="18"/>
      <c r="T9437" s="18"/>
      <c r="W9437" s="18"/>
      <c r="AB9437" s="22"/>
      <c r="AC9437" s="23"/>
      <c r="AE9437" s="23"/>
      <c r="AG9437" s="23"/>
      <c r="AN9437" s="22"/>
      <c r="AO9437" s="23"/>
      <c r="AQ9437" s="23"/>
      <c r="AS9437" s="23"/>
    </row>
    <row r="9438" spans="5:45" x14ac:dyDescent="0.3">
      <c r="E9438" s="15"/>
      <c r="H9438" s="15"/>
      <c r="K9438" s="15"/>
      <c r="P9438" s="9"/>
      <c r="Q9438" s="18"/>
      <c r="T9438" s="18"/>
      <c r="W9438" s="18"/>
      <c r="AB9438" s="22"/>
      <c r="AC9438" s="23"/>
      <c r="AE9438" s="23"/>
      <c r="AG9438" s="23"/>
      <c r="AN9438" s="22"/>
      <c r="AO9438" s="23"/>
      <c r="AQ9438" s="23"/>
      <c r="AS9438" s="23"/>
    </row>
    <row r="9439" spans="5:45" x14ac:dyDescent="0.3">
      <c r="E9439" s="15"/>
      <c r="H9439" s="15"/>
      <c r="K9439" s="15"/>
      <c r="P9439" s="9"/>
      <c r="Q9439" s="18"/>
      <c r="T9439" s="18"/>
      <c r="W9439" s="18"/>
      <c r="AB9439" s="22"/>
      <c r="AC9439" s="23"/>
      <c r="AE9439" s="23"/>
      <c r="AG9439" s="23"/>
      <c r="AN9439" s="22"/>
      <c r="AO9439" s="23"/>
      <c r="AQ9439" s="23"/>
      <c r="AS9439" s="23"/>
    </row>
    <row r="9440" spans="5:45" x14ac:dyDescent="0.3">
      <c r="E9440" s="15"/>
      <c r="H9440" s="15"/>
      <c r="K9440" s="15"/>
      <c r="P9440" s="9"/>
      <c r="Q9440" s="18"/>
      <c r="T9440" s="18"/>
      <c r="W9440" s="18"/>
      <c r="AB9440" s="22"/>
      <c r="AC9440" s="23"/>
      <c r="AE9440" s="23"/>
      <c r="AG9440" s="23"/>
      <c r="AN9440" s="22"/>
      <c r="AO9440" s="23"/>
      <c r="AQ9440" s="23"/>
      <c r="AS9440" s="23"/>
    </row>
    <row r="9441" spans="5:45" x14ac:dyDescent="0.3">
      <c r="E9441" s="15"/>
      <c r="H9441" s="15"/>
      <c r="K9441" s="15"/>
      <c r="P9441" s="9"/>
      <c r="Q9441" s="18"/>
      <c r="T9441" s="18"/>
      <c r="W9441" s="18"/>
      <c r="AB9441" s="22"/>
      <c r="AC9441" s="23"/>
      <c r="AE9441" s="23"/>
      <c r="AG9441" s="23"/>
      <c r="AN9441" s="22"/>
      <c r="AO9441" s="23"/>
      <c r="AQ9441" s="23"/>
      <c r="AS9441" s="23"/>
    </row>
    <row r="9442" spans="5:45" x14ac:dyDescent="0.3">
      <c r="E9442" s="15"/>
      <c r="H9442" s="15"/>
      <c r="K9442" s="15"/>
      <c r="P9442" s="9"/>
      <c r="Q9442" s="18"/>
      <c r="T9442" s="18"/>
      <c r="W9442" s="18"/>
      <c r="AB9442" s="22"/>
      <c r="AC9442" s="23"/>
      <c r="AE9442" s="23"/>
      <c r="AG9442" s="23"/>
      <c r="AN9442" s="22"/>
      <c r="AO9442" s="23"/>
      <c r="AQ9442" s="23"/>
      <c r="AS9442" s="23"/>
    </row>
    <row r="9443" spans="5:45" x14ac:dyDescent="0.3">
      <c r="E9443" s="15"/>
      <c r="H9443" s="15"/>
      <c r="K9443" s="15"/>
      <c r="P9443" s="9"/>
      <c r="Q9443" s="18"/>
      <c r="T9443" s="18"/>
      <c r="W9443" s="18"/>
      <c r="AB9443" s="22"/>
      <c r="AC9443" s="23"/>
      <c r="AE9443" s="23"/>
      <c r="AG9443" s="23"/>
      <c r="AN9443" s="22"/>
      <c r="AO9443" s="23"/>
      <c r="AQ9443" s="23"/>
      <c r="AS9443" s="23"/>
    </row>
    <row r="9444" spans="5:45" x14ac:dyDescent="0.3">
      <c r="E9444" s="15"/>
      <c r="H9444" s="15"/>
      <c r="K9444" s="15"/>
      <c r="P9444" s="9"/>
      <c r="Q9444" s="18"/>
      <c r="T9444" s="18"/>
      <c r="W9444" s="18"/>
      <c r="AB9444" s="22"/>
      <c r="AC9444" s="23"/>
      <c r="AE9444" s="23"/>
      <c r="AG9444" s="23"/>
      <c r="AN9444" s="22"/>
      <c r="AO9444" s="23"/>
      <c r="AQ9444" s="23"/>
      <c r="AS9444" s="23"/>
    </row>
    <row r="9445" spans="5:45" x14ac:dyDescent="0.3">
      <c r="E9445" s="15"/>
      <c r="H9445" s="15"/>
      <c r="K9445" s="15"/>
      <c r="P9445" s="9"/>
      <c r="Q9445" s="18"/>
      <c r="T9445" s="18"/>
      <c r="W9445" s="18"/>
      <c r="AB9445" s="22"/>
      <c r="AC9445" s="23"/>
      <c r="AE9445" s="23"/>
      <c r="AG9445" s="23"/>
      <c r="AN9445" s="22"/>
      <c r="AO9445" s="23"/>
      <c r="AQ9445" s="23"/>
      <c r="AS9445" s="23"/>
    </row>
    <row r="9446" spans="5:45" x14ac:dyDescent="0.3">
      <c r="E9446" s="15"/>
      <c r="H9446" s="15"/>
      <c r="K9446" s="15"/>
      <c r="P9446" s="9"/>
      <c r="Q9446" s="18"/>
      <c r="T9446" s="18"/>
      <c r="W9446" s="18"/>
      <c r="AB9446" s="22"/>
      <c r="AC9446" s="23"/>
      <c r="AE9446" s="23"/>
      <c r="AG9446" s="23"/>
      <c r="AN9446" s="22"/>
      <c r="AO9446" s="23"/>
      <c r="AQ9446" s="23"/>
      <c r="AS9446" s="23"/>
    </row>
    <row r="9447" spans="5:45" x14ac:dyDescent="0.3">
      <c r="E9447" s="15"/>
      <c r="H9447" s="15"/>
      <c r="K9447" s="15"/>
      <c r="P9447" s="9"/>
      <c r="Q9447" s="18"/>
      <c r="T9447" s="18"/>
      <c r="W9447" s="18"/>
      <c r="AB9447" s="22"/>
      <c r="AC9447" s="23"/>
      <c r="AE9447" s="23"/>
      <c r="AG9447" s="23"/>
      <c r="AN9447" s="22"/>
      <c r="AO9447" s="23"/>
      <c r="AQ9447" s="23"/>
      <c r="AS9447" s="23"/>
    </row>
    <row r="9448" spans="5:45" x14ac:dyDescent="0.3">
      <c r="E9448" s="15"/>
      <c r="H9448" s="15"/>
      <c r="K9448" s="15"/>
      <c r="P9448" s="9"/>
      <c r="Q9448" s="18"/>
      <c r="T9448" s="18"/>
      <c r="W9448" s="18"/>
      <c r="AB9448" s="22"/>
      <c r="AC9448" s="23"/>
      <c r="AE9448" s="23"/>
      <c r="AG9448" s="23"/>
      <c r="AN9448" s="22"/>
      <c r="AO9448" s="23"/>
      <c r="AQ9448" s="23"/>
      <c r="AS9448" s="23"/>
    </row>
    <row r="9449" spans="5:45" x14ac:dyDescent="0.3">
      <c r="E9449" s="15"/>
      <c r="H9449" s="15"/>
      <c r="K9449" s="15"/>
      <c r="P9449" s="9"/>
      <c r="Q9449" s="18"/>
      <c r="T9449" s="18"/>
      <c r="W9449" s="18"/>
      <c r="AB9449" s="22"/>
      <c r="AC9449" s="23"/>
      <c r="AE9449" s="23"/>
      <c r="AG9449" s="23"/>
      <c r="AN9449" s="22"/>
      <c r="AO9449" s="23"/>
      <c r="AQ9449" s="23"/>
      <c r="AS9449" s="23"/>
    </row>
    <row r="9450" spans="5:45" x14ac:dyDescent="0.3">
      <c r="E9450" s="15"/>
      <c r="H9450" s="15"/>
      <c r="K9450" s="15"/>
      <c r="P9450" s="9"/>
      <c r="Q9450" s="18"/>
      <c r="T9450" s="18"/>
      <c r="W9450" s="18"/>
      <c r="AB9450" s="22"/>
      <c r="AC9450" s="23"/>
      <c r="AE9450" s="23"/>
      <c r="AG9450" s="23"/>
      <c r="AN9450" s="22"/>
      <c r="AO9450" s="23"/>
      <c r="AQ9450" s="23"/>
      <c r="AS9450" s="23"/>
    </row>
    <row r="9451" spans="5:45" x14ac:dyDescent="0.3">
      <c r="E9451" s="15"/>
      <c r="H9451" s="15"/>
      <c r="K9451" s="15"/>
      <c r="P9451" s="9"/>
      <c r="Q9451" s="18"/>
      <c r="T9451" s="18"/>
      <c r="W9451" s="18"/>
      <c r="AB9451" s="22"/>
      <c r="AC9451" s="23"/>
      <c r="AE9451" s="23"/>
      <c r="AG9451" s="23"/>
      <c r="AN9451" s="22"/>
      <c r="AO9451" s="23"/>
      <c r="AQ9451" s="23"/>
      <c r="AS9451" s="23"/>
    </row>
    <row r="9452" spans="5:45" x14ac:dyDescent="0.3">
      <c r="E9452" s="15"/>
      <c r="H9452" s="15"/>
      <c r="K9452" s="15"/>
      <c r="P9452" s="9"/>
      <c r="Q9452" s="18"/>
      <c r="T9452" s="18"/>
      <c r="W9452" s="18"/>
      <c r="AB9452" s="22"/>
      <c r="AC9452" s="23"/>
      <c r="AE9452" s="23"/>
      <c r="AG9452" s="23"/>
      <c r="AN9452" s="22"/>
      <c r="AO9452" s="23"/>
      <c r="AQ9452" s="23"/>
      <c r="AS9452" s="23"/>
    </row>
    <row r="9453" spans="5:45" x14ac:dyDescent="0.3">
      <c r="E9453" s="15"/>
      <c r="H9453" s="15"/>
      <c r="K9453" s="15"/>
      <c r="P9453" s="9"/>
      <c r="Q9453" s="18"/>
      <c r="T9453" s="18"/>
      <c r="W9453" s="18"/>
      <c r="AB9453" s="22"/>
      <c r="AC9453" s="23"/>
      <c r="AE9453" s="23"/>
      <c r="AG9453" s="23"/>
      <c r="AN9453" s="22"/>
      <c r="AO9453" s="23"/>
      <c r="AQ9453" s="23"/>
      <c r="AS9453" s="23"/>
    </row>
    <row r="9454" spans="5:45" x14ac:dyDescent="0.3">
      <c r="E9454" s="15"/>
      <c r="H9454" s="15"/>
      <c r="K9454" s="15"/>
      <c r="P9454" s="9"/>
      <c r="Q9454" s="18"/>
      <c r="T9454" s="18"/>
      <c r="W9454" s="18"/>
      <c r="AB9454" s="22"/>
      <c r="AC9454" s="23"/>
      <c r="AE9454" s="23"/>
      <c r="AG9454" s="23"/>
      <c r="AN9454" s="22"/>
      <c r="AO9454" s="23"/>
      <c r="AQ9454" s="23"/>
      <c r="AS9454" s="23"/>
    </row>
    <row r="9455" spans="5:45" x14ac:dyDescent="0.3">
      <c r="E9455" s="15"/>
      <c r="H9455" s="15"/>
      <c r="K9455" s="15"/>
      <c r="P9455" s="9"/>
      <c r="Q9455" s="18"/>
      <c r="T9455" s="18"/>
      <c r="W9455" s="18"/>
      <c r="AB9455" s="22"/>
      <c r="AC9455" s="23"/>
      <c r="AE9455" s="23"/>
      <c r="AG9455" s="23"/>
      <c r="AN9455" s="22"/>
      <c r="AO9455" s="23"/>
      <c r="AQ9455" s="23"/>
      <c r="AS9455" s="23"/>
    </row>
    <row r="9456" spans="5:45" x14ac:dyDescent="0.3">
      <c r="E9456" s="15"/>
      <c r="H9456" s="15"/>
      <c r="K9456" s="15"/>
      <c r="P9456" s="9"/>
      <c r="Q9456" s="18"/>
      <c r="T9456" s="18"/>
      <c r="W9456" s="18"/>
      <c r="AB9456" s="22"/>
      <c r="AC9456" s="23"/>
      <c r="AE9456" s="23"/>
      <c r="AG9456" s="23"/>
      <c r="AN9456" s="22"/>
      <c r="AO9456" s="23"/>
      <c r="AQ9456" s="23"/>
      <c r="AS9456" s="23"/>
    </row>
    <row r="9457" spans="5:45" x14ac:dyDescent="0.3">
      <c r="E9457" s="15"/>
      <c r="H9457" s="15"/>
      <c r="K9457" s="15"/>
      <c r="P9457" s="9"/>
      <c r="Q9457" s="18"/>
      <c r="T9457" s="18"/>
      <c r="W9457" s="18"/>
      <c r="AB9457" s="22"/>
      <c r="AC9457" s="23"/>
      <c r="AE9457" s="23"/>
      <c r="AG9457" s="23"/>
      <c r="AN9457" s="22"/>
      <c r="AO9457" s="23"/>
      <c r="AQ9457" s="23"/>
      <c r="AS9457" s="23"/>
    </row>
    <row r="9458" spans="5:45" x14ac:dyDescent="0.3">
      <c r="E9458" s="15"/>
      <c r="H9458" s="15"/>
      <c r="K9458" s="15"/>
      <c r="P9458" s="9"/>
      <c r="Q9458" s="18"/>
      <c r="T9458" s="18"/>
      <c r="W9458" s="18"/>
      <c r="AB9458" s="22"/>
      <c r="AC9458" s="23"/>
      <c r="AE9458" s="23"/>
      <c r="AG9458" s="23"/>
      <c r="AN9458" s="22"/>
      <c r="AO9458" s="23"/>
      <c r="AQ9458" s="23"/>
      <c r="AS9458" s="23"/>
    </row>
    <row r="9459" spans="5:45" x14ac:dyDescent="0.3">
      <c r="E9459" s="15"/>
      <c r="H9459" s="15"/>
      <c r="K9459" s="15"/>
      <c r="P9459" s="9"/>
      <c r="Q9459" s="18"/>
      <c r="T9459" s="18"/>
      <c r="W9459" s="18"/>
      <c r="AB9459" s="22"/>
      <c r="AC9459" s="23"/>
      <c r="AE9459" s="23"/>
      <c r="AG9459" s="23"/>
      <c r="AN9459" s="22"/>
      <c r="AO9459" s="23"/>
      <c r="AQ9459" s="23"/>
      <c r="AS9459" s="23"/>
    </row>
    <row r="9460" spans="5:45" x14ac:dyDescent="0.3">
      <c r="E9460" s="15"/>
      <c r="H9460" s="15"/>
      <c r="K9460" s="15"/>
      <c r="P9460" s="9"/>
      <c r="Q9460" s="18"/>
      <c r="T9460" s="18"/>
      <c r="W9460" s="18"/>
      <c r="AB9460" s="22"/>
      <c r="AC9460" s="23"/>
      <c r="AE9460" s="23"/>
      <c r="AG9460" s="23"/>
      <c r="AN9460" s="22"/>
      <c r="AO9460" s="23"/>
      <c r="AQ9460" s="23"/>
      <c r="AS9460" s="23"/>
    </row>
    <row r="9461" spans="5:45" x14ac:dyDescent="0.3">
      <c r="E9461" s="15"/>
      <c r="H9461" s="15"/>
      <c r="K9461" s="15"/>
      <c r="P9461" s="9"/>
      <c r="Q9461" s="18"/>
      <c r="T9461" s="18"/>
      <c r="W9461" s="18"/>
      <c r="AB9461" s="22"/>
      <c r="AC9461" s="23"/>
      <c r="AE9461" s="23"/>
      <c r="AG9461" s="23"/>
      <c r="AN9461" s="22"/>
      <c r="AO9461" s="23"/>
      <c r="AQ9461" s="23"/>
      <c r="AS9461" s="23"/>
    </row>
    <row r="9462" spans="5:45" x14ac:dyDescent="0.3">
      <c r="E9462" s="15"/>
      <c r="H9462" s="15"/>
      <c r="K9462" s="15"/>
      <c r="P9462" s="9"/>
      <c r="Q9462" s="18"/>
      <c r="T9462" s="18"/>
      <c r="W9462" s="18"/>
      <c r="AB9462" s="22"/>
      <c r="AC9462" s="23"/>
      <c r="AE9462" s="23"/>
      <c r="AG9462" s="23"/>
      <c r="AN9462" s="22"/>
      <c r="AO9462" s="23"/>
      <c r="AQ9462" s="23"/>
      <c r="AS9462" s="23"/>
    </row>
    <row r="9463" spans="5:45" x14ac:dyDescent="0.3">
      <c r="E9463" s="15"/>
      <c r="H9463" s="15"/>
      <c r="K9463" s="15"/>
      <c r="P9463" s="9"/>
      <c r="Q9463" s="18"/>
      <c r="T9463" s="18"/>
      <c r="W9463" s="18"/>
      <c r="AB9463" s="22"/>
      <c r="AC9463" s="23"/>
      <c r="AE9463" s="23"/>
      <c r="AG9463" s="23"/>
      <c r="AN9463" s="22"/>
      <c r="AO9463" s="23"/>
      <c r="AQ9463" s="23"/>
      <c r="AS9463" s="23"/>
    </row>
    <row r="9464" spans="5:45" x14ac:dyDescent="0.3">
      <c r="E9464" s="15"/>
      <c r="H9464" s="15"/>
      <c r="K9464" s="15"/>
      <c r="P9464" s="9"/>
      <c r="Q9464" s="18"/>
      <c r="T9464" s="18"/>
      <c r="W9464" s="18"/>
      <c r="AB9464" s="22"/>
      <c r="AC9464" s="23"/>
      <c r="AE9464" s="23"/>
      <c r="AG9464" s="23"/>
      <c r="AN9464" s="22"/>
      <c r="AO9464" s="23"/>
      <c r="AQ9464" s="23"/>
      <c r="AS9464" s="23"/>
    </row>
    <row r="9465" spans="5:45" x14ac:dyDescent="0.3">
      <c r="E9465" s="15"/>
      <c r="H9465" s="15"/>
      <c r="K9465" s="15"/>
      <c r="P9465" s="9"/>
      <c r="Q9465" s="18"/>
      <c r="T9465" s="18"/>
      <c r="W9465" s="18"/>
      <c r="AB9465" s="22"/>
      <c r="AC9465" s="23"/>
      <c r="AE9465" s="23"/>
      <c r="AG9465" s="23"/>
      <c r="AN9465" s="22"/>
      <c r="AO9465" s="23"/>
      <c r="AQ9465" s="23"/>
      <c r="AS9465" s="23"/>
    </row>
    <row r="9466" spans="5:45" x14ac:dyDescent="0.3">
      <c r="E9466" s="15"/>
      <c r="H9466" s="15"/>
      <c r="K9466" s="15"/>
      <c r="P9466" s="9"/>
      <c r="Q9466" s="18"/>
      <c r="T9466" s="18"/>
      <c r="W9466" s="18"/>
      <c r="AB9466" s="22"/>
      <c r="AC9466" s="23"/>
      <c r="AE9466" s="23"/>
      <c r="AG9466" s="23"/>
      <c r="AN9466" s="22"/>
      <c r="AO9466" s="23"/>
      <c r="AQ9466" s="23"/>
      <c r="AS9466" s="23"/>
    </row>
    <row r="9467" spans="5:45" x14ac:dyDescent="0.3">
      <c r="E9467" s="15"/>
      <c r="H9467" s="15"/>
      <c r="K9467" s="15"/>
      <c r="P9467" s="9"/>
      <c r="Q9467" s="18"/>
      <c r="T9467" s="18"/>
      <c r="W9467" s="18"/>
      <c r="AB9467" s="22"/>
      <c r="AC9467" s="23"/>
      <c r="AE9467" s="23"/>
      <c r="AG9467" s="23"/>
      <c r="AN9467" s="22"/>
      <c r="AO9467" s="23"/>
      <c r="AQ9467" s="23"/>
      <c r="AS9467" s="23"/>
    </row>
    <row r="9468" spans="5:45" x14ac:dyDescent="0.3">
      <c r="E9468" s="15"/>
      <c r="H9468" s="15"/>
      <c r="K9468" s="15"/>
      <c r="P9468" s="9"/>
      <c r="Q9468" s="18"/>
      <c r="T9468" s="18"/>
      <c r="W9468" s="18"/>
      <c r="AB9468" s="22"/>
      <c r="AC9468" s="23"/>
      <c r="AE9468" s="23"/>
      <c r="AG9468" s="23"/>
      <c r="AN9468" s="22"/>
      <c r="AO9468" s="23"/>
      <c r="AQ9468" s="23"/>
      <c r="AS9468" s="23"/>
    </row>
    <row r="9469" spans="5:45" x14ac:dyDescent="0.3">
      <c r="E9469" s="15"/>
      <c r="H9469" s="15"/>
      <c r="K9469" s="15"/>
      <c r="P9469" s="9"/>
      <c r="Q9469" s="18"/>
      <c r="T9469" s="18"/>
      <c r="W9469" s="18"/>
      <c r="AB9469" s="22"/>
      <c r="AC9469" s="23"/>
      <c r="AE9469" s="23"/>
      <c r="AG9469" s="23"/>
      <c r="AN9469" s="22"/>
      <c r="AO9469" s="23"/>
      <c r="AQ9469" s="23"/>
      <c r="AS9469" s="23"/>
    </row>
    <row r="9470" spans="5:45" x14ac:dyDescent="0.3">
      <c r="E9470" s="15"/>
      <c r="H9470" s="15"/>
      <c r="K9470" s="15"/>
      <c r="P9470" s="9"/>
      <c r="Q9470" s="18"/>
      <c r="T9470" s="18"/>
      <c r="W9470" s="18"/>
      <c r="AB9470" s="22"/>
      <c r="AC9470" s="23"/>
      <c r="AE9470" s="23"/>
      <c r="AG9470" s="23"/>
      <c r="AN9470" s="22"/>
      <c r="AO9470" s="23"/>
      <c r="AQ9470" s="23"/>
      <c r="AS9470" s="23"/>
    </row>
    <row r="9471" spans="5:45" x14ac:dyDescent="0.3">
      <c r="E9471" s="15"/>
      <c r="H9471" s="15"/>
      <c r="K9471" s="15"/>
      <c r="P9471" s="9"/>
      <c r="Q9471" s="18"/>
      <c r="T9471" s="18"/>
      <c r="W9471" s="18"/>
      <c r="AB9471" s="22"/>
      <c r="AC9471" s="23"/>
      <c r="AE9471" s="23"/>
      <c r="AG9471" s="23"/>
      <c r="AN9471" s="22"/>
      <c r="AO9471" s="23"/>
      <c r="AQ9471" s="23"/>
      <c r="AS9471" s="23"/>
    </row>
    <row r="9472" spans="5:45" x14ac:dyDescent="0.3">
      <c r="E9472" s="15"/>
      <c r="H9472" s="15"/>
      <c r="K9472" s="15"/>
      <c r="P9472" s="9"/>
      <c r="Q9472" s="18"/>
      <c r="T9472" s="18"/>
      <c r="W9472" s="18"/>
      <c r="AB9472" s="22"/>
      <c r="AC9472" s="23"/>
      <c r="AE9472" s="23"/>
      <c r="AG9472" s="23"/>
      <c r="AN9472" s="22"/>
      <c r="AO9472" s="23"/>
      <c r="AQ9472" s="23"/>
      <c r="AS9472" s="23"/>
    </row>
    <row r="9473" spans="5:45" x14ac:dyDescent="0.3">
      <c r="E9473" s="15"/>
      <c r="H9473" s="15"/>
      <c r="K9473" s="15"/>
      <c r="P9473" s="9"/>
      <c r="Q9473" s="18"/>
      <c r="T9473" s="18"/>
      <c r="W9473" s="18"/>
      <c r="AB9473" s="22"/>
      <c r="AC9473" s="23"/>
      <c r="AE9473" s="23"/>
      <c r="AG9473" s="23"/>
      <c r="AN9473" s="22"/>
      <c r="AO9473" s="23"/>
      <c r="AQ9473" s="23"/>
      <c r="AS9473" s="23"/>
    </row>
    <row r="9474" spans="5:45" x14ac:dyDescent="0.3">
      <c r="E9474" s="15"/>
      <c r="H9474" s="15"/>
      <c r="K9474" s="15"/>
      <c r="P9474" s="9"/>
      <c r="Q9474" s="18"/>
      <c r="T9474" s="18"/>
      <c r="W9474" s="18"/>
      <c r="AB9474" s="22"/>
      <c r="AC9474" s="23"/>
      <c r="AE9474" s="23"/>
      <c r="AG9474" s="23"/>
      <c r="AN9474" s="22"/>
      <c r="AO9474" s="23"/>
      <c r="AQ9474" s="23"/>
      <c r="AS9474" s="23"/>
    </row>
    <row r="9475" spans="5:45" x14ac:dyDescent="0.3">
      <c r="E9475" s="15"/>
      <c r="H9475" s="15"/>
      <c r="K9475" s="15"/>
      <c r="P9475" s="9"/>
      <c r="Q9475" s="18"/>
      <c r="T9475" s="18"/>
      <c r="W9475" s="18"/>
      <c r="AB9475" s="22"/>
      <c r="AC9475" s="23"/>
      <c r="AE9475" s="23"/>
      <c r="AG9475" s="23"/>
      <c r="AN9475" s="22"/>
      <c r="AO9475" s="23"/>
      <c r="AQ9475" s="23"/>
      <c r="AS9475" s="23"/>
    </row>
    <row r="9476" spans="5:45" x14ac:dyDescent="0.3">
      <c r="E9476" s="15"/>
      <c r="H9476" s="15"/>
      <c r="K9476" s="15"/>
      <c r="P9476" s="9"/>
      <c r="Q9476" s="18"/>
      <c r="T9476" s="18"/>
      <c r="W9476" s="18"/>
      <c r="AB9476" s="22"/>
      <c r="AC9476" s="23"/>
      <c r="AE9476" s="23"/>
      <c r="AG9476" s="23"/>
      <c r="AN9476" s="22"/>
      <c r="AO9476" s="23"/>
      <c r="AQ9476" s="23"/>
      <c r="AS9476" s="23"/>
    </row>
    <row r="9477" spans="5:45" x14ac:dyDescent="0.3">
      <c r="E9477" s="15"/>
      <c r="H9477" s="15"/>
      <c r="K9477" s="15"/>
      <c r="P9477" s="9"/>
      <c r="Q9477" s="18"/>
      <c r="T9477" s="18"/>
      <c r="W9477" s="18"/>
      <c r="AB9477" s="22"/>
      <c r="AC9477" s="23"/>
      <c r="AE9477" s="23"/>
      <c r="AG9477" s="23"/>
      <c r="AN9477" s="22"/>
      <c r="AO9477" s="23"/>
      <c r="AQ9477" s="23"/>
      <c r="AS9477" s="23"/>
    </row>
    <row r="9478" spans="5:45" x14ac:dyDescent="0.3">
      <c r="E9478" s="15"/>
      <c r="H9478" s="15"/>
      <c r="K9478" s="15"/>
      <c r="P9478" s="9"/>
      <c r="Q9478" s="18"/>
      <c r="T9478" s="18"/>
      <c r="W9478" s="18"/>
      <c r="AB9478" s="22"/>
      <c r="AC9478" s="23"/>
      <c r="AE9478" s="23"/>
      <c r="AG9478" s="23"/>
      <c r="AN9478" s="22"/>
      <c r="AO9478" s="23"/>
      <c r="AQ9478" s="23"/>
      <c r="AS9478" s="23"/>
    </row>
    <row r="9479" spans="5:45" x14ac:dyDescent="0.3">
      <c r="E9479" s="15"/>
      <c r="H9479" s="15"/>
      <c r="K9479" s="15"/>
      <c r="P9479" s="9"/>
      <c r="Q9479" s="18"/>
      <c r="T9479" s="18"/>
      <c r="W9479" s="18"/>
      <c r="AB9479" s="22"/>
      <c r="AC9479" s="23"/>
      <c r="AE9479" s="23"/>
      <c r="AG9479" s="23"/>
      <c r="AN9479" s="22"/>
      <c r="AO9479" s="23"/>
      <c r="AQ9479" s="23"/>
      <c r="AS9479" s="23"/>
    </row>
    <row r="9480" spans="5:45" x14ac:dyDescent="0.3">
      <c r="E9480" s="15"/>
      <c r="H9480" s="15"/>
      <c r="K9480" s="15"/>
      <c r="P9480" s="9"/>
      <c r="Q9480" s="18"/>
      <c r="T9480" s="18"/>
      <c r="W9480" s="18"/>
      <c r="AB9480" s="22"/>
      <c r="AC9480" s="23"/>
      <c r="AE9480" s="23"/>
      <c r="AG9480" s="23"/>
      <c r="AN9480" s="22"/>
      <c r="AO9480" s="23"/>
      <c r="AQ9480" s="23"/>
      <c r="AS9480" s="23"/>
    </row>
    <row r="9481" spans="5:45" x14ac:dyDescent="0.3">
      <c r="E9481" s="15"/>
      <c r="H9481" s="15"/>
      <c r="K9481" s="15"/>
      <c r="P9481" s="9"/>
      <c r="Q9481" s="18"/>
      <c r="T9481" s="18"/>
      <c r="W9481" s="18"/>
      <c r="AB9481" s="22"/>
      <c r="AC9481" s="23"/>
      <c r="AE9481" s="23"/>
      <c r="AG9481" s="23"/>
      <c r="AN9481" s="22"/>
      <c r="AO9481" s="23"/>
      <c r="AQ9481" s="23"/>
      <c r="AS9481" s="23"/>
    </row>
    <row r="9482" spans="5:45" x14ac:dyDescent="0.3">
      <c r="E9482" s="15"/>
      <c r="H9482" s="15"/>
      <c r="K9482" s="15"/>
      <c r="P9482" s="9"/>
      <c r="Q9482" s="18"/>
      <c r="T9482" s="18"/>
      <c r="W9482" s="18"/>
      <c r="AB9482" s="22"/>
      <c r="AC9482" s="23"/>
      <c r="AE9482" s="23"/>
      <c r="AG9482" s="23"/>
      <c r="AN9482" s="22"/>
      <c r="AO9482" s="23"/>
      <c r="AQ9482" s="23"/>
      <c r="AS9482" s="23"/>
    </row>
    <row r="9483" spans="5:45" x14ac:dyDescent="0.3">
      <c r="E9483" s="15"/>
      <c r="H9483" s="15"/>
      <c r="K9483" s="15"/>
      <c r="P9483" s="9"/>
      <c r="Q9483" s="18"/>
      <c r="T9483" s="18"/>
      <c r="W9483" s="18"/>
      <c r="AB9483" s="22"/>
      <c r="AC9483" s="23"/>
      <c r="AE9483" s="23"/>
      <c r="AG9483" s="23"/>
      <c r="AN9483" s="22"/>
      <c r="AO9483" s="23"/>
      <c r="AQ9483" s="23"/>
      <c r="AS9483" s="23"/>
    </row>
    <row r="9484" spans="5:45" x14ac:dyDescent="0.3">
      <c r="E9484" s="15"/>
      <c r="H9484" s="15"/>
      <c r="K9484" s="15"/>
      <c r="P9484" s="9"/>
      <c r="Q9484" s="18"/>
      <c r="T9484" s="18"/>
      <c r="W9484" s="18"/>
      <c r="AB9484" s="22"/>
      <c r="AC9484" s="23"/>
      <c r="AE9484" s="23"/>
      <c r="AG9484" s="23"/>
      <c r="AN9484" s="22"/>
      <c r="AO9484" s="23"/>
      <c r="AQ9484" s="23"/>
      <c r="AS9484" s="23"/>
    </row>
    <row r="9485" spans="5:45" x14ac:dyDescent="0.3">
      <c r="E9485" s="15"/>
      <c r="H9485" s="15"/>
      <c r="K9485" s="15"/>
      <c r="P9485" s="9"/>
      <c r="Q9485" s="18"/>
      <c r="T9485" s="18"/>
      <c r="W9485" s="18"/>
      <c r="AB9485" s="22"/>
      <c r="AC9485" s="23"/>
      <c r="AE9485" s="23"/>
      <c r="AG9485" s="23"/>
      <c r="AN9485" s="22"/>
      <c r="AO9485" s="23"/>
      <c r="AQ9485" s="23"/>
      <c r="AS9485" s="23"/>
    </row>
    <row r="9486" spans="5:45" x14ac:dyDescent="0.3">
      <c r="E9486" s="15"/>
      <c r="H9486" s="15"/>
      <c r="K9486" s="15"/>
      <c r="P9486" s="9"/>
      <c r="Q9486" s="18"/>
      <c r="T9486" s="18"/>
      <c r="W9486" s="18"/>
      <c r="AB9486" s="22"/>
      <c r="AC9486" s="23"/>
      <c r="AE9486" s="23"/>
      <c r="AG9486" s="23"/>
      <c r="AN9486" s="22"/>
      <c r="AO9486" s="23"/>
      <c r="AQ9486" s="23"/>
      <c r="AS9486" s="23"/>
    </row>
    <row r="9487" spans="5:45" x14ac:dyDescent="0.3">
      <c r="E9487" s="15"/>
      <c r="H9487" s="15"/>
      <c r="K9487" s="15"/>
      <c r="P9487" s="9"/>
      <c r="Q9487" s="18"/>
      <c r="T9487" s="18"/>
      <c r="W9487" s="18"/>
      <c r="AB9487" s="22"/>
      <c r="AC9487" s="23"/>
      <c r="AE9487" s="23"/>
      <c r="AG9487" s="23"/>
      <c r="AN9487" s="22"/>
      <c r="AO9487" s="23"/>
      <c r="AQ9487" s="23"/>
      <c r="AS9487" s="23"/>
    </row>
    <row r="9488" spans="5:45" x14ac:dyDescent="0.3">
      <c r="E9488" s="15"/>
      <c r="H9488" s="15"/>
      <c r="K9488" s="15"/>
      <c r="P9488" s="9"/>
      <c r="Q9488" s="18"/>
      <c r="T9488" s="18"/>
      <c r="W9488" s="18"/>
      <c r="AB9488" s="22"/>
      <c r="AC9488" s="23"/>
      <c r="AE9488" s="23"/>
      <c r="AG9488" s="23"/>
      <c r="AN9488" s="22"/>
      <c r="AO9488" s="23"/>
      <c r="AQ9488" s="23"/>
      <c r="AS9488" s="23"/>
    </row>
    <row r="9489" spans="5:45" x14ac:dyDescent="0.3">
      <c r="E9489" s="15"/>
      <c r="H9489" s="15"/>
      <c r="K9489" s="15"/>
      <c r="P9489" s="9"/>
      <c r="Q9489" s="18"/>
      <c r="T9489" s="18"/>
      <c r="W9489" s="18"/>
      <c r="AB9489" s="22"/>
      <c r="AC9489" s="23"/>
      <c r="AE9489" s="23"/>
      <c r="AG9489" s="23"/>
      <c r="AN9489" s="22"/>
      <c r="AO9489" s="23"/>
      <c r="AQ9489" s="23"/>
      <c r="AS9489" s="23"/>
    </row>
    <row r="9490" spans="5:45" x14ac:dyDescent="0.3">
      <c r="E9490" s="15"/>
      <c r="H9490" s="15"/>
      <c r="K9490" s="15"/>
      <c r="P9490" s="9"/>
      <c r="Q9490" s="18"/>
      <c r="T9490" s="18"/>
      <c r="W9490" s="18"/>
      <c r="AB9490" s="22"/>
      <c r="AC9490" s="23"/>
      <c r="AE9490" s="23"/>
      <c r="AG9490" s="23"/>
      <c r="AN9490" s="22"/>
      <c r="AO9490" s="23"/>
      <c r="AQ9490" s="23"/>
      <c r="AS9490" s="23"/>
    </row>
    <row r="9491" spans="5:45" x14ac:dyDescent="0.3">
      <c r="E9491" s="15"/>
      <c r="H9491" s="15"/>
      <c r="K9491" s="15"/>
      <c r="P9491" s="9"/>
      <c r="Q9491" s="18"/>
      <c r="T9491" s="18"/>
      <c r="W9491" s="18"/>
      <c r="AB9491" s="22"/>
      <c r="AC9491" s="23"/>
      <c r="AE9491" s="23"/>
      <c r="AG9491" s="23"/>
      <c r="AN9491" s="22"/>
      <c r="AO9491" s="23"/>
      <c r="AQ9491" s="23"/>
      <c r="AS9491" s="23"/>
    </row>
    <row r="9492" spans="5:45" x14ac:dyDescent="0.3">
      <c r="E9492" s="15"/>
      <c r="H9492" s="15"/>
      <c r="K9492" s="15"/>
      <c r="P9492" s="9"/>
      <c r="Q9492" s="18"/>
      <c r="T9492" s="18"/>
      <c r="W9492" s="18"/>
      <c r="AB9492" s="22"/>
      <c r="AC9492" s="23"/>
      <c r="AE9492" s="23"/>
      <c r="AG9492" s="23"/>
      <c r="AN9492" s="22"/>
      <c r="AO9492" s="23"/>
      <c r="AQ9492" s="23"/>
      <c r="AS9492" s="23"/>
    </row>
    <row r="9493" spans="5:45" x14ac:dyDescent="0.3">
      <c r="E9493" s="15"/>
      <c r="H9493" s="15"/>
      <c r="K9493" s="15"/>
      <c r="P9493" s="9"/>
      <c r="Q9493" s="18"/>
      <c r="T9493" s="18"/>
      <c r="W9493" s="18"/>
      <c r="AB9493" s="22"/>
      <c r="AC9493" s="23"/>
      <c r="AE9493" s="23"/>
      <c r="AG9493" s="23"/>
      <c r="AN9493" s="22"/>
      <c r="AO9493" s="23"/>
      <c r="AQ9493" s="23"/>
      <c r="AS9493" s="23"/>
    </row>
    <row r="9494" spans="5:45" x14ac:dyDescent="0.3">
      <c r="E9494" s="15"/>
      <c r="H9494" s="15"/>
      <c r="K9494" s="15"/>
      <c r="P9494" s="9"/>
      <c r="Q9494" s="18"/>
      <c r="T9494" s="18"/>
      <c r="W9494" s="18"/>
      <c r="AB9494" s="22"/>
      <c r="AC9494" s="23"/>
      <c r="AE9494" s="23"/>
      <c r="AG9494" s="23"/>
      <c r="AN9494" s="22"/>
      <c r="AO9494" s="23"/>
      <c r="AQ9494" s="23"/>
      <c r="AS9494" s="23"/>
    </row>
    <row r="9495" spans="5:45" x14ac:dyDescent="0.3">
      <c r="E9495" s="15"/>
      <c r="H9495" s="15"/>
      <c r="K9495" s="15"/>
      <c r="P9495" s="9"/>
      <c r="Q9495" s="18"/>
      <c r="T9495" s="18"/>
      <c r="W9495" s="18"/>
      <c r="AB9495" s="22"/>
      <c r="AC9495" s="23"/>
      <c r="AE9495" s="23"/>
      <c r="AG9495" s="23"/>
      <c r="AN9495" s="22"/>
      <c r="AO9495" s="23"/>
      <c r="AQ9495" s="23"/>
      <c r="AS9495" s="23"/>
    </row>
    <row r="9496" spans="5:45" x14ac:dyDescent="0.3">
      <c r="E9496" s="15"/>
      <c r="H9496" s="15"/>
      <c r="K9496" s="15"/>
      <c r="P9496" s="9"/>
      <c r="Q9496" s="18"/>
      <c r="T9496" s="18"/>
      <c r="W9496" s="18"/>
      <c r="AB9496" s="22"/>
      <c r="AC9496" s="23"/>
      <c r="AE9496" s="23"/>
      <c r="AG9496" s="23"/>
      <c r="AN9496" s="22"/>
      <c r="AO9496" s="23"/>
      <c r="AQ9496" s="23"/>
      <c r="AS9496" s="23"/>
    </row>
    <row r="9497" spans="5:45" x14ac:dyDescent="0.3">
      <c r="E9497" s="15"/>
      <c r="H9497" s="15"/>
      <c r="K9497" s="15"/>
      <c r="P9497" s="9"/>
      <c r="Q9497" s="18"/>
      <c r="T9497" s="18"/>
      <c r="W9497" s="18"/>
      <c r="AB9497" s="22"/>
      <c r="AC9497" s="23"/>
      <c r="AE9497" s="23"/>
      <c r="AG9497" s="23"/>
      <c r="AN9497" s="22"/>
      <c r="AO9497" s="23"/>
      <c r="AQ9497" s="23"/>
      <c r="AS9497" s="23"/>
    </row>
    <row r="9498" spans="5:45" x14ac:dyDescent="0.3">
      <c r="E9498" s="15"/>
      <c r="H9498" s="15"/>
      <c r="K9498" s="15"/>
      <c r="P9498" s="9"/>
      <c r="Q9498" s="18"/>
      <c r="T9498" s="18"/>
      <c r="W9498" s="18"/>
      <c r="AB9498" s="22"/>
      <c r="AC9498" s="23"/>
      <c r="AE9498" s="23"/>
      <c r="AG9498" s="23"/>
      <c r="AN9498" s="22"/>
      <c r="AO9498" s="23"/>
      <c r="AQ9498" s="23"/>
      <c r="AS9498" s="23"/>
    </row>
    <row r="9499" spans="5:45" x14ac:dyDescent="0.3">
      <c r="E9499" s="15"/>
      <c r="H9499" s="15"/>
      <c r="K9499" s="15"/>
      <c r="P9499" s="9"/>
      <c r="Q9499" s="18"/>
      <c r="T9499" s="18"/>
      <c r="W9499" s="18"/>
      <c r="AB9499" s="22"/>
      <c r="AC9499" s="23"/>
      <c r="AE9499" s="23"/>
      <c r="AG9499" s="23"/>
      <c r="AN9499" s="22"/>
      <c r="AO9499" s="23"/>
      <c r="AQ9499" s="23"/>
      <c r="AS9499" s="23"/>
    </row>
    <row r="9500" spans="5:45" x14ac:dyDescent="0.3">
      <c r="E9500" s="15"/>
      <c r="H9500" s="15"/>
      <c r="K9500" s="15"/>
      <c r="P9500" s="9"/>
      <c r="Q9500" s="18"/>
      <c r="T9500" s="18"/>
      <c r="W9500" s="18"/>
      <c r="AB9500" s="22"/>
      <c r="AC9500" s="23"/>
      <c r="AE9500" s="23"/>
      <c r="AG9500" s="23"/>
      <c r="AN9500" s="22"/>
      <c r="AO9500" s="23"/>
      <c r="AQ9500" s="23"/>
      <c r="AS9500" s="23"/>
    </row>
    <row r="9501" spans="5:45" x14ac:dyDescent="0.3">
      <c r="E9501" s="15"/>
      <c r="H9501" s="15"/>
      <c r="K9501" s="15"/>
      <c r="P9501" s="9"/>
      <c r="Q9501" s="18"/>
      <c r="T9501" s="18"/>
      <c r="W9501" s="18"/>
      <c r="AB9501" s="22"/>
      <c r="AC9501" s="23"/>
      <c r="AE9501" s="23"/>
      <c r="AG9501" s="23"/>
      <c r="AN9501" s="22"/>
      <c r="AO9501" s="23"/>
      <c r="AQ9501" s="23"/>
      <c r="AS9501" s="23"/>
    </row>
    <row r="9502" spans="5:45" x14ac:dyDescent="0.3">
      <c r="E9502" s="15"/>
      <c r="H9502" s="15"/>
      <c r="K9502" s="15"/>
      <c r="P9502" s="9"/>
      <c r="Q9502" s="18"/>
      <c r="T9502" s="18"/>
      <c r="W9502" s="18"/>
      <c r="AB9502" s="22"/>
      <c r="AC9502" s="23"/>
      <c r="AE9502" s="23"/>
      <c r="AG9502" s="23"/>
      <c r="AN9502" s="22"/>
      <c r="AO9502" s="23"/>
      <c r="AQ9502" s="23"/>
      <c r="AS9502" s="23"/>
    </row>
    <row r="9503" spans="5:45" x14ac:dyDescent="0.3">
      <c r="E9503" s="15"/>
      <c r="H9503" s="15"/>
      <c r="K9503" s="15"/>
      <c r="P9503" s="9"/>
      <c r="Q9503" s="18"/>
      <c r="T9503" s="18"/>
      <c r="W9503" s="18"/>
      <c r="AB9503" s="22"/>
      <c r="AC9503" s="23"/>
      <c r="AE9503" s="23"/>
      <c r="AG9503" s="23"/>
      <c r="AN9503" s="22"/>
      <c r="AO9503" s="23"/>
      <c r="AQ9503" s="23"/>
      <c r="AS9503" s="23"/>
    </row>
    <row r="9504" spans="5:45" x14ac:dyDescent="0.3">
      <c r="E9504" s="15"/>
      <c r="H9504" s="15"/>
      <c r="K9504" s="15"/>
      <c r="P9504" s="9"/>
      <c r="Q9504" s="18"/>
      <c r="T9504" s="18"/>
      <c r="W9504" s="18"/>
      <c r="AB9504" s="22"/>
      <c r="AC9504" s="23"/>
      <c r="AE9504" s="23"/>
      <c r="AG9504" s="23"/>
      <c r="AN9504" s="22"/>
      <c r="AO9504" s="23"/>
      <c r="AQ9504" s="23"/>
      <c r="AS9504" s="23"/>
    </row>
    <row r="9505" spans="5:45" x14ac:dyDescent="0.3">
      <c r="E9505" s="15"/>
      <c r="H9505" s="15"/>
      <c r="K9505" s="15"/>
      <c r="P9505" s="9"/>
      <c r="Q9505" s="18"/>
      <c r="T9505" s="18"/>
      <c r="W9505" s="18"/>
      <c r="AB9505" s="22"/>
      <c r="AC9505" s="23"/>
      <c r="AE9505" s="23"/>
      <c r="AG9505" s="23"/>
      <c r="AN9505" s="22"/>
      <c r="AO9505" s="23"/>
      <c r="AQ9505" s="23"/>
      <c r="AS9505" s="23"/>
    </row>
    <row r="9506" spans="5:45" x14ac:dyDescent="0.3">
      <c r="E9506" s="15"/>
      <c r="H9506" s="15"/>
      <c r="K9506" s="15"/>
      <c r="P9506" s="9"/>
      <c r="Q9506" s="18"/>
      <c r="T9506" s="18"/>
      <c r="W9506" s="18"/>
      <c r="AB9506" s="22"/>
      <c r="AC9506" s="23"/>
      <c r="AE9506" s="23"/>
      <c r="AG9506" s="23"/>
      <c r="AN9506" s="22"/>
      <c r="AO9506" s="23"/>
      <c r="AQ9506" s="23"/>
      <c r="AS9506" s="23"/>
    </row>
    <row r="9507" spans="5:45" x14ac:dyDescent="0.3">
      <c r="E9507" s="15"/>
      <c r="H9507" s="15"/>
      <c r="K9507" s="15"/>
      <c r="P9507" s="9"/>
      <c r="Q9507" s="18"/>
      <c r="T9507" s="18"/>
      <c r="W9507" s="18"/>
      <c r="AB9507" s="22"/>
      <c r="AC9507" s="23"/>
      <c r="AE9507" s="23"/>
      <c r="AG9507" s="23"/>
      <c r="AN9507" s="22"/>
      <c r="AO9507" s="23"/>
      <c r="AQ9507" s="23"/>
      <c r="AS9507" s="23"/>
    </row>
    <row r="9508" spans="5:45" x14ac:dyDescent="0.3">
      <c r="E9508" s="15"/>
      <c r="H9508" s="15"/>
      <c r="K9508" s="15"/>
      <c r="P9508" s="9"/>
      <c r="Q9508" s="18"/>
      <c r="T9508" s="18"/>
      <c r="W9508" s="18"/>
      <c r="AB9508" s="22"/>
      <c r="AC9508" s="23"/>
      <c r="AE9508" s="23"/>
      <c r="AG9508" s="23"/>
      <c r="AN9508" s="22"/>
      <c r="AO9508" s="23"/>
      <c r="AQ9508" s="23"/>
      <c r="AS9508" s="23"/>
    </row>
    <row r="9509" spans="5:45" x14ac:dyDescent="0.3">
      <c r="E9509" s="15"/>
      <c r="H9509" s="15"/>
      <c r="K9509" s="15"/>
      <c r="P9509" s="9"/>
      <c r="Q9509" s="18"/>
      <c r="T9509" s="18"/>
      <c r="W9509" s="18"/>
      <c r="AB9509" s="22"/>
      <c r="AC9509" s="23"/>
      <c r="AE9509" s="23"/>
      <c r="AG9509" s="23"/>
      <c r="AN9509" s="22"/>
      <c r="AO9509" s="23"/>
      <c r="AQ9509" s="23"/>
      <c r="AS9509" s="23"/>
    </row>
    <row r="9510" spans="5:45" x14ac:dyDescent="0.3">
      <c r="E9510" s="15"/>
      <c r="H9510" s="15"/>
      <c r="K9510" s="15"/>
      <c r="P9510" s="9"/>
      <c r="Q9510" s="18"/>
      <c r="T9510" s="18"/>
      <c r="W9510" s="18"/>
      <c r="AB9510" s="22"/>
      <c r="AC9510" s="23"/>
      <c r="AE9510" s="23"/>
      <c r="AG9510" s="23"/>
      <c r="AN9510" s="22"/>
      <c r="AO9510" s="23"/>
      <c r="AQ9510" s="23"/>
      <c r="AS9510" s="23"/>
    </row>
    <row r="9511" spans="5:45" x14ac:dyDescent="0.3">
      <c r="E9511" s="15"/>
      <c r="H9511" s="15"/>
      <c r="K9511" s="15"/>
      <c r="P9511" s="9"/>
      <c r="Q9511" s="18"/>
      <c r="T9511" s="18"/>
      <c r="W9511" s="18"/>
      <c r="AB9511" s="22"/>
      <c r="AC9511" s="23"/>
      <c r="AE9511" s="23"/>
      <c r="AG9511" s="23"/>
      <c r="AN9511" s="22"/>
      <c r="AO9511" s="23"/>
      <c r="AQ9511" s="23"/>
      <c r="AS9511" s="23"/>
    </row>
    <row r="9512" spans="5:45" x14ac:dyDescent="0.3">
      <c r="E9512" s="15"/>
      <c r="H9512" s="15"/>
      <c r="K9512" s="15"/>
      <c r="P9512" s="9"/>
      <c r="Q9512" s="18"/>
      <c r="T9512" s="18"/>
      <c r="W9512" s="18"/>
      <c r="AB9512" s="22"/>
      <c r="AC9512" s="23"/>
      <c r="AE9512" s="23"/>
      <c r="AG9512" s="23"/>
      <c r="AN9512" s="22"/>
      <c r="AO9512" s="23"/>
      <c r="AQ9512" s="23"/>
      <c r="AS9512" s="23"/>
    </row>
    <row r="9513" spans="5:45" x14ac:dyDescent="0.3">
      <c r="E9513" s="15"/>
      <c r="H9513" s="15"/>
      <c r="K9513" s="15"/>
      <c r="P9513" s="9"/>
      <c r="Q9513" s="18"/>
      <c r="T9513" s="18"/>
      <c r="W9513" s="18"/>
      <c r="AB9513" s="22"/>
      <c r="AC9513" s="23"/>
      <c r="AE9513" s="23"/>
      <c r="AG9513" s="23"/>
      <c r="AN9513" s="22"/>
      <c r="AO9513" s="23"/>
      <c r="AQ9513" s="23"/>
      <c r="AS9513" s="23"/>
    </row>
    <row r="9514" spans="5:45" x14ac:dyDescent="0.3">
      <c r="E9514" s="15"/>
      <c r="H9514" s="15"/>
      <c r="K9514" s="15"/>
      <c r="P9514" s="9"/>
      <c r="Q9514" s="18"/>
      <c r="T9514" s="18"/>
      <c r="W9514" s="18"/>
      <c r="AB9514" s="22"/>
      <c r="AC9514" s="23"/>
      <c r="AE9514" s="23"/>
      <c r="AG9514" s="23"/>
      <c r="AN9514" s="22"/>
      <c r="AO9514" s="23"/>
      <c r="AQ9514" s="23"/>
      <c r="AS9514" s="23"/>
    </row>
    <row r="9515" spans="5:45" x14ac:dyDescent="0.3">
      <c r="E9515" s="15"/>
      <c r="H9515" s="15"/>
      <c r="K9515" s="15"/>
      <c r="P9515" s="9"/>
      <c r="Q9515" s="18"/>
      <c r="T9515" s="18"/>
      <c r="W9515" s="18"/>
      <c r="AB9515" s="22"/>
      <c r="AC9515" s="23"/>
      <c r="AE9515" s="23"/>
      <c r="AG9515" s="23"/>
      <c r="AN9515" s="22"/>
      <c r="AO9515" s="23"/>
      <c r="AQ9515" s="23"/>
      <c r="AS9515" s="23"/>
    </row>
    <row r="9516" spans="5:45" x14ac:dyDescent="0.3">
      <c r="E9516" s="15"/>
      <c r="H9516" s="15"/>
      <c r="K9516" s="15"/>
      <c r="P9516" s="9"/>
      <c r="Q9516" s="18"/>
      <c r="T9516" s="18"/>
      <c r="W9516" s="18"/>
      <c r="AB9516" s="22"/>
      <c r="AC9516" s="23"/>
      <c r="AE9516" s="23"/>
      <c r="AG9516" s="23"/>
      <c r="AN9516" s="22"/>
      <c r="AO9516" s="23"/>
      <c r="AQ9516" s="23"/>
      <c r="AS9516" s="23"/>
    </row>
    <row r="9517" spans="5:45" x14ac:dyDescent="0.3">
      <c r="E9517" s="15"/>
      <c r="H9517" s="15"/>
      <c r="K9517" s="15"/>
      <c r="P9517" s="9"/>
      <c r="Q9517" s="18"/>
      <c r="T9517" s="18"/>
      <c r="W9517" s="18"/>
      <c r="AB9517" s="22"/>
      <c r="AC9517" s="23"/>
      <c r="AE9517" s="23"/>
      <c r="AG9517" s="23"/>
      <c r="AN9517" s="22"/>
      <c r="AO9517" s="23"/>
      <c r="AQ9517" s="23"/>
      <c r="AS9517" s="23"/>
    </row>
    <row r="9518" spans="5:45" x14ac:dyDescent="0.3">
      <c r="E9518" s="15"/>
      <c r="H9518" s="15"/>
      <c r="K9518" s="15"/>
      <c r="P9518" s="9"/>
      <c r="Q9518" s="18"/>
      <c r="T9518" s="18"/>
      <c r="W9518" s="18"/>
      <c r="AB9518" s="22"/>
      <c r="AC9518" s="23"/>
      <c r="AE9518" s="23"/>
      <c r="AG9518" s="23"/>
      <c r="AN9518" s="22"/>
      <c r="AO9518" s="23"/>
      <c r="AQ9518" s="23"/>
      <c r="AS9518" s="23"/>
    </row>
    <row r="9519" spans="5:45" x14ac:dyDescent="0.3">
      <c r="E9519" s="15"/>
      <c r="H9519" s="15"/>
      <c r="K9519" s="15"/>
      <c r="P9519" s="9"/>
      <c r="Q9519" s="18"/>
      <c r="T9519" s="18"/>
      <c r="W9519" s="18"/>
      <c r="AB9519" s="22"/>
      <c r="AC9519" s="23"/>
      <c r="AE9519" s="23"/>
      <c r="AG9519" s="23"/>
      <c r="AN9519" s="22"/>
      <c r="AO9519" s="23"/>
      <c r="AQ9519" s="23"/>
      <c r="AS9519" s="23"/>
    </row>
    <row r="9520" spans="5:45" x14ac:dyDescent="0.3">
      <c r="E9520" s="15"/>
      <c r="H9520" s="15"/>
      <c r="K9520" s="15"/>
      <c r="P9520" s="9"/>
      <c r="Q9520" s="18"/>
      <c r="T9520" s="18"/>
      <c r="W9520" s="18"/>
      <c r="AB9520" s="22"/>
      <c r="AC9520" s="23"/>
      <c r="AE9520" s="23"/>
      <c r="AG9520" s="23"/>
      <c r="AN9520" s="22"/>
      <c r="AO9520" s="23"/>
      <c r="AQ9520" s="23"/>
      <c r="AS9520" s="23"/>
    </row>
    <row r="9521" spans="5:45" x14ac:dyDescent="0.3">
      <c r="E9521" s="15"/>
      <c r="H9521" s="15"/>
      <c r="K9521" s="15"/>
      <c r="P9521" s="9"/>
      <c r="Q9521" s="18"/>
      <c r="T9521" s="18"/>
      <c r="W9521" s="18"/>
      <c r="AB9521" s="22"/>
      <c r="AC9521" s="23"/>
      <c r="AE9521" s="23"/>
      <c r="AG9521" s="23"/>
      <c r="AN9521" s="22"/>
      <c r="AO9521" s="23"/>
      <c r="AQ9521" s="23"/>
      <c r="AS9521" s="23"/>
    </row>
    <row r="9522" spans="5:45" x14ac:dyDescent="0.3">
      <c r="E9522" s="15"/>
      <c r="H9522" s="15"/>
      <c r="K9522" s="15"/>
      <c r="P9522" s="9"/>
      <c r="Q9522" s="18"/>
      <c r="T9522" s="18"/>
      <c r="W9522" s="18"/>
      <c r="AB9522" s="22"/>
      <c r="AC9522" s="23"/>
      <c r="AE9522" s="23"/>
      <c r="AG9522" s="23"/>
      <c r="AN9522" s="22"/>
      <c r="AO9522" s="23"/>
      <c r="AQ9522" s="23"/>
      <c r="AS9522" s="23"/>
    </row>
    <row r="9523" spans="5:45" x14ac:dyDescent="0.3">
      <c r="E9523" s="15"/>
      <c r="H9523" s="15"/>
      <c r="K9523" s="15"/>
      <c r="P9523" s="9"/>
      <c r="Q9523" s="18"/>
      <c r="T9523" s="18"/>
      <c r="W9523" s="18"/>
      <c r="AB9523" s="22"/>
      <c r="AC9523" s="23"/>
      <c r="AE9523" s="23"/>
      <c r="AG9523" s="23"/>
      <c r="AN9523" s="22"/>
      <c r="AO9523" s="23"/>
      <c r="AQ9523" s="23"/>
      <c r="AS9523" s="23"/>
    </row>
    <row r="9524" spans="5:45" x14ac:dyDescent="0.3">
      <c r="E9524" s="15"/>
      <c r="H9524" s="15"/>
      <c r="K9524" s="15"/>
      <c r="P9524" s="9"/>
      <c r="Q9524" s="18"/>
      <c r="T9524" s="18"/>
      <c r="W9524" s="18"/>
      <c r="AB9524" s="22"/>
      <c r="AC9524" s="23"/>
      <c r="AE9524" s="23"/>
      <c r="AG9524" s="23"/>
      <c r="AN9524" s="22"/>
      <c r="AO9524" s="23"/>
      <c r="AQ9524" s="23"/>
      <c r="AS9524" s="23"/>
    </row>
    <row r="9525" spans="5:45" x14ac:dyDescent="0.3">
      <c r="E9525" s="15"/>
      <c r="H9525" s="15"/>
      <c r="K9525" s="15"/>
      <c r="P9525" s="9"/>
      <c r="Q9525" s="18"/>
      <c r="T9525" s="18"/>
      <c r="W9525" s="18"/>
      <c r="AB9525" s="22"/>
      <c r="AC9525" s="23"/>
      <c r="AE9525" s="23"/>
      <c r="AG9525" s="23"/>
      <c r="AN9525" s="22"/>
      <c r="AO9525" s="23"/>
      <c r="AQ9525" s="23"/>
      <c r="AS9525" s="23"/>
    </row>
    <row r="9526" spans="5:45" x14ac:dyDescent="0.3">
      <c r="E9526" s="15"/>
      <c r="H9526" s="15"/>
      <c r="K9526" s="15"/>
      <c r="P9526" s="9"/>
      <c r="Q9526" s="18"/>
      <c r="T9526" s="18"/>
      <c r="W9526" s="18"/>
      <c r="AB9526" s="22"/>
      <c r="AC9526" s="23"/>
      <c r="AE9526" s="23"/>
      <c r="AG9526" s="23"/>
      <c r="AN9526" s="22"/>
      <c r="AO9526" s="23"/>
      <c r="AQ9526" s="23"/>
      <c r="AS9526" s="23"/>
    </row>
    <row r="9527" spans="5:45" x14ac:dyDescent="0.3">
      <c r="E9527" s="15"/>
      <c r="H9527" s="15"/>
      <c r="K9527" s="15"/>
      <c r="P9527" s="9"/>
      <c r="Q9527" s="18"/>
      <c r="T9527" s="18"/>
      <c r="W9527" s="18"/>
      <c r="AB9527" s="22"/>
      <c r="AC9527" s="23"/>
      <c r="AE9527" s="23"/>
      <c r="AG9527" s="23"/>
      <c r="AN9527" s="22"/>
      <c r="AO9527" s="23"/>
      <c r="AQ9527" s="23"/>
      <c r="AS9527" s="23"/>
    </row>
    <row r="9528" spans="5:45" x14ac:dyDescent="0.3">
      <c r="E9528" s="15"/>
      <c r="H9528" s="15"/>
      <c r="K9528" s="15"/>
      <c r="P9528" s="9"/>
      <c r="Q9528" s="18"/>
      <c r="T9528" s="18"/>
      <c r="W9528" s="18"/>
      <c r="AB9528" s="22"/>
      <c r="AC9528" s="23"/>
      <c r="AE9528" s="23"/>
      <c r="AG9528" s="23"/>
      <c r="AN9528" s="22"/>
      <c r="AO9528" s="23"/>
      <c r="AQ9528" s="23"/>
      <c r="AS9528" s="23"/>
    </row>
    <row r="9529" spans="5:45" x14ac:dyDescent="0.3">
      <c r="E9529" s="15"/>
      <c r="H9529" s="15"/>
      <c r="K9529" s="15"/>
      <c r="P9529" s="9"/>
      <c r="Q9529" s="18"/>
      <c r="T9529" s="18"/>
      <c r="W9529" s="18"/>
      <c r="AB9529" s="22"/>
      <c r="AC9529" s="23"/>
      <c r="AE9529" s="23"/>
      <c r="AG9529" s="23"/>
      <c r="AN9529" s="22"/>
      <c r="AO9529" s="23"/>
      <c r="AQ9529" s="23"/>
      <c r="AS9529" s="23"/>
    </row>
    <row r="9530" spans="5:45" x14ac:dyDescent="0.3">
      <c r="E9530" s="15"/>
      <c r="H9530" s="15"/>
      <c r="K9530" s="15"/>
      <c r="P9530" s="9"/>
      <c r="Q9530" s="18"/>
      <c r="T9530" s="18"/>
      <c r="W9530" s="18"/>
      <c r="AB9530" s="22"/>
      <c r="AC9530" s="23"/>
      <c r="AE9530" s="23"/>
      <c r="AG9530" s="23"/>
      <c r="AN9530" s="22"/>
      <c r="AO9530" s="23"/>
      <c r="AQ9530" s="23"/>
      <c r="AS9530" s="23"/>
    </row>
    <row r="9531" spans="5:45" x14ac:dyDescent="0.3">
      <c r="E9531" s="15"/>
      <c r="H9531" s="15"/>
      <c r="K9531" s="15"/>
      <c r="P9531" s="9"/>
      <c r="Q9531" s="18"/>
      <c r="T9531" s="18"/>
      <c r="W9531" s="18"/>
      <c r="AB9531" s="22"/>
      <c r="AC9531" s="23"/>
      <c r="AE9531" s="23"/>
      <c r="AG9531" s="23"/>
      <c r="AN9531" s="22"/>
      <c r="AO9531" s="23"/>
      <c r="AQ9531" s="23"/>
      <c r="AS9531" s="23"/>
    </row>
    <row r="9532" spans="5:45" x14ac:dyDescent="0.3">
      <c r="E9532" s="15"/>
      <c r="H9532" s="15"/>
      <c r="K9532" s="15"/>
      <c r="P9532" s="9"/>
      <c r="Q9532" s="18"/>
      <c r="T9532" s="18"/>
      <c r="W9532" s="18"/>
      <c r="AB9532" s="22"/>
      <c r="AC9532" s="23"/>
      <c r="AE9532" s="23"/>
      <c r="AG9532" s="23"/>
      <c r="AN9532" s="22"/>
      <c r="AO9532" s="23"/>
      <c r="AQ9532" s="23"/>
      <c r="AS9532" s="23"/>
    </row>
    <row r="9533" spans="5:45" x14ac:dyDescent="0.3">
      <c r="E9533" s="15"/>
      <c r="H9533" s="15"/>
      <c r="K9533" s="15"/>
      <c r="P9533" s="9"/>
      <c r="Q9533" s="18"/>
      <c r="T9533" s="18"/>
      <c r="W9533" s="18"/>
      <c r="AB9533" s="22"/>
      <c r="AC9533" s="23"/>
      <c r="AE9533" s="23"/>
      <c r="AG9533" s="23"/>
      <c r="AN9533" s="22"/>
      <c r="AO9533" s="23"/>
      <c r="AQ9533" s="23"/>
      <c r="AS9533" s="23"/>
    </row>
    <row r="9534" spans="5:45" x14ac:dyDescent="0.3">
      <c r="E9534" s="15"/>
      <c r="H9534" s="15"/>
      <c r="K9534" s="15"/>
      <c r="P9534" s="9"/>
      <c r="Q9534" s="18"/>
      <c r="T9534" s="18"/>
      <c r="W9534" s="18"/>
      <c r="AB9534" s="22"/>
      <c r="AC9534" s="23"/>
      <c r="AE9534" s="23"/>
      <c r="AG9534" s="23"/>
      <c r="AN9534" s="22"/>
      <c r="AO9534" s="23"/>
      <c r="AQ9534" s="23"/>
      <c r="AS9534" s="23"/>
    </row>
    <row r="9535" spans="5:45" x14ac:dyDescent="0.3">
      <c r="E9535" s="15"/>
      <c r="H9535" s="15"/>
      <c r="K9535" s="15"/>
      <c r="P9535" s="9"/>
      <c r="Q9535" s="18"/>
      <c r="T9535" s="18"/>
      <c r="W9535" s="18"/>
      <c r="AB9535" s="22"/>
      <c r="AC9535" s="23"/>
      <c r="AE9535" s="23"/>
      <c r="AG9535" s="23"/>
      <c r="AN9535" s="22"/>
      <c r="AO9535" s="23"/>
      <c r="AQ9535" s="23"/>
      <c r="AS9535" s="23"/>
    </row>
    <row r="9536" spans="5:45" x14ac:dyDescent="0.3">
      <c r="E9536" s="15"/>
      <c r="H9536" s="15"/>
      <c r="K9536" s="15"/>
      <c r="P9536" s="9"/>
      <c r="Q9536" s="18"/>
      <c r="T9536" s="18"/>
      <c r="W9536" s="18"/>
      <c r="AB9536" s="22"/>
      <c r="AC9536" s="23"/>
      <c r="AE9536" s="23"/>
      <c r="AG9536" s="23"/>
      <c r="AN9536" s="22"/>
      <c r="AO9536" s="23"/>
      <c r="AQ9536" s="23"/>
      <c r="AS9536" s="23"/>
    </row>
    <row r="9537" spans="5:45" x14ac:dyDescent="0.3">
      <c r="E9537" s="15"/>
      <c r="H9537" s="15"/>
      <c r="K9537" s="15"/>
      <c r="P9537" s="9"/>
      <c r="Q9537" s="18"/>
      <c r="T9537" s="18"/>
      <c r="W9537" s="18"/>
      <c r="AB9537" s="22"/>
      <c r="AC9537" s="23"/>
      <c r="AE9537" s="23"/>
      <c r="AG9537" s="23"/>
      <c r="AN9537" s="22"/>
      <c r="AO9537" s="23"/>
      <c r="AQ9537" s="23"/>
      <c r="AS9537" s="23"/>
    </row>
    <row r="9538" spans="5:45" x14ac:dyDescent="0.3">
      <c r="E9538" s="15"/>
      <c r="H9538" s="15"/>
      <c r="K9538" s="15"/>
      <c r="P9538" s="9"/>
      <c r="Q9538" s="18"/>
      <c r="T9538" s="18"/>
      <c r="W9538" s="18"/>
      <c r="AB9538" s="22"/>
      <c r="AC9538" s="23"/>
      <c r="AE9538" s="23"/>
      <c r="AG9538" s="23"/>
      <c r="AN9538" s="22"/>
      <c r="AO9538" s="23"/>
      <c r="AQ9538" s="23"/>
      <c r="AS9538" s="23"/>
    </row>
    <row r="9539" spans="5:45" x14ac:dyDescent="0.3">
      <c r="E9539" s="15"/>
      <c r="H9539" s="15"/>
      <c r="K9539" s="15"/>
      <c r="P9539" s="9"/>
      <c r="Q9539" s="18"/>
      <c r="T9539" s="18"/>
      <c r="W9539" s="18"/>
      <c r="AB9539" s="22"/>
      <c r="AC9539" s="23"/>
      <c r="AE9539" s="23"/>
      <c r="AG9539" s="23"/>
      <c r="AN9539" s="22"/>
      <c r="AO9539" s="23"/>
      <c r="AQ9539" s="23"/>
      <c r="AS9539" s="23"/>
    </row>
    <row r="9540" spans="5:45" x14ac:dyDescent="0.3">
      <c r="E9540" s="15"/>
      <c r="H9540" s="15"/>
      <c r="K9540" s="15"/>
      <c r="P9540" s="9"/>
      <c r="Q9540" s="18"/>
      <c r="T9540" s="18"/>
      <c r="W9540" s="18"/>
      <c r="AB9540" s="22"/>
      <c r="AC9540" s="23"/>
      <c r="AE9540" s="23"/>
      <c r="AG9540" s="23"/>
      <c r="AN9540" s="22"/>
      <c r="AO9540" s="23"/>
      <c r="AQ9540" s="23"/>
      <c r="AS9540" s="23"/>
    </row>
    <row r="9541" spans="5:45" x14ac:dyDescent="0.3">
      <c r="E9541" s="15"/>
      <c r="H9541" s="15"/>
      <c r="K9541" s="15"/>
      <c r="P9541" s="9"/>
      <c r="Q9541" s="18"/>
      <c r="T9541" s="18"/>
      <c r="W9541" s="18"/>
      <c r="AB9541" s="22"/>
      <c r="AC9541" s="23"/>
      <c r="AE9541" s="23"/>
      <c r="AG9541" s="23"/>
      <c r="AN9541" s="22"/>
      <c r="AO9541" s="23"/>
      <c r="AQ9541" s="23"/>
      <c r="AS9541" s="23"/>
    </row>
    <row r="9542" spans="5:45" x14ac:dyDescent="0.3">
      <c r="E9542" s="15"/>
      <c r="H9542" s="15"/>
      <c r="K9542" s="15"/>
      <c r="P9542" s="9"/>
      <c r="Q9542" s="18"/>
      <c r="T9542" s="18"/>
      <c r="W9542" s="18"/>
      <c r="AB9542" s="22"/>
      <c r="AC9542" s="23"/>
      <c r="AE9542" s="23"/>
      <c r="AG9542" s="23"/>
      <c r="AN9542" s="22"/>
      <c r="AO9542" s="23"/>
      <c r="AQ9542" s="23"/>
      <c r="AS9542" s="23"/>
    </row>
    <row r="9543" spans="5:45" x14ac:dyDescent="0.3">
      <c r="E9543" s="15"/>
      <c r="H9543" s="15"/>
      <c r="K9543" s="15"/>
      <c r="P9543" s="9"/>
      <c r="Q9543" s="18"/>
      <c r="T9543" s="18"/>
      <c r="W9543" s="18"/>
      <c r="AB9543" s="22"/>
      <c r="AC9543" s="23"/>
      <c r="AE9543" s="23"/>
      <c r="AG9543" s="23"/>
      <c r="AN9543" s="22"/>
      <c r="AO9543" s="23"/>
      <c r="AQ9543" s="23"/>
      <c r="AS9543" s="23"/>
    </row>
    <row r="9544" spans="5:45" x14ac:dyDescent="0.3">
      <c r="E9544" s="15"/>
      <c r="H9544" s="15"/>
      <c r="K9544" s="15"/>
      <c r="P9544" s="9"/>
      <c r="Q9544" s="18"/>
      <c r="T9544" s="18"/>
      <c r="W9544" s="18"/>
      <c r="AB9544" s="22"/>
      <c r="AC9544" s="23"/>
      <c r="AE9544" s="23"/>
      <c r="AG9544" s="23"/>
      <c r="AN9544" s="22"/>
      <c r="AO9544" s="23"/>
      <c r="AQ9544" s="23"/>
      <c r="AS9544" s="23"/>
    </row>
    <row r="9545" spans="5:45" x14ac:dyDescent="0.3">
      <c r="E9545" s="15"/>
      <c r="H9545" s="15"/>
      <c r="K9545" s="15"/>
      <c r="P9545" s="9"/>
      <c r="Q9545" s="18"/>
      <c r="T9545" s="18"/>
      <c r="W9545" s="18"/>
      <c r="AB9545" s="22"/>
      <c r="AC9545" s="23"/>
      <c r="AE9545" s="23"/>
      <c r="AG9545" s="23"/>
      <c r="AN9545" s="22"/>
      <c r="AO9545" s="23"/>
      <c r="AQ9545" s="23"/>
      <c r="AS9545" s="23"/>
    </row>
    <row r="9546" spans="5:45" x14ac:dyDescent="0.3">
      <c r="E9546" s="15"/>
      <c r="H9546" s="15"/>
      <c r="K9546" s="15"/>
      <c r="P9546" s="9"/>
      <c r="Q9546" s="18"/>
      <c r="T9546" s="18"/>
      <c r="W9546" s="18"/>
      <c r="AB9546" s="22"/>
      <c r="AC9546" s="23"/>
      <c r="AE9546" s="23"/>
      <c r="AG9546" s="23"/>
      <c r="AN9546" s="22"/>
      <c r="AO9546" s="23"/>
      <c r="AQ9546" s="23"/>
      <c r="AS9546" s="23"/>
    </row>
    <row r="9547" spans="5:45" x14ac:dyDescent="0.3">
      <c r="E9547" s="15"/>
      <c r="H9547" s="15"/>
      <c r="K9547" s="15"/>
      <c r="P9547" s="9"/>
      <c r="Q9547" s="18"/>
      <c r="T9547" s="18"/>
      <c r="W9547" s="18"/>
      <c r="AB9547" s="22"/>
      <c r="AC9547" s="23"/>
      <c r="AE9547" s="23"/>
      <c r="AG9547" s="23"/>
      <c r="AN9547" s="22"/>
      <c r="AO9547" s="23"/>
      <c r="AQ9547" s="23"/>
      <c r="AS9547" s="23"/>
    </row>
    <row r="9548" spans="5:45" x14ac:dyDescent="0.3">
      <c r="E9548" s="15"/>
      <c r="H9548" s="15"/>
      <c r="K9548" s="15"/>
      <c r="P9548" s="9"/>
      <c r="Q9548" s="18"/>
      <c r="T9548" s="18"/>
      <c r="W9548" s="18"/>
      <c r="AB9548" s="22"/>
      <c r="AC9548" s="23"/>
      <c r="AE9548" s="23"/>
      <c r="AG9548" s="23"/>
      <c r="AN9548" s="22"/>
      <c r="AO9548" s="23"/>
      <c r="AQ9548" s="23"/>
      <c r="AS9548" s="23"/>
    </row>
    <row r="9549" spans="5:45" x14ac:dyDescent="0.3">
      <c r="E9549" s="15"/>
      <c r="H9549" s="15"/>
      <c r="K9549" s="15"/>
      <c r="P9549" s="9"/>
      <c r="Q9549" s="18"/>
      <c r="T9549" s="18"/>
      <c r="W9549" s="18"/>
      <c r="AB9549" s="22"/>
      <c r="AC9549" s="23"/>
      <c r="AE9549" s="23"/>
      <c r="AG9549" s="23"/>
      <c r="AN9549" s="22"/>
      <c r="AO9549" s="23"/>
      <c r="AQ9549" s="23"/>
      <c r="AS9549" s="23"/>
    </row>
    <row r="9550" spans="5:45" x14ac:dyDescent="0.3">
      <c r="E9550" s="15"/>
      <c r="H9550" s="15"/>
      <c r="K9550" s="15"/>
      <c r="P9550" s="9"/>
      <c r="Q9550" s="18"/>
      <c r="T9550" s="18"/>
      <c r="W9550" s="18"/>
      <c r="AB9550" s="22"/>
      <c r="AC9550" s="23"/>
      <c r="AE9550" s="23"/>
      <c r="AG9550" s="23"/>
      <c r="AN9550" s="22"/>
      <c r="AO9550" s="23"/>
      <c r="AQ9550" s="23"/>
      <c r="AS9550" s="23"/>
    </row>
    <row r="9551" spans="5:45" x14ac:dyDescent="0.3">
      <c r="E9551" s="15"/>
      <c r="H9551" s="15"/>
      <c r="K9551" s="15"/>
      <c r="P9551" s="9"/>
      <c r="Q9551" s="18"/>
      <c r="T9551" s="18"/>
      <c r="W9551" s="18"/>
      <c r="AB9551" s="22"/>
      <c r="AC9551" s="23"/>
      <c r="AE9551" s="23"/>
      <c r="AG9551" s="23"/>
      <c r="AN9551" s="22"/>
      <c r="AO9551" s="23"/>
      <c r="AQ9551" s="23"/>
      <c r="AS9551" s="23"/>
    </row>
    <row r="9552" spans="5:45" x14ac:dyDescent="0.3">
      <c r="E9552" s="15"/>
      <c r="H9552" s="15"/>
      <c r="K9552" s="15"/>
      <c r="P9552" s="9"/>
      <c r="Q9552" s="18"/>
      <c r="T9552" s="18"/>
      <c r="W9552" s="18"/>
      <c r="AB9552" s="22"/>
      <c r="AC9552" s="23"/>
      <c r="AE9552" s="23"/>
      <c r="AG9552" s="23"/>
      <c r="AN9552" s="22"/>
      <c r="AO9552" s="23"/>
      <c r="AQ9552" s="23"/>
      <c r="AS9552" s="23"/>
    </row>
    <row r="9553" spans="5:45" x14ac:dyDescent="0.3">
      <c r="E9553" s="15"/>
      <c r="H9553" s="15"/>
      <c r="K9553" s="15"/>
      <c r="P9553" s="9"/>
      <c r="Q9553" s="18"/>
      <c r="T9553" s="18"/>
      <c r="W9553" s="18"/>
      <c r="AB9553" s="22"/>
      <c r="AC9553" s="23"/>
      <c r="AE9553" s="23"/>
      <c r="AG9553" s="23"/>
      <c r="AN9553" s="22"/>
      <c r="AO9553" s="23"/>
      <c r="AQ9553" s="23"/>
      <c r="AS9553" s="23"/>
    </row>
    <row r="9554" spans="5:45" x14ac:dyDescent="0.3">
      <c r="E9554" s="15"/>
      <c r="H9554" s="15"/>
      <c r="K9554" s="15"/>
      <c r="P9554" s="9"/>
      <c r="Q9554" s="18"/>
      <c r="T9554" s="18"/>
      <c r="W9554" s="18"/>
      <c r="AB9554" s="22"/>
      <c r="AC9554" s="23"/>
      <c r="AE9554" s="23"/>
      <c r="AG9554" s="23"/>
      <c r="AN9554" s="22"/>
      <c r="AO9554" s="23"/>
      <c r="AQ9554" s="23"/>
      <c r="AS9554" s="23"/>
    </row>
    <row r="9555" spans="5:45" x14ac:dyDescent="0.3">
      <c r="E9555" s="15"/>
      <c r="H9555" s="15"/>
      <c r="K9555" s="15"/>
      <c r="P9555" s="9"/>
      <c r="Q9555" s="18"/>
      <c r="T9555" s="18"/>
      <c r="W9555" s="18"/>
      <c r="AB9555" s="22"/>
      <c r="AC9555" s="23"/>
      <c r="AE9555" s="23"/>
      <c r="AG9555" s="23"/>
      <c r="AN9555" s="22"/>
      <c r="AO9555" s="23"/>
      <c r="AQ9555" s="23"/>
      <c r="AS9555" s="23"/>
    </row>
    <row r="9556" spans="5:45" x14ac:dyDescent="0.3">
      <c r="E9556" s="15"/>
      <c r="H9556" s="15"/>
      <c r="K9556" s="15"/>
      <c r="P9556" s="9"/>
      <c r="Q9556" s="18"/>
      <c r="T9556" s="18"/>
      <c r="W9556" s="18"/>
      <c r="AB9556" s="22"/>
      <c r="AC9556" s="23"/>
      <c r="AE9556" s="23"/>
      <c r="AG9556" s="23"/>
      <c r="AN9556" s="22"/>
      <c r="AO9556" s="23"/>
      <c r="AQ9556" s="23"/>
      <c r="AS9556" s="23"/>
    </row>
    <row r="9557" spans="5:45" x14ac:dyDescent="0.3">
      <c r="E9557" s="15"/>
      <c r="H9557" s="15"/>
      <c r="K9557" s="15"/>
      <c r="P9557" s="9"/>
      <c r="Q9557" s="18"/>
      <c r="T9557" s="18"/>
      <c r="W9557" s="18"/>
      <c r="AB9557" s="22"/>
      <c r="AC9557" s="23"/>
      <c r="AE9557" s="23"/>
      <c r="AG9557" s="23"/>
      <c r="AN9557" s="22"/>
      <c r="AO9557" s="23"/>
      <c r="AQ9557" s="23"/>
      <c r="AS9557" s="23"/>
    </row>
    <row r="9558" spans="5:45" x14ac:dyDescent="0.3">
      <c r="E9558" s="15"/>
      <c r="H9558" s="15"/>
      <c r="K9558" s="15"/>
      <c r="P9558" s="9"/>
      <c r="Q9558" s="18"/>
      <c r="T9558" s="18"/>
      <c r="W9558" s="18"/>
      <c r="AB9558" s="22"/>
      <c r="AC9558" s="23"/>
      <c r="AE9558" s="23"/>
      <c r="AG9558" s="23"/>
      <c r="AN9558" s="22"/>
      <c r="AO9558" s="23"/>
      <c r="AQ9558" s="23"/>
      <c r="AS9558" s="23"/>
    </row>
    <row r="9559" spans="5:45" x14ac:dyDescent="0.3">
      <c r="E9559" s="15"/>
      <c r="H9559" s="15"/>
      <c r="K9559" s="15"/>
      <c r="P9559" s="9"/>
      <c r="Q9559" s="18"/>
      <c r="T9559" s="18"/>
      <c r="W9559" s="18"/>
      <c r="AB9559" s="22"/>
      <c r="AC9559" s="23"/>
      <c r="AE9559" s="23"/>
      <c r="AG9559" s="23"/>
      <c r="AN9559" s="22"/>
      <c r="AO9559" s="23"/>
      <c r="AQ9559" s="23"/>
      <c r="AS9559" s="23"/>
    </row>
    <row r="9560" spans="5:45" x14ac:dyDescent="0.3">
      <c r="E9560" s="15"/>
      <c r="H9560" s="15"/>
      <c r="K9560" s="15"/>
      <c r="P9560" s="9"/>
      <c r="Q9560" s="18"/>
      <c r="T9560" s="18"/>
      <c r="W9560" s="18"/>
      <c r="AB9560" s="22"/>
      <c r="AC9560" s="23"/>
      <c r="AE9560" s="23"/>
      <c r="AG9560" s="23"/>
      <c r="AN9560" s="22"/>
      <c r="AO9560" s="23"/>
      <c r="AQ9560" s="23"/>
      <c r="AS9560" s="23"/>
    </row>
    <row r="9561" spans="5:45" x14ac:dyDescent="0.3">
      <c r="E9561" s="15"/>
      <c r="H9561" s="15"/>
      <c r="K9561" s="15"/>
      <c r="P9561" s="9"/>
      <c r="Q9561" s="18"/>
      <c r="T9561" s="18"/>
      <c r="W9561" s="18"/>
      <c r="AB9561" s="22"/>
      <c r="AC9561" s="23"/>
      <c r="AE9561" s="23"/>
      <c r="AG9561" s="23"/>
      <c r="AN9561" s="22"/>
      <c r="AO9561" s="23"/>
      <c r="AQ9561" s="23"/>
      <c r="AS9561" s="23"/>
    </row>
    <row r="9562" spans="5:45" x14ac:dyDescent="0.3">
      <c r="E9562" s="15"/>
      <c r="H9562" s="15"/>
      <c r="K9562" s="15"/>
      <c r="P9562" s="9"/>
      <c r="Q9562" s="18"/>
      <c r="T9562" s="18"/>
      <c r="W9562" s="18"/>
      <c r="AB9562" s="22"/>
      <c r="AC9562" s="23"/>
      <c r="AE9562" s="23"/>
      <c r="AG9562" s="23"/>
      <c r="AN9562" s="22"/>
      <c r="AO9562" s="23"/>
      <c r="AQ9562" s="23"/>
      <c r="AS9562" s="23"/>
    </row>
    <row r="9563" spans="5:45" x14ac:dyDescent="0.3">
      <c r="E9563" s="15"/>
      <c r="H9563" s="15"/>
      <c r="K9563" s="15"/>
      <c r="P9563" s="9"/>
      <c r="Q9563" s="18"/>
      <c r="T9563" s="18"/>
      <c r="W9563" s="18"/>
      <c r="AB9563" s="22"/>
      <c r="AC9563" s="23"/>
      <c r="AE9563" s="23"/>
      <c r="AG9563" s="23"/>
      <c r="AN9563" s="22"/>
      <c r="AO9563" s="23"/>
      <c r="AQ9563" s="23"/>
      <c r="AS9563" s="23"/>
    </row>
    <row r="9564" spans="5:45" x14ac:dyDescent="0.3">
      <c r="E9564" s="15"/>
      <c r="H9564" s="15"/>
      <c r="K9564" s="15"/>
      <c r="P9564" s="9"/>
      <c r="Q9564" s="18"/>
      <c r="T9564" s="18"/>
      <c r="W9564" s="18"/>
      <c r="AB9564" s="22"/>
      <c r="AC9564" s="23"/>
      <c r="AE9564" s="23"/>
      <c r="AG9564" s="23"/>
      <c r="AN9564" s="22"/>
      <c r="AO9564" s="23"/>
      <c r="AQ9564" s="23"/>
      <c r="AS9564" s="23"/>
    </row>
    <row r="9565" spans="5:45" x14ac:dyDescent="0.3">
      <c r="E9565" s="15"/>
      <c r="H9565" s="15"/>
      <c r="K9565" s="15"/>
      <c r="P9565" s="9"/>
      <c r="Q9565" s="18"/>
      <c r="T9565" s="18"/>
      <c r="W9565" s="18"/>
      <c r="AB9565" s="22"/>
      <c r="AC9565" s="23"/>
      <c r="AE9565" s="23"/>
      <c r="AG9565" s="23"/>
      <c r="AN9565" s="22"/>
      <c r="AO9565" s="23"/>
      <c r="AQ9565" s="23"/>
      <c r="AS9565" s="23"/>
    </row>
    <row r="9566" spans="5:45" x14ac:dyDescent="0.3">
      <c r="E9566" s="15"/>
      <c r="H9566" s="15"/>
      <c r="K9566" s="15"/>
      <c r="P9566" s="9"/>
      <c r="Q9566" s="18"/>
      <c r="T9566" s="18"/>
      <c r="W9566" s="18"/>
      <c r="AB9566" s="22"/>
      <c r="AC9566" s="23"/>
      <c r="AE9566" s="23"/>
      <c r="AG9566" s="23"/>
      <c r="AN9566" s="22"/>
      <c r="AO9566" s="23"/>
      <c r="AQ9566" s="23"/>
      <c r="AS9566" s="23"/>
    </row>
    <row r="9567" spans="5:45" x14ac:dyDescent="0.3">
      <c r="E9567" s="15"/>
      <c r="H9567" s="15"/>
      <c r="K9567" s="15"/>
      <c r="P9567" s="9"/>
      <c r="Q9567" s="18"/>
      <c r="T9567" s="18"/>
      <c r="W9567" s="18"/>
      <c r="AB9567" s="22"/>
      <c r="AC9567" s="23"/>
      <c r="AE9567" s="23"/>
      <c r="AG9567" s="23"/>
      <c r="AN9567" s="22"/>
      <c r="AO9567" s="23"/>
      <c r="AQ9567" s="23"/>
      <c r="AS9567" s="23"/>
    </row>
    <row r="9568" spans="5:45" x14ac:dyDescent="0.3">
      <c r="E9568" s="15"/>
      <c r="H9568" s="15"/>
      <c r="K9568" s="15"/>
      <c r="P9568" s="9"/>
      <c r="Q9568" s="18"/>
      <c r="T9568" s="18"/>
      <c r="W9568" s="18"/>
      <c r="AB9568" s="22"/>
      <c r="AC9568" s="23"/>
      <c r="AE9568" s="23"/>
      <c r="AG9568" s="23"/>
      <c r="AN9568" s="22"/>
      <c r="AO9568" s="23"/>
      <c r="AQ9568" s="23"/>
      <c r="AS9568" s="23"/>
    </row>
    <row r="9569" spans="5:45" x14ac:dyDescent="0.3">
      <c r="E9569" s="15"/>
      <c r="H9569" s="15"/>
      <c r="K9569" s="15"/>
      <c r="P9569" s="9"/>
      <c r="Q9569" s="18"/>
      <c r="T9569" s="18"/>
      <c r="W9569" s="18"/>
      <c r="AB9569" s="22"/>
      <c r="AC9569" s="23"/>
      <c r="AE9569" s="23"/>
      <c r="AG9569" s="23"/>
      <c r="AN9569" s="22"/>
      <c r="AO9569" s="23"/>
      <c r="AQ9569" s="23"/>
      <c r="AS9569" s="23"/>
    </row>
    <row r="9570" spans="5:45" x14ac:dyDescent="0.3">
      <c r="E9570" s="15"/>
      <c r="H9570" s="15"/>
      <c r="K9570" s="15"/>
      <c r="P9570" s="9"/>
      <c r="Q9570" s="18"/>
      <c r="T9570" s="18"/>
      <c r="W9570" s="18"/>
      <c r="AB9570" s="22"/>
      <c r="AC9570" s="23"/>
      <c r="AE9570" s="23"/>
      <c r="AG9570" s="23"/>
      <c r="AN9570" s="22"/>
      <c r="AO9570" s="23"/>
      <c r="AQ9570" s="23"/>
      <c r="AS9570" s="23"/>
    </row>
    <row r="9571" spans="5:45" x14ac:dyDescent="0.3">
      <c r="E9571" s="15"/>
      <c r="H9571" s="15"/>
      <c r="K9571" s="15"/>
      <c r="P9571" s="9"/>
      <c r="Q9571" s="18"/>
      <c r="T9571" s="18"/>
      <c r="W9571" s="18"/>
      <c r="AB9571" s="22"/>
      <c r="AC9571" s="23"/>
      <c r="AE9571" s="23"/>
      <c r="AG9571" s="23"/>
      <c r="AN9571" s="22"/>
      <c r="AO9571" s="23"/>
      <c r="AQ9571" s="23"/>
      <c r="AS9571" s="23"/>
    </row>
    <row r="9572" spans="5:45" x14ac:dyDescent="0.3">
      <c r="E9572" s="15"/>
      <c r="H9572" s="15"/>
      <c r="K9572" s="15"/>
      <c r="P9572" s="9"/>
      <c r="Q9572" s="18"/>
      <c r="T9572" s="18"/>
      <c r="W9572" s="18"/>
      <c r="AB9572" s="22"/>
      <c r="AC9572" s="23"/>
      <c r="AE9572" s="23"/>
      <c r="AG9572" s="23"/>
      <c r="AN9572" s="22"/>
      <c r="AO9572" s="23"/>
      <c r="AQ9572" s="23"/>
      <c r="AS9572" s="23"/>
    </row>
    <row r="9573" spans="5:45" x14ac:dyDescent="0.3">
      <c r="E9573" s="15"/>
      <c r="H9573" s="15"/>
      <c r="K9573" s="15"/>
      <c r="P9573" s="9"/>
      <c r="Q9573" s="18"/>
      <c r="T9573" s="18"/>
      <c r="W9573" s="18"/>
      <c r="AB9573" s="22"/>
      <c r="AC9573" s="23"/>
      <c r="AE9573" s="23"/>
      <c r="AG9573" s="23"/>
      <c r="AN9573" s="22"/>
      <c r="AO9573" s="23"/>
      <c r="AQ9573" s="23"/>
      <c r="AS9573" s="23"/>
    </row>
    <row r="9574" spans="5:45" x14ac:dyDescent="0.3">
      <c r="E9574" s="15"/>
      <c r="H9574" s="15"/>
      <c r="K9574" s="15"/>
      <c r="P9574" s="9"/>
      <c r="Q9574" s="18"/>
      <c r="T9574" s="18"/>
      <c r="W9574" s="18"/>
      <c r="AB9574" s="22"/>
      <c r="AC9574" s="23"/>
      <c r="AE9574" s="23"/>
      <c r="AG9574" s="23"/>
      <c r="AN9574" s="22"/>
      <c r="AO9574" s="23"/>
      <c r="AQ9574" s="23"/>
      <c r="AS9574" s="23"/>
    </row>
    <row r="9575" spans="5:45" x14ac:dyDescent="0.3">
      <c r="E9575" s="15"/>
      <c r="H9575" s="15"/>
      <c r="K9575" s="15"/>
      <c r="P9575" s="9"/>
      <c r="Q9575" s="18"/>
      <c r="T9575" s="18"/>
      <c r="W9575" s="18"/>
      <c r="AB9575" s="22"/>
      <c r="AC9575" s="23"/>
      <c r="AE9575" s="23"/>
      <c r="AG9575" s="23"/>
      <c r="AN9575" s="22"/>
      <c r="AO9575" s="23"/>
      <c r="AQ9575" s="23"/>
      <c r="AS9575" s="23"/>
    </row>
    <row r="9576" spans="5:45" x14ac:dyDescent="0.3">
      <c r="E9576" s="15"/>
      <c r="H9576" s="15"/>
      <c r="K9576" s="15"/>
      <c r="P9576" s="9"/>
      <c r="Q9576" s="18"/>
      <c r="T9576" s="18"/>
      <c r="W9576" s="18"/>
      <c r="AB9576" s="22"/>
      <c r="AC9576" s="23"/>
      <c r="AE9576" s="23"/>
      <c r="AG9576" s="23"/>
      <c r="AN9576" s="22"/>
      <c r="AO9576" s="23"/>
      <c r="AQ9576" s="23"/>
      <c r="AS9576" s="23"/>
    </row>
    <row r="9577" spans="5:45" x14ac:dyDescent="0.3">
      <c r="E9577" s="15"/>
      <c r="H9577" s="15"/>
      <c r="K9577" s="15"/>
      <c r="P9577" s="9"/>
      <c r="Q9577" s="18"/>
      <c r="T9577" s="18"/>
      <c r="W9577" s="18"/>
      <c r="AB9577" s="22"/>
      <c r="AC9577" s="23"/>
      <c r="AE9577" s="23"/>
      <c r="AG9577" s="23"/>
      <c r="AN9577" s="22"/>
      <c r="AO9577" s="23"/>
      <c r="AQ9577" s="23"/>
      <c r="AS9577" s="23"/>
    </row>
    <row r="9578" spans="5:45" x14ac:dyDescent="0.3">
      <c r="E9578" s="15"/>
      <c r="H9578" s="15"/>
      <c r="K9578" s="15"/>
      <c r="P9578" s="9"/>
      <c r="Q9578" s="18"/>
      <c r="T9578" s="18"/>
      <c r="W9578" s="18"/>
      <c r="AB9578" s="22"/>
      <c r="AC9578" s="23"/>
      <c r="AE9578" s="23"/>
      <c r="AG9578" s="23"/>
      <c r="AN9578" s="22"/>
      <c r="AO9578" s="23"/>
      <c r="AQ9578" s="23"/>
      <c r="AS9578" s="23"/>
    </row>
    <row r="9579" spans="5:45" x14ac:dyDescent="0.3">
      <c r="E9579" s="15"/>
      <c r="H9579" s="15"/>
      <c r="K9579" s="15"/>
      <c r="P9579" s="9"/>
      <c r="Q9579" s="18"/>
      <c r="T9579" s="18"/>
      <c r="W9579" s="18"/>
      <c r="AB9579" s="22"/>
      <c r="AC9579" s="23"/>
      <c r="AE9579" s="23"/>
      <c r="AG9579" s="23"/>
      <c r="AN9579" s="22"/>
      <c r="AO9579" s="23"/>
      <c r="AQ9579" s="23"/>
      <c r="AS9579" s="23"/>
    </row>
    <row r="9580" spans="5:45" x14ac:dyDescent="0.3">
      <c r="E9580" s="15"/>
      <c r="H9580" s="15"/>
      <c r="K9580" s="15"/>
      <c r="P9580" s="9"/>
      <c r="Q9580" s="18"/>
      <c r="T9580" s="18"/>
      <c r="W9580" s="18"/>
      <c r="AB9580" s="22"/>
      <c r="AC9580" s="23"/>
      <c r="AE9580" s="23"/>
      <c r="AG9580" s="23"/>
      <c r="AN9580" s="22"/>
      <c r="AO9580" s="23"/>
      <c r="AQ9580" s="23"/>
      <c r="AS9580" s="23"/>
    </row>
    <row r="9581" spans="5:45" x14ac:dyDescent="0.3">
      <c r="E9581" s="15"/>
      <c r="H9581" s="15"/>
      <c r="K9581" s="15"/>
      <c r="P9581" s="9"/>
      <c r="Q9581" s="18"/>
      <c r="T9581" s="18"/>
      <c r="W9581" s="18"/>
      <c r="AB9581" s="22"/>
      <c r="AC9581" s="23"/>
      <c r="AE9581" s="23"/>
      <c r="AG9581" s="23"/>
      <c r="AN9581" s="22"/>
      <c r="AO9581" s="23"/>
      <c r="AQ9581" s="23"/>
      <c r="AS9581" s="23"/>
    </row>
    <row r="9582" spans="5:45" x14ac:dyDescent="0.3">
      <c r="E9582" s="15"/>
      <c r="H9582" s="15"/>
      <c r="K9582" s="15"/>
      <c r="P9582" s="9"/>
      <c r="Q9582" s="18"/>
      <c r="T9582" s="18"/>
      <c r="W9582" s="18"/>
      <c r="AB9582" s="22"/>
      <c r="AC9582" s="23"/>
      <c r="AE9582" s="23"/>
      <c r="AG9582" s="23"/>
      <c r="AN9582" s="22"/>
      <c r="AO9582" s="23"/>
      <c r="AQ9582" s="23"/>
      <c r="AS9582" s="23"/>
    </row>
    <row r="9583" spans="5:45" x14ac:dyDescent="0.3">
      <c r="E9583" s="15"/>
      <c r="H9583" s="15"/>
      <c r="K9583" s="15"/>
      <c r="P9583" s="9"/>
      <c r="Q9583" s="18"/>
      <c r="T9583" s="18"/>
      <c r="W9583" s="18"/>
      <c r="AB9583" s="22"/>
      <c r="AC9583" s="23"/>
      <c r="AE9583" s="23"/>
      <c r="AG9583" s="23"/>
      <c r="AN9583" s="22"/>
      <c r="AO9583" s="23"/>
      <c r="AQ9583" s="23"/>
      <c r="AS9583" s="23"/>
    </row>
    <row r="9584" spans="5:45" x14ac:dyDescent="0.3">
      <c r="E9584" s="15"/>
      <c r="H9584" s="15"/>
      <c r="K9584" s="15"/>
      <c r="P9584" s="9"/>
      <c r="Q9584" s="18"/>
      <c r="T9584" s="18"/>
      <c r="W9584" s="18"/>
      <c r="AB9584" s="22"/>
      <c r="AC9584" s="23"/>
      <c r="AE9584" s="23"/>
      <c r="AG9584" s="23"/>
      <c r="AN9584" s="22"/>
      <c r="AO9584" s="23"/>
      <c r="AQ9584" s="23"/>
      <c r="AS9584" s="23"/>
    </row>
    <row r="9585" spans="5:45" x14ac:dyDescent="0.3">
      <c r="E9585" s="15"/>
      <c r="H9585" s="15"/>
      <c r="K9585" s="15"/>
      <c r="P9585" s="9"/>
      <c r="Q9585" s="18"/>
      <c r="T9585" s="18"/>
      <c r="W9585" s="18"/>
      <c r="AB9585" s="22"/>
      <c r="AC9585" s="23"/>
      <c r="AE9585" s="23"/>
      <c r="AG9585" s="23"/>
      <c r="AN9585" s="22"/>
      <c r="AO9585" s="23"/>
      <c r="AQ9585" s="23"/>
      <c r="AS9585" s="23"/>
    </row>
    <row r="9586" spans="5:45" x14ac:dyDescent="0.3">
      <c r="E9586" s="15"/>
      <c r="H9586" s="15"/>
      <c r="K9586" s="15"/>
      <c r="P9586" s="9"/>
      <c r="Q9586" s="18"/>
      <c r="T9586" s="18"/>
      <c r="W9586" s="18"/>
      <c r="AB9586" s="22"/>
      <c r="AC9586" s="23"/>
      <c r="AE9586" s="23"/>
      <c r="AG9586" s="23"/>
      <c r="AN9586" s="22"/>
      <c r="AO9586" s="23"/>
      <c r="AQ9586" s="23"/>
      <c r="AS9586" s="23"/>
    </row>
    <row r="9587" spans="5:45" x14ac:dyDescent="0.3">
      <c r="E9587" s="15"/>
      <c r="H9587" s="15"/>
      <c r="K9587" s="15"/>
      <c r="P9587" s="9"/>
      <c r="Q9587" s="18"/>
      <c r="T9587" s="18"/>
      <c r="W9587" s="18"/>
      <c r="AB9587" s="22"/>
      <c r="AC9587" s="23"/>
      <c r="AE9587" s="23"/>
      <c r="AG9587" s="23"/>
      <c r="AN9587" s="22"/>
      <c r="AO9587" s="23"/>
      <c r="AQ9587" s="23"/>
      <c r="AS9587" s="23"/>
    </row>
    <row r="9588" spans="5:45" x14ac:dyDescent="0.3">
      <c r="E9588" s="15"/>
      <c r="H9588" s="15"/>
      <c r="K9588" s="15"/>
      <c r="P9588" s="9"/>
      <c r="Q9588" s="18"/>
      <c r="T9588" s="18"/>
      <c r="W9588" s="18"/>
      <c r="AB9588" s="22"/>
      <c r="AC9588" s="23"/>
      <c r="AE9588" s="23"/>
      <c r="AG9588" s="23"/>
      <c r="AN9588" s="22"/>
      <c r="AO9588" s="23"/>
      <c r="AQ9588" s="23"/>
      <c r="AS9588" s="23"/>
    </row>
    <row r="9589" spans="5:45" x14ac:dyDescent="0.3">
      <c r="E9589" s="15"/>
      <c r="H9589" s="15"/>
      <c r="K9589" s="15"/>
      <c r="P9589" s="9"/>
      <c r="Q9589" s="18"/>
      <c r="T9589" s="18"/>
      <c r="W9589" s="18"/>
      <c r="AB9589" s="22"/>
      <c r="AC9589" s="23"/>
      <c r="AE9589" s="23"/>
      <c r="AG9589" s="23"/>
      <c r="AN9589" s="22"/>
      <c r="AO9589" s="23"/>
      <c r="AQ9589" s="23"/>
      <c r="AS9589" s="23"/>
    </row>
    <row r="9590" spans="5:45" x14ac:dyDescent="0.3">
      <c r="E9590" s="15"/>
      <c r="H9590" s="15"/>
      <c r="K9590" s="15"/>
      <c r="P9590" s="9"/>
      <c r="Q9590" s="18"/>
      <c r="T9590" s="18"/>
      <c r="W9590" s="18"/>
      <c r="AB9590" s="22"/>
      <c r="AC9590" s="23"/>
      <c r="AE9590" s="23"/>
      <c r="AG9590" s="23"/>
      <c r="AN9590" s="22"/>
      <c r="AO9590" s="23"/>
      <c r="AQ9590" s="23"/>
      <c r="AS9590" s="23"/>
    </row>
    <row r="9591" spans="5:45" x14ac:dyDescent="0.3">
      <c r="E9591" s="15"/>
      <c r="H9591" s="15"/>
      <c r="K9591" s="15"/>
      <c r="P9591" s="9"/>
      <c r="Q9591" s="18"/>
      <c r="T9591" s="18"/>
      <c r="W9591" s="18"/>
      <c r="AB9591" s="22"/>
      <c r="AC9591" s="23"/>
      <c r="AE9591" s="23"/>
      <c r="AG9591" s="23"/>
      <c r="AN9591" s="22"/>
      <c r="AO9591" s="23"/>
      <c r="AQ9591" s="23"/>
      <c r="AS9591" s="23"/>
    </row>
    <row r="9592" spans="5:45" x14ac:dyDescent="0.3">
      <c r="E9592" s="15"/>
      <c r="H9592" s="15"/>
      <c r="K9592" s="15"/>
      <c r="P9592" s="9"/>
      <c r="Q9592" s="18"/>
      <c r="T9592" s="18"/>
      <c r="W9592" s="18"/>
      <c r="AB9592" s="22"/>
      <c r="AC9592" s="23"/>
      <c r="AE9592" s="23"/>
      <c r="AG9592" s="23"/>
      <c r="AN9592" s="22"/>
      <c r="AO9592" s="23"/>
      <c r="AQ9592" s="23"/>
      <c r="AS9592" s="23"/>
    </row>
    <row r="9593" spans="5:45" x14ac:dyDescent="0.3">
      <c r="E9593" s="15"/>
      <c r="H9593" s="15"/>
      <c r="K9593" s="15"/>
      <c r="P9593" s="9"/>
      <c r="Q9593" s="18"/>
      <c r="T9593" s="18"/>
      <c r="W9593" s="18"/>
      <c r="AB9593" s="22"/>
      <c r="AC9593" s="23"/>
      <c r="AE9593" s="23"/>
      <c r="AG9593" s="23"/>
      <c r="AN9593" s="22"/>
      <c r="AO9593" s="23"/>
      <c r="AQ9593" s="23"/>
      <c r="AS9593" s="23"/>
    </row>
    <row r="9594" spans="5:45" x14ac:dyDescent="0.3">
      <c r="E9594" s="15"/>
      <c r="H9594" s="15"/>
      <c r="K9594" s="15"/>
      <c r="P9594" s="9"/>
      <c r="Q9594" s="18"/>
      <c r="T9594" s="18"/>
      <c r="W9594" s="18"/>
      <c r="AB9594" s="22"/>
      <c r="AC9594" s="23"/>
      <c r="AE9594" s="23"/>
      <c r="AG9594" s="23"/>
      <c r="AN9594" s="22"/>
      <c r="AO9594" s="23"/>
      <c r="AQ9594" s="23"/>
      <c r="AS9594" s="23"/>
    </row>
    <row r="9595" spans="5:45" x14ac:dyDescent="0.3">
      <c r="E9595" s="15"/>
      <c r="H9595" s="15"/>
      <c r="K9595" s="15"/>
      <c r="P9595" s="9"/>
      <c r="Q9595" s="18"/>
      <c r="T9595" s="18"/>
      <c r="W9595" s="18"/>
      <c r="AB9595" s="22"/>
      <c r="AC9595" s="23"/>
      <c r="AE9595" s="23"/>
      <c r="AG9595" s="23"/>
      <c r="AN9595" s="22"/>
      <c r="AO9595" s="23"/>
      <c r="AQ9595" s="23"/>
      <c r="AS9595" s="23"/>
    </row>
    <row r="9596" spans="5:45" x14ac:dyDescent="0.3">
      <c r="E9596" s="15"/>
      <c r="H9596" s="15"/>
      <c r="K9596" s="15"/>
      <c r="P9596" s="9"/>
      <c r="Q9596" s="18"/>
      <c r="T9596" s="18"/>
      <c r="W9596" s="18"/>
      <c r="AB9596" s="22"/>
      <c r="AC9596" s="23"/>
      <c r="AE9596" s="23"/>
      <c r="AG9596" s="23"/>
      <c r="AN9596" s="22"/>
      <c r="AO9596" s="23"/>
      <c r="AQ9596" s="23"/>
      <c r="AS9596" s="23"/>
    </row>
    <row r="9597" spans="5:45" x14ac:dyDescent="0.3">
      <c r="E9597" s="15"/>
      <c r="H9597" s="15"/>
      <c r="K9597" s="15"/>
      <c r="P9597" s="9"/>
      <c r="Q9597" s="18"/>
      <c r="T9597" s="18"/>
      <c r="W9597" s="18"/>
      <c r="AB9597" s="22"/>
      <c r="AC9597" s="23"/>
      <c r="AE9597" s="23"/>
      <c r="AG9597" s="23"/>
      <c r="AN9597" s="22"/>
      <c r="AO9597" s="23"/>
      <c r="AQ9597" s="23"/>
      <c r="AS9597" s="23"/>
    </row>
    <row r="9598" spans="5:45" x14ac:dyDescent="0.3">
      <c r="E9598" s="15"/>
      <c r="H9598" s="15"/>
      <c r="K9598" s="15"/>
      <c r="P9598" s="9"/>
      <c r="Q9598" s="18"/>
      <c r="T9598" s="18"/>
      <c r="W9598" s="18"/>
      <c r="AB9598" s="22"/>
      <c r="AC9598" s="23"/>
      <c r="AE9598" s="23"/>
      <c r="AG9598" s="23"/>
      <c r="AN9598" s="22"/>
      <c r="AO9598" s="23"/>
      <c r="AQ9598" s="23"/>
      <c r="AS9598" s="23"/>
    </row>
    <row r="9599" spans="5:45" x14ac:dyDescent="0.3">
      <c r="E9599" s="15"/>
      <c r="H9599" s="15"/>
      <c r="K9599" s="15"/>
      <c r="P9599" s="9"/>
      <c r="Q9599" s="18"/>
      <c r="T9599" s="18"/>
      <c r="W9599" s="18"/>
      <c r="AB9599" s="22"/>
      <c r="AC9599" s="23"/>
      <c r="AE9599" s="23"/>
      <c r="AG9599" s="23"/>
      <c r="AN9599" s="22"/>
      <c r="AO9599" s="23"/>
      <c r="AQ9599" s="23"/>
      <c r="AS9599" s="23"/>
    </row>
    <row r="9600" spans="5:45" x14ac:dyDescent="0.3">
      <c r="E9600" s="15"/>
      <c r="H9600" s="15"/>
      <c r="K9600" s="15"/>
      <c r="P9600" s="9"/>
      <c r="Q9600" s="18"/>
      <c r="T9600" s="18"/>
      <c r="W9600" s="18"/>
      <c r="AB9600" s="22"/>
      <c r="AC9600" s="23"/>
      <c r="AE9600" s="23"/>
      <c r="AG9600" s="23"/>
      <c r="AN9600" s="22"/>
      <c r="AO9600" s="23"/>
      <c r="AQ9600" s="23"/>
      <c r="AS9600" s="23"/>
    </row>
    <row r="9601" spans="5:45" x14ac:dyDescent="0.3">
      <c r="E9601" s="15"/>
      <c r="H9601" s="15"/>
      <c r="K9601" s="15"/>
      <c r="P9601" s="9"/>
      <c r="Q9601" s="18"/>
      <c r="T9601" s="18"/>
      <c r="W9601" s="18"/>
      <c r="AB9601" s="22"/>
      <c r="AC9601" s="23"/>
      <c r="AE9601" s="23"/>
      <c r="AG9601" s="23"/>
      <c r="AN9601" s="22"/>
      <c r="AO9601" s="23"/>
      <c r="AQ9601" s="23"/>
      <c r="AS9601" s="23"/>
    </row>
    <row r="9602" spans="5:45" x14ac:dyDescent="0.3">
      <c r="E9602" s="15"/>
      <c r="H9602" s="15"/>
      <c r="K9602" s="15"/>
      <c r="P9602" s="9"/>
      <c r="Q9602" s="18"/>
      <c r="T9602" s="18"/>
      <c r="W9602" s="18"/>
      <c r="AB9602" s="22"/>
      <c r="AC9602" s="23"/>
      <c r="AE9602" s="23"/>
      <c r="AG9602" s="23"/>
      <c r="AN9602" s="22"/>
      <c r="AO9602" s="23"/>
      <c r="AQ9602" s="23"/>
      <c r="AS9602" s="23"/>
    </row>
    <row r="9603" spans="5:45" x14ac:dyDescent="0.3">
      <c r="E9603" s="15"/>
      <c r="H9603" s="15"/>
      <c r="K9603" s="15"/>
      <c r="P9603" s="9"/>
      <c r="Q9603" s="18"/>
      <c r="T9603" s="18"/>
      <c r="W9603" s="18"/>
      <c r="AB9603" s="22"/>
      <c r="AC9603" s="23"/>
      <c r="AE9603" s="23"/>
      <c r="AG9603" s="23"/>
      <c r="AN9603" s="22"/>
      <c r="AO9603" s="23"/>
      <c r="AQ9603" s="23"/>
      <c r="AS9603" s="23"/>
    </row>
    <row r="9604" spans="5:45" x14ac:dyDescent="0.3">
      <c r="E9604" s="15"/>
      <c r="H9604" s="15"/>
      <c r="K9604" s="15"/>
      <c r="P9604" s="9"/>
      <c r="Q9604" s="18"/>
      <c r="T9604" s="18"/>
      <c r="W9604" s="18"/>
      <c r="AB9604" s="22"/>
      <c r="AC9604" s="23"/>
      <c r="AE9604" s="23"/>
      <c r="AG9604" s="23"/>
      <c r="AN9604" s="22"/>
      <c r="AO9604" s="23"/>
      <c r="AQ9604" s="23"/>
      <c r="AS9604" s="23"/>
    </row>
    <row r="9605" spans="5:45" x14ac:dyDescent="0.3">
      <c r="E9605" s="15"/>
      <c r="H9605" s="15"/>
      <c r="K9605" s="15"/>
      <c r="P9605" s="9"/>
      <c r="Q9605" s="18"/>
      <c r="T9605" s="18"/>
      <c r="W9605" s="18"/>
      <c r="AB9605" s="22"/>
      <c r="AC9605" s="23"/>
      <c r="AE9605" s="23"/>
      <c r="AG9605" s="23"/>
      <c r="AN9605" s="22"/>
      <c r="AO9605" s="23"/>
      <c r="AQ9605" s="23"/>
      <c r="AS9605" s="23"/>
    </row>
    <row r="9606" spans="5:45" x14ac:dyDescent="0.3">
      <c r="E9606" s="15"/>
      <c r="H9606" s="15"/>
      <c r="K9606" s="15"/>
      <c r="P9606" s="9"/>
      <c r="Q9606" s="18"/>
      <c r="T9606" s="18"/>
      <c r="W9606" s="18"/>
      <c r="AB9606" s="22"/>
      <c r="AC9606" s="23"/>
      <c r="AE9606" s="23"/>
      <c r="AG9606" s="23"/>
      <c r="AN9606" s="22"/>
      <c r="AO9606" s="23"/>
      <c r="AQ9606" s="23"/>
      <c r="AS9606" s="23"/>
    </row>
    <row r="9607" spans="5:45" x14ac:dyDescent="0.3">
      <c r="E9607" s="15"/>
      <c r="H9607" s="15"/>
      <c r="K9607" s="15"/>
      <c r="P9607" s="9"/>
      <c r="Q9607" s="18"/>
      <c r="T9607" s="18"/>
      <c r="W9607" s="18"/>
      <c r="AB9607" s="22"/>
      <c r="AC9607" s="23"/>
      <c r="AE9607" s="23"/>
      <c r="AG9607" s="23"/>
      <c r="AN9607" s="22"/>
      <c r="AO9607" s="23"/>
      <c r="AQ9607" s="23"/>
      <c r="AS9607" s="23"/>
    </row>
    <row r="9608" spans="5:45" x14ac:dyDescent="0.3">
      <c r="E9608" s="15"/>
      <c r="H9608" s="15"/>
      <c r="K9608" s="15"/>
      <c r="P9608" s="9"/>
      <c r="Q9608" s="18"/>
      <c r="T9608" s="18"/>
      <c r="W9608" s="18"/>
      <c r="AB9608" s="22"/>
      <c r="AC9608" s="23"/>
      <c r="AE9608" s="23"/>
      <c r="AG9608" s="23"/>
      <c r="AN9608" s="22"/>
      <c r="AO9608" s="23"/>
      <c r="AQ9608" s="23"/>
      <c r="AS9608" s="23"/>
    </row>
    <row r="9609" spans="5:45" x14ac:dyDescent="0.3">
      <c r="E9609" s="15"/>
      <c r="H9609" s="15"/>
      <c r="K9609" s="15"/>
      <c r="P9609" s="9"/>
      <c r="Q9609" s="18"/>
      <c r="T9609" s="18"/>
      <c r="W9609" s="18"/>
      <c r="AB9609" s="22"/>
      <c r="AC9609" s="23"/>
      <c r="AE9609" s="23"/>
      <c r="AG9609" s="23"/>
      <c r="AN9609" s="22"/>
      <c r="AO9609" s="23"/>
      <c r="AQ9609" s="23"/>
      <c r="AS9609" s="23"/>
    </row>
    <row r="9610" spans="5:45" x14ac:dyDescent="0.3">
      <c r="E9610" s="15"/>
      <c r="H9610" s="15"/>
      <c r="K9610" s="15"/>
      <c r="P9610" s="9"/>
      <c r="Q9610" s="18"/>
      <c r="T9610" s="18"/>
      <c r="W9610" s="18"/>
      <c r="AB9610" s="22"/>
      <c r="AC9610" s="23"/>
      <c r="AE9610" s="23"/>
      <c r="AG9610" s="23"/>
      <c r="AN9610" s="22"/>
      <c r="AO9610" s="23"/>
      <c r="AQ9610" s="23"/>
      <c r="AS9610" s="23"/>
    </row>
    <row r="9611" spans="5:45" x14ac:dyDescent="0.3">
      <c r="E9611" s="15"/>
      <c r="H9611" s="15"/>
      <c r="K9611" s="15"/>
      <c r="P9611" s="9"/>
      <c r="Q9611" s="18"/>
      <c r="T9611" s="18"/>
      <c r="W9611" s="18"/>
      <c r="AB9611" s="22"/>
      <c r="AC9611" s="23"/>
      <c r="AE9611" s="23"/>
      <c r="AG9611" s="23"/>
      <c r="AN9611" s="22"/>
      <c r="AO9611" s="23"/>
      <c r="AQ9611" s="23"/>
      <c r="AS9611" s="23"/>
    </row>
    <row r="9612" spans="5:45" x14ac:dyDescent="0.3">
      <c r="E9612" s="15"/>
      <c r="H9612" s="15"/>
      <c r="K9612" s="15"/>
      <c r="P9612" s="9"/>
      <c r="Q9612" s="18"/>
      <c r="T9612" s="18"/>
      <c r="W9612" s="18"/>
      <c r="AB9612" s="22"/>
      <c r="AC9612" s="23"/>
      <c r="AE9612" s="23"/>
      <c r="AG9612" s="23"/>
      <c r="AN9612" s="22"/>
      <c r="AO9612" s="23"/>
      <c r="AQ9612" s="23"/>
      <c r="AS9612" s="23"/>
    </row>
    <row r="9613" spans="5:45" x14ac:dyDescent="0.3">
      <c r="E9613" s="15"/>
      <c r="H9613" s="15"/>
      <c r="K9613" s="15"/>
      <c r="P9613" s="9"/>
      <c r="Q9613" s="18"/>
      <c r="T9613" s="18"/>
      <c r="W9613" s="18"/>
      <c r="AB9613" s="22"/>
      <c r="AC9613" s="23"/>
      <c r="AE9613" s="23"/>
      <c r="AG9613" s="23"/>
      <c r="AN9613" s="22"/>
      <c r="AO9613" s="23"/>
      <c r="AQ9613" s="23"/>
      <c r="AS9613" s="23"/>
    </row>
    <row r="9614" spans="5:45" x14ac:dyDescent="0.3">
      <c r="E9614" s="15"/>
      <c r="H9614" s="15"/>
      <c r="K9614" s="15"/>
      <c r="P9614" s="9"/>
      <c r="Q9614" s="18"/>
      <c r="T9614" s="18"/>
      <c r="W9614" s="18"/>
      <c r="AB9614" s="22"/>
      <c r="AC9614" s="23"/>
      <c r="AE9614" s="23"/>
      <c r="AG9614" s="23"/>
      <c r="AN9614" s="22"/>
      <c r="AO9614" s="23"/>
      <c r="AQ9614" s="23"/>
      <c r="AS9614" s="23"/>
    </row>
    <row r="9615" spans="5:45" x14ac:dyDescent="0.3">
      <c r="E9615" s="15"/>
      <c r="H9615" s="15"/>
      <c r="K9615" s="15"/>
      <c r="P9615" s="9"/>
      <c r="Q9615" s="18"/>
      <c r="T9615" s="18"/>
      <c r="W9615" s="18"/>
      <c r="AB9615" s="22"/>
      <c r="AC9615" s="23"/>
      <c r="AE9615" s="23"/>
      <c r="AG9615" s="23"/>
      <c r="AN9615" s="22"/>
      <c r="AO9615" s="23"/>
      <c r="AQ9615" s="23"/>
      <c r="AS9615" s="23"/>
    </row>
    <row r="9616" spans="5:45" x14ac:dyDescent="0.3">
      <c r="E9616" s="15"/>
      <c r="H9616" s="15"/>
      <c r="K9616" s="15"/>
      <c r="P9616" s="9"/>
      <c r="Q9616" s="18"/>
      <c r="T9616" s="18"/>
      <c r="W9616" s="18"/>
      <c r="AB9616" s="22"/>
      <c r="AC9616" s="23"/>
      <c r="AE9616" s="23"/>
      <c r="AG9616" s="23"/>
      <c r="AN9616" s="22"/>
      <c r="AO9616" s="23"/>
      <c r="AQ9616" s="23"/>
      <c r="AS9616" s="23"/>
    </row>
    <row r="9617" spans="5:45" x14ac:dyDescent="0.3">
      <c r="E9617" s="15"/>
      <c r="H9617" s="15"/>
      <c r="K9617" s="15"/>
      <c r="P9617" s="9"/>
      <c r="Q9617" s="18"/>
      <c r="T9617" s="18"/>
      <c r="W9617" s="18"/>
      <c r="AB9617" s="22"/>
      <c r="AC9617" s="23"/>
      <c r="AE9617" s="23"/>
      <c r="AG9617" s="23"/>
      <c r="AN9617" s="22"/>
      <c r="AO9617" s="23"/>
      <c r="AQ9617" s="23"/>
      <c r="AS9617" s="23"/>
    </row>
    <row r="9618" spans="5:45" x14ac:dyDescent="0.3">
      <c r="E9618" s="15"/>
      <c r="H9618" s="15"/>
      <c r="K9618" s="15"/>
      <c r="P9618" s="9"/>
      <c r="Q9618" s="18"/>
      <c r="T9618" s="18"/>
      <c r="W9618" s="18"/>
      <c r="AB9618" s="22"/>
      <c r="AC9618" s="23"/>
      <c r="AE9618" s="23"/>
      <c r="AG9618" s="23"/>
      <c r="AN9618" s="22"/>
      <c r="AO9618" s="23"/>
      <c r="AQ9618" s="23"/>
      <c r="AS9618" s="23"/>
    </row>
    <row r="9619" spans="5:45" x14ac:dyDescent="0.3">
      <c r="E9619" s="15"/>
      <c r="H9619" s="15"/>
      <c r="K9619" s="15"/>
      <c r="P9619" s="9"/>
      <c r="Q9619" s="18"/>
      <c r="T9619" s="18"/>
      <c r="W9619" s="18"/>
      <c r="AB9619" s="22"/>
      <c r="AC9619" s="23"/>
      <c r="AE9619" s="23"/>
      <c r="AG9619" s="23"/>
      <c r="AN9619" s="22"/>
      <c r="AO9619" s="23"/>
      <c r="AQ9619" s="23"/>
      <c r="AS9619" s="23"/>
    </row>
    <row r="9620" spans="5:45" x14ac:dyDescent="0.3">
      <c r="E9620" s="15"/>
      <c r="H9620" s="15"/>
      <c r="K9620" s="15"/>
      <c r="P9620" s="9"/>
      <c r="Q9620" s="18"/>
      <c r="T9620" s="18"/>
      <c r="W9620" s="18"/>
      <c r="AB9620" s="22"/>
      <c r="AC9620" s="23"/>
      <c r="AE9620" s="23"/>
      <c r="AG9620" s="23"/>
      <c r="AN9620" s="22"/>
      <c r="AO9620" s="23"/>
      <c r="AQ9620" s="23"/>
      <c r="AS9620" s="23"/>
    </row>
    <row r="9621" spans="5:45" x14ac:dyDescent="0.3">
      <c r="E9621" s="15"/>
      <c r="H9621" s="15"/>
      <c r="K9621" s="15"/>
      <c r="P9621" s="9"/>
      <c r="Q9621" s="18"/>
      <c r="T9621" s="18"/>
      <c r="W9621" s="18"/>
      <c r="AB9621" s="22"/>
      <c r="AC9621" s="23"/>
      <c r="AE9621" s="23"/>
      <c r="AG9621" s="23"/>
      <c r="AN9621" s="22"/>
      <c r="AO9621" s="23"/>
      <c r="AQ9621" s="23"/>
      <c r="AS9621" s="23"/>
    </row>
    <row r="9622" spans="5:45" x14ac:dyDescent="0.3">
      <c r="E9622" s="15"/>
      <c r="H9622" s="15"/>
      <c r="K9622" s="15"/>
      <c r="P9622" s="9"/>
      <c r="Q9622" s="18"/>
      <c r="T9622" s="18"/>
      <c r="W9622" s="18"/>
      <c r="AB9622" s="22"/>
      <c r="AC9622" s="23"/>
      <c r="AE9622" s="23"/>
      <c r="AG9622" s="23"/>
      <c r="AN9622" s="22"/>
      <c r="AO9622" s="23"/>
      <c r="AQ9622" s="23"/>
      <c r="AS9622" s="23"/>
    </row>
    <row r="9623" spans="5:45" x14ac:dyDescent="0.3">
      <c r="E9623" s="15"/>
      <c r="H9623" s="15"/>
      <c r="K9623" s="15"/>
      <c r="P9623" s="9"/>
      <c r="Q9623" s="18"/>
      <c r="T9623" s="18"/>
      <c r="W9623" s="18"/>
      <c r="AB9623" s="22"/>
      <c r="AC9623" s="23"/>
      <c r="AE9623" s="23"/>
      <c r="AG9623" s="23"/>
      <c r="AN9623" s="22"/>
      <c r="AO9623" s="23"/>
      <c r="AQ9623" s="23"/>
      <c r="AS9623" s="23"/>
    </row>
    <row r="9624" spans="5:45" x14ac:dyDescent="0.3">
      <c r="E9624" s="15"/>
      <c r="H9624" s="15"/>
      <c r="K9624" s="15"/>
      <c r="P9624" s="9"/>
      <c r="Q9624" s="18"/>
      <c r="T9624" s="18"/>
      <c r="W9624" s="18"/>
      <c r="AB9624" s="22"/>
      <c r="AC9624" s="23"/>
      <c r="AE9624" s="23"/>
      <c r="AG9624" s="23"/>
      <c r="AN9624" s="22"/>
      <c r="AO9624" s="23"/>
      <c r="AQ9624" s="23"/>
      <c r="AS9624" s="23"/>
    </row>
    <row r="9625" spans="5:45" x14ac:dyDescent="0.3">
      <c r="E9625" s="15"/>
      <c r="H9625" s="15"/>
      <c r="K9625" s="15"/>
      <c r="P9625" s="9"/>
      <c r="Q9625" s="18"/>
      <c r="T9625" s="18"/>
      <c r="W9625" s="18"/>
      <c r="AB9625" s="22"/>
      <c r="AC9625" s="23"/>
      <c r="AE9625" s="23"/>
      <c r="AG9625" s="23"/>
      <c r="AN9625" s="22"/>
      <c r="AO9625" s="23"/>
      <c r="AQ9625" s="23"/>
      <c r="AS9625" s="23"/>
    </row>
    <row r="9626" spans="5:45" x14ac:dyDescent="0.3">
      <c r="E9626" s="15"/>
      <c r="H9626" s="15"/>
      <c r="K9626" s="15"/>
      <c r="P9626" s="9"/>
      <c r="Q9626" s="18"/>
      <c r="T9626" s="18"/>
      <c r="W9626" s="18"/>
      <c r="AB9626" s="22"/>
      <c r="AC9626" s="23"/>
      <c r="AE9626" s="23"/>
      <c r="AG9626" s="23"/>
      <c r="AN9626" s="22"/>
      <c r="AO9626" s="23"/>
      <c r="AQ9626" s="23"/>
      <c r="AS9626" s="23"/>
    </row>
    <row r="9627" spans="5:45" x14ac:dyDescent="0.3">
      <c r="E9627" s="15"/>
      <c r="H9627" s="15"/>
      <c r="K9627" s="15"/>
      <c r="P9627" s="9"/>
      <c r="Q9627" s="18"/>
      <c r="T9627" s="18"/>
      <c r="W9627" s="18"/>
      <c r="AB9627" s="22"/>
      <c r="AC9627" s="23"/>
      <c r="AE9627" s="23"/>
      <c r="AG9627" s="23"/>
      <c r="AN9627" s="22"/>
      <c r="AO9627" s="23"/>
      <c r="AQ9627" s="23"/>
      <c r="AS9627" s="23"/>
    </row>
    <row r="9628" spans="5:45" x14ac:dyDescent="0.3">
      <c r="E9628" s="15"/>
      <c r="H9628" s="15"/>
      <c r="K9628" s="15"/>
      <c r="P9628" s="9"/>
      <c r="Q9628" s="18"/>
      <c r="T9628" s="18"/>
      <c r="W9628" s="18"/>
      <c r="AB9628" s="22"/>
      <c r="AC9628" s="23"/>
      <c r="AE9628" s="23"/>
      <c r="AG9628" s="23"/>
      <c r="AN9628" s="22"/>
      <c r="AO9628" s="23"/>
      <c r="AQ9628" s="23"/>
      <c r="AS9628" s="23"/>
    </row>
    <row r="9629" spans="5:45" x14ac:dyDescent="0.3">
      <c r="E9629" s="15"/>
      <c r="H9629" s="15"/>
      <c r="K9629" s="15"/>
      <c r="P9629" s="9"/>
      <c r="Q9629" s="18"/>
      <c r="T9629" s="18"/>
      <c r="W9629" s="18"/>
      <c r="AB9629" s="22"/>
      <c r="AC9629" s="23"/>
      <c r="AE9629" s="23"/>
      <c r="AG9629" s="23"/>
      <c r="AN9629" s="22"/>
      <c r="AO9629" s="23"/>
      <c r="AQ9629" s="23"/>
      <c r="AS9629" s="23"/>
    </row>
    <row r="9630" spans="5:45" x14ac:dyDescent="0.3">
      <c r="E9630" s="15"/>
      <c r="H9630" s="15"/>
      <c r="K9630" s="15"/>
      <c r="P9630" s="9"/>
      <c r="Q9630" s="18"/>
      <c r="T9630" s="18"/>
      <c r="W9630" s="18"/>
      <c r="AB9630" s="22"/>
      <c r="AC9630" s="23"/>
      <c r="AE9630" s="23"/>
      <c r="AG9630" s="23"/>
      <c r="AN9630" s="22"/>
      <c r="AO9630" s="23"/>
      <c r="AQ9630" s="23"/>
      <c r="AS9630" s="23"/>
    </row>
    <row r="9631" spans="5:45" x14ac:dyDescent="0.3">
      <c r="E9631" s="15"/>
      <c r="H9631" s="15"/>
      <c r="K9631" s="15"/>
      <c r="P9631" s="9"/>
      <c r="Q9631" s="18"/>
      <c r="T9631" s="18"/>
      <c r="W9631" s="18"/>
      <c r="AB9631" s="22"/>
      <c r="AC9631" s="23"/>
      <c r="AE9631" s="23"/>
      <c r="AG9631" s="23"/>
      <c r="AN9631" s="22"/>
      <c r="AO9631" s="23"/>
      <c r="AQ9631" s="23"/>
      <c r="AS9631" s="23"/>
    </row>
    <row r="9632" spans="5:45" x14ac:dyDescent="0.3">
      <c r="E9632" s="15"/>
      <c r="H9632" s="15"/>
      <c r="K9632" s="15"/>
      <c r="P9632" s="9"/>
      <c r="Q9632" s="18"/>
      <c r="T9632" s="18"/>
      <c r="W9632" s="18"/>
      <c r="AB9632" s="22"/>
      <c r="AC9632" s="23"/>
      <c r="AE9632" s="23"/>
      <c r="AG9632" s="23"/>
      <c r="AN9632" s="22"/>
      <c r="AO9632" s="23"/>
      <c r="AQ9632" s="23"/>
      <c r="AS9632" s="23"/>
    </row>
    <row r="9633" spans="5:45" x14ac:dyDescent="0.3">
      <c r="E9633" s="15"/>
      <c r="H9633" s="15"/>
      <c r="K9633" s="15"/>
      <c r="P9633" s="9"/>
      <c r="Q9633" s="18"/>
      <c r="T9633" s="18"/>
      <c r="W9633" s="18"/>
      <c r="AB9633" s="22"/>
      <c r="AC9633" s="23"/>
      <c r="AE9633" s="23"/>
      <c r="AG9633" s="23"/>
      <c r="AN9633" s="22"/>
      <c r="AO9633" s="23"/>
      <c r="AQ9633" s="23"/>
      <c r="AS9633" s="23"/>
    </row>
    <row r="9634" spans="5:45" x14ac:dyDescent="0.3">
      <c r="E9634" s="15"/>
      <c r="H9634" s="15"/>
      <c r="K9634" s="15"/>
      <c r="P9634" s="9"/>
      <c r="Q9634" s="18"/>
      <c r="T9634" s="18"/>
      <c r="W9634" s="18"/>
      <c r="AB9634" s="22"/>
      <c r="AC9634" s="23"/>
      <c r="AE9634" s="23"/>
      <c r="AG9634" s="23"/>
      <c r="AN9634" s="22"/>
      <c r="AO9634" s="23"/>
      <c r="AQ9634" s="23"/>
      <c r="AS9634" s="23"/>
    </row>
    <row r="9635" spans="5:45" x14ac:dyDescent="0.3">
      <c r="E9635" s="15"/>
      <c r="H9635" s="15"/>
      <c r="K9635" s="15"/>
      <c r="P9635" s="9"/>
      <c r="Q9635" s="18"/>
      <c r="T9635" s="18"/>
      <c r="W9635" s="18"/>
      <c r="AB9635" s="22"/>
      <c r="AC9635" s="23"/>
      <c r="AE9635" s="23"/>
      <c r="AG9635" s="23"/>
      <c r="AN9635" s="22"/>
      <c r="AO9635" s="23"/>
      <c r="AQ9635" s="23"/>
      <c r="AS9635" s="23"/>
    </row>
    <row r="9636" spans="5:45" x14ac:dyDescent="0.3">
      <c r="E9636" s="15"/>
      <c r="H9636" s="15"/>
      <c r="K9636" s="15"/>
      <c r="P9636" s="9"/>
      <c r="Q9636" s="18"/>
      <c r="T9636" s="18"/>
      <c r="W9636" s="18"/>
      <c r="AB9636" s="22"/>
      <c r="AC9636" s="23"/>
      <c r="AE9636" s="23"/>
      <c r="AG9636" s="23"/>
      <c r="AN9636" s="22"/>
      <c r="AO9636" s="23"/>
      <c r="AQ9636" s="23"/>
      <c r="AS9636" s="23"/>
    </row>
    <row r="9637" spans="5:45" x14ac:dyDescent="0.3">
      <c r="E9637" s="15"/>
      <c r="H9637" s="15"/>
      <c r="K9637" s="15"/>
      <c r="P9637" s="9"/>
      <c r="Q9637" s="18"/>
      <c r="T9637" s="18"/>
      <c r="W9637" s="18"/>
      <c r="AB9637" s="22"/>
      <c r="AC9637" s="23"/>
      <c r="AE9637" s="23"/>
      <c r="AG9637" s="23"/>
      <c r="AN9637" s="22"/>
      <c r="AO9637" s="23"/>
      <c r="AQ9637" s="23"/>
      <c r="AS9637" s="23"/>
    </row>
    <row r="9638" spans="5:45" x14ac:dyDescent="0.3">
      <c r="E9638" s="15"/>
      <c r="H9638" s="15"/>
      <c r="K9638" s="15"/>
      <c r="P9638" s="9"/>
      <c r="Q9638" s="18"/>
      <c r="T9638" s="18"/>
      <c r="W9638" s="18"/>
      <c r="AB9638" s="22"/>
      <c r="AC9638" s="23"/>
      <c r="AE9638" s="23"/>
      <c r="AG9638" s="23"/>
      <c r="AN9638" s="22"/>
      <c r="AO9638" s="23"/>
      <c r="AQ9638" s="23"/>
      <c r="AS9638" s="23"/>
    </row>
    <row r="9639" spans="5:45" x14ac:dyDescent="0.3">
      <c r="E9639" s="15"/>
      <c r="H9639" s="15"/>
      <c r="K9639" s="15"/>
      <c r="P9639" s="9"/>
      <c r="Q9639" s="18"/>
      <c r="T9639" s="18"/>
      <c r="W9639" s="18"/>
      <c r="AB9639" s="22"/>
      <c r="AC9639" s="23"/>
      <c r="AE9639" s="23"/>
      <c r="AG9639" s="23"/>
      <c r="AN9639" s="22"/>
      <c r="AO9639" s="23"/>
      <c r="AQ9639" s="23"/>
      <c r="AS9639" s="23"/>
    </row>
    <row r="9640" spans="5:45" x14ac:dyDescent="0.3">
      <c r="E9640" s="15"/>
      <c r="H9640" s="15"/>
      <c r="K9640" s="15"/>
      <c r="P9640" s="9"/>
      <c r="Q9640" s="18"/>
      <c r="T9640" s="18"/>
      <c r="W9640" s="18"/>
      <c r="AB9640" s="22"/>
      <c r="AC9640" s="23"/>
      <c r="AE9640" s="23"/>
      <c r="AG9640" s="23"/>
      <c r="AN9640" s="22"/>
      <c r="AO9640" s="23"/>
      <c r="AQ9640" s="23"/>
      <c r="AS9640" s="23"/>
    </row>
    <row r="9641" spans="5:45" x14ac:dyDescent="0.3">
      <c r="E9641" s="15"/>
      <c r="H9641" s="15"/>
      <c r="K9641" s="15"/>
      <c r="P9641" s="9"/>
      <c r="Q9641" s="18"/>
      <c r="T9641" s="18"/>
      <c r="W9641" s="18"/>
      <c r="AB9641" s="22"/>
      <c r="AC9641" s="23"/>
      <c r="AE9641" s="23"/>
      <c r="AG9641" s="23"/>
      <c r="AN9641" s="22"/>
      <c r="AO9641" s="23"/>
      <c r="AQ9641" s="23"/>
      <c r="AS9641" s="23"/>
    </row>
    <row r="9642" spans="5:45" x14ac:dyDescent="0.3">
      <c r="E9642" s="15"/>
      <c r="H9642" s="15"/>
      <c r="K9642" s="15"/>
      <c r="P9642" s="9"/>
      <c r="Q9642" s="18"/>
      <c r="T9642" s="18"/>
      <c r="W9642" s="18"/>
      <c r="AB9642" s="22"/>
      <c r="AC9642" s="23"/>
      <c r="AE9642" s="23"/>
      <c r="AG9642" s="23"/>
      <c r="AN9642" s="22"/>
      <c r="AO9642" s="23"/>
      <c r="AQ9642" s="23"/>
      <c r="AS9642" s="23"/>
    </row>
    <row r="9643" spans="5:45" x14ac:dyDescent="0.3">
      <c r="E9643" s="15"/>
      <c r="H9643" s="15"/>
      <c r="K9643" s="15"/>
      <c r="P9643" s="9"/>
      <c r="Q9643" s="18"/>
      <c r="T9643" s="18"/>
      <c r="W9643" s="18"/>
      <c r="AB9643" s="22"/>
      <c r="AC9643" s="23"/>
      <c r="AE9643" s="23"/>
      <c r="AG9643" s="23"/>
      <c r="AN9643" s="22"/>
      <c r="AO9643" s="23"/>
      <c r="AQ9643" s="23"/>
      <c r="AS9643" s="23"/>
    </row>
    <row r="9644" spans="5:45" x14ac:dyDescent="0.3">
      <c r="E9644" s="15"/>
      <c r="H9644" s="15"/>
      <c r="K9644" s="15"/>
      <c r="P9644" s="9"/>
      <c r="Q9644" s="18"/>
      <c r="T9644" s="18"/>
      <c r="W9644" s="18"/>
      <c r="AB9644" s="22"/>
      <c r="AC9644" s="23"/>
      <c r="AE9644" s="23"/>
      <c r="AG9644" s="23"/>
      <c r="AN9644" s="22"/>
      <c r="AO9644" s="23"/>
      <c r="AQ9644" s="23"/>
      <c r="AS9644" s="23"/>
    </row>
    <row r="9645" spans="5:45" x14ac:dyDescent="0.3">
      <c r="E9645" s="15"/>
      <c r="H9645" s="15"/>
      <c r="K9645" s="15"/>
      <c r="P9645" s="9"/>
      <c r="Q9645" s="18"/>
      <c r="T9645" s="18"/>
      <c r="W9645" s="18"/>
      <c r="AB9645" s="22"/>
      <c r="AC9645" s="23"/>
      <c r="AE9645" s="23"/>
      <c r="AG9645" s="23"/>
      <c r="AN9645" s="22"/>
      <c r="AO9645" s="23"/>
      <c r="AQ9645" s="23"/>
      <c r="AS9645" s="23"/>
    </row>
    <row r="9646" spans="5:45" x14ac:dyDescent="0.3">
      <c r="E9646" s="15"/>
      <c r="H9646" s="15"/>
      <c r="K9646" s="15"/>
      <c r="P9646" s="9"/>
      <c r="Q9646" s="18"/>
      <c r="T9646" s="18"/>
      <c r="W9646" s="18"/>
      <c r="AB9646" s="22"/>
      <c r="AC9646" s="23"/>
      <c r="AE9646" s="23"/>
      <c r="AG9646" s="23"/>
      <c r="AN9646" s="22"/>
      <c r="AO9646" s="23"/>
      <c r="AQ9646" s="23"/>
      <c r="AS9646" s="23"/>
    </row>
    <row r="9647" spans="5:45" x14ac:dyDescent="0.3">
      <c r="E9647" s="15"/>
      <c r="H9647" s="15"/>
      <c r="K9647" s="15"/>
      <c r="P9647" s="9"/>
      <c r="Q9647" s="18"/>
      <c r="T9647" s="18"/>
      <c r="W9647" s="18"/>
      <c r="AB9647" s="22"/>
      <c r="AC9647" s="23"/>
      <c r="AE9647" s="23"/>
      <c r="AG9647" s="23"/>
      <c r="AN9647" s="22"/>
      <c r="AO9647" s="23"/>
      <c r="AQ9647" s="23"/>
      <c r="AS9647" s="23"/>
    </row>
    <row r="9648" spans="5:45" x14ac:dyDescent="0.3">
      <c r="E9648" s="15"/>
      <c r="H9648" s="15"/>
      <c r="K9648" s="15"/>
      <c r="P9648" s="9"/>
      <c r="Q9648" s="18"/>
      <c r="T9648" s="18"/>
      <c r="W9648" s="18"/>
      <c r="AB9648" s="22"/>
      <c r="AC9648" s="23"/>
      <c r="AE9648" s="23"/>
      <c r="AG9648" s="23"/>
      <c r="AN9648" s="22"/>
      <c r="AO9648" s="23"/>
      <c r="AQ9648" s="23"/>
      <c r="AS9648" s="23"/>
    </row>
    <row r="9649" spans="5:45" x14ac:dyDescent="0.3">
      <c r="E9649" s="15"/>
      <c r="H9649" s="15"/>
      <c r="K9649" s="15"/>
      <c r="P9649" s="9"/>
      <c r="Q9649" s="18"/>
      <c r="T9649" s="18"/>
      <c r="W9649" s="18"/>
      <c r="AB9649" s="22"/>
      <c r="AC9649" s="23"/>
      <c r="AE9649" s="23"/>
      <c r="AG9649" s="23"/>
      <c r="AN9649" s="22"/>
      <c r="AO9649" s="23"/>
      <c r="AQ9649" s="23"/>
      <c r="AS9649" s="23"/>
    </row>
    <row r="9650" spans="5:45" x14ac:dyDescent="0.3">
      <c r="E9650" s="15"/>
      <c r="H9650" s="15"/>
      <c r="K9650" s="15"/>
      <c r="P9650" s="9"/>
      <c r="Q9650" s="18"/>
      <c r="T9650" s="18"/>
      <c r="W9650" s="18"/>
      <c r="AB9650" s="22"/>
      <c r="AC9650" s="23"/>
      <c r="AE9650" s="23"/>
      <c r="AG9650" s="23"/>
      <c r="AN9650" s="22"/>
      <c r="AO9650" s="23"/>
      <c r="AQ9650" s="23"/>
      <c r="AS9650" s="23"/>
    </row>
    <row r="9651" spans="5:45" x14ac:dyDescent="0.3">
      <c r="E9651" s="15"/>
      <c r="H9651" s="15"/>
      <c r="K9651" s="15"/>
      <c r="P9651" s="9"/>
      <c r="Q9651" s="18"/>
      <c r="T9651" s="18"/>
      <c r="W9651" s="18"/>
      <c r="AB9651" s="22"/>
      <c r="AC9651" s="23"/>
      <c r="AE9651" s="23"/>
      <c r="AG9651" s="23"/>
      <c r="AN9651" s="22"/>
      <c r="AO9651" s="23"/>
      <c r="AQ9651" s="23"/>
      <c r="AS9651" s="23"/>
    </row>
    <row r="9652" spans="5:45" x14ac:dyDescent="0.3">
      <c r="E9652" s="15"/>
      <c r="H9652" s="15"/>
      <c r="K9652" s="15"/>
      <c r="P9652" s="9"/>
      <c r="Q9652" s="18"/>
      <c r="T9652" s="18"/>
      <c r="W9652" s="18"/>
      <c r="AB9652" s="22"/>
      <c r="AC9652" s="23"/>
      <c r="AE9652" s="23"/>
      <c r="AG9652" s="23"/>
      <c r="AN9652" s="22"/>
      <c r="AO9652" s="23"/>
      <c r="AQ9652" s="23"/>
      <c r="AS9652" s="23"/>
    </row>
    <row r="9653" spans="5:45" x14ac:dyDescent="0.3">
      <c r="E9653" s="15"/>
      <c r="H9653" s="15"/>
      <c r="K9653" s="15"/>
      <c r="P9653" s="9"/>
      <c r="Q9653" s="18"/>
      <c r="T9653" s="18"/>
      <c r="W9653" s="18"/>
      <c r="AB9653" s="22"/>
      <c r="AC9653" s="23"/>
      <c r="AE9653" s="23"/>
      <c r="AG9653" s="23"/>
      <c r="AN9653" s="22"/>
      <c r="AO9653" s="23"/>
      <c r="AQ9653" s="23"/>
      <c r="AS9653" s="23"/>
    </row>
    <row r="9654" spans="5:45" x14ac:dyDescent="0.3">
      <c r="E9654" s="15"/>
      <c r="H9654" s="15"/>
      <c r="K9654" s="15"/>
      <c r="P9654" s="9"/>
      <c r="Q9654" s="18"/>
      <c r="T9654" s="18"/>
      <c r="W9654" s="18"/>
      <c r="AB9654" s="22"/>
      <c r="AC9654" s="23"/>
      <c r="AE9654" s="23"/>
      <c r="AG9654" s="23"/>
      <c r="AN9654" s="22"/>
      <c r="AO9654" s="23"/>
      <c r="AQ9654" s="23"/>
      <c r="AS9654" s="23"/>
    </row>
    <row r="9655" spans="5:45" x14ac:dyDescent="0.3">
      <c r="E9655" s="15"/>
      <c r="H9655" s="15"/>
      <c r="K9655" s="15"/>
      <c r="P9655" s="9"/>
      <c r="Q9655" s="18"/>
      <c r="T9655" s="18"/>
      <c r="W9655" s="18"/>
      <c r="AB9655" s="22"/>
      <c r="AC9655" s="23"/>
      <c r="AE9655" s="23"/>
      <c r="AG9655" s="23"/>
      <c r="AN9655" s="22"/>
      <c r="AO9655" s="23"/>
      <c r="AQ9655" s="23"/>
      <c r="AS9655" s="23"/>
    </row>
    <row r="9656" spans="5:45" x14ac:dyDescent="0.3">
      <c r="E9656" s="15"/>
      <c r="H9656" s="15"/>
      <c r="K9656" s="15"/>
      <c r="P9656" s="9"/>
      <c r="Q9656" s="18"/>
      <c r="T9656" s="18"/>
      <c r="W9656" s="18"/>
      <c r="AB9656" s="22"/>
      <c r="AC9656" s="23"/>
      <c r="AE9656" s="23"/>
      <c r="AG9656" s="23"/>
      <c r="AN9656" s="22"/>
      <c r="AO9656" s="23"/>
      <c r="AQ9656" s="23"/>
      <c r="AS9656" s="23"/>
    </row>
    <row r="9657" spans="5:45" x14ac:dyDescent="0.3">
      <c r="E9657" s="15"/>
      <c r="H9657" s="15"/>
      <c r="K9657" s="15"/>
      <c r="P9657" s="9"/>
      <c r="Q9657" s="18"/>
      <c r="T9657" s="18"/>
      <c r="W9657" s="18"/>
      <c r="AB9657" s="22"/>
      <c r="AC9657" s="23"/>
      <c r="AE9657" s="23"/>
      <c r="AG9657" s="23"/>
      <c r="AN9657" s="22"/>
      <c r="AO9657" s="23"/>
      <c r="AQ9657" s="23"/>
      <c r="AS9657" s="23"/>
    </row>
    <row r="9658" spans="5:45" x14ac:dyDescent="0.3">
      <c r="E9658" s="15"/>
      <c r="H9658" s="15"/>
      <c r="K9658" s="15"/>
      <c r="P9658" s="9"/>
      <c r="Q9658" s="18"/>
      <c r="T9658" s="18"/>
      <c r="W9658" s="18"/>
      <c r="AB9658" s="22"/>
      <c r="AC9658" s="23"/>
      <c r="AE9658" s="23"/>
      <c r="AG9658" s="23"/>
      <c r="AN9658" s="22"/>
      <c r="AO9658" s="23"/>
      <c r="AQ9658" s="23"/>
      <c r="AS9658" s="23"/>
    </row>
    <row r="9659" spans="5:45" x14ac:dyDescent="0.3">
      <c r="E9659" s="15"/>
      <c r="H9659" s="15"/>
      <c r="K9659" s="15"/>
      <c r="P9659" s="9"/>
      <c r="Q9659" s="18"/>
      <c r="T9659" s="18"/>
      <c r="W9659" s="18"/>
      <c r="AB9659" s="22"/>
      <c r="AC9659" s="23"/>
      <c r="AE9659" s="23"/>
      <c r="AG9659" s="23"/>
      <c r="AN9659" s="22"/>
      <c r="AO9659" s="23"/>
      <c r="AQ9659" s="23"/>
      <c r="AS9659" s="23"/>
    </row>
    <row r="9660" spans="5:45" x14ac:dyDescent="0.3">
      <c r="E9660" s="15"/>
      <c r="H9660" s="15"/>
      <c r="K9660" s="15"/>
      <c r="P9660" s="9"/>
      <c r="Q9660" s="18"/>
      <c r="T9660" s="18"/>
      <c r="W9660" s="18"/>
      <c r="AB9660" s="22"/>
      <c r="AC9660" s="23"/>
      <c r="AE9660" s="23"/>
      <c r="AG9660" s="23"/>
      <c r="AN9660" s="22"/>
      <c r="AO9660" s="23"/>
      <c r="AQ9660" s="23"/>
      <c r="AS9660" s="23"/>
    </row>
    <row r="9661" spans="5:45" x14ac:dyDescent="0.3">
      <c r="E9661" s="15"/>
      <c r="H9661" s="15"/>
      <c r="K9661" s="15"/>
      <c r="P9661" s="9"/>
      <c r="Q9661" s="18"/>
      <c r="T9661" s="18"/>
      <c r="W9661" s="18"/>
      <c r="AB9661" s="22"/>
      <c r="AC9661" s="23"/>
      <c r="AE9661" s="23"/>
      <c r="AG9661" s="23"/>
      <c r="AN9661" s="22"/>
      <c r="AO9661" s="23"/>
      <c r="AQ9661" s="23"/>
      <c r="AS9661" s="23"/>
    </row>
    <row r="9662" spans="5:45" x14ac:dyDescent="0.3">
      <c r="E9662" s="15"/>
      <c r="H9662" s="15"/>
      <c r="K9662" s="15"/>
      <c r="P9662" s="9"/>
      <c r="Q9662" s="18"/>
      <c r="T9662" s="18"/>
      <c r="W9662" s="18"/>
      <c r="AB9662" s="22"/>
      <c r="AC9662" s="23"/>
      <c r="AE9662" s="23"/>
      <c r="AG9662" s="23"/>
      <c r="AN9662" s="22"/>
      <c r="AO9662" s="23"/>
      <c r="AQ9662" s="23"/>
      <c r="AS9662" s="23"/>
    </row>
    <row r="9663" spans="5:45" x14ac:dyDescent="0.3">
      <c r="E9663" s="15"/>
      <c r="H9663" s="15"/>
      <c r="K9663" s="15"/>
      <c r="P9663" s="9"/>
      <c r="Q9663" s="18"/>
      <c r="T9663" s="18"/>
      <c r="W9663" s="18"/>
      <c r="AB9663" s="22"/>
      <c r="AC9663" s="23"/>
      <c r="AE9663" s="23"/>
      <c r="AG9663" s="23"/>
      <c r="AN9663" s="22"/>
      <c r="AO9663" s="23"/>
      <c r="AQ9663" s="23"/>
      <c r="AS9663" s="23"/>
    </row>
    <row r="9664" spans="5:45" x14ac:dyDescent="0.3">
      <c r="E9664" s="15"/>
      <c r="H9664" s="15"/>
      <c r="K9664" s="15"/>
      <c r="P9664" s="9"/>
      <c r="Q9664" s="18"/>
      <c r="T9664" s="18"/>
      <c r="W9664" s="18"/>
      <c r="AB9664" s="22"/>
      <c r="AC9664" s="23"/>
      <c r="AE9664" s="23"/>
      <c r="AG9664" s="23"/>
      <c r="AN9664" s="22"/>
      <c r="AO9664" s="23"/>
      <c r="AQ9664" s="23"/>
      <c r="AS9664" s="23"/>
    </row>
    <row r="9665" spans="5:45" x14ac:dyDescent="0.3">
      <c r="E9665" s="15"/>
      <c r="H9665" s="15"/>
      <c r="K9665" s="15"/>
      <c r="P9665" s="9"/>
      <c r="Q9665" s="18"/>
      <c r="T9665" s="18"/>
      <c r="W9665" s="18"/>
      <c r="AB9665" s="22"/>
      <c r="AC9665" s="23"/>
      <c r="AE9665" s="23"/>
      <c r="AG9665" s="23"/>
      <c r="AN9665" s="22"/>
      <c r="AO9665" s="23"/>
      <c r="AQ9665" s="23"/>
      <c r="AS9665" s="23"/>
    </row>
    <row r="9666" spans="5:45" x14ac:dyDescent="0.3">
      <c r="E9666" s="15"/>
      <c r="H9666" s="15"/>
      <c r="K9666" s="15"/>
      <c r="P9666" s="9"/>
      <c r="Q9666" s="18"/>
      <c r="T9666" s="18"/>
      <c r="W9666" s="18"/>
      <c r="AB9666" s="22"/>
      <c r="AC9666" s="23"/>
      <c r="AE9666" s="23"/>
      <c r="AG9666" s="23"/>
      <c r="AN9666" s="22"/>
      <c r="AO9666" s="23"/>
      <c r="AQ9666" s="23"/>
      <c r="AS9666" s="23"/>
    </row>
    <row r="9667" spans="5:45" x14ac:dyDescent="0.3">
      <c r="E9667" s="15"/>
      <c r="H9667" s="15"/>
      <c r="K9667" s="15"/>
      <c r="P9667" s="9"/>
      <c r="Q9667" s="18"/>
      <c r="T9667" s="18"/>
      <c r="W9667" s="18"/>
      <c r="AB9667" s="22"/>
      <c r="AC9667" s="23"/>
      <c r="AE9667" s="23"/>
      <c r="AG9667" s="23"/>
      <c r="AN9667" s="22"/>
      <c r="AO9667" s="23"/>
      <c r="AQ9667" s="23"/>
      <c r="AS9667" s="23"/>
    </row>
    <row r="9668" spans="5:45" x14ac:dyDescent="0.3">
      <c r="E9668" s="15"/>
      <c r="H9668" s="15"/>
      <c r="K9668" s="15"/>
      <c r="P9668" s="9"/>
      <c r="Q9668" s="18"/>
      <c r="T9668" s="18"/>
      <c r="W9668" s="18"/>
      <c r="AB9668" s="22"/>
      <c r="AC9668" s="23"/>
      <c r="AE9668" s="23"/>
      <c r="AG9668" s="23"/>
      <c r="AN9668" s="22"/>
      <c r="AO9668" s="23"/>
      <c r="AQ9668" s="23"/>
      <c r="AS9668" s="23"/>
    </row>
    <row r="9669" spans="5:45" x14ac:dyDescent="0.3">
      <c r="E9669" s="15"/>
      <c r="H9669" s="15"/>
      <c r="K9669" s="15"/>
      <c r="P9669" s="9"/>
      <c r="Q9669" s="18"/>
      <c r="T9669" s="18"/>
      <c r="W9669" s="18"/>
      <c r="AB9669" s="22"/>
      <c r="AC9669" s="23"/>
      <c r="AE9669" s="23"/>
      <c r="AG9669" s="23"/>
      <c r="AN9669" s="22"/>
      <c r="AO9669" s="23"/>
      <c r="AQ9669" s="23"/>
      <c r="AS9669" s="23"/>
    </row>
    <row r="9670" spans="5:45" x14ac:dyDescent="0.3">
      <c r="E9670" s="15"/>
      <c r="H9670" s="15"/>
      <c r="K9670" s="15"/>
      <c r="P9670" s="9"/>
      <c r="Q9670" s="18"/>
      <c r="T9670" s="18"/>
      <c r="W9670" s="18"/>
      <c r="AB9670" s="22"/>
      <c r="AC9670" s="23"/>
      <c r="AE9670" s="23"/>
      <c r="AG9670" s="23"/>
      <c r="AN9670" s="22"/>
      <c r="AO9670" s="23"/>
      <c r="AQ9670" s="23"/>
      <c r="AS9670" s="23"/>
    </row>
    <row r="9671" spans="5:45" x14ac:dyDescent="0.3">
      <c r="E9671" s="15"/>
      <c r="H9671" s="15"/>
      <c r="K9671" s="15"/>
      <c r="P9671" s="9"/>
      <c r="Q9671" s="18"/>
      <c r="T9671" s="18"/>
      <c r="W9671" s="18"/>
      <c r="AB9671" s="22"/>
      <c r="AC9671" s="23"/>
      <c r="AE9671" s="23"/>
      <c r="AG9671" s="23"/>
      <c r="AN9671" s="22"/>
      <c r="AO9671" s="23"/>
      <c r="AQ9671" s="23"/>
      <c r="AS9671" s="23"/>
    </row>
    <row r="9672" spans="5:45" x14ac:dyDescent="0.3">
      <c r="E9672" s="15"/>
      <c r="H9672" s="15"/>
      <c r="K9672" s="15"/>
      <c r="P9672" s="9"/>
      <c r="Q9672" s="18"/>
      <c r="T9672" s="18"/>
      <c r="W9672" s="18"/>
      <c r="AB9672" s="22"/>
      <c r="AC9672" s="23"/>
      <c r="AE9672" s="23"/>
      <c r="AG9672" s="23"/>
      <c r="AN9672" s="22"/>
      <c r="AO9672" s="23"/>
      <c r="AQ9672" s="23"/>
      <c r="AS9672" s="23"/>
    </row>
    <row r="9673" spans="5:45" x14ac:dyDescent="0.3">
      <c r="E9673" s="15"/>
      <c r="H9673" s="15"/>
      <c r="K9673" s="15"/>
      <c r="P9673" s="9"/>
      <c r="Q9673" s="18"/>
      <c r="T9673" s="18"/>
      <c r="W9673" s="18"/>
      <c r="AB9673" s="22"/>
      <c r="AC9673" s="23"/>
      <c r="AE9673" s="23"/>
      <c r="AG9673" s="23"/>
      <c r="AN9673" s="22"/>
      <c r="AO9673" s="23"/>
      <c r="AQ9673" s="23"/>
      <c r="AS9673" s="23"/>
    </row>
    <row r="9674" spans="5:45" x14ac:dyDescent="0.3">
      <c r="E9674" s="15"/>
      <c r="H9674" s="15"/>
      <c r="K9674" s="15"/>
      <c r="P9674" s="9"/>
      <c r="Q9674" s="18"/>
      <c r="T9674" s="18"/>
      <c r="W9674" s="18"/>
      <c r="AB9674" s="22"/>
      <c r="AC9674" s="23"/>
      <c r="AE9674" s="23"/>
      <c r="AG9674" s="23"/>
      <c r="AN9674" s="22"/>
      <c r="AO9674" s="23"/>
      <c r="AQ9674" s="23"/>
      <c r="AS9674" s="23"/>
    </row>
    <row r="9675" spans="5:45" x14ac:dyDescent="0.3">
      <c r="E9675" s="15"/>
      <c r="H9675" s="15"/>
      <c r="K9675" s="15"/>
      <c r="P9675" s="9"/>
      <c r="Q9675" s="18"/>
      <c r="T9675" s="18"/>
      <c r="W9675" s="18"/>
      <c r="AB9675" s="22"/>
      <c r="AC9675" s="23"/>
      <c r="AE9675" s="23"/>
      <c r="AG9675" s="23"/>
      <c r="AN9675" s="22"/>
      <c r="AO9675" s="23"/>
      <c r="AQ9675" s="23"/>
      <c r="AS9675" s="23"/>
    </row>
    <row r="9676" spans="5:45" x14ac:dyDescent="0.3">
      <c r="E9676" s="15"/>
      <c r="H9676" s="15"/>
      <c r="K9676" s="15"/>
      <c r="P9676" s="9"/>
      <c r="Q9676" s="18"/>
      <c r="T9676" s="18"/>
      <c r="W9676" s="18"/>
      <c r="AB9676" s="22"/>
      <c r="AC9676" s="23"/>
      <c r="AE9676" s="23"/>
      <c r="AG9676" s="23"/>
      <c r="AN9676" s="22"/>
      <c r="AO9676" s="23"/>
      <c r="AQ9676" s="23"/>
      <c r="AS9676" s="23"/>
    </row>
    <row r="9677" spans="5:45" x14ac:dyDescent="0.3">
      <c r="E9677" s="15"/>
      <c r="H9677" s="15"/>
      <c r="K9677" s="15"/>
      <c r="P9677" s="9"/>
      <c r="Q9677" s="18"/>
      <c r="T9677" s="18"/>
      <c r="W9677" s="18"/>
      <c r="AB9677" s="22"/>
      <c r="AC9677" s="23"/>
      <c r="AE9677" s="23"/>
      <c r="AG9677" s="23"/>
      <c r="AN9677" s="22"/>
      <c r="AO9677" s="23"/>
      <c r="AQ9677" s="23"/>
      <c r="AS9677" s="23"/>
    </row>
    <row r="9678" spans="5:45" x14ac:dyDescent="0.3">
      <c r="E9678" s="15"/>
      <c r="H9678" s="15"/>
      <c r="K9678" s="15"/>
      <c r="P9678" s="9"/>
      <c r="Q9678" s="18"/>
      <c r="T9678" s="18"/>
      <c r="W9678" s="18"/>
      <c r="AB9678" s="22"/>
      <c r="AC9678" s="23"/>
      <c r="AE9678" s="23"/>
      <c r="AG9678" s="23"/>
      <c r="AN9678" s="22"/>
      <c r="AO9678" s="23"/>
      <c r="AQ9678" s="23"/>
      <c r="AS9678" s="23"/>
    </row>
    <row r="9679" spans="5:45" x14ac:dyDescent="0.3">
      <c r="E9679" s="15"/>
      <c r="H9679" s="15"/>
      <c r="K9679" s="15"/>
      <c r="P9679" s="9"/>
      <c r="Q9679" s="18"/>
      <c r="T9679" s="18"/>
      <c r="W9679" s="18"/>
      <c r="AB9679" s="22"/>
      <c r="AC9679" s="23"/>
      <c r="AE9679" s="23"/>
      <c r="AG9679" s="23"/>
      <c r="AN9679" s="22"/>
      <c r="AO9679" s="23"/>
      <c r="AQ9679" s="23"/>
      <c r="AS9679" s="23"/>
    </row>
    <row r="9680" spans="5:45" x14ac:dyDescent="0.3">
      <c r="E9680" s="15"/>
      <c r="H9680" s="15"/>
      <c r="K9680" s="15"/>
      <c r="P9680" s="9"/>
      <c r="Q9680" s="18"/>
      <c r="T9680" s="18"/>
      <c r="W9680" s="18"/>
      <c r="AB9680" s="22"/>
      <c r="AC9680" s="23"/>
      <c r="AE9680" s="23"/>
      <c r="AG9680" s="23"/>
      <c r="AN9680" s="22"/>
      <c r="AO9680" s="23"/>
      <c r="AQ9680" s="23"/>
      <c r="AS9680" s="23"/>
    </row>
    <row r="9681" spans="5:45" x14ac:dyDescent="0.3">
      <c r="E9681" s="15"/>
      <c r="H9681" s="15"/>
      <c r="K9681" s="15"/>
      <c r="P9681" s="9"/>
      <c r="Q9681" s="18"/>
      <c r="T9681" s="18"/>
      <c r="W9681" s="18"/>
      <c r="AB9681" s="22"/>
      <c r="AC9681" s="23"/>
      <c r="AE9681" s="23"/>
      <c r="AG9681" s="23"/>
      <c r="AN9681" s="22"/>
      <c r="AO9681" s="23"/>
      <c r="AQ9681" s="23"/>
      <c r="AS9681" s="23"/>
    </row>
    <row r="9682" spans="5:45" x14ac:dyDescent="0.3">
      <c r="E9682" s="15"/>
      <c r="H9682" s="15"/>
      <c r="K9682" s="15"/>
      <c r="P9682" s="9"/>
      <c r="Q9682" s="18"/>
      <c r="T9682" s="18"/>
      <c r="W9682" s="18"/>
      <c r="AB9682" s="22"/>
      <c r="AC9682" s="23"/>
      <c r="AE9682" s="23"/>
      <c r="AG9682" s="23"/>
      <c r="AN9682" s="22"/>
      <c r="AO9682" s="23"/>
      <c r="AQ9682" s="23"/>
      <c r="AS9682" s="23"/>
    </row>
    <row r="9683" spans="5:45" x14ac:dyDescent="0.3">
      <c r="E9683" s="15"/>
      <c r="H9683" s="15"/>
      <c r="K9683" s="15"/>
      <c r="P9683" s="9"/>
      <c r="Q9683" s="18"/>
      <c r="T9683" s="18"/>
      <c r="W9683" s="18"/>
      <c r="AB9683" s="22"/>
      <c r="AC9683" s="23"/>
      <c r="AE9683" s="23"/>
      <c r="AG9683" s="23"/>
      <c r="AN9683" s="22"/>
      <c r="AO9683" s="23"/>
      <c r="AQ9683" s="23"/>
      <c r="AS9683" s="23"/>
    </row>
    <row r="9684" spans="5:45" x14ac:dyDescent="0.3">
      <c r="E9684" s="15"/>
      <c r="H9684" s="15"/>
      <c r="K9684" s="15"/>
      <c r="P9684" s="9"/>
      <c r="Q9684" s="18"/>
      <c r="T9684" s="18"/>
      <c r="W9684" s="18"/>
      <c r="AB9684" s="22"/>
      <c r="AC9684" s="23"/>
      <c r="AE9684" s="23"/>
      <c r="AG9684" s="23"/>
      <c r="AN9684" s="22"/>
      <c r="AO9684" s="23"/>
      <c r="AQ9684" s="23"/>
      <c r="AS9684" s="23"/>
    </row>
    <row r="9685" spans="5:45" x14ac:dyDescent="0.3">
      <c r="E9685" s="15"/>
      <c r="H9685" s="15"/>
      <c r="K9685" s="15"/>
      <c r="P9685" s="9"/>
      <c r="Q9685" s="18"/>
      <c r="T9685" s="18"/>
      <c r="W9685" s="18"/>
      <c r="AB9685" s="22"/>
      <c r="AC9685" s="23"/>
      <c r="AE9685" s="23"/>
      <c r="AG9685" s="23"/>
      <c r="AN9685" s="22"/>
      <c r="AO9685" s="23"/>
      <c r="AQ9685" s="23"/>
      <c r="AS9685" s="23"/>
    </row>
    <row r="9686" spans="5:45" x14ac:dyDescent="0.3">
      <c r="E9686" s="15"/>
      <c r="H9686" s="15"/>
      <c r="K9686" s="15"/>
      <c r="P9686" s="9"/>
      <c r="Q9686" s="18"/>
      <c r="T9686" s="18"/>
      <c r="W9686" s="18"/>
      <c r="AB9686" s="22"/>
      <c r="AC9686" s="23"/>
      <c r="AE9686" s="23"/>
      <c r="AG9686" s="23"/>
      <c r="AN9686" s="22"/>
      <c r="AO9686" s="23"/>
      <c r="AQ9686" s="23"/>
      <c r="AS9686" s="23"/>
    </row>
    <row r="9687" spans="5:45" x14ac:dyDescent="0.3">
      <c r="E9687" s="15"/>
      <c r="H9687" s="15"/>
      <c r="K9687" s="15"/>
      <c r="P9687" s="9"/>
      <c r="Q9687" s="18"/>
      <c r="T9687" s="18"/>
      <c r="W9687" s="18"/>
      <c r="AB9687" s="22"/>
      <c r="AC9687" s="23"/>
      <c r="AE9687" s="23"/>
      <c r="AG9687" s="23"/>
      <c r="AN9687" s="22"/>
      <c r="AO9687" s="23"/>
      <c r="AQ9687" s="23"/>
      <c r="AS9687" s="23"/>
    </row>
    <row r="9688" spans="5:45" x14ac:dyDescent="0.3">
      <c r="E9688" s="15"/>
      <c r="H9688" s="15"/>
      <c r="K9688" s="15"/>
      <c r="P9688" s="9"/>
      <c r="Q9688" s="18"/>
      <c r="T9688" s="18"/>
      <c r="W9688" s="18"/>
      <c r="AB9688" s="22"/>
      <c r="AC9688" s="23"/>
      <c r="AE9688" s="23"/>
      <c r="AG9688" s="23"/>
      <c r="AN9688" s="22"/>
      <c r="AO9688" s="23"/>
      <c r="AQ9688" s="23"/>
      <c r="AS9688" s="23"/>
    </row>
    <row r="9689" spans="5:45" x14ac:dyDescent="0.3">
      <c r="E9689" s="15"/>
      <c r="H9689" s="15"/>
      <c r="K9689" s="15"/>
      <c r="P9689" s="9"/>
      <c r="Q9689" s="18"/>
      <c r="T9689" s="18"/>
      <c r="W9689" s="18"/>
      <c r="AB9689" s="22"/>
      <c r="AC9689" s="23"/>
      <c r="AE9689" s="23"/>
      <c r="AG9689" s="23"/>
      <c r="AN9689" s="22"/>
      <c r="AO9689" s="23"/>
      <c r="AQ9689" s="23"/>
      <c r="AS9689" s="23"/>
    </row>
    <row r="9690" spans="5:45" x14ac:dyDescent="0.3">
      <c r="E9690" s="15"/>
      <c r="H9690" s="15"/>
      <c r="K9690" s="15"/>
      <c r="P9690" s="9"/>
      <c r="Q9690" s="18"/>
      <c r="T9690" s="18"/>
      <c r="W9690" s="18"/>
      <c r="AB9690" s="22"/>
      <c r="AC9690" s="23"/>
      <c r="AE9690" s="23"/>
      <c r="AG9690" s="23"/>
      <c r="AN9690" s="22"/>
      <c r="AO9690" s="23"/>
      <c r="AQ9690" s="23"/>
      <c r="AS9690" s="23"/>
    </row>
    <row r="9691" spans="5:45" x14ac:dyDescent="0.3">
      <c r="E9691" s="15"/>
      <c r="H9691" s="15"/>
      <c r="K9691" s="15"/>
      <c r="P9691" s="9"/>
      <c r="Q9691" s="18"/>
      <c r="T9691" s="18"/>
      <c r="W9691" s="18"/>
      <c r="AB9691" s="22"/>
      <c r="AC9691" s="23"/>
      <c r="AE9691" s="23"/>
      <c r="AG9691" s="23"/>
      <c r="AN9691" s="22"/>
      <c r="AO9691" s="23"/>
      <c r="AQ9691" s="23"/>
      <c r="AS9691" s="23"/>
    </row>
    <row r="9692" spans="5:45" x14ac:dyDescent="0.3">
      <c r="E9692" s="15"/>
      <c r="H9692" s="15"/>
      <c r="K9692" s="15"/>
      <c r="P9692" s="9"/>
      <c r="Q9692" s="18"/>
      <c r="T9692" s="18"/>
      <c r="W9692" s="18"/>
      <c r="AB9692" s="22"/>
      <c r="AC9692" s="23"/>
      <c r="AE9692" s="23"/>
      <c r="AG9692" s="23"/>
      <c r="AN9692" s="22"/>
      <c r="AO9692" s="23"/>
      <c r="AQ9692" s="23"/>
      <c r="AS9692" s="23"/>
    </row>
    <row r="9693" spans="5:45" x14ac:dyDescent="0.3">
      <c r="E9693" s="15"/>
      <c r="H9693" s="15"/>
      <c r="K9693" s="15"/>
      <c r="P9693" s="9"/>
      <c r="Q9693" s="18"/>
      <c r="T9693" s="18"/>
      <c r="W9693" s="18"/>
      <c r="AB9693" s="22"/>
      <c r="AC9693" s="23"/>
      <c r="AE9693" s="23"/>
      <c r="AG9693" s="23"/>
      <c r="AN9693" s="22"/>
      <c r="AO9693" s="23"/>
      <c r="AQ9693" s="23"/>
      <c r="AS9693" s="23"/>
    </row>
    <row r="9694" spans="5:45" x14ac:dyDescent="0.3">
      <c r="E9694" s="15"/>
      <c r="H9694" s="15"/>
      <c r="K9694" s="15"/>
      <c r="P9694" s="9"/>
      <c r="Q9694" s="18"/>
      <c r="T9694" s="18"/>
      <c r="W9694" s="18"/>
      <c r="AB9694" s="22"/>
      <c r="AC9694" s="23"/>
      <c r="AE9694" s="23"/>
      <c r="AG9694" s="23"/>
      <c r="AN9694" s="22"/>
      <c r="AO9694" s="23"/>
      <c r="AQ9694" s="23"/>
      <c r="AS9694" s="23"/>
    </row>
    <row r="9695" spans="5:45" x14ac:dyDescent="0.3">
      <c r="E9695" s="15"/>
      <c r="H9695" s="15"/>
      <c r="K9695" s="15"/>
      <c r="P9695" s="9"/>
      <c r="Q9695" s="18"/>
      <c r="T9695" s="18"/>
      <c r="W9695" s="18"/>
      <c r="AB9695" s="22"/>
      <c r="AC9695" s="23"/>
      <c r="AE9695" s="23"/>
      <c r="AG9695" s="23"/>
      <c r="AN9695" s="22"/>
      <c r="AO9695" s="23"/>
      <c r="AQ9695" s="23"/>
      <c r="AS9695" s="23"/>
    </row>
    <row r="9696" spans="5:45" x14ac:dyDescent="0.3">
      <c r="E9696" s="15"/>
      <c r="H9696" s="15"/>
      <c r="K9696" s="15"/>
      <c r="P9696" s="9"/>
      <c r="Q9696" s="18"/>
      <c r="T9696" s="18"/>
      <c r="W9696" s="18"/>
      <c r="AB9696" s="22"/>
      <c r="AC9696" s="23"/>
      <c r="AE9696" s="23"/>
      <c r="AG9696" s="23"/>
      <c r="AN9696" s="22"/>
      <c r="AO9696" s="23"/>
      <c r="AQ9696" s="23"/>
      <c r="AS9696" s="23"/>
    </row>
    <row r="9697" spans="5:45" x14ac:dyDescent="0.3">
      <c r="E9697" s="15"/>
      <c r="H9697" s="15"/>
      <c r="K9697" s="15"/>
      <c r="P9697" s="9"/>
      <c r="Q9697" s="18"/>
      <c r="T9697" s="18"/>
      <c r="W9697" s="18"/>
      <c r="AB9697" s="22"/>
      <c r="AC9697" s="23"/>
      <c r="AE9697" s="23"/>
      <c r="AG9697" s="23"/>
      <c r="AN9697" s="22"/>
      <c r="AO9697" s="23"/>
      <c r="AQ9697" s="23"/>
      <c r="AS9697" s="23"/>
    </row>
    <row r="9698" spans="5:45" x14ac:dyDescent="0.3">
      <c r="E9698" s="15"/>
      <c r="H9698" s="15"/>
      <c r="K9698" s="15"/>
      <c r="P9698" s="9"/>
      <c r="Q9698" s="18"/>
      <c r="T9698" s="18"/>
      <c r="W9698" s="18"/>
      <c r="AB9698" s="22"/>
      <c r="AC9698" s="23"/>
      <c r="AE9698" s="23"/>
      <c r="AG9698" s="23"/>
      <c r="AN9698" s="22"/>
      <c r="AO9698" s="23"/>
      <c r="AQ9698" s="23"/>
      <c r="AS9698" s="23"/>
    </row>
    <row r="9699" spans="5:45" x14ac:dyDescent="0.3">
      <c r="E9699" s="15"/>
      <c r="H9699" s="15"/>
      <c r="K9699" s="15"/>
      <c r="P9699" s="9"/>
      <c r="Q9699" s="18"/>
      <c r="T9699" s="18"/>
      <c r="W9699" s="18"/>
      <c r="AB9699" s="22"/>
      <c r="AC9699" s="23"/>
      <c r="AE9699" s="23"/>
      <c r="AG9699" s="23"/>
      <c r="AN9699" s="22"/>
      <c r="AO9699" s="23"/>
      <c r="AQ9699" s="23"/>
      <c r="AS9699" s="23"/>
    </row>
    <row r="9700" spans="5:45" x14ac:dyDescent="0.3">
      <c r="E9700" s="15"/>
      <c r="H9700" s="15"/>
      <c r="K9700" s="15"/>
      <c r="P9700" s="9"/>
      <c r="Q9700" s="18"/>
      <c r="T9700" s="18"/>
      <c r="W9700" s="18"/>
      <c r="AB9700" s="22"/>
      <c r="AC9700" s="23"/>
      <c r="AE9700" s="23"/>
      <c r="AG9700" s="23"/>
      <c r="AN9700" s="22"/>
      <c r="AO9700" s="23"/>
      <c r="AQ9700" s="23"/>
      <c r="AS9700" s="23"/>
    </row>
    <row r="9701" spans="5:45" x14ac:dyDescent="0.3">
      <c r="E9701" s="15"/>
      <c r="H9701" s="15"/>
      <c r="K9701" s="15"/>
      <c r="P9701" s="9"/>
      <c r="Q9701" s="18"/>
      <c r="T9701" s="18"/>
      <c r="W9701" s="18"/>
      <c r="AB9701" s="22"/>
      <c r="AC9701" s="23"/>
      <c r="AE9701" s="23"/>
      <c r="AG9701" s="23"/>
      <c r="AN9701" s="22"/>
      <c r="AO9701" s="23"/>
      <c r="AQ9701" s="23"/>
      <c r="AS9701" s="23"/>
    </row>
    <row r="9702" spans="5:45" x14ac:dyDescent="0.3">
      <c r="E9702" s="15"/>
      <c r="H9702" s="15"/>
      <c r="K9702" s="15"/>
      <c r="P9702" s="9"/>
      <c r="Q9702" s="18"/>
      <c r="T9702" s="18"/>
      <c r="W9702" s="18"/>
      <c r="AB9702" s="22"/>
      <c r="AC9702" s="23"/>
      <c r="AE9702" s="23"/>
      <c r="AG9702" s="23"/>
      <c r="AN9702" s="22"/>
      <c r="AO9702" s="23"/>
      <c r="AQ9702" s="23"/>
      <c r="AS9702" s="23"/>
    </row>
    <row r="9703" spans="5:45" x14ac:dyDescent="0.3">
      <c r="E9703" s="15"/>
      <c r="H9703" s="15"/>
      <c r="K9703" s="15"/>
      <c r="P9703" s="9"/>
      <c r="Q9703" s="18"/>
      <c r="T9703" s="18"/>
      <c r="W9703" s="18"/>
      <c r="AB9703" s="22"/>
      <c r="AC9703" s="23"/>
      <c r="AE9703" s="23"/>
      <c r="AG9703" s="23"/>
      <c r="AN9703" s="22"/>
      <c r="AO9703" s="23"/>
      <c r="AQ9703" s="23"/>
      <c r="AS9703" s="23"/>
    </row>
    <row r="9704" spans="5:45" x14ac:dyDescent="0.3">
      <c r="E9704" s="15"/>
      <c r="H9704" s="15"/>
      <c r="K9704" s="15"/>
      <c r="P9704" s="9"/>
      <c r="Q9704" s="18"/>
      <c r="T9704" s="18"/>
      <c r="W9704" s="18"/>
      <c r="AB9704" s="22"/>
      <c r="AC9704" s="23"/>
      <c r="AE9704" s="23"/>
      <c r="AG9704" s="23"/>
      <c r="AN9704" s="22"/>
      <c r="AO9704" s="23"/>
      <c r="AQ9704" s="23"/>
      <c r="AS9704" s="23"/>
    </row>
    <row r="9705" spans="5:45" x14ac:dyDescent="0.3">
      <c r="E9705" s="15"/>
      <c r="H9705" s="15"/>
      <c r="K9705" s="15"/>
      <c r="P9705" s="9"/>
      <c r="Q9705" s="18"/>
      <c r="T9705" s="18"/>
      <c r="W9705" s="18"/>
      <c r="AB9705" s="22"/>
      <c r="AC9705" s="23"/>
      <c r="AE9705" s="23"/>
      <c r="AG9705" s="23"/>
      <c r="AN9705" s="22"/>
      <c r="AO9705" s="23"/>
      <c r="AQ9705" s="23"/>
      <c r="AS9705" s="23"/>
    </row>
    <row r="9706" spans="5:45" x14ac:dyDescent="0.3">
      <c r="E9706" s="15"/>
      <c r="H9706" s="15"/>
      <c r="K9706" s="15"/>
      <c r="P9706" s="9"/>
      <c r="Q9706" s="18"/>
      <c r="T9706" s="18"/>
      <c r="W9706" s="18"/>
      <c r="AB9706" s="22"/>
      <c r="AC9706" s="23"/>
      <c r="AE9706" s="23"/>
      <c r="AG9706" s="23"/>
      <c r="AN9706" s="22"/>
      <c r="AO9706" s="23"/>
      <c r="AQ9706" s="23"/>
      <c r="AS9706" s="23"/>
    </row>
    <row r="9707" spans="5:45" x14ac:dyDescent="0.3">
      <c r="E9707" s="15"/>
      <c r="H9707" s="15"/>
      <c r="K9707" s="15"/>
      <c r="P9707" s="9"/>
      <c r="Q9707" s="18"/>
      <c r="T9707" s="18"/>
      <c r="W9707" s="18"/>
      <c r="AB9707" s="22"/>
      <c r="AC9707" s="23"/>
      <c r="AE9707" s="23"/>
      <c r="AG9707" s="23"/>
      <c r="AN9707" s="22"/>
      <c r="AO9707" s="23"/>
      <c r="AQ9707" s="23"/>
      <c r="AS9707" s="23"/>
    </row>
    <row r="9708" spans="5:45" x14ac:dyDescent="0.3">
      <c r="E9708" s="15"/>
      <c r="H9708" s="15"/>
      <c r="K9708" s="15"/>
      <c r="P9708" s="9"/>
      <c r="Q9708" s="18"/>
      <c r="T9708" s="18"/>
      <c r="W9708" s="18"/>
      <c r="AB9708" s="22"/>
      <c r="AC9708" s="23"/>
      <c r="AE9708" s="23"/>
      <c r="AG9708" s="23"/>
      <c r="AN9708" s="22"/>
      <c r="AO9708" s="23"/>
      <c r="AQ9708" s="23"/>
      <c r="AS9708" s="23"/>
    </row>
    <row r="9709" spans="5:45" x14ac:dyDescent="0.3">
      <c r="E9709" s="15"/>
      <c r="H9709" s="15"/>
      <c r="K9709" s="15"/>
      <c r="P9709" s="9"/>
      <c r="Q9709" s="18"/>
      <c r="T9709" s="18"/>
      <c r="W9709" s="18"/>
      <c r="AB9709" s="22"/>
      <c r="AC9709" s="23"/>
      <c r="AE9709" s="23"/>
      <c r="AG9709" s="23"/>
      <c r="AN9709" s="22"/>
      <c r="AO9709" s="23"/>
      <c r="AQ9709" s="23"/>
      <c r="AS9709" s="23"/>
    </row>
    <row r="9710" spans="5:45" x14ac:dyDescent="0.3">
      <c r="E9710" s="15"/>
      <c r="H9710" s="15"/>
      <c r="K9710" s="15"/>
      <c r="P9710" s="9"/>
      <c r="Q9710" s="18"/>
      <c r="T9710" s="18"/>
      <c r="W9710" s="18"/>
      <c r="AB9710" s="22"/>
      <c r="AC9710" s="23"/>
      <c r="AE9710" s="23"/>
      <c r="AG9710" s="23"/>
      <c r="AN9710" s="22"/>
      <c r="AO9710" s="23"/>
      <c r="AQ9710" s="23"/>
      <c r="AS9710" s="23"/>
    </row>
    <row r="9711" spans="5:45" x14ac:dyDescent="0.3">
      <c r="E9711" s="15"/>
      <c r="H9711" s="15"/>
      <c r="K9711" s="15"/>
      <c r="P9711" s="9"/>
      <c r="Q9711" s="18"/>
      <c r="T9711" s="18"/>
      <c r="W9711" s="18"/>
      <c r="AB9711" s="22"/>
      <c r="AC9711" s="23"/>
      <c r="AE9711" s="23"/>
      <c r="AG9711" s="23"/>
      <c r="AN9711" s="22"/>
      <c r="AO9711" s="23"/>
      <c r="AQ9711" s="23"/>
      <c r="AS9711" s="23"/>
    </row>
    <row r="9712" spans="5:45" x14ac:dyDescent="0.3">
      <c r="E9712" s="15"/>
      <c r="H9712" s="15"/>
      <c r="K9712" s="15"/>
      <c r="P9712" s="9"/>
      <c r="Q9712" s="18"/>
      <c r="T9712" s="18"/>
      <c r="W9712" s="18"/>
      <c r="AB9712" s="22"/>
      <c r="AC9712" s="23"/>
      <c r="AE9712" s="23"/>
      <c r="AG9712" s="23"/>
      <c r="AN9712" s="22"/>
      <c r="AO9712" s="23"/>
      <c r="AQ9712" s="23"/>
      <c r="AS9712" s="23"/>
    </row>
    <row r="9713" spans="5:45" x14ac:dyDescent="0.3">
      <c r="E9713" s="15"/>
      <c r="H9713" s="15"/>
      <c r="K9713" s="15"/>
      <c r="P9713" s="9"/>
      <c r="Q9713" s="18"/>
      <c r="T9713" s="18"/>
      <c r="W9713" s="18"/>
      <c r="AB9713" s="22"/>
      <c r="AC9713" s="23"/>
      <c r="AE9713" s="23"/>
      <c r="AG9713" s="23"/>
      <c r="AN9713" s="22"/>
      <c r="AO9713" s="23"/>
      <c r="AQ9713" s="23"/>
      <c r="AS9713" s="23"/>
    </row>
    <row r="9714" spans="5:45" x14ac:dyDescent="0.3">
      <c r="E9714" s="15"/>
      <c r="H9714" s="15"/>
      <c r="K9714" s="15"/>
      <c r="P9714" s="9"/>
      <c r="Q9714" s="18"/>
      <c r="T9714" s="18"/>
      <c r="W9714" s="18"/>
      <c r="AB9714" s="22"/>
      <c r="AC9714" s="23"/>
      <c r="AE9714" s="23"/>
      <c r="AG9714" s="23"/>
      <c r="AN9714" s="22"/>
      <c r="AO9714" s="23"/>
      <c r="AQ9714" s="23"/>
      <c r="AS9714" s="23"/>
    </row>
    <row r="9715" spans="5:45" x14ac:dyDescent="0.3">
      <c r="E9715" s="15"/>
      <c r="H9715" s="15"/>
      <c r="K9715" s="15"/>
      <c r="P9715" s="9"/>
      <c r="Q9715" s="18"/>
      <c r="T9715" s="18"/>
      <c r="W9715" s="18"/>
      <c r="AB9715" s="22"/>
      <c r="AC9715" s="23"/>
      <c r="AE9715" s="23"/>
      <c r="AG9715" s="23"/>
      <c r="AN9715" s="22"/>
      <c r="AO9715" s="23"/>
      <c r="AQ9715" s="23"/>
      <c r="AS9715" s="23"/>
    </row>
    <row r="9716" spans="5:45" x14ac:dyDescent="0.3">
      <c r="E9716" s="15"/>
      <c r="H9716" s="15"/>
      <c r="K9716" s="15"/>
      <c r="P9716" s="9"/>
      <c r="Q9716" s="18"/>
      <c r="T9716" s="18"/>
      <c r="W9716" s="18"/>
      <c r="AB9716" s="22"/>
      <c r="AC9716" s="23"/>
      <c r="AE9716" s="23"/>
      <c r="AG9716" s="23"/>
      <c r="AN9716" s="22"/>
      <c r="AO9716" s="23"/>
      <c r="AQ9716" s="23"/>
      <c r="AS9716" s="23"/>
    </row>
    <row r="9717" spans="5:45" x14ac:dyDescent="0.3">
      <c r="E9717" s="15"/>
      <c r="H9717" s="15"/>
      <c r="K9717" s="15"/>
      <c r="P9717" s="9"/>
      <c r="Q9717" s="18"/>
      <c r="T9717" s="18"/>
      <c r="W9717" s="18"/>
      <c r="AB9717" s="22"/>
      <c r="AC9717" s="23"/>
      <c r="AE9717" s="23"/>
      <c r="AG9717" s="23"/>
      <c r="AN9717" s="22"/>
      <c r="AO9717" s="23"/>
      <c r="AQ9717" s="23"/>
      <c r="AS9717" s="23"/>
    </row>
    <row r="9718" spans="5:45" x14ac:dyDescent="0.3">
      <c r="E9718" s="15"/>
      <c r="H9718" s="15"/>
      <c r="K9718" s="15"/>
      <c r="P9718" s="9"/>
      <c r="Q9718" s="18"/>
      <c r="T9718" s="18"/>
      <c r="W9718" s="18"/>
      <c r="AB9718" s="22"/>
      <c r="AC9718" s="23"/>
      <c r="AE9718" s="23"/>
      <c r="AG9718" s="23"/>
      <c r="AN9718" s="22"/>
      <c r="AO9718" s="23"/>
      <c r="AQ9718" s="23"/>
      <c r="AS9718" s="23"/>
    </row>
    <row r="9719" spans="5:45" x14ac:dyDescent="0.3">
      <c r="E9719" s="15"/>
      <c r="H9719" s="15"/>
      <c r="K9719" s="15"/>
      <c r="P9719" s="9"/>
      <c r="Q9719" s="18"/>
      <c r="T9719" s="18"/>
      <c r="W9719" s="18"/>
      <c r="AB9719" s="22"/>
      <c r="AC9719" s="23"/>
      <c r="AE9719" s="23"/>
      <c r="AG9719" s="23"/>
      <c r="AN9719" s="22"/>
      <c r="AO9719" s="23"/>
      <c r="AQ9719" s="23"/>
      <c r="AS9719" s="23"/>
    </row>
    <row r="9720" spans="5:45" x14ac:dyDescent="0.3">
      <c r="E9720" s="15"/>
      <c r="H9720" s="15"/>
      <c r="K9720" s="15"/>
      <c r="P9720" s="9"/>
      <c r="Q9720" s="18"/>
      <c r="T9720" s="18"/>
      <c r="W9720" s="18"/>
      <c r="AB9720" s="22"/>
      <c r="AC9720" s="23"/>
      <c r="AE9720" s="23"/>
      <c r="AG9720" s="23"/>
      <c r="AN9720" s="22"/>
      <c r="AO9720" s="23"/>
      <c r="AQ9720" s="23"/>
      <c r="AS9720" s="23"/>
    </row>
    <row r="9721" spans="5:45" x14ac:dyDescent="0.3">
      <c r="E9721" s="15"/>
      <c r="H9721" s="15"/>
      <c r="K9721" s="15"/>
      <c r="P9721" s="9"/>
      <c r="Q9721" s="18"/>
      <c r="T9721" s="18"/>
      <c r="W9721" s="18"/>
      <c r="AB9721" s="22"/>
      <c r="AC9721" s="23"/>
      <c r="AE9721" s="23"/>
      <c r="AG9721" s="23"/>
      <c r="AN9721" s="22"/>
      <c r="AO9721" s="23"/>
      <c r="AQ9721" s="23"/>
      <c r="AS9721" s="23"/>
    </row>
    <row r="9722" spans="5:45" x14ac:dyDescent="0.3">
      <c r="E9722" s="15"/>
      <c r="H9722" s="15"/>
      <c r="K9722" s="15"/>
      <c r="P9722" s="9"/>
      <c r="Q9722" s="18"/>
      <c r="T9722" s="18"/>
      <c r="W9722" s="18"/>
      <c r="AB9722" s="22"/>
      <c r="AC9722" s="23"/>
      <c r="AE9722" s="23"/>
      <c r="AG9722" s="23"/>
      <c r="AN9722" s="22"/>
      <c r="AO9722" s="23"/>
      <c r="AQ9722" s="23"/>
      <c r="AS9722" s="23"/>
    </row>
    <row r="9723" spans="5:45" x14ac:dyDescent="0.3">
      <c r="E9723" s="15"/>
      <c r="H9723" s="15"/>
      <c r="K9723" s="15"/>
      <c r="P9723" s="9"/>
      <c r="Q9723" s="18"/>
      <c r="T9723" s="18"/>
      <c r="W9723" s="18"/>
      <c r="AB9723" s="22"/>
      <c r="AC9723" s="23"/>
      <c r="AE9723" s="23"/>
      <c r="AG9723" s="23"/>
      <c r="AN9723" s="22"/>
      <c r="AO9723" s="23"/>
      <c r="AQ9723" s="23"/>
      <c r="AS9723" s="23"/>
    </row>
    <row r="9724" spans="5:45" x14ac:dyDescent="0.3">
      <c r="E9724" s="15"/>
      <c r="H9724" s="15"/>
      <c r="K9724" s="15"/>
      <c r="P9724" s="9"/>
      <c r="Q9724" s="18"/>
      <c r="T9724" s="18"/>
      <c r="W9724" s="18"/>
      <c r="AB9724" s="22"/>
      <c r="AC9724" s="23"/>
      <c r="AE9724" s="23"/>
      <c r="AG9724" s="23"/>
      <c r="AN9724" s="22"/>
      <c r="AO9724" s="23"/>
      <c r="AQ9724" s="23"/>
      <c r="AS9724" s="23"/>
    </row>
    <row r="9725" spans="5:45" x14ac:dyDescent="0.3">
      <c r="E9725" s="15"/>
      <c r="H9725" s="15"/>
      <c r="K9725" s="15"/>
      <c r="P9725" s="9"/>
      <c r="Q9725" s="18"/>
      <c r="T9725" s="18"/>
      <c r="W9725" s="18"/>
      <c r="AB9725" s="22"/>
      <c r="AC9725" s="23"/>
      <c r="AE9725" s="23"/>
      <c r="AG9725" s="23"/>
      <c r="AN9725" s="22"/>
      <c r="AO9725" s="23"/>
      <c r="AQ9725" s="23"/>
      <c r="AS9725" s="23"/>
    </row>
    <row r="9726" spans="5:45" x14ac:dyDescent="0.3">
      <c r="E9726" s="15"/>
      <c r="H9726" s="15"/>
      <c r="K9726" s="15"/>
      <c r="P9726" s="9"/>
      <c r="Q9726" s="18"/>
      <c r="T9726" s="18"/>
      <c r="W9726" s="18"/>
      <c r="AB9726" s="22"/>
      <c r="AC9726" s="23"/>
      <c r="AE9726" s="23"/>
      <c r="AG9726" s="23"/>
      <c r="AN9726" s="22"/>
      <c r="AO9726" s="23"/>
      <c r="AQ9726" s="23"/>
      <c r="AS9726" s="23"/>
    </row>
    <row r="9727" spans="5:45" x14ac:dyDescent="0.3">
      <c r="E9727" s="15"/>
      <c r="H9727" s="15"/>
      <c r="K9727" s="15"/>
      <c r="P9727" s="9"/>
      <c r="Q9727" s="18"/>
      <c r="T9727" s="18"/>
      <c r="W9727" s="18"/>
      <c r="AB9727" s="22"/>
      <c r="AC9727" s="23"/>
      <c r="AE9727" s="23"/>
      <c r="AG9727" s="23"/>
      <c r="AN9727" s="22"/>
      <c r="AO9727" s="23"/>
      <c r="AQ9727" s="23"/>
      <c r="AS9727" s="23"/>
    </row>
    <row r="9728" spans="5:45" x14ac:dyDescent="0.3">
      <c r="E9728" s="15"/>
      <c r="H9728" s="15"/>
      <c r="K9728" s="15"/>
      <c r="P9728" s="9"/>
      <c r="Q9728" s="18"/>
      <c r="T9728" s="18"/>
      <c r="W9728" s="18"/>
      <c r="AB9728" s="22"/>
      <c r="AC9728" s="23"/>
      <c r="AE9728" s="23"/>
      <c r="AG9728" s="23"/>
      <c r="AN9728" s="22"/>
      <c r="AO9728" s="23"/>
      <c r="AQ9728" s="23"/>
      <c r="AS9728" s="23"/>
    </row>
    <row r="9729" spans="5:45" x14ac:dyDescent="0.3">
      <c r="E9729" s="15"/>
      <c r="H9729" s="15"/>
      <c r="K9729" s="15"/>
      <c r="P9729" s="9"/>
      <c r="Q9729" s="18"/>
      <c r="T9729" s="18"/>
      <c r="W9729" s="18"/>
      <c r="AB9729" s="22"/>
      <c r="AC9729" s="23"/>
      <c r="AE9729" s="23"/>
      <c r="AG9729" s="23"/>
      <c r="AN9729" s="22"/>
      <c r="AO9729" s="23"/>
      <c r="AQ9729" s="23"/>
      <c r="AS9729" s="23"/>
    </row>
    <row r="9730" spans="5:45" x14ac:dyDescent="0.3">
      <c r="E9730" s="15"/>
      <c r="H9730" s="15"/>
      <c r="K9730" s="15"/>
      <c r="P9730" s="9"/>
      <c r="Q9730" s="18"/>
      <c r="T9730" s="18"/>
      <c r="W9730" s="18"/>
      <c r="AB9730" s="22"/>
      <c r="AC9730" s="23"/>
      <c r="AE9730" s="23"/>
      <c r="AG9730" s="23"/>
      <c r="AN9730" s="22"/>
      <c r="AO9730" s="23"/>
      <c r="AQ9730" s="23"/>
      <c r="AS9730" s="23"/>
    </row>
    <row r="9731" spans="5:45" x14ac:dyDescent="0.3">
      <c r="E9731" s="15"/>
      <c r="H9731" s="15"/>
      <c r="K9731" s="15"/>
      <c r="P9731" s="9"/>
      <c r="Q9731" s="18"/>
      <c r="T9731" s="18"/>
      <c r="W9731" s="18"/>
      <c r="AB9731" s="22"/>
      <c r="AC9731" s="23"/>
      <c r="AE9731" s="23"/>
      <c r="AG9731" s="23"/>
      <c r="AN9731" s="22"/>
      <c r="AO9731" s="23"/>
      <c r="AQ9731" s="23"/>
      <c r="AS9731" s="23"/>
    </row>
    <row r="9732" spans="5:45" x14ac:dyDescent="0.3">
      <c r="E9732" s="15"/>
      <c r="H9732" s="15"/>
      <c r="K9732" s="15"/>
      <c r="P9732" s="9"/>
      <c r="Q9732" s="18"/>
      <c r="T9732" s="18"/>
      <c r="W9732" s="18"/>
      <c r="AB9732" s="22"/>
      <c r="AC9732" s="23"/>
      <c r="AE9732" s="23"/>
      <c r="AG9732" s="23"/>
      <c r="AN9732" s="22"/>
      <c r="AO9732" s="23"/>
      <c r="AQ9732" s="23"/>
      <c r="AS9732" s="23"/>
    </row>
    <row r="9733" spans="5:45" x14ac:dyDescent="0.3">
      <c r="E9733" s="15"/>
      <c r="H9733" s="15"/>
      <c r="K9733" s="15"/>
      <c r="P9733" s="9"/>
      <c r="Q9733" s="18"/>
      <c r="T9733" s="18"/>
      <c r="W9733" s="18"/>
      <c r="AB9733" s="22"/>
      <c r="AC9733" s="23"/>
      <c r="AE9733" s="23"/>
      <c r="AG9733" s="23"/>
      <c r="AN9733" s="22"/>
      <c r="AO9733" s="23"/>
      <c r="AQ9733" s="23"/>
      <c r="AS9733" s="23"/>
    </row>
    <row r="9734" spans="5:45" x14ac:dyDescent="0.3">
      <c r="E9734" s="15"/>
      <c r="H9734" s="15"/>
      <c r="K9734" s="15"/>
      <c r="P9734" s="9"/>
      <c r="Q9734" s="18"/>
      <c r="T9734" s="18"/>
      <c r="W9734" s="18"/>
      <c r="AB9734" s="22"/>
      <c r="AC9734" s="23"/>
      <c r="AE9734" s="23"/>
      <c r="AG9734" s="23"/>
      <c r="AN9734" s="22"/>
      <c r="AO9734" s="23"/>
      <c r="AQ9734" s="23"/>
      <c r="AS9734" s="23"/>
    </row>
    <row r="9735" spans="5:45" x14ac:dyDescent="0.3">
      <c r="E9735" s="15"/>
      <c r="H9735" s="15"/>
      <c r="K9735" s="15"/>
      <c r="P9735" s="9"/>
      <c r="Q9735" s="18"/>
      <c r="T9735" s="18"/>
      <c r="W9735" s="18"/>
      <c r="AB9735" s="22"/>
      <c r="AC9735" s="23"/>
      <c r="AE9735" s="23"/>
      <c r="AG9735" s="23"/>
      <c r="AN9735" s="22"/>
      <c r="AO9735" s="23"/>
      <c r="AQ9735" s="23"/>
      <c r="AS9735" s="23"/>
    </row>
    <row r="9736" spans="5:45" x14ac:dyDescent="0.3">
      <c r="E9736" s="15"/>
      <c r="H9736" s="15"/>
      <c r="K9736" s="15"/>
      <c r="P9736" s="9"/>
      <c r="Q9736" s="18"/>
      <c r="T9736" s="18"/>
      <c r="W9736" s="18"/>
      <c r="AB9736" s="22"/>
      <c r="AC9736" s="23"/>
      <c r="AE9736" s="23"/>
      <c r="AG9736" s="23"/>
      <c r="AN9736" s="22"/>
      <c r="AO9736" s="23"/>
      <c r="AQ9736" s="23"/>
      <c r="AS9736" s="23"/>
    </row>
    <row r="9737" spans="5:45" x14ac:dyDescent="0.3">
      <c r="E9737" s="15"/>
      <c r="H9737" s="15"/>
      <c r="K9737" s="15"/>
      <c r="P9737" s="9"/>
      <c r="Q9737" s="18"/>
      <c r="T9737" s="18"/>
      <c r="W9737" s="18"/>
      <c r="AB9737" s="22"/>
      <c r="AC9737" s="23"/>
      <c r="AE9737" s="23"/>
      <c r="AG9737" s="23"/>
      <c r="AN9737" s="22"/>
      <c r="AO9737" s="23"/>
      <c r="AQ9737" s="23"/>
      <c r="AS9737" s="23"/>
    </row>
    <row r="9738" spans="5:45" x14ac:dyDescent="0.3">
      <c r="E9738" s="15"/>
      <c r="H9738" s="15"/>
      <c r="K9738" s="15"/>
      <c r="P9738" s="9"/>
      <c r="Q9738" s="18"/>
      <c r="T9738" s="18"/>
      <c r="W9738" s="18"/>
      <c r="AB9738" s="22"/>
      <c r="AC9738" s="23"/>
      <c r="AE9738" s="23"/>
      <c r="AG9738" s="23"/>
      <c r="AN9738" s="22"/>
      <c r="AO9738" s="23"/>
      <c r="AQ9738" s="23"/>
      <c r="AS9738" s="23"/>
    </row>
    <row r="9739" spans="5:45" x14ac:dyDescent="0.3">
      <c r="E9739" s="15"/>
      <c r="H9739" s="15"/>
      <c r="K9739" s="15"/>
      <c r="P9739" s="9"/>
      <c r="Q9739" s="18"/>
      <c r="T9739" s="18"/>
      <c r="W9739" s="18"/>
      <c r="AB9739" s="22"/>
      <c r="AC9739" s="23"/>
      <c r="AE9739" s="23"/>
      <c r="AG9739" s="23"/>
      <c r="AN9739" s="22"/>
      <c r="AO9739" s="23"/>
      <c r="AQ9739" s="23"/>
      <c r="AS9739" s="23"/>
    </row>
    <row r="9740" spans="5:45" x14ac:dyDescent="0.3">
      <c r="E9740" s="15"/>
      <c r="H9740" s="15"/>
      <c r="K9740" s="15"/>
      <c r="P9740" s="9"/>
      <c r="Q9740" s="18"/>
      <c r="T9740" s="18"/>
      <c r="W9740" s="18"/>
      <c r="AB9740" s="22"/>
      <c r="AC9740" s="23"/>
      <c r="AE9740" s="23"/>
      <c r="AG9740" s="23"/>
      <c r="AN9740" s="22"/>
      <c r="AO9740" s="23"/>
      <c r="AQ9740" s="23"/>
      <c r="AS9740" s="23"/>
    </row>
    <row r="9741" spans="5:45" x14ac:dyDescent="0.3">
      <c r="E9741" s="15"/>
      <c r="H9741" s="15"/>
      <c r="K9741" s="15"/>
      <c r="P9741" s="9"/>
      <c r="Q9741" s="18"/>
      <c r="T9741" s="18"/>
      <c r="W9741" s="18"/>
      <c r="AB9741" s="22"/>
      <c r="AC9741" s="23"/>
      <c r="AE9741" s="23"/>
      <c r="AG9741" s="23"/>
      <c r="AN9741" s="22"/>
      <c r="AO9741" s="23"/>
      <c r="AQ9741" s="23"/>
      <c r="AS9741" s="23"/>
    </row>
    <row r="9742" spans="5:45" x14ac:dyDescent="0.3">
      <c r="E9742" s="15"/>
      <c r="H9742" s="15"/>
      <c r="K9742" s="15"/>
      <c r="P9742" s="9"/>
      <c r="Q9742" s="18"/>
      <c r="T9742" s="18"/>
      <c r="W9742" s="18"/>
      <c r="AB9742" s="22"/>
      <c r="AC9742" s="23"/>
      <c r="AE9742" s="23"/>
      <c r="AG9742" s="23"/>
      <c r="AN9742" s="22"/>
      <c r="AO9742" s="23"/>
      <c r="AQ9742" s="23"/>
      <c r="AS9742" s="23"/>
    </row>
    <row r="9743" spans="5:45" x14ac:dyDescent="0.3">
      <c r="E9743" s="15"/>
      <c r="H9743" s="15"/>
      <c r="K9743" s="15"/>
      <c r="P9743" s="9"/>
      <c r="Q9743" s="18"/>
      <c r="T9743" s="18"/>
      <c r="W9743" s="18"/>
      <c r="AB9743" s="22"/>
      <c r="AC9743" s="23"/>
      <c r="AE9743" s="23"/>
      <c r="AG9743" s="23"/>
      <c r="AN9743" s="22"/>
      <c r="AO9743" s="23"/>
      <c r="AQ9743" s="23"/>
      <c r="AS9743" s="23"/>
    </row>
    <row r="9744" spans="5:45" x14ac:dyDescent="0.3">
      <c r="E9744" s="15"/>
      <c r="H9744" s="15"/>
      <c r="K9744" s="15"/>
      <c r="P9744" s="9"/>
      <c r="Q9744" s="18"/>
      <c r="T9744" s="18"/>
      <c r="W9744" s="18"/>
      <c r="AB9744" s="22"/>
      <c r="AC9744" s="23"/>
      <c r="AE9744" s="23"/>
      <c r="AG9744" s="23"/>
      <c r="AN9744" s="22"/>
      <c r="AO9744" s="23"/>
      <c r="AQ9744" s="23"/>
      <c r="AS9744" s="23"/>
    </row>
    <row r="9745" spans="5:45" x14ac:dyDescent="0.3">
      <c r="E9745" s="15"/>
      <c r="H9745" s="15"/>
      <c r="K9745" s="15"/>
      <c r="P9745" s="9"/>
      <c r="Q9745" s="18"/>
      <c r="T9745" s="18"/>
      <c r="W9745" s="18"/>
      <c r="AB9745" s="22"/>
      <c r="AC9745" s="23"/>
      <c r="AE9745" s="23"/>
      <c r="AG9745" s="23"/>
      <c r="AN9745" s="22"/>
      <c r="AO9745" s="23"/>
      <c r="AQ9745" s="23"/>
      <c r="AS9745" s="23"/>
    </row>
    <row r="9746" spans="5:45" x14ac:dyDescent="0.3">
      <c r="E9746" s="15"/>
      <c r="H9746" s="15"/>
      <c r="K9746" s="15"/>
      <c r="P9746" s="9"/>
      <c r="Q9746" s="18"/>
      <c r="T9746" s="18"/>
      <c r="W9746" s="18"/>
      <c r="AB9746" s="22"/>
      <c r="AC9746" s="23"/>
      <c r="AE9746" s="23"/>
      <c r="AG9746" s="23"/>
      <c r="AN9746" s="22"/>
      <c r="AO9746" s="23"/>
      <c r="AQ9746" s="23"/>
      <c r="AS9746" s="23"/>
    </row>
    <row r="9747" spans="5:45" x14ac:dyDescent="0.3">
      <c r="E9747" s="15"/>
      <c r="H9747" s="15"/>
      <c r="K9747" s="15"/>
      <c r="P9747" s="9"/>
      <c r="Q9747" s="18"/>
      <c r="T9747" s="18"/>
      <c r="W9747" s="18"/>
      <c r="AB9747" s="22"/>
      <c r="AC9747" s="23"/>
      <c r="AE9747" s="23"/>
      <c r="AG9747" s="23"/>
      <c r="AN9747" s="22"/>
      <c r="AO9747" s="23"/>
      <c r="AQ9747" s="23"/>
      <c r="AS9747" s="23"/>
    </row>
    <row r="9748" spans="5:45" x14ac:dyDescent="0.3">
      <c r="E9748" s="15"/>
      <c r="H9748" s="15"/>
      <c r="K9748" s="15"/>
      <c r="P9748" s="9"/>
      <c r="Q9748" s="18"/>
      <c r="T9748" s="18"/>
      <c r="W9748" s="18"/>
      <c r="AB9748" s="22"/>
      <c r="AC9748" s="23"/>
      <c r="AE9748" s="23"/>
      <c r="AG9748" s="23"/>
      <c r="AN9748" s="22"/>
      <c r="AO9748" s="23"/>
      <c r="AQ9748" s="23"/>
      <c r="AS9748" s="23"/>
    </row>
    <row r="9749" spans="5:45" x14ac:dyDescent="0.3">
      <c r="E9749" s="15"/>
      <c r="H9749" s="15"/>
      <c r="K9749" s="15"/>
      <c r="P9749" s="9"/>
      <c r="Q9749" s="18"/>
      <c r="T9749" s="18"/>
      <c r="W9749" s="18"/>
      <c r="AB9749" s="22"/>
      <c r="AC9749" s="23"/>
      <c r="AE9749" s="23"/>
      <c r="AG9749" s="23"/>
      <c r="AN9749" s="22"/>
      <c r="AO9749" s="23"/>
      <c r="AQ9749" s="23"/>
      <c r="AS9749" s="23"/>
    </row>
    <row r="9750" spans="5:45" x14ac:dyDescent="0.3">
      <c r="E9750" s="15"/>
      <c r="H9750" s="15"/>
      <c r="K9750" s="15"/>
      <c r="P9750" s="9"/>
      <c r="Q9750" s="18"/>
      <c r="T9750" s="18"/>
      <c r="W9750" s="18"/>
      <c r="AB9750" s="22"/>
      <c r="AC9750" s="23"/>
      <c r="AE9750" s="23"/>
      <c r="AG9750" s="23"/>
      <c r="AN9750" s="22"/>
      <c r="AO9750" s="23"/>
      <c r="AQ9750" s="23"/>
      <c r="AS9750" s="23"/>
    </row>
    <row r="9751" spans="5:45" x14ac:dyDescent="0.3">
      <c r="E9751" s="15"/>
      <c r="H9751" s="15"/>
      <c r="K9751" s="15"/>
      <c r="P9751" s="9"/>
      <c r="Q9751" s="18"/>
      <c r="T9751" s="18"/>
      <c r="W9751" s="18"/>
      <c r="AB9751" s="22"/>
      <c r="AC9751" s="23"/>
      <c r="AE9751" s="23"/>
      <c r="AG9751" s="23"/>
      <c r="AN9751" s="22"/>
      <c r="AO9751" s="23"/>
      <c r="AQ9751" s="23"/>
      <c r="AS9751" s="23"/>
    </row>
    <row r="9752" spans="5:45" x14ac:dyDescent="0.3">
      <c r="E9752" s="15"/>
      <c r="H9752" s="15"/>
      <c r="K9752" s="15"/>
      <c r="P9752" s="9"/>
      <c r="Q9752" s="18"/>
      <c r="T9752" s="18"/>
      <c r="W9752" s="18"/>
      <c r="AB9752" s="22"/>
      <c r="AC9752" s="23"/>
      <c r="AE9752" s="23"/>
      <c r="AG9752" s="23"/>
      <c r="AN9752" s="22"/>
      <c r="AO9752" s="23"/>
      <c r="AQ9752" s="23"/>
      <c r="AS9752" s="23"/>
    </row>
    <row r="9753" spans="5:45" x14ac:dyDescent="0.3">
      <c r="E9753" s="15"/>
      <c r="H9753" s="15"/>
      <c r="K9753" s="15"/>
      <c r="P9753" s="9"/>
      <c r="Q9753" s="18"/>
      <c r="T9753" s="18"/>
      <c r="W9753" s="18"/>
      <c r="AB9753" s="22"/>
      <c r="AC9753" s="23"/>
      <c r="AE9753" s="23"/>
      <c r="AG9753" s="23"/>
      <c r="AN9753" s="22"/>
      <c r="AO9753" s="23"/>
      <c r="AQ9753" s="23"/>
      <c r="AS9753" s="23"/>
    </row>
    <row r="9754" spans="5:45" x14ac:dyDescent="0.3">
      <c r="E9754" s="15"/>
      <c r="H9754" s="15"/>
      <c r="K9754" s="15"/>
      <c r="P9754" s="9"/>
      <c r="Q9754" s="18"/>
      <c r="T9754" s="18"/>
      <c r="W9754" s="18"/>
      <c r="AB9754" s="22"/>
      <c r="AC9754" s="23"/>
      <c r="AE9754" s="23"/>
      <c r="AG9754" s="23"/>
      <c r="AN9754" s="22"/>
      <c r="AO9754" s="23"/>
      <c r="AQ9754" s="23"/>
      <c r="AS9754" s="23"/>
    </row>
    <row r="9755" spans="5:45" x14ac:dyDescent="0.3">
      <c r="E9755" s="15"/>
      <c r="H9755" s="15"/>
      <c r="K9755" s="15"/>
      <c r="P9755" s="9"/>
      <c r="Q9755" s="18"/>
      <c r="T9755" s="18"/>
      <c r="W9755" s="18"/>
      <c r="AB9755" s="22"/>
      <c r="AC9755" s="23"/>
      <c r="AE9755" s="23"/>
      <c r="AG9755" s="23"/>
      <c r="AN9755" s="22"/>
      <c r="AO9755" s="23"/>
      <c r="AQ9755" s="23"/>
      <c r="AS9755" s="23"/>
    </row>
    <row r="9756" spans="5:45" x14ac:dyDescent="0.3">
      <c r="E9756" s="15"/>
      <c r="H9756" s="15"/>
      <c r="K9756" s="15"/>
      <c r="P9756" s="9"/>
      <c r="Q9756" s="18"/>
      <c r="T9756" s="18"/>
      <c r="W9756" s="18"/>
      <c r="AB9756" s="22"/>
      <c r="AC9756" s="23"/>
      <c r="AE9756" s="23"/>
      <c r="AG9756" s="23"/>
      <c r="AN9756" s="22"/>
      <c r="AO9756" s="23"/>
      <c r="AQ9756" s="23"/>
      <c r="AS9756" s="23"/>
    </row>
    <row r="9757" spans="5:45" x14ac:dyDescent="0.3">
      <c r="E9757" s="15"/>
      <c r="H9757" s="15"/>
      <c r="K9757" s="15"/>
      <c r="P9757" s="9"/>
      <c r="Q9757" s="18"/>
      <c r="T9757" s="18"/>
      <c r="W9757" s="18"/>
      <c r="AB9757" s="22"/>
      <c r="AC9757" s="23"/>
      <c r="AE9757" s="23"/>
      <c r="AG9757" s="23"/>
      <c r="AN9757" s="22"/>
      <c r="AO9757" s="23"/>
      <c r="AQ9757" s="23"/>
      <c r="AS9757" s="23"/>
    </row>
    <row r="9758" spans="5:45" x14ac:dyDescent="0.3">
      <c r="E9758" s="15"/>
      <c r="H9758" s="15"/>
      <c r="K9758" s="15"/>
      <c r="P9758" s="9"/>
      <c r="Q9758" s="18"/>
      <c r="T9758" s="18"/>
      <c r="W9758" s="18"/>
      <c r="AB9758" s="22"/>
      <c r="AC9758" s="23"/>
      <c r="AE9758" s="23"/>
      <c r="AG9758" s="23"/>
      <c r="AN9758" s="22"/>
      <c r="AO9758" s="23"/>
      <c r="AQ9758" s="23"/>
      <c r="AS9758" s="23"/>
    </row>
    <row r="9759" spans="5:45" x14ac:dyDescent="0.3">
      <c r="E9759" s="15"/>
      <c r="H9759" s="15"/>
      <c r="K9759" s="15"/>
      <c r="P9759" s="9"/>
      <c r="Q9759" s="18"/>
      <c r="T9759" s="18"/>
      <c r="W9759" s="18"/>
      <c r="AB9759" s="22"/>
      <c r="AC9759" s="23"/>
      <c r="AE9759" s="23"/>
      <c r="AG9759" s="23"/>
      <c r="AN9759" s="22"/>
      <c r="AO9759" s="23"/>
      <c r="AQ9759" s="23"/>
      <c r="AS9759" s="23"/>
    </row>
    <row r="9760" spans="5:45" x14ac:dyDescent="0.3">
      <c r="E9760" s="15"/>
      <c r="H9760" s="15"/>
      <c r="K9760" s="15"/>
      <c r="P9760" s="9"/>
      <c r="Q9760" s="18"/>
      <c r="T9760" s="18"/>
      <c r="W9760" s="18"/>
      <c r="AB9760" s="22"/>
      <c r="AC9760" s="23"/>
      <c r="AE9760" s="23"/>
      <c r="AG9760" s="23"/>
      <c r="AN9760" s="22"/>
      <c r="AO9760" s="23"/>
      <c r="AQ9760" s="23"/>
      <c r="AS9760" s="23"/>
    </row>
    <row r="9761" spans="5:45" x14ac:dyDescent="0.3">
      <c r="E9761" s="15"/>
      <c r="H9761" s="15"/>
      <c r="K9761" s="15"/>
      <c r="P9761" s="9"/>
      <c r="Q9761" s="18"/>
      <c r="T9761" s="18"/>
      <c r="W9761" s="18"/>
      <c r="AB9761" s="22"/>
      <c r="AC9761" s="23"/>
      <c r="AE9761" s="23"/>
      <c r="AG9761" s="23"/>
      <c r="AN9761" s="22"/>
      <c r="AO9761" s="23"/>
      <c r="AQ9761" s="23"/>
      <c r="AS9761" s="23"/>
    </row>
    <row r="9762" spans="5:45" x14ac:dyDescent="0.3">
      <c r="E9762" s="15"/>
      <c r="H9762" s="15"/>
      <c r="K9762" s="15"/>
      <c r="P9762" s="9"/>
      <c r="Q9762" s="18"/>
      <c r="T9762" s="18"/>
      <c r="W9762" s="18"/>
      <c r="AB9762" s="22"/>
      <c r="AC9762" s="23"/>
      <c r="AE9762" s="23"/>
      <c r="AG9762" s="23"/>
      <c r="AN9762" s="22"/>
      <c r="AO9762" s="23"/>
      <c r="AQ9762" s="23"/>
      <c r="AS9762" s="23"/>
    </row>
    <row r="9763" spans="5:45" x14ac:dyDescent="0.3">
      <c r="E9763" s="15"/>
      <c r="H9763" s="15"/>
      <c r="K9763" s="15"/>
      <c r="P9763" s="9"/>
      <c r="Q9763" s="18"/>
      <c r="T9763" s="18"/>
      <c r="W9763" s="18"/>
      <c r="AB9763" s="22"/>
      <c r="AC9763" s="23"/>
      <c r="AE9763" s="23"/>
      <c r="AG9763" s="23"/>
      <c r="AN9763" s="22"/>
      <c r="AO9763" s="23"/>
      <c r="AQ9763" s="23"/>
      <c r="AS9763" s="23"/>
    </row>
    <row r="9764" spans="5:45" x14ac:dyDescent="0.3">
      <c r="E9764" s="15"/>
      <c r="H9764" s="15"/>
      <c r="K9764" s="15"/>
      <c r="P9764" s="9"/>
      <c r="Q9764" s="18"/>
      <c r="T9764" s="18"/>
      <c r="W9764" s="18"/>
      <c r="AB9764" s="22"/>
      <c r="AC9764" s="23"/>
      <c r="AE9764" s="23"/>
      <c r="AG9764" s="23"/>
      <c r="AN9764" s="22"/>
      <c r="AO9764" s="23"/>
      <c r="AQ9764" s="23"/>
      <c r="AS9764" s="23"/>
    </row>
    <row r="9765" spans="5:45" x14ac:dyDescent="0.3">
      <c r="E9765" s="15"/>
      <c r="H9765" s="15"/>
      <c r="K9765" s="15"/>
      <c r="P9765" s="9"/>
      <c r="Q9765" s="18"/>
      <c r="T9765" s="18"/>
      <c r="W9765" s="18"/>
      <c r="AB9765" s="22"/>
      <c r="AC9765" s="23"/>
      <c r="AE9765" s="23"/>
      <c r="AG9765" s="23"/>
      <c r="AN9765" s="22"/>
      <c r="AO9765" s="23"/>
      <c r="AQ9765" s="23"/>
      <c r="AS9765" s="23"/>
    </row>
    <row r="9766" spans="5:45" x14ac:dyDescent="0.3">
      <c r="E9766" s="15"/>
      <c r="H9766" s="15"/>
      <c r="K9766" s="15"/>
      <c r="P9766" s="9"/>
      <c r="Q9766" s="18"/>
      <c r="T9766" s="18"/>
      <c r="W9766" s="18"/>
      <c r="AB9766" s="22"/>
      <c r="AC9766" s="23"/>
      <c r="AE9766" s="23"/>
      <c r="AG9766" s="23"/>
      <c r="AN9766" s="22"/>
      <c r="AO9766" s="23"/>
      <c r="AQ9766" s="23"/>
      <c r="AS9766" s="23"/>
    </row>
    <row r="9767" spans="5:45" x14ac:dyDescent="0.3">
      <c r="E9767" s="15"/>
      <c r="H9767" s="15"/>
      <c r="K9767" s="15"/>
      <c r="P9767" s="9"/>
      <c r="Q9767" s="18"/>
      <c r="T9767" s="18"/>
      <c r="W9767" s="18"/>
      <c r="AB9767" s="22"/>
      <c r="AC9767" s="23"/>
      <c r="AE9767" s="23"/>
      <c r="AG9767" s="23"/>
      <c r="AN9767" s="22"/>
      <c r="AO9767" s="23"/>
      <c r="AQ9767" s="23"/>
      <c r="AS9767" s="23"/>
    </row>
    <row r="9768" spans="5:45" x14ac:dyDescent="0.3">
      <c r="E9768" s="15"/>
      <c r="H9768" s="15"/>
      <c r="K9768" s="15"/>
      <c r="P9768" s="9"/>
      <c r="Q9768" s="18"/>
      <c r="T9768" s="18"/>
      <c r="W9768" s="18"/>
      <c r="AB9768" s="22"/>
      <c r="AC9768" s="23"/>
      <c r="AE9768" s="23"/>
      <c r="AG9768" s="23"/>
      <c r="AN9768" s="22"/>
      <c r="AO9768" s="23"/>
      <c r="AQ9768" s="23"/>
      <c r="AS9768" s="23"/>
    </row>
    <row r="9769" spans="5:45" x14ac:dyDescent="0.3">
      <c r="E9769" s="15"/>
      <c r="H9769" s="15"/>
      <c r="K9769" s="15"/>
      <c r="P9769" s="9"/>
      <c r="Q9769" s="18"/>
      <c r="T9769" s="18"/>
      <c r="W9769" s="18"/>
      <c r="AB9769" s="22"/>
      <c r="AC9769" s="23"/>
      <c r="AE9769" s="23"/>
      <c r="AG9769" s="23"/>
      <c r="AN9769" s="22"/>
      <c r="AO9769" s="23"/>
      <c r="AQ9769" s="23"/>
      <c r="AS9769" s="23"/>
    </row>
    <row r="9770" spans="5:45" x14ac:dyDescent="0.3">
      <c r="E9770" s="15"/>
      <c r="H9770" s="15"/>
      <c r="K9770" s="15"/>
      <c r="P9770" s="9"/>
      <c r="Q9770" s="18"/>
      <c r="T9770" s="18"/>
      <c r="W9770" s="18"/>
      <c r="AB9770" s="22"/>
      <c r="AC9770" s="23"/>
      <c r="AE9770" s="23"/>
      <c r="AG9770" s="23"/>
      <c r="AN9770" s="22"/>
      <c r="AO9770" s="23"/>
      <c r="AQ9770" s="23"/>
      <c r="AS9770" s="23"/>
    </row>
    <row r="9771" spans="5:45" x14ac:dyDescent="0.3">
      <c r="E9771" s="15"/>
      <c r="H9771" s="15"/>
      <c r="K9771" s="15"/>
      <c r="P9771" s="9"/>
      <c r="Q9771" s="18"/>
      <c r="T9771" s="18"/>
      <c r="W9771" s="18"/>
      <c r="AB9771" s="22"/>
      <c r="AC9771" s="23"/>
      <c r="AE9771" s="23"/>
      <c r="AG9771" s="23"/>
      <c r="AN9771" s="22"/>
      <c r="AO9771" s="23"/>
      <c r="AQ9771" s="23"/>
      <c r="AS9771" s="23"/>
    </row>
    <row r="9772" spans="5:45" x14ac:dyDescent="0.3">
      <c r="E9772" s="15"/>
      <c r="H9772" s="15"/>
      <c r="K9772" s="15"/>
      <c r="P9772" s="9"/>
      <c r="Q9772" s="18"/>
      <c r="T9772" s="18"/>
      <c r="W9772" s="18"/>
      <c r="AB9772" s="22"/>
      <c r="AC9772" s="23"/>
      <c r="AE9772" s="23"/>
      <c r="AG9772" s="23"/>
      <c r="AN9772" s="22"/>
      <c r="AO9772" s="23"/>
      <c r="AQ9772" s="23"/>
      <c r="AS9772" s="23"/>
    </row>
    <row r="9773" spans="5:45" x14ac:dyDescent="0.3">
      <c r="E9773" s="15"/>
      <c r="H9773" s="15"/>
      <c r="K9773" s="15"/>
      <c r="P9773" s="9"/>
      <c r="Q9773" s="18"/>
      <c r="T9773" s="18"/>
      <c r="W9773" s="18"/>
      <c r="AB9773" s="22"/>
      <c r="AC9773" s="23"/>
      <c r="AE9773" s="23"/>
      <c r="AG9773" s="23"/>
      <c r="AN9773" s="22"/>
      <c r="AO9773" s="23"/>
      <c r="AQ9773" s="23"/>
      <c r="AS9773" s="23"/>
    </row>
    <row r="9774" spans="5:45" x14ac:dyDescent="0.3">
      <c r="E9774" s="15"/>
      <c r="H9774" s="15"/>
      <c r="K9774" s="15"/>
      <c r="P9774" s="9"/>
      <c r="Q9774" s="18"/>
      <c r="T9774" s="18"/>
      <c r="W9774" s="18"/>
      <c r="AB9774" s="22"/>
      <c r="AC9774" s="23"/>
      <c r="AE9774" s="23"/>
      <c r="AG9774" s="23"/>
      <c r="AN9774" s="22"/>
      <c r="AO9774" s="23"/>
      <c r="AQ9774" s="23"/>
      <c r="AS9774" s="23"/>
    </row>
    <row r="9775" spans="5:45" x14ac:dyDescent="0.3">
      <c r="E9775" s="15"/>
      <c r="H9775" s="15"/>
      <c r="K9775" s="15"/>
      <c r="P9775" s="9"/>
      <c r="Q9775" s="18"/>
      <c r="T9775" s="18"/>
      <c r="W9775" s="18"/>
      <c r="AB9775" s="22"/>
      <c r="AC9775" s="23"/>
      <c r="AE9775" s="23"/>
      <c r="AG9775" s="23"/>
      <c r="AN9775" s="22"/>
      <c r="AO9775" s="23"/>
      <c r="AQ9775" s="23"/>
      <c r="AS9775" s="23"/>
    </row>
    <row r="9776" spans="5:45" x14ac:dyDescent="0.3">
      <c r="E9776" s="15"/>
      <c r="H9776" s="15"/>
      <c r="K9776" s="15"/>
      <c r="P9776" s="9"/>
      <c r="Q9776" s="18"/>
      <c r="T9776" s="18"/>
      <c r="W9776" s="18"/>
      <c r="AB9776" s="22"/>
      <c r="AC9776" s="23"/>
      <c r="AE9776" s="23"/>
      <c r="AG9776" s="23"/>
      <c r="AN9776" s="22"/>
      <c r="AO9776" s="23"/>
      <c r="AQ9776" s="23"/>
      <c r="AS9776" s="23"/>
    </row>
    <row r="9777" spans="5:45" x14ac:dyDescent="0.3">
      <c r="E9777" s="15"/>
      <c r="H9777" s="15"/>
      <c r="K9777" s="15"/>
      <c r="P9777" s="9"/>
      <c r="Q9777" s="18"/>
      <c r="T9777" s="18"/>
      <c r="W9777" s="18"/>
      <c r="AB9777" s="22"/>
      <c r="AC9777" s="23"/>
      <c r="AE9777" s="23"/>
      <c r="AG9777" s="23"/>
      <c r="AN9777" s="22"/>
      <c r="AO9777" s="23"/>
      <c r="AQ9777" s="23"/>
      <c r="AS9777" s="23"/>
    </row>
    <row r="9778" spans="5:45" x14ac:dyDescent="0.3">
      <c r="E9778" s="15"/>
      <c r="H9778" s="15"/>
      <c r="K9778" s="15"/>
      <c r="P9778" s="9"/>
      <c r="Q9778" s="18"/>
      <c r="T9778" s="18"/>
      <c r="W9778" s="18"/>
      <c r="AB9778" s="22"/>
      <c r="AC9778" s="23"/>
      <c r="AE9778" s="23"/>
      <c r="AG9778" s="23"/>
      <c r="AN9778" s="22"/>
      <c r="AO9778" s="23"/>
      <c r="AQ9778" s="23"/>
      <c r="AS9778" s="23"/>
    </row>
    <row r="9779" spans="5:45" x14ac:dyDescent="0.3">
      <c r="E9779" s="15"/>
      <c r="H9779" s="15"/>
      <c r="K9779" s="15"/>
      <c r="P9779" s="9"/>
      <c r="Q9779" s="18"/>
      <c r="T9779" s="18"/>
      <c r="W9779" s="18"/>
      <c r="AB9779" s="22"/>
      <c r="AC9779" s="23"/>
      <c r="AE9779" s="23"/>
      <c r="AG9779" s="23"/>
      <c r="AN9779" s="22"/>
      <c r="AO9779" s="23"/>
      <c r="AQ9779" s="23"/>
      <c r="AS9779" s="23"/>
    </row>
    <row r="9780" spans="5:45" x14ac:dyDescent="0.3">
      <c r="E9780" s="15"/>
      <c r="H9780" s="15"/>
      <c r="K9780" s="15"/>
      <c r="P9780" s="9"/>
      <c r="Q9780" s="18"/>
      <c r="T9780" s="18"/>
      <c r="W9780" s="18"/>
      <c r="AB9780" s="22"/>
      <c r="AC9780" s="23"/>
      <c r="AE9780" s="23"/>
      <c r="AG9780" s="23"/>
      <c r="AN9780" s="22"/>
      <c r="AO9780" s="23"/>
      <c r="AQ9780" s="23"/>
      <c r="AS9780" s="23"/>
    </row>
    <row r="9781" spans="5:45" x14ac:dyDescent="0.3">
      <c r="E9781" s="15"/>
      <c r="H9781" s="15"/>
      <c r="K9781" s="15"/>
      <c r="P9781" s="9"/>
      <c r="Q9781" s="18"/>
      <c r="T9781" s="18"/>
      <c r="W9781" s="18"/>
      <c r="AB9781" s="22"/>
      <c r="AC9781" s="23"/>
      <c r="AE9781" s="23"/>
      <c r="AG9781" s="23"/>
      <c r="AN9781" s="22"/>
      <c r="AO9781" s="23"/>
      <c r="AQ9781" s="23"/>
      <c r="AS9781" s="23"/>
    </row>
    <row r="9782" spans="5:45" x14ac:dyDescent="0.3">
      <c r="E9782" s="15"/>
      <c r="H9782" s="15"/>
      <c r="K9782" s="15"/>
      <c r="P9782" s="9"/>
      <c r="Q9782" s="18"/>
      <c r="T9782" s="18"/>
      <c r="W9782" s="18"/>
      <c r="AB9782" s="22"/>
      <c r="AC9782" s="23"/>
      <c r="AE9782" s="23"/>
      <c r="AG9782" s="23"/>
      <c r="AN9782" s="22"/>
      <c r="AO9782" s="23"/>
      <c r="AQ9782" s="23"/>
      <c r="AS9782" s="23"/>
    </row>
    <row r="9783" spans="5:45" x14ac:dyDescent="0.3">
      <c r="E9783" s="15"/>
      <c r="H9783" s="15"/>
      <c r="K9783" s="15"/>
      <c r="P9783" s="9"/>
      <c r="Q9783" s="18"/>
      <c r="T9783" s="18"/>
      <c r="W9783" s="18"/>
      <c r="AB9783" s="22"/>
      <c r="AC9783" s="23"/>
      <c r="AE9783" s="23"/>
      <c r="AG9783" s="23"/>
      <c r="AN9783" s="22"/>
      <c r="AO9783" s="23"/>
      <c r="AQ9783" s="23"/>
      <c r="AS9783" s="23"/>
    </row>
    <row r="9784" spans="5:45" x14ac:dyDescent="0.3">
      <c r="E9784" s="15"/>
      <c r="H9784" s="15"/>
      <c r="K9784" s="15"/>
      <c r="P9784" s="9"/>
      <c r="Q9784" s="18"/>
      <c r="T9784" s="18"/>
      <c r="W9784" s="18"/>
      <c r="AB9784" s="22"/>
      <c r="AC9784" s="23"/>
      <c r="AE9784" s="23"/>
      <c r="AG9784" s="23"/>
      <c r="AN9784" s="22"/>
      <c r="AO9784" s="23"/>
      <c r="AQ9784" s="23"/>
      <c r="AS9784" s="23"/>
    </row>
    <row r="9785" spans="5:45" x14ac:dyDescent="0.3">
      <c r="E9785" s="15"/>
      <c r="H9785" s="15"/>
      <c r="K9785" s="15"/>
      <c r="P9785" s="9"/>
      <c r="Q9785" s="18"/>
      <c r="T9785" s="18"/>
      <c r="W9785" s="18"/>
      <c r="AB9785" s="22"/>
      <c r="AC9785" s="23"/>
      <c r="AE9785" s="23"/>
      <c r="AG9785" s="23"/>
      <c r="AN9785" s="22"/>
      <c r="AO9785" s="23"/>
      <c r="AQ9785" s="23"/>
      <c r="AS9785" s="23"/>
    </row>
    <row r="9786" spans="5:45" x14ac:dyDescent="0.3">
      <c r="E9786" s="15"/>
      <c r="H9786" s="15"/>
      <c r="K9786" s="15"/>
      <c r="P9786" s="9"/>
      <c r="Q9786" s="18"/>
      <c r="T9786" s="18"/>
      <c r="W9786" s="18"/>
      <c r="AB9786" s="22"/>
      <c r="AC9786" s="23"/>
      <c r="AE9786" s="23"/>
      <c r="AG9786" s="23"/>
      <c r="AN9786" s="22"/>
      <c r="AO9786" s="23"/>
      <c r="AQ9786" s="23"/>
      <c r="AS9786" s="23"/>
    </row>
    <row r="9787" spans="5:45" x14ac:dyDescent="0.3">
      <c r="E9787" s="15"/>
      <c r="H9787" s="15"/>
      <c r="K9787" s="15"/>
      <c r="P9787" s="9"/>
      <c r="Q9787" s="18"/>
      <c r="T9787" s="18"/>
      <c r="W9787" s="18"/>
      <c r="AB9787" s="22"/>
      <c r="AC9787" s="23"/>
      <c r="AE9787" s="23"/>
      <c r="AG9787" s="23"/>
      <c r="AN9787" s="22"/>
      <c r="AO9787" s="23"/>
      <c r="AQ9787" s="23"/>
      <c r="AS9787" s="23"/>
    </row>
    <row r="9788" spans="5:45" x14ac:dyDescent="0.3">
      <c r="E9788" s="15"/>
      <c r="H9788" s="15"/>
      <c r="K9788" s="15"/>
      <c r="P9788" s="9"/>
      <c r="Q9788" s="18"/>
      <c r="T9788" s="18"/>
      <c r="W9788" s="18"/>
      <c r="AB9788" s="22"/>
      <c r="AC9788" s="23"/>
      <c r="AE9788" s="23"/>
      <c r="AG9788" s="23"/>
      <c r="AN9788" s="22"/>
      <c r="AO9788" s="23"/>
      <c r="AQ9788" s="23"/>
      <c r="AS9788" s="23"/>
    </row>
    <row r="9789" spans="5:45" x14ac:dyDescent="0.3">
      <c r="E9789" s="15"/>
      <c r="H9789" s="15"/>
      <c r="K9789" s="15"/>
      <c r="P9789" s="9"/>
      <c r="Q9789" s="18"/>
      <c r="T9789" s="18"/>
      <c r="W9789" s="18"/>
      <c r="AB9789" s="22"/>
      <c r="AC9789" s="23"/>
      <c r="AE9789" s="23"/>
      <c r="AG9789" s="23"/>
      <c r="AN9789" s="22"/>
      <c r="AO9789" s="23"/>
      <c r="AQ9789" s="23"/>
      <c r="AS9789" s="23"/>
    </row>
    <row r="9790" spans="5:45" x14ac:dyDescent="0.3">
      <c r="E9790" s="15"/>
      <c r="H9790" s="15"/>
      <c r="K9790" s="15"/>
      <c r="P9790" s="9"/>
      <c r="Q9790" s="18"/>
      <c r="T9790" s="18"/>
      <c r="W9790" s="18"/>
      <c r="AB9790" s="22"/>
      <c r="AC9790" s="23"/>
      <c r="AE9790" s="23"/>
      <c r="AG9790" s="23"/>
      <c r="AN9790" s="22"/>
      <c r="AO9790" s="23"/>
      <c r="AQ9790" s="23"/>
      <c r="AS9790" s="23"/>
    </row>
    <row r="9791" spans="5:45" x14ac:dyDescent="0.3">
      <c r="E9791" s="15"/>
      <c r="H9791" s="15"/>
      <c r="K9791" s="15"/>
      <c r="P9791" s="9"/>
      <c r="Q9791" s="18"/>
      <c r="T9791" s="18"/>
      <c r="W9791" s="18"/>
      <c r="AB9791" s="22"/>
      <c r="AC9791" s="23"/>
      <c r="AE9791" s="23"/>
      <c r="AG9791" s="23"/>
      <c r="AN9791" s="22"/>
      <c r="AO9791" s="23"/>
      <c r="AQ9791" s="23"/>
      <c r="AS9791" s="23"/>
    </row>
    <row r="9792" spans="5:45" x14ac:dyDescent="0.3">
      <c r="E9792" s="15"/>
      <c r="H9792" s="15"/>
      <c r="K9792" s="15"/>
      <c r="P9792" s="9"/>
      <c r="Q9792" s="18"/>
      <c r="T9792" s="18"/>
      <c r="W9792" s="18"/>
      <c r="AB9792" s="22"/>
      <c r="AC9792" s="23"/>
      <c r="AE9792" s="23"/>
      <c r="AG9792" s="23"/>
      <c r="AN9792" s="22"/>
      <c r="AO9792" s="23"/>
      <c r="AQ9792" s="23"/>
      <c r="AS9792" s="23"/>
    </row>
    <row r="9793" spans="5:45" x14ac:dyDescent="0.3">
      <c r="E9793" s="15"/>
      <c r="H9793" s="15"/>
      <c r="K9793" s="15"/>
      <c r="P9793" s="9"/>
      <c r="Q9793" s="18"/>
      <c r="T9793" s="18"/>
      <c r="W9793" s="18"/>
      <c r="AB9793" s="22"/>
      <c r="AC9793" s="23"/>
      <c r="AE9793" s="23"/>
      <c r="AG9793" s="23"/>
      <c r="AN9793" s="22"/>
      <c r="AO9793" s="23"/>
      <c r="AQ9793" s="23"/>
      <c r="AS9793" s="23"/>
    </row>
    <row r="9794" spans="5:45" x14ac:dyDescent="0.3">
      <c r="E9794" s="15"/>
      <c r="H9794" s="15"/>
      <c r="K9794" s="15"/>
      <c r="P9794" s="9"/>
      <c r="Q9794" s="18"/>
      <c r="T9794" s="18"/>
      <c r="W9794" s="18"/>
      <c r="AB9794" s="22"/>
      <c r="AC9794" s="23"/>
      <c r="AE9794" s="23"/>
      <c r="AG9794" s="23"/>
      <c r="AN9794" s="22"/>
      <c r="AO9794" s="23"/>
      <c r="AQ9794" s="23"/>
      <c r="AS9794" s="23"/>
    </row>
    <row r="9795" spans="5:45" x14ac:dyDescent="0.3">
      <c r="E9795" s="15"/>
      <c r="H9795" s="15"/>
      <c r="K9795" s="15"/>
      <c r="P9795" s="9"/>
      <c r="Q9795" s="18"/>
      <c r="T9795" s="18"/>
      <c r="W9795" s="18"/>
      <c r="AB9795" s="22"/>
      <c r="AC9795" s="23"/>
      <c r="AE9795" s="23"/>
      <c r="AG9795" s="23"/>
      <c r="AN9795" s="22"/>
      <c r="AO9795" s="23"/>
      <c r="AQ9795" s="23"/>
      <c r="AS9795" s="23"/>
    </row>
    <row r="9796" spans="5:45" x14ac:dyDescent="0.3">
      <c r="E9796" s="15"/>
      <c r="H9796" s="15"/>
      <c r="K9796" s="15"/>
      <c r="P9796" s="9"/>
      <c r="Q9796" s="18"/>
      <c r="T9796" s="18"/>
      <c r="W9796" s="18"/>
      <c r="AB9796" s="22"/>
      <c r="AC9796" s="23"/>
      <c r="AE9796" s="23"/>
      <c r="AG9796" s="23"/>
      <c r="AN9796" s="22"/>
      <c r="AO9796" s="23"/>
      <c r="AQ9796" s="23"/>
      <c r="AS9796" s="23"/>
    </row>
    <row r="9797" spans="5:45" x14ac:dyDescent="0.3">
      <c r="E9797" s="15"/>
      <c r="H9797" s="15"/>
      <c r="K9797" s="15"/>
      <c r="P9797" s="9"/>
      <c r="Q9797" s="18"/>
      <c r="T9797" s="18"/>
      <c r="W9797" s="18"/>
      <c r="AB9797" s="22"/>
      <c r="AC9797" s="23"/>
      <c r="AE9797" s="23"/>
      <c r="AG9797" s="23"/>
      <c r="AN9797" s="22"/>
      <c r="AO9797" s="23"/>
      <c r="AQ9797" s="23"/>
      <c r="AS9797" s="23"/>
    </row>
    <row r="9798" spans="5:45" x14ac:dyDescent="0.3">
      <c r="E9798" s="15"/>
      <c r="H9798" s="15"/>
      <c r="K9798" s="15"/>
      <c r="P9798" s="9"/>
      <c r="Q9798" s="18"/>
      <c r="T9798" s="18"/>
      <c r="W9798" s="18"/>
      <c r="AB9798" s="22"/>
      <c r="AC9798" s="23"/>
      <c r="AE9798" s="23"/>
      <c r="AG9798" s="23"/>
      <c r="AN9798" s="22"/>
      <c r="AO9798" s="23"/>
      <c r="AQ9798" s="23"/>
      <c r="AS9798" s="23"/>
    </row>
    <row r="9799" spans="5:45" x14ac:dyDescent="0.3">
      <c r="E9799" s="15"/>
      <c r="H9799" s="15"/>
      <c r="K9799" s="15"/>
      <c r="P9799" s="9"/>
      <c r="Q9799" s="18"/>
      <c r="T9799" s="18"/>
      <c r="W9799" s="18"/>
      <c r="AB9799" s="22"/>
      <c r="AC9799" s="23"/>
      <c r="AE9799" s="23"/>
      <c r="AG9799" s="23"/>
      <c r="AN9799" s="22"/>
      <c r="AO9799" s="23"/>
      <c r="AQ9799" s="23"/>
      <c r="AS9799" s="23"/>
    </row>
    <row r="9800" spans="5:45" x14ac:dyDescent="0.3">
      <c r="E9800" s="15"/>
      <c r="H9800" s="15"/>
      <c r="K9800" s="15"/>
      <c r="P9800" s="9"/>
      <c r="Q9800" s="18"/>
      <c r="T9800" s="18"/>
      <c r="W9800" s="18"/>
      <c r="AB9800" s="22"/>
      <c r="AC9800" s="23"/>
      <c r="AE9800" s="23"/>
      <c r="AG9800" s="23"/>
      <c r="AN9800" s="22"/>
      <c r="AO9800" s="23"/>
      <c r="AQ9800" s="23"/>
      <c r="AS9800" s="23"/>
    </row>
    <row r="9801" spans="5:45" x14ac:dyDescent="0.3">
      <c r="E9801" s="15"/>
      <c r="H9801" s="15"/>
      <c r="K9801" s="15"/>
      <c r="P9801" s="9"/>
      <c r="Q9801" s="18"/>
      <c r="T9801" s="18"/>
      <c r="W9801" s="18"/>
      <c r="AB9801" s="22"/>
      <c r="AC9801" s="23"/>
      <c r="AE9801" s="23"/>
      <c r="AG9801" s="23"/>
      <c r="AN9801" s="22"/>
      <c r="AO9801" s="23"/>
      <c r="AQ9801" s="23"/>
      <c r="AS9801" s="23"/>
    </row>
    <row r="9802" spans="5:45" x14ac:dyDescent="0.3">
      <c r="E9802" s="15"/>
      <c r="H9802" s="15"/>
      <c r="K9802" s="15"/>
      <c r="P9802" s="9"/>
      <c r="Q9802" s="18"/>
      <c r="T9802" s="18"/>
      <c r="W9802" s="18"/>
      <c r="AB9802" s="22"/>
      <c r="AC9802" s="23"/>
      <c r="AE9802" s="23"/>
      <c r="AG9802" s="23"/>
      <c r="AN9802" s="22"/>
      <c r="AO9802" s="23"/>
      <c r="AQ9802" s="23"/>
      <c r="AS9802" s="23"/>
    </row>
    <row r="9803" spans="5:45" x14ac:dyDescent="0.3">
      <c r="E9803" s="15"/>
      <c r="H9803" s="15"/>
      <c r="K9803" s="15"/>
      <c r="P9803" s="9"/>
      <c r="Q9803" s="18"/>
      <c r="T9803" s="18"/>
      <c r="W9803" s="18"/>
      <c r="AB9803" s="22"/>
      <c r="AC9803" s="23"/>
      <c r="AE9803" s="23"/>
      <c r="AG9803" s="23"/>
      <c r="AN9803" s="22"/>
      <c r="AO9803" s="23"/>
      <c r="AQ9803" s="23"/>
      <c r="AS9803" s="23"/>
    </row>
    <row r="9804" spans="5:45" x14ac:dyDescent="0.3">
      <c r="E9804" s="15"/>
      <c r="H9804" s="15"/>
      <c r="K9804" s="15"/>
      <c r="P9804" s="9"/>
      <c r="Q9804" s="18"/>
      <c r="T9804" s="18"/>
      <c r="W9804" s="18"/>
      <c r="AB9804" s="22"/>
      <c r="AC9804" s="23"/>
      <c r="AE9804" s="23"/>
      <c r="AG9804" s="23"/>
      <c r="AN9804" s="22"/>
      <c r="AO9804" s="23"/>
      <c r="AQ9804" s="23"/>
      <c r="AS9804" s="23"/>
    </row>
    <row r="9805" spans="5:45" x14ac:dyDescent="0.3">
      <c r="E9805" s="15"/>
      <c r="H9805" s="15"/>
      <c r="K9805" s="15"/>
      <c r="P9805" s="9"/>
      <c r="Q9805" s="18"/>
      <c r="T9805" s="18"/>
      <c r="W9805" s="18"/>
      <c r="AB9805" s="22"/>
      <c r="AC9805" s="23"/>
      <c r="AE9805" s="23"/>
      <c r="AG9805" s="23"/>
      <c r="AN9805" s="22"/>
      <c r="AO9805" s="23"/>
      <c r="AQ9805" s="23"/>
      <c r="AS9805" s="23"/>
    </row>
    <row r="9806" spans="5:45" x14ac:dyDescent="0.3">
      <c r="E9806" s="15"/>
      <c r="H9806" s="15"/>
      <c r="K9806" s="15"/>
      <c r="P9806" s="9"/>
      <c r="Q9806" s="18"/>
      <c r="T9806" s="18"/>
      <c r="W9806" s="18"/>
      <c r="AB9806" s="22"/>
      <c r="AC9806" s="23"/>
      <c r="AE9806" s="23"/>
      <c r="AG9806" s="23"/>
      <c r="AN9806" s="22"/>
      <c r="AO9806" s="23"/>
      <c r="AQ9806" s="23"/>
      <c r="AS9806" s="23"/>
    </row>
    <row r="9807" spans="5:45" x14ac:dyDescent="0.3">
      <c r="E9807" s="15"/>
      <c r="H9807" s="15"/>
      <c r="K9807" s="15"/>
      <c r="P9807" s="9"/>
      <c r="Q9807" s="18"/>
      <c r="T9807" s="18"/>
      <c r="W9807" s="18"/>
      <c r="AB9807" s="22"/>
      <c r="AC9807" s="23"/>
      <c r="AE9807" s="23"/>
      <c r="AG9807" s="23"/>
      <c r="AN9807" s="22"/>
      <c r="AO9807" s="23"/>
      <c r="AQ9807" s="23"/>
      <c r="AS9807" s="23"/>
    </row>
    <row r="9808" spans="5:45" x14ac:dyDescent="0.3">
      <c r="E9808" s="15"/>
      <c r="H9808" s="15"/>
      <c r="K9808" s="15"/>
      <c r="P9808" s="9"/>
      <c r="Q9808" s="18"/>
      <c r="T9808" s="18"/>
      <c r="W9808" s="18"/>
      <c r="AB9808" s="22"/>
      <c r="AC9808" s="23"/>
      <c r="AE9808" s="23"/>
      <c r="AG9808" s="23"/>
      <c r="AN9808" s="22"/>
      <c r="AO9808" s="23"/>
      <c r="AQ9808" s="23"/>
      <c r="AS9808" s="23"/>
    </row>
    <row r="9809" spans="5:45" x14ac:dyDescent="0.3">
      <c r="E9809" s="15"/>
      <c r="H9809" s="15"/>
      <c r="K9809" s="15"/>
      <c r="P9809" s="9"/>
      <c r="Q9809" s="18"/>
      <c r="T9809" s="18"/>
      <c r="W9809" s="18"/>
      <c r="AB9809" s="22"/>
      <c r="AC9809" s="23"/>
      <c r="AE9809" s="23"/>
      <c r="AG9809" s="23"/>
      <c r="AN9809" s="22"/>
      <c r="AO9809" s="23"/>
      <c r="AQ9809" s="23"/>
      <c r="AS9809" s="23"/>
    </row>
    <row r="9810" spans="5:45" x14ac:dyDescent="0.3">
      <c r="E9810" s="15"/>
      <c r="H9810" s="15"/>
      <c r="K9810" s="15"/>
      <c r="P9810" s="9"/>
      <c r="Q9810" s="18"/>
      <c r="T9810" s="18"/>
      <c r="W9810" s="18"/>
      <c r="AB9810" s="22"/>
      <c r="AC9810" s="23"/>
      <c r="AE9810" s="23"/>
      <c r="AG9810" s="23"/>
      <c r="AN9810" s="22"/>
      <c r="AO9810" s="23"/>
      <c r="AQ9810" s="23"/>
      <c r="AS9810" s="23"/>
    </row>
    <row r="9811" spans="5:45" x14ac:dyDescent="0.3">
      <c r="E9811" s="15"/>
      <c r="H9811" s="15"/>
      <c r="K9811" s="15"/>
      <c r="P9811" s="9"/>
      <c r="Q9811" s="18"/>
      <c r="T9811" s="18"/>
      <c r="W9811" s="18"/>
      <c r="AB9811" s="22"/>
      <c r="AC9811" s="23"/>
      <c r="AE9811" s="23"/>
      <c r="AG9811" s="23"/>
      <c r="AN9811" s="22"/>
      <c r="AO9811" s="23"/>
      <c r="AQ9811" s="23"/>
      <c r="AS9811" s="23"/>
    </row>
    <row r="9812" spans="5:45" x14ac:dyDescent="0.3">
      <c r="E9812" s="15"/>
      <c r="H9812" s="15"/>
      <c r="K9812" s="15"/>
      <c r="P9812" s="9"/>
      <c r="Q9812" s="18"/>
      <c r="T9812" s="18"/>
      <c r="W9812" s="18"/>
      <c r="AB9812" s="22"/>
      <c r="AC9812" s="23"/>
      <c r="AE9812" s="23"/>
      <c r="AG9812" s="23"/>
      <c r="AN9812" s="22"/>
      <c r="AO9812" s="23"/>
      <c r="AQ9812" s="23"/>
      <c r="AS9812" s="23"/>
    </row>
    <row r="9813" spans="5:45" x14ac:dyDescent="0.3">
      <c r="E9813" s="15"/>
      <c r="H9813" s="15"/>
      <c r="K9813" s="15"/>
      <c r="P9813" s="9"/>
      <c r="Q9813" s="18"/>
      <c r="T9813" s="18"/>
      <c r="W9813" s="18"/>
      <c r="AB9813" s="22"/>
      <c r="AC9813" s="23"/>
      <c r="AE9813" s="23"/>
      <c r="AG9813" s="23"/>
      <c r="AN9813" s="22"/>
      <c r="AO9813" s="23"/>
      <c r="AQ9813" s="23"/>
      <c r="AS9813" s="23"/>
    </row>
    <row r="9814" spans="5:45" x14ac:dyDescent="0.3">
      <c r="E9814" s="15"/>
      <c r="H9814" s="15"/>
      <c r="K9814" s="15"/>
      <c r="P9814" s="9"/>
      <c r="Q9814" s="18"/>
      <c r="T9814" s="18"/>
      <c r="W9814" s="18"/>
      <c r="AB9814" s="22"/>
      <c r="AC9814" s="23"/>
      <c r="AE9814" s="23"/>
      <c r="AG9814" s="23"/>
      <c r="AN9814" s="22"/>
      <c r="AO9814" s="23"/>
      <c r="AQ9814" s="23"/>
      <c r="AS9814" s="23"/>
    </row>
    <row r="9815" spans="5:45" x14ac:dyDescent="0.3">
      <c r="E9815" s="15"/>
      <c r="H9815" s="15"/>
      <c r="K9815" s="15"/>
      <c r="P9815" s="9"/>
      <c r="Q9815" s="18"/>
      <c r="T9815" s="18"/>
      <c r="W9815" s="18"/>
      <c r="AB9815" s="22"/>
      <c r="AC9815" s="23"/>
      <c r="AE9815" s="23"/>
      <c r="AG9815" s="23"/>
      <c r="AN9815" s="22"/>
      <c r="AO9815" s="23"/>
      <c r="AQ9815" s="23"/>
      <c r="AS9815" s="23"/>
    </row>
    <row r="9816" spans="5:45" x14ac:dyDescent="0.3">
      <c r="E9816" s="15"/>
      <c r="H9816" s="15"/>
      <c r="K9816" s="15"/>
      <c r="P9816" s="9"/>
      <c r="Q9816" s="18"/>
      <c r="T9816" s="18"/>
      <c r="W9816" s="18"/>
      <c r="AB9816" s="22"/>
      <c r="AC9816" s="23"/>
      <c r="AE9816" s="23"/>
      <c r="AG9816" s="23"/>
      <c r="AN9816" s="22"/>
      <c r="AO9816" s="23"/>
      <c r="AQ9816" s="23"/>
      <c r="AS9816" s="23"/>
    </row>
    <row r="9817" spans="5:45" x14ac:dyDescent="0.3">
      <c r="E9817" s="15"/>
      <c r="H9817" s="15"/>
      <c r="K9817" s="15"/>
      <c r="P9817" s="9"/>
      <c r="Q9817" s="18"/>
      <c r="T9817" s="18"/>
      <c r="W9817" s="18"/>
      <c r="AB9817" s="22"/>
      <c r="AC9817" s="23"/>
      <c r="AE9817" s="23"/>
      <c r="AG9817" s="23"/>
      <c r="AN9817" s="22"/>
      <c r="AO9817" s="23"/>
      <c r="AQ9817" s="23"/>
      <c r="AS9817" s="23"/>
    </row>
    <row r="9818" spans="5:45" x14ac:dyDescent="0.3">
      <c r="E9818" s="15"/>
      <c r="H9818" s="15"/>
      <c r="K9818" s="15"/>
      <c r="P9818" s="9"/>
      <c r="Q9818" s="18"/>
      <c r="T9818" s="18"/>
      <c r="W9818" s="18"/>
      <c r="AB9818" s="22"/>
      <c r="AC9818" s="23"/>
      <c r="AE9818" s="23"/>
      <c r="AG9818" s="23"/>
      <c r="AN9818" s="22"/>
      <c r="AO9818" s="23"/>
      <c r="AQ9818" s="23"/>
      <c r="AS9818" s="23"/>
    </row>
    <row r="9819" spans="5:45" x14ac:dyDescent="0.3">
      <c r="E9819" s="15"/>
      <c r="H9819" s="15"/>
      <c r="K9819" s="15"/>
      <c r="P9819" s="9"/>
      <c r="Q9819" s="18"/>
      <c r="T9819" s="18"/>
      <c r="W9819" s="18"/>
      <c r="AB9819" s="22"/>
      <c r="AC9819" s="23"/>
      <c r="AE9819" s="23"/>
      <c r="AG9819" s="23"/>
      <c r="AN9819" s="22"/>
      <c r="AO9819" s="23"/>
      <c r="AQ9819" s="23"/>
      <c r="AS9819" s="23"/>
    </row>
    <row r="9820" spans="5:45" x14ac:dyDescent="0.3">
      <c r="E9820" s="15"/>
      <c r="H9820" s="15"/>
      <c r="K9820" s="15"/>
      <c r="P9820" s="9"/>
      <c r="Q9820" s="18"/>
      <c r="T9820" s="18"/>
      <c r="W9820" s="18"/>
      <c r="AB9820" s="22"/>
      <c r="AC9820" s="23"/>
      <c r="AE9820" s="23"/>
      <c r="AG9820" s="23"/>
      <c r="AN9820" s="22"/>
      <c r="AO9820" s="23"/>
      <c r="AQ9820" s="23"/>
      <c r="AS9820" s="23"/>
    </row>
    <row r="9821" spans="5:45" x14ac:dyDescent="0.3">
      <c r="E9821" s="15"/>
      <c r="H9821" s="15"/>
      <c r="K9821" s="15"/>
      <c r="P9821" s="9"/>
      <c r="Q9821" s="18"/>
      <c r="T9821" s="18"/>
      <c r="W9821" s="18"/>
      <c r="AB9821" s="22"/>
      <c r="AC9821" s="23"/>
      <c r="AE9821" s="23"/>
      <c r="AG9821" s="23"/>
      <c r="AN9821" s="22"/>
      <c r="AO9821" s="23"/>
      <c r="AQ9821" s="23"/>
      <c r="AS9821" s="23"/>
    </row>
    <row r="9822" spans="5:45" x14ac:dyDescent="0.3">
      <c r="E9822" s="15"/>
      <c r="H9822" s="15"/>
      <c r="K9822" s="15"/>
      <c r="P9822" s="9"/>
      <c r="Q9822" s="18"/>
      <c r="T9822" s="18"/>
      <c r="W9822" s="18"/>
      <c r="AB9822" s="22"/>
      <c r="AC9822" s="23"/>
      <c r="AE9822" s="23"/>
      <c r="AG9822" s="23"/>
      <c r="AN9822" s="22"/>
      <c r="AO9822" s="23"/>
      <c r="AQ9822" s="23"/>
      <c r="AS9822" s="23"/>
    </row>
    <row r="9823" spans="5:45" x14ac:dyDescent="0.3">
      <c r="E9823" s="15"/>
      <c r="H9823" s="15"/>
      <c r="K9823" s="15"/>
      <c r="P9823" s="9"/>
      <c r="Q9823" s="18"/>
      <c r="T9823" s="18"/>
      <c r="W9823" s="18"/>
      <c r="AB9823" s="22"/>
      <c r="AC9823" s="23"/>
      <c r="AE9823" s="23"/>
      <c r="AG9823" s="23"/>
      <c r="AN9823" s="22"/>
      <c r="AO9823" s="23"/>
      <c r="AQ9823" s="23"/>
      <c r="AS9823" s="23"/>
    </row>
    <row r="9824" spans="5:45" x14ac:dyDescent="0.3">
      <c r="E9824" s="15"/>
      <c r="H9824" s="15"/>
      <c r="K9824" s="15"/>
      <c r="P9824" s="9"/>
      <c r="Q9824" s="18"/>
      <c r="T9824" s="18"/>
      <c r="W9824" s="18"/>
      <c r="AB9824" s="22"/>
      <c r="AC9824" s="23"/>
      <c r="AE9824" s="23"/>
      <c r="AG9824" s="23"/>
      <c r="AN9824" s="22"/>
      <c r="AO9824" s="23"/>
      <c r="AQ9824" s="23"/>
      <c r="AS9824" s="23"/>
    </row>
    <row r="9825" spans="5:45" x14ac:dyDescent="0.3">
      <c r="E9825" s="15"/>
      <c r="H9825" s="15"/>
      <c r="K9825" s="15"/>
      <c r="P9825" s="9"/>
      <c r="Q9825" s="18"/>
      <c r="T9825" s="18"/>
      <c r="W9825" s="18"/>
      <c r="AB9825" s="22"/>
      <c r="AC9825" s="23"/>
      <c r="AE9825" s="23"/>
      <c r="AG9825" s="23"/>
      <c r="AN9825" s="22"/>
      <c r="AO9825" s="23"/>
      <c r="AQ9825" s="23"/>
      <c r="AS9825" s="23"/>
    </row>
    <row r="9826" spans="5:45" x14ac:dyDescent="0.3">
      <c r="E9826" s="15"/>
      <c r="H9826" s="15"/>
      <c r="K9826" s="15"/>
      <c r="P9826" s="9"/>
      <c r="Q9826" s="18"/>
      <c r="T9826" s="18"/>
      <c r="W9826" s="18"/>
      <c r="AB9826" s="22"/>
      <c r="AC9826" s="23"/>
      <c r="AE9826" s="23"/>
      <c r="AG9826" s="23"/>
      <c r="AN9826" s="22"/>
      <c r="AO9826" s="23"/>
      <c r="AQ9826" s="23"/>
      <c r="AS9826" s="23"/>
    </row>
    <row r="9827" spans="5:45" x14ac:dyDescent="0.3">
      <c r="E9827" s="15"/>
      <c r="H9827" s="15"/>
      <c r="K9827" s="15"/>
      <c r="P9827" s="9"/>
      <c r="Q9827" s="18"/>
      <c r="T9827" s="18"/>
      <c r="W9827" s="18"/>
      <c r="AB9827" s="22"/>
      <c r="AC9827" s="23"/>
      <c r="AE9827" s="23"/>
      <c r="AG9827" s="23"/>
      <c r="AN9827" s="22"/>
      <c r="AO9827" s="23"/>
      <c r="AQ9827" s="23"/>
      <c r="AS9827" s="23"/>
    </row>
    <row r="9828" spans="5:45" x14ac:dyDescent="0.3">
      <c r="E9828" s="15"/>
      <c r="H9828" s="15"/>
      <c r="K9828" s="15"/>
      <c r="P9828" s="9"/>
      <c r="Q9828" s="18"/>
      <c r="T9828" s="18"/>
      <c r="W9828" s="18"/>
      <c r="AB9828" s="22"/>
      <c r="AC9828" s="23"/>
      <c r="AE9828" s="23"/>
      <c r="AG9828" s="23"/>
      <c r="AN9828" s="22"/>
      <c r="AO9828" s="23"/>
      <c r="AQ9828" s="23"/>
      <c r="AS9828" s="23"/>
    </row>
    <row r="9829" spans="5:45" x14ac:dyDescent="0.3">
      <c r="E9829" s="15"/>
      <c r="H9829" s="15"/>
      <c r="K9829" s="15"/>
      <c r="P9829" s="9"/>
      <c r="Q9829" s="18"/>
      <c r="T9829" s="18"/>
      <c r="W9829" s="18"/>
      <c r="AB9829" s="22"/>
      <c r="AC9829" s="23"/>
      <c r="AE9829" s="23"/>
      <c r="AG9829" s="23"/>
      <c r="AN9829" s="22"/>
      <c r="AO9829" s="23"/>
      <c r="AQ9829" s="23"/>
      <c r="AS9829" s="23"/>
    </row>
    <row r="9830" spans="5:45" x14ac:dyDescent="0.3">
      <c r="E9830" s="15"/>
      <c r="H9830" s="15"/>
      <c r="K9830" s="15"/>
      <c r="P9830" s="9"/>
      <c r="Q9830" s="18"/>
      <c r="T9830" s="18"/>
      <c r="W9830" s="18"/>
      <c r="AB9830" s="22"/>
      <c r="AC9830" s="23"/>
      <c r="AE9830" s="23"/>
      <c r="AG9830" s="23"/>
      <c r="AN9830" s="22"/>
      <c r="AO9830" s="23"/>
      <c r="AQ9830" s="23"/>
      <c r="AS9830" s="23"/>
    </row>
    <row r="9831" spans="5:45" x14ac:dyDescent="0.3">
      <c r="E9831" s="15"/>
      <c r="H9831" s="15"/>
      <c r="K9831" s="15"/>
      <c r="P9831" s="9"/>
      <c r="Q9831" s="18"/>
      <c r="T9831" s="18"/>
      <c r="W9831" s="18"/>
      <c r="AB9831" s="22"/>
      <c r="AC9831" s="23"/>
      <c r="AE9831" s="23"/>
      <c r="AG9831" s="23"/>
      <c r="AN9831" s="22"/>
      <c r="AO9831" s="23"/>
      <c r="AQ9831" s="23"/>
      <c r="AS9831" s="23"/>
    </row>
    <row r="9832" spans="5:45" x14ac:dyDescent="0.3">
      <c r="E9832" s="15"/>
      <c r="H9832" s="15"/>
      <c r="K9832" s="15"/>
      <c r="P9832" s="9"/>
      <c r="Q9832" s="18"/>
      <c r="T9832" s="18"/>
      <c r="W9832" s="18"/>
      <c r="AB9832" s="22"/>
      <c r="AC9832" s="23"/>
      <c r="AE9832" s="23"/>
      <c r="AG9832" s="23"/>
      <c r="AN9832" s="22"/>
      <c r="AO9832" s="23"/>
      <c r="AQ9832" s="23"/>
      <c r="AS9832" s="23"/>
    </row>
    <row r="9833" spans="5:45" x14ac:dyDescent="0.3">
      <c r="E9833" s="15"/>
      <c r="H9833" s="15"/>
      <c r="K9833" s="15"/>
      <c r="P9833" s="9"/>
      <c r="Q9833" s="18"/>
      <c r="T9833" s="18"/>
      <c r="W9833" s="18"/>
      <c r="AB9833" s="22"/>
      <c r="AC9833" s="23"/>
      <c r="AE9833" s="23"/>
      <c r="AG9833" s="23"/>
      <c r="AN9833" s="22"/>
      <c r="AO9833" s="23"/>
      <c r="AQ9833" s="23"/>
      <c r="AS9833" s="23"/>
    </row>
    <row r="9834" spans="5:45" x14ac:dyDescent="0.3">
      <c r="E9834" s="15"/>
      <c r="H9834" s="15"/>
      <c r="K9834" s="15"/>
      <c r="P9834" s="9"/>
      <c r="Q9834" s="18"/>
      <c r="T9834" s="18"/>
      <c r="W9834" s="18"/>
      <c r="AB9834" s="22"/>
      <c r="AC9834" s="23"/>
      <c r="AE9834" s="23"/>
      <c r="AG9834" s="23"/>
      <c r="AN9834" s="22"/>
      <c r="AO9834" s="23"/>
      <c r="AQ9834" s="23"/>
      <c r="AS9834" s="23"/>
    </row>
    <row r="9835" spans="5:45" x14ac:dyDescent="0.3">
      <c r="E9835" s="15"/>
      <c r="H9835" s="15"/>
      <c r="K9835" s="15"/>
      <c r="P9835" s="9"/>
      <c r="Q9835" s="18"/>
      <c r="T9835" s="18"/>
      <c r="W9835" s="18"/>
      <c r="AB9835" s="22"/>
      <c r="AC9835" s="23"/>
      <c r="AE9835" s="23"/>
      <c r="AG9835" s="23"/>
      <c r="AN9835" s="22"/>
      <c r="AO9835" s="23"/>
      <c r="AQ9835" s="23"/>
      <c r="AS9835" s="23"/>
    </row>
    <row r="9836" spans="5:45" x14ac:dyDescent="0.3">
      <c r="E9836" s="15"/>
      <c r="H9836" s="15"/>
      <c r="K9836" s="15"/>
      <c r="P9836" s="9"/>
      <c r="Q9836" s="18"/>
      <c r="T9836" s="18"/>
      <c r="W9836" s="18"/>
      <c r="AB9836" s="22"/>
      <c r="AC9836" s="23"/>
      <c r="AE9836" s="23"/>
      <c r="AG9836" s="23"/>
      <c r="AN9836" s="22"/>
      <c r="AO9836" s="23"/>
      <c r="AQ9836" s="23"/>
      <c r="AS9836" s="23"/>
    </row>
    <row r="9837" spans="5:45" x14ac:dyDescent="0.3">
      <c r="E9837" s="15"/>
      <c r="H9837" s="15"/>
      <c r="K9837" s="15"/>
      <c r="P9837" s="9"/>
      <c r="Q9837" s="18"/>
      <c r="T9837" s="18"/>
      <c r="W9837" s="18"/>
      <c r="AB9837" s="22"/>
      <c r="AC9837" s="23"/>
      <c r="AE9837" s="23"/>
      <c r="AG9837" s="23"/>
      <c r="AN9837" s="22"/>
      <c r="AO9837" s="23"/>
      <c r="AQ9837" s="23"/>
      <c r="AS9837" s="23"/>
    </row>
    <row r="9838" spans="5:45" x14ac:dyDescent="0.3">
      <c r="E9838" s="15"/>
      <c r="H9838" s="15"/>
      <c r="K9838" s="15"/>
      <c r="P9838" s="9"/>
      <c r="Q9838" s="18"/>
      <c r="T9838" s="18"/>
      <c r="W9838" s="18"/>
      <c r="AB9838" s="22"/>
      <c r="AC9838" s="23"/>
      <c r="AE9838" s="23"/>
      <c r="AG9838" s="23"/>
      <c r="AN9838" s="22"/>
      <c r="AO9838" s="23"/>
      <c r="AQ9838" s="23"/>
      <c r="AS9838" s="23"/>
    </row>
    <row r="9839" spans="5:45" x14ac:dyDescent="0.3">
      <c r="E9839" s="15"/>
      <c r="H9839" s="15"/>
      <c r="K9839" s="15"/>
      <c r="P9839" s="9"/>
      <c r="Q9839" s="18"/>
      <c r="T9839" s="18"/>
      <c r="W9839" s="18"/>
      <c r="AB9839" s="22"/>
      <c r="AC9839" s="23"/>
      <c r="AE9839" s="23"/>
      <c r="AG9839" s="23"/>
      <c r="AN9839" s="22"/>
      <c r="AO9839" s="23"/>
      <c r="AQ9839" s="23"/>
      <c r="AS9839" s="23"/>
    </row>
    <row r="9840" spans="5:45" x14ac:dyDescent="0.3">
      <c r="E9840" s="15"/>
      <c r="H9840" s="15"/>
      <c r="K9840" s="15"/>
      <c r="P9840" s="9"/>
      <c r="Q9840" s="18"/>
      <c r="T9840" s="18"/>
      <c r="W9840" s="18"/>
      <c r="AB9840" s="22"/>
      <c r="AC9840" s="23"/>
      <c r="AE9840" s="23"/>
      <c r="AG9840" s="23"/>
      <c r="AN9840" s="22"/>
      <c r="AO9840" s="23"/>
      <c r="AQ9840" s="23"/>
      <c r="AS9840" s="23"/>
    </row>
    <row r="9841" spans="5:45" x14ac:dyDescent="0.3">
      <c r="E9841" s="15"/>
      <c r="H9841" s="15"/>
      <c r="K9841" s="15"/>
      <c r="P9841" s="9"/>
      <c r="Q9841" s="18"/>
      <c r="T9841" s="18"/>
      <c r="W9841" s="18"/>
      <c r="AB9841" s="22"/>
      <c r="AC9841" s="23"/>
      <c r="AE9841" s="23"/>
      <c r="AG9841" s="23"/>
      <c r="AN9841" s="22"/>
      <c r="AO9841" s="23"/>
      <c r="AQ9841" s="23"/>
      <c r="AS9841" s="23"/>
    </row>
    <row r="9842" spans="5:45" x14ac:dyDescent="0.3">
      <c r="E9842" s="15"/>
      <c r="H9842" s="15"/>
      <c r="K9842" s="15"/>
      <c r="P9842" s="9"/>
      <c r="Q9842" s="18"/>
      <c r="T9842" s="18"/>
      <c r="W9842" s="18"/>
      <c r="AB9842" s="22"/>
      <c r="AC9842" s="23"/>
      <c r="AE9842" s="23"/>
      <c r="AG9842" s="23"/>
      <c r="AN9842" s="22"/>
      <c r="AO9842" s="23"/>
      <c r="AQ9842" s="23"/>
      <c r="AS9842" s="23"/>
    </row>
    <row r="9843" spans="5:45" x14ac:dyDescent="0.3">
      <c r="E9843" s="15"/>
      <c r="H9843" s="15"/>
      <c r="K9843" s="15"/>
      <c r="P9843" s="9"/>
      <c r="Q9843" s="18"/>
      <c r="T9843" s="18"/>
      <c r="W9843" s="18"/>
      <c r="AB9843" s="22"/>
      <c r="AC9843" s="23"/>
      <c r="AE9843" s="23"/>
      <c r="AG9843" s="23"/>
      <c r="AN9843" s="22"/>
      <c r="AO9843" s="23"/>
      <c r="AQ9843" s="23"/>
      <c r="AS9843" s="23"/>
    </row>
    <row r="9844" spans="5:45" x14ac:dyDescent="0.3">
      <c r="E9844" s="15"/>
      <c r="H9844" s="15"/>
      <c r="K9844" s="15"/>
      <c r="P9844" s="9"/>
      <c r="Q9844" s="18"/>
      <c r="T9844" s="18"/>
      <c r="W9844" s="18"/>
      <c r="AB9844" s="22"/>
      <c r="AC9844" s="23"/>
      <c r="AE9844" s="23"/>
      <c r="AG9844" s="23"/>
      <c r="AN9844" s="22"/>
      <c r="AO9844" s="23"/>
      <c r="AQ9844" s="23"/>
      <c r="AS9844" s="23"/>
    </row>
    <row r="9845" spans="5:45" x14ac:dyDescent="0.3">
      <c r="E9845" s="15"/>
      <c r="H9845" s="15"/>
      <c r="K9845" s="15"/>
      <c r="P9845" s="9"/>
      <c r="Q9845" s="18"/>
      <c r="T9845" s="18"/>
      <c r="W9845" s="18"/>
      <c r="AB9845" s="22"/>
      <c r="AC9845" s="23"/>
      <c r="AE9845" s="23"/>
      <c r="AG9845" s="23"/>
      <c r="AN9845" s="22"/>
      <c r="AO9845" s="23"/>
      <c r="AQ9845" s="23"/>
      <c r="AS9845" s="23"/>
    </row>
    <row r="9846" spans="5:45" x14ac:dyDescent="0.3">
      <c r="E9846" s="15"/>
      <c r="H9846" s="15"/>
      <c r="K9846" s="15"/>
      <c r="P9846" s="9"/>
      <c r="Q9846" s="18"/>
      <c r="T9846" s="18"/>
      <c r="W9846" s="18"/>
      <c r="AB9846" s="22"/>
      <c r="AC9846" s="23"/>
      <c r="AE9846" s="23"/>
      <c r="AG9846" s="23"/>
      <c r="AN9846" s="22"/>
      <c r="AO9846" s="23"/>
      <c r="AQ9846" s="23"/>
      <c r="AS9846" s="23"/>
    </row>
    <row r="9847" spans="5:45" x14ac:dyDescent="0.3">
      <c r="E9847" s="15"/>
      <c r="H9847" s="15"/>
      <c r="K9847" s="15"/>
      <c r="P9847" s="9"/>
      <c r="Q9847" s="18"/>
      <c r="T9847" s="18"/>
      <c r="W9847" s="18"/>
      <c r="AB9847" s="22"/>
      <c r="AC9847" s="23"/>
      <c r="AE9847" s="23"/>
      <c r="AG9847" s="23"/>
      <c r="AN9847" s="22"/>
      <c r="AO9847" s="23"/>
      <c r="AQ9847" s="23"/>
      <c r="AS9847" s="23"/>
    </row>
    <row r="9848" spans="5:45" x14ac:dyDescent="0.3">
      <c r="E9848" s="15"/>
      <c r="H9848" s="15"/>
      <c r="K9848" s="15"/>
      <c r="P9848" s="9"/>
      <c r="Q9848" s="18"/>
      <c r="T9848" s="18"/>
      <c r="W9848" s="18"/>
      <c r="AB9848" s="22"/>
      <c r="AC9848" s="23"/>
      <c r="AE9848" s="23"/>
      <c r="AG9848" s="23"/>
      <c r="AN9848" s="22"/>
      <c r="AO9848" s="23"/>
      <c r="AQ9848" s="23"/>
      <c r="AS9848" s="23"/>
    </row>
    <row r="9849" spans="5:45" x14ac:dyDescent="0.3">
      <c r="E9849" s="15"/>
      <c r="H9849" s="15"/>
      <c r="K9849" s="15"/>
      <c r="P9849" s="9"/>
      <c r="Q9849" s="18"/>
      <c r="T9849" s="18"/>
      <c r="W9849" s="18"/>
      <c r="AB9849" s="22"/>
      <c r="AC9849" s="23"/>
      <c r="AE9849" s="23"/>
      <c r="AG9849" s="23"/>
      <c r="AN9849" s="22"/>
      <c r="AO9849" s="23"/>
      <c r="AQ9849" s="23"/>
      <c r="AS9849" s="23"/>
    </row>
    <row r="9850" spans="5:45" x14ac:dyDescent="0.3">
      <c r="E9850" s="15"/>
      <c r="H9850" s="15"/>
      <c r="K9850" s="15"/>
      <c r="P9850" s="9"/>
      <c r="Q9850" s="18"/>
      <c r="T9850" s="18"/>
      <c r="W9850" s="18"/>
      <c r="AB9850" s="22"/>
      <c r="AC9850" s="23"/>
      <c r="AE9850" s="23"/>
      <c r="AG9850" s="23"/>
      <c r="AN9850" s="22"/>
      <c r="AO9850" s="23"/>
      <c r="AQ9850" s="23"/>
      <c r="AS9850" s="23"/>
    </row>
    <row r="9851" spans="5:45" x14ac:dyDescent="0.3">
      <c r="E9851" s="15"/>
      <c r="H9851" s="15"/>
      <c r="K9851" s="15"/>
      <c r="P9851" s="9"/>
      <c r="Q9851" s="18"/>
      <c r="T9851" s="18"/>
      <c r="W9851" s="18"/>
      <c r="AB9851" s="22"/>
      <c r="AC9851" s="23"/>
      <c r="AE9851" s="23"/>
      <c r="AG9851" s="23"/>
      <c r="AN9851" s="22"/>
      <c r="AO9851" s="23"/>
      <c r="AQ9851" s="23"/>
      <c r="AS9851" s="23"/>
    </row>
    <row r="9852" spans="5:45" x14ac:dyDescent="0.3">
      <c r="E9852" s="15"/>
      <c r="H9852" s="15"/>
      <c r="K9852" s="15"/>
      <c r="P9852" s="9"/>
      <c r="Q9852" s="18"/>
      <c r="T9852" s="18"/>
      <c r="W9852" s="18"/>
      <c r="AB9852" s="22"/>
      <c r="AC9852" s="23"/>
      <c r="AE9852" s="23"/>
      <c r="AG9852" s="23"/>
      <c r="AN9852" s="22"/>
      <c r="AO9852" s="23"/>
      <c r="AQ9852" s="23"/>
      <c r="AS9852" s="23"/>
    </row>
    <row r="9853" spans="5:45" x14ac:dyDescent="0.3">
      <c r="E9853" s="15"/>
      <c r="H9853" s="15"/>
      <c r="K9853" s="15"/>
      <c r="P9853" s="9"/>
      <c r="Q9853" s="18"/>
      <c r="T9853" s="18"/>
      <c r="W9853" s="18"/>
      <c r="AB9853" s="22"/>
      <c r="AC9853" s="23"/>
      <c r="AE9853" s="23"/>
      <c r="AG9853" s="23"/>
      <c r="AN9853" s="22"/>
      <c r="AO9853" s="23"/>
      <c r="AQ9853" s="23"/>
      <c r="AS9853" s="23"/>
    </row>
    <row r="9854" spans="5:45" x14ac:dyDescent="0.3">
      <c r="E9854" s="15"/>
      <c r="H9854" s="15"/>
      <c r="K9854" s="15"/>
      <c r="P9854" s="9"/>
      <c r="Q9854" s="18"/>
      <c r="T9854" s="18"/>
      <c r="W9854" s="18"/>
      <c r="AB9854" s="22"/>
      <c r="AC9854" s="23"/>
      <c r="AE9854" s="23"/>
      <c r="AG9854" s="23"/>
      <c r="AN9854" s="22"/>
      <c r="AO9854" s="23"/>
      <c r="AQ9854" s="23"/>
      <c r="AS9854" s="23"/>
    </row>
    <row r="9855" spans="5:45" x14ac:dyDescent="0.3">
      <c r="E9855" s="15"/>
      <c r="H9855" s="15"/>
      <c r="K9855" s="15"/>
      <c r="P9855" s="9"/>
      <c r="Q9855" s="18"/>
      <c r="T9855" s="18"/>
      <c r="W9855" s="18"/>
      <c r="AB9855" s="22"/>
      <c r="AC9855" s="23"/>
      <c r="AE9855" s="23"/>
      <c r="AG9855" s="23"/>
      <c r="AN9855" s="22"/>
      <c r="AO9855" s="23"/>
      <c r="AQ9855" s="23"/>
      <c r="AS9855" s="23"/>
    </row>
    <row r="9856" spans="5:45" x14ac:dyDescent="0.3">
      <c r="E9856" s="15"/>
      <c r="H9856" s="15"/>
      <c r="K9856" s="15"/>
      <c r="P9856" s="9"/>
      <c r="Q9856" s="18"/>
      <c r="T9856" s="18"/>
      <c r="W9856" s="18"/>
      <c r="AB9856" s="22"/>
      <c r="AC9856" s="23"/>
      <c r="AE9856" s="23"/>
      <c r="AG9856" s="23"/>
      <c r="AN9856" s="22"/>
      <c r="AO9856" s="23"/>
      <c r="AQ9856" s="23"/>
      <c r="AS9856" s="23"/>
    </row>
    <row r="9857" spans="5:45" x14ac:dyDescent="0.3">
      <c r="E9857" s="15"/>
      <c r="H9857" s="15"/>
      <c r="K9857" s="15"/>
      <c r="P9857" s="9"/>
      <c r="Q9857" s="18"/>
      <c r="T9857" s="18"/>
      <c r="W9857" s="18"/>
      <c r="AB9857" s="22"/>
      <c r="AC9857" s="23"/>
      <c r="AE9857" s="23"/>
      <c r="AG9857" s="23"/>
      <c r="AN9857" s="22"/>
      <c r="AO9857" s="23"/>
      <c r="AQ9857" s="23"/>
      <c r="AS9857" s="23"/>
    </row>
    <row r="9858" spans="5:45" x14ac:dyDescent="0.3">
      <c r="E9858" s="15"/>
      <c r="H9858" s="15"/>
      <c r="K9858" s="15"/>
      <c r="P9858" s="9"/>
      <c r="Q9858" s="18"/>
      <c r="T9858" s="18"/>
      <c r="W9858" s="18"/>
      <c r="AB9858" s="22"/>
      <c r="AC9858" s="23"/>
      <c r="AE9858" s="23"/>
      <c r="AG9858" s="23"/>
      <c r="AN9858" s="22"/>
      <c r="AO9858" s="23"/>
      <c r="AQ9858" s="23"/>
      <c r="AS9858" s="23"/>
    </row>
    <row r="9859" spans="5:45" x14ac:dyDescent="0.3">
      <c r="E9859" s="15"/>
      <c r="H9859" s="15"/>
      <c r="K9859" s="15"/>
      <c r="P9859" s="9"/>
      <c r="Q9859" s="18"/>
      <c r="T9859" s="18"/>
      <c r="W9859" s="18"/>
      <c r="AB9859" s="22"/>
      <c r="AC9859" s="23"/>
      <c r="AE9859" s="23"/>
      <c r="AG9859" s="23"/>
      <c r="AN9859" s="22"/>
      <c r="AO9859" s="23"/>
      <c r="AQ9859" s="23"/>
      <c r="AS9859" s="23"/>
    </row>
    <row r="9860" spans="5:45" x14ac:dyDescent="0.3">
      <c r="E9860" s="15"/>
      <c r="H9860" s="15"/>
      <c r="K9860" s="15"/>
      <c r="P9860" s="9"/>
      <c r="Q9860" s="18"/>
      <c r="T9860" s="18"/>
      <c r="W9860" s="18"/>
      <c r="AB9860" s="22"/>
      <c r="AC9860" s="23"/>
      <c r="AE9860" s="23"/>
      <c r="AG9860" s="23"/>
      <c r="AN9860" s="22"/>
      <c r="AO9860" s="23"/>
      <c r="AQ9860" s="23"/>
      <c r="AS9860" s="23"/>
    </row>
    <row r="9861" spans="5:45" x14ac:dyDescent="0.3">
      <c r="E9861" s="15"/>
      <c r="H9861" s="15"/>
      <c r="K9861" s="15"/>
      <c r="P9861" s="9"/>
      <c r="Q9861" s="18"/>
      <c r="T9861" s="18"/>
      <c r="W9861" s="18"/>
      <c r="AB9861" s="22"/>
      <c r="AC9861" s="23"/>
      <c r="AE9861" s="23"/>
      <c r="AG9861" s="23"/>
      <c r="AN9861" s="22"/>
      <c r="AO9861" s="23"/>
      <c r="AQ9861" s="23"/>
      <c r="AS9861" s="23"/>
    </row>
    <row r="9862" spans="5:45" x14ac:dyDescent="0.3">
      <c r="E9862" s="15"/>
      <c r="H9862" s="15"/>
      <c r="K9862" s="15"/>
      <c r="P9862" s="9"/>
      <c r="Q9862" s="18"/>
      <c r="T9862" s="18"/>
      <c r="W9862" s="18"/>
      <c r="AB9862" s="22"/>
      <c r="AC9862" s="23"/>
      <c r="AE9862" s="23"/>
      <c r="AG9862" s="23"/>
      <c r="AN9862" s="22"/>
      <c r="AO9862" s="23"/>
      <c r="AQ9862" s="23"/>
      <c r="AS9862" s="23"/>
    </row>
    <row r="9863" spans="5:45" x14ac:dyDescent="0.3">
      <c r="E9863" s="15"/>
      <c r="H9863" s="15"/>
      <c r="K9863" s="15"/>
      <c r="P9863" s="9"/>
      <c r="Q9863" s="18"/>
      <c r="T9863" s="18"/>
      <c r="W9863" s="18"/>
      <c r="AB9863" s="22"/>
      <c r="AC9863" s="23"/>
      <c r="AE9863" s="23"/>
      <c r="AG9863" s="23"/>
      <c r="AN9863" s="22"/>
      <c r="AO9863" s="23"/>
      <c r="AQ9863" s="23"/>
      <c r="AS9863" s="23"/>
    </row>
    <row r="9864" spans="5:45" x14ac:dyDescent="0.3">
      <c r="E9864" s="15"/>
      <c r="H9864" s="15"/>
      <c r="K9864" s="15"/>
      <c r="P9864" s="9"/>
      <c r="Q9864" s="18"/>
      <c r="T9864" s="18"/>
      <c r="W9864" s="18"/>
      <c r="AB9864" s="22"/>
      <c r="AC9864" s="23"/>
      <c r="AE9864" s="23"/>
      <c r="AG9864" s="23"/>
      <c r="AN9864" s="22"/>
      <c r="AO9864" s="23"/>
      <c r="AQ9864" s="23"/>
      <c r="AS9864" s="23"/>
    </row>
    <row r="9865" spans="5:45" x14ac:dyDescent="0.3">
      <c r="E9865" s="15"/>
      <c r="H9865" s="15"/>
      <c r="K9865" s="15"/>
      <c r="P9865" s="9"/>
      <c r="Q9865" s="18"/>
      <c r="T9865" s="18"/>
      <c r="W9865" s="18"/>
      <c r="AB9865" s="22"/>
      <c r="AC9865" s="23"/>
      <c r="AE9865" s="23"/>
      <c r="AG9865" s="23"/>
      <c r="AN9865" s="22"/>
      <c r="AO9865" s="23"/>
      <c r="AQ9865" s="23"/>
      <c r="AS9865" s="23"/>
    </row>
    <row r="9866" spans="5:45" x14ac:dyDescent="0.3">
      <c r="E9866" s="15"/>
      <c r="H9866" s="15"/>
      <c r="K9866" s="15"/>
      <c r="P9866" s="9"/>
      <c r="Q9866" s="18"/>
      <c r="T9866" s="18"/>
      <c r="W9866" s="18"/>
      <c r="AB9866" s="22"/>
      <c r="AC9866" s="23"/>
      <c r="AE9866" s="23"/>
      <c r="AG9866" s="23"/>
      <c r="AN9866" s="22"/>
      <c r="AO9866" s="23"/>
      <c r="AQ9866" s="23"/>
      <c r="AS9866" s="23"/>
    </row>
    <row r="9867" spans="5:45" x14ac:dyDescent="0.3">
      <c r="E9867" s="15"/>
      <c r="H9867" s="15"/>
      <c r="K9867" s="15"/>
      <c r="P9867" s="9"/>
      <c r="Q9867" s="18"/>
      <c r="T9867" s="18"/>
      <c r="W9867" s="18"/>
      <c r="AB9867" s="22"/>
      <c r="AC9867" s="23"/>
      <c r="AE9867" s="23"/>
      <c r="AG9867" s="23"/>
      <c r="AN9867" s="22"/>
      <c r="AO9867" s="23"/>
      <c r="AQ9867" s="23"/>
      <c r="AS9867" s="23"/>
    </row>
    <row r="9868" spans="5:45" x14ac:dyDescent="0.3">
      <c r="E9868" s="15"/>
      <c r="H9868" s="15"/>
      <c r="K9868" s="15"/>
      <c r="P9868" s="9"/>
      <c r="Q9868" s="18"/>
      <c r="T9868" s="18"/>
      <c r="W9868" s="18"/>
      <c r="AB9868" s="22"/>
      <c r="AC9868" s="23"/>
      <c r="AE9868" s="23"/>
      <c r="AG9868" s="23"/>
      <c r="AN9868" s="22"/>
      <c r="AO9868" s="23"/>
      <c r="AQ9868" s="23"/>
      <c r="AS9868" s="23"/>
    </row>
    <row r="9869" spans="5:45" x14ac:dyDescent="0.3">
      <c r="E9869" s="15"/>
      <c r="H9869" s="15"/>
      <c r="K9869" s="15"/>
      <c r="P9869" s="9"/>
      <c r="Q9869" s="18"/>
      <c r="T9869" s="18"/>
      <c r="W9869" s="18"/>
      <c r="AB9869" s="22"/>
      <c r="AC9869" s="23"/>
      <c r="AE9869" s="23"/>
      <c r="AG9869" s="23"/>
      <c r="AN9869" s="22"/>
      <c r="AO9869" s="23"/>
      <c r="AQ9869" s="23"/>
      <c r="AS9869" s="23"/>
    </row>
    <row r="9870" spans="5:45" x14ac:dyDescent="0.3">
      <c r="E9870" s="15"/>
      <c r="H9870" s="15"/>
      <c r="K9870" s="15"/>
      <c r="P9870" s="9"/>
      <c r="Q9870" s="18"/>
      <c r="T9870" s="18"/>
      <c r="W9870" s="18"/>
      <c r="AB9870" s="22"/>
      <c r="AC9870" s="23"/>
      <c r="AE9870" s="23"/>
      <c r="AG9870" s="23"/>
      <c r="AN9870" s="22"/>
      <c r="AO9870" s="23"/>
      <c r="AQ9870" s="23"/>
      <c r="AS9870" s="23"/>
    </row>
    <row r="9871" spans="5:45" x14ac:dyDescent="0.3">
      <c r="E9871" s="15"/>
      <c r="H9871" s="15"/>
      <c r="K9871" s="15"/>
      <c r="P9871" s="9"/>
      <c r="Q9871" s="18"/>
      <c r="T9871" s="18"/>
      <c r="W9871" s="18"/>
      <c r="AB9871" s="22"/>
      <c r="AC9871" s="23"/>
      <c r="AE9871" s="23"/>
      <c r="AG9871" s="23"/>
      <c r="AN9871" s="22"/>
      <c r="AO9871" s="23"/>
      <c r="AQ9871" s="23"/>
      <c r="AS9871" s="23"/>
    </row>
    <row r="9872" spans="5:45" x14ac:dyDescent="0.3">
      <c r="E9872" s="15"/>
      <c r="H9872" s="15"/>
      <c r="K9872" s="15"/>
      <c r="P9872" s="9"/>
      <c r="Q9872" s="18"/>
      <c r="T9872" s="18"/>
      <c r="W9872" s="18"/>
      <c r="AB9872" s="22"/>
      <c r="AC9872" s="23"/>
      <c r="AE9872" s="23"/>
      <c r="AG9872" s="23"/>
      <c r="AN9872" s="22"/>
      <c r="AO9872" s="23"/>
      <c r="AQ9872" s="23"/>
      <c r="AS9872" s="23"/>
    </row>
    <row r="9873" spans="5:45" x14ac:dyDescent="0.3">
      <c r="E9873" s="15"/>
      <c r="H9873" s="15"/>
      <c r="K9873" s="15"/>
      <c r="P9873" s="9"/>
      <c r="Q9873" s="18"/>
      <c r="T9873" s="18"/>
      <c r="W9873" s="18"/>
      <c r="AB9873" s="22"/>
      <c r="AC9873" s="23"/>
      <c r="AE9873" s="23"/>
      <c r="AG9873" s="23"/>
      <c r="AN9873" s="22"/>
      <c r="AO9873" s="23"/>
      <c r="AQ9873" s="23"/>
      <c r="AS9873" s="23"/>
    </row>
    <row r="9874" spans="5:45" x14ac:dyDescent="0.3">
      <c r="E9874" s="15"/>
      <c r="H9874" s="15"/>
      <c r="K9874" s="15"/>
      <c r="P9874" s="9"/>
      <c r="Q9874" s="18"/>
      <c r="T9874" s="18"/>
      <c r="W9874" s="18"/>
      <c r="AB9874" s="22"/>
      <c r="AC9874" s="23"/>
      <c r="AE9874" s="23"/>
      <c r="AG9874" s="23"/>
      <c r="AN9874" s="22"/>
      <c r="AO9874" s="23"/>
      <c r="AQ9874" s="23"/>
      <c r="AS9874" s="23"/>
    </row>
    <row r="9875" spans="5:45" x14ac:dyDescent="0.3">
      <c r="E9875" s="15"/>
      <c r="H9875" s="15"/>
      <c r="K9875" s="15"/>
      <c r="P9875" s="9"/>
      <c r="Q9875" s="18"/>
      <c r="T9875" s="18"/>
      <c r="W9875" s="18"/>
      <c r="AB9875" s="22"/>
      <c r="AC9875" s="23"/>
      <c r="AE9875" s="23"/>
      <c r="AG9875" s="23"/>
      <c r="AN9875" s="22"/>
      <c r="AO9875" s="23"/>
      <c r="AQ9875" s="23"/>
      <c r="AS9875" s="23"/>
    </row>
    <row r="9876" spans="5:45" x14ac:dyDescent="0.3">
      <c r="E9876" s="15"/>
      <c r="H9876" s="15"/>
      <c r="K9876" s="15"/>
      <c r="P9876" s="9"/>
      <c r="Q9876" s="18"/>
      <c r="T9876" s="18"/>
      <c r="W9876" s="18"/>
      <c r="AB9876" s="22"/>
      <c r="AC9876" s="23"/>
      <c r="AE9876" s="23"/>
      <c r="AG9876" s="23"/>
      <c r="AN9876" s="22"/>
      <c r="AO9876" s="23"/>
      <c r="AQ9876" s="23"/>
      <c r="AS9876" s="23"/>
    </row>
    <row r="9877" spans="5:45" x14ac:dyDescent="0.3">
      <c r="E9877" s="15"/>
      <c r="H9877" s="15"/>
      <c r="K9877" s="15"/>
      <c r="P9877" s="9"/>
      <c r="Q9877" s="18"/>
      <c r="T9877" s="18"/>
      <c r="W9877" s="18"/>
      <c r="AB9877" s="22"/>
      <c r="AC9877" s="23"/>
      <c r="AE9877" s="23"/>
      <c r="AG9877" s="23"/>
      <c r="AN9877" s="22"/>
      <c r="AO9877" s="23"/>
      <c r="AQ9877" s="23"/>
      <c r="AS9877" s="23"/>
    </row>
    <row r="9878" spans="5:45" x14ac:dyDescent="0.3">
      <c r="E9878" s="15"/>
      <c r="H9878" s="15"/>
      <c r="K9878" s="15"/>
      <c r="P9878" s="9"/>
      <c r="Q9878" s="18"/>
      <c r="T9878" s="18"/>
      <c r="W9878" s="18"/>
      <c r="AB9878" s="22"/>
      <c r="AC9878" s="23"/>
      <c r="AE9878" s="23"/>
      <c r="AG9878" s="23"/>
      <c r="AN9878" s="22"/>
      <c r="AO9878" s="23"/>
      <c r="AQ9878" s="23"/>
      <c r="AS9878" s="23"/>
    </row>
    <row r="9879" spans="5:45" x14ac:dyDescent="0.3">
      <c r="E9879" s="15"/>
      <c r="H9879" s="15"/>
      <c r="K9879" s="15"/>
      <c r="P9879" s="9"/>
      <c r="Q9879" s="18"/>
      <c r="T9879" s="18"/>
      <c r="W9879" s="18"/>
      <c r="AB9879" s="22"/>
      <c r="AC9879" s="23"/>
      <c r="AE9879" s="23"/>
      <c r="AG9879" s="23"/>
      <c r="AN9879" s="22"/>
      <c r="AO9879" s="23"/>
      <c r="AQ9879" s="23"/>
      <c r="AS9879" s="23"/>
    </row>
    <row r="9880" spans="5:45" x14ac:dyDescent="0.3">
      <c r="E9880" s="15"/>
      <c r="H9880" s="15"/>
      <c r="K9880" s="15"/>
      <c r="P9880" s="9"/>
      <c r="Q9880" s="18"/>
      <c r="T9880" s="18"/>
      <c r="W9880" s="18"/>
      <c r="AB9880" s="22"/>
      <c r="AC9880" s="23"/>
      <c r="AE9880" s="23"/>
      <c r="AG9880" s="23"/>
      <c r="AN9880" s="22"/>
      <c r="AO9880" s="23"/>
      <c r="AQ9880" s="23"/>
      <c r="AS9880" s="23"/>
    </row>
    <row r="9881" spans="5:45" x14ac:dyDescent="0.3">
      <c r="E9881" s="15"/>
      <c r="H9881" s="15"/>
      <c r="K9881" s="15"/>
      <c r="P9881" s="9"/>
      <c r="Q9881" s="18"/>
      <c r="T9881" s="18"/>
      <c r="W9881" s="18"/>
      <c r="AB9881" s="22"/>
      <c r="AC9881" s="23"/>
      <c r="AE9881" s="23"/>
      <c r="AG9881" s="23"/>
      <c r="AN9881" s="22"/>
      <c r="AO9881" s="23"/>
      <c r="AQ9881" s="23"/>
      <c r="AS9881" s="23"/>
    </row>
    <row r="9882" spans="5:45" x14ac:dyDescent="0.3">
      <c r="E9882" s="15"/>
      <c r="H9882" s="15"/>
      <c r="K9882" s="15"/>
      <c r="P9882" s="9"/>
      <c r="Q9882" s="18"/>
      <c r="T9882" s="18"/>
      <c r="W9882" s="18"/>
      <c r="AB9882" s="22"/>
      <c r="AC9882" s="23"/>
      <c r="AE9882" s="23"/>
      <c r="AG9882" s="23"/>
      <c r="AN9882" s="22"/>
      <c r="AO9882" s="23"/>
      <c r="AQ9882" s="23"/>
      <c r="AS9882" s="23"/>
    </row>
    <row r="9883" spans="5:45" x14ac:dyDescent="0.3">
      <c r="E9883" s="15"/>
      <c r="H9883" s="15"/>
      <c r="K9883" s="15"/>
      <c r="P9883" s="9"/>
      <c r="Q9883" s="18"/>
      <c r="T9883" s="18"/>
      <c r="W9883" s="18"/>
      <c r="AB9883" s="22"/>
      <c r="AC9883" s="23"/>
      <c r="AE9883" s="23"/>
      <c r="AG9883" s="23"/>
      <c r="AN9883" s="22"/>
      <c r="AO9883" s="23"/>
      <c r="AQ9883" s="23"/>
      <c r="AS9883" s="23"/>
    </row>
    <row r="9884" spans="5:45" x14ac:dyDescent="0.3">
      <c r="E9884" s="15"/>
      <c r="H9884" s="15"/>
      <c r="K9884" s="15"/>
      <c r="P9884" s="9"/>
      <c r="Q9884" s="18"/>
      <c r="T9884" s="18"/>
      <c r="W9884" s="18"/>
      <c r="AB9884" s="22"/>
      <c r="AC9884" s="23"/>
      <c r="AE9884" s="23"/>
      <c r="AG9884" s="23"/>
      <c r="AN9884" s="22"/>
      <c r="AO9884" s="23"/>
      <c r="AQ9884" s="23"/>
      <c r="AS9884" s="23"/>
    </row>
    <row r="9885" spans="5:45" x14ac:dyDescent="0.3">
      <c r="E9885" s="15"/>
      <c r="H9885" s="15"/>
      <c r="K9885" s="15"/>
      <c r="P9885" s="9"/>
      <c r="Q9885" s="18"/>
      <c r="T9885" s="18"/>
      <c r="W9885" s="18"/>
      <c r="AB9885" s="22"/>
      <c r="AC9885" s="23"/>
      <c r="AE9885" s="23"/>
      <c r="AG9885" s="23"/>
      <c r="AN9885" s="22"/>
      <c r="AO9885" s="23"/>
      <c r="AQ9885" s="23"/>
      <c r="AS9885" s="23"/>
    </row>
    <row r="9886" spans="5:45" x14ac:dyDescent="0.3">
      <c r="E9886" s="15"/>
      <c r="H9886" s="15"/>
      <c r="K9886" s="15"/>
      <c r="P9886" s="9"/>
      <c r="Q9886" s="18"/>
      <c r="T9886" s="18"/>
      <c r="W9886" s="18"/>
      <c r="AB9886" s="22"/>
      <c r="AC9886" s="23"/>
      <c r="AE9886" s="23"/>
      <c r="AG9886" s="23"/>
      <c r="AN9886" s="22"/>
      <c r="AO9886" s="23"/>
      <c r="AQ9886" s="23"/>
      <c r="AS9886" s="23"/>
    </row>
    <row r="9887" spans="5:45" x14ac:dyDescent="0.3">
      <c r="E9887" s="15"/>
      <c r="H9887" s="15"/>
      <c r="K9887" s="15"/>
      <c r="P9887" s="9"/>
      <c r="Q9887" s="18"/>
      <c r="T9887" s="18"/>
      <c r="W9887" s="18"/>
      <c r="AB9887" s="22"/>
      <c r="AC9887" s="23"/>
      <c r="AE9887" s="23"/>
      <c r="AG9887" s="23"/>
      <c r="AN9887" s="22"/>
      <c r="AO9887" s="23"/>
      <c r="AQ9887" s="23"/>
      <c r="AS9887" s="23"/>
    </row>
    <row r="9888" spans="5:45" x14ac:dyDescent="0.3">
      <c r="E9888" s="15"/>
      <c r="H9888" s="15"/>
      <c r="K9888" s="15"/>
      <c r="P9888" s="9"/>
      <c r="Q9888" s="18"/>
      <c r="T9888" s="18"/>
      <c r="W9888" s="18"/>
      <c r="AB9888" s="22"/>
      <c r="AC9888" s="23"/>
      <c r="AE9888" s="23"/>
      <c r="AG9888" s="23"/>
      <c r="AN9888" s="22"/>
      <c r="AO9888" s="23"/>
      <c r="AQ9888" s="23"/>
      <c r="AS9888" s="23"/>
    </row>
    <row r="9889" spans="5:45" x14ac:dyDescent="0.3">
      <c r="E9889" s="15"/>
      <c r="H9889" s="15"/>
      <c r="K9889" s="15"/>
      <c r="P9889" s="9"/>
      <c r="Q9889" s="18"/>
      <c r="T9889" s="18"/>
      <c r="W9889" s="18"/>
      <c r="AB9889" s="22"/>
      <c r="AC9889" s="23"/>
      <c r="AE9889" s="23"/>
      <c r="AG9889" s="23"/>
      <c r="AN9889" s="22"/>
      <c r="AO9889" s="23"/>
      <c r="AQ9889" s="23"/>
      <c r="AS9889" s="23"/>
    </row>
    <row r="9890" spans="5:45" x14ac:dyDescent="0.3">
      <c r="E9890" s="15"/>
      <c r="H9890" s="15"/>
      <c r="K9890" s="15"/>
      <c r="P9890" s="9"/>
      <c r="Q9890" s="18"/>
      <c r="T9890" s="18"/>
      <c r="W9890" s="18"/>
      <c r="AB9890" s="22"/>
      <c r="AC9890" s="23"/>
      <c r="AE9890" s="23"/>
      <c r="AG9890" s="23"/>
      <c r="AN9890" s="22"/>
      <c r="AO9890" s="23"/>
      <c r="AQ9890" s="23"/>
      <c r="AS9890" s="23"/>
    </row>
    <row r="9891" spans="5:45" x14ac:dyDescent="0.3">
      <c r="E9891" s="15"/>
      <c r="H9891" s="15"/>
      <c r="K9891" s="15"/>
      <c r="P9891" s="9"/>
      <c r="Q9891" s="18"/>
      <c r="T9891" s="18"/>
      <c r="W9891" s="18"/>
      <c r="AB9891" s="22"/>
      <c r="AC9891" s="23"/>
      <c r="AE9891" s="23"/>
      <c r="AG9891" s="23"/>
      <c r="AN9891" s="22"/>
      <c r="AO9891" s="23"/>
      <c r="AQ9891" s="23"/>
      <c r="AS9891" s="23"/>
    </row>
    <row r="9892" spans="5:45" x14ac:dyDescent="0.3">
      <c r="E9892" s="15"/>
      <c r="H9892" s="15"/>
      <c r="K9892" s="15"/>
      <c r="P9892" s="9"/>
      <c r="Q9892" s="18"/>
      <c r="T9892" s="18"/>
      <c r="W9892" s="18"/>
      <c r="AB9892" s="22"/>
      <c r="AC9892" s="23"/>
      <c r="AE9892" s="23"/>
      <c r="AG9892" s="23"/>
      <c r="AN9892" s="22"/>
      <c r="AO9892" s="23"/>
      <c r="AQ9892" s="23"/>
      <c r="AS9892" s="23"/>
    </row>
    <row r="9893" spans="5:45" x14ac:dyDescent="0.3">
      <c r="E9893" s="15"/>
      <c r="H9893" s="15"/>
      <c r="K9893" s="15"/>
      <c r="P9893" s="9"/>
      <c r="Q9893" s="18"/>
      <c r="T9893" s="18"/>
      <c r="W9893" s="18"/>
      <c r="AB9893" s="22"/>
      <c r="AC9893" s="23"/>
      <c r="AE9893" s="23"/>
      <c r="AG9893" s="23"/>
      <c r="AN9893" s="22"/>
      <c r="AO9893" s="23"/>
      <c r="AQ9893" s="23"/>
      <c r="AS9893" s="23"/>
    </row>
    <row r="9894" spans="5:45" x14ac:dyDescent="0.3">
      <c r="E9894" s="15"/>
      <c r="H9894" s="15"/>
      <c r="K9894" s="15"/>
      <c r="P9894" s="9"/>
      <c r="Q9894" s="18"/>
      <c r="T9894" s="18"/>
      <c r="W9894" s="18"/>
      <c r="AB9894" s="22"/>
      <c r="AC9894" s="23"/>
      <c r="AE9894" s="23"/>
      <c r="AG9894" s="23"/>
      <c r="AN9894" s="22"/>
      <c r="AO9894" s="23"/>
      <c r="AQ9894" s="23"/>
      <c r="AS9894" s="23"/>
    </row>
    <row r="9895" spans="5:45" x14ac:dyDescent="0.3">
      <c r="E9895" s="15"/>
      <c r="H9895" s="15"/>
      <c r="K9895" s="15"/>
      <c r="P9895" s="9"/>
      <c r="Q9895" s="18"/>
      <c r="T9895" s="18"/>
      <c r="W9895" s="18"/>
      <c r="AB9895" s="22"/>
      <c r="AC9895" s="23"/>
      <c r="AE9895" s="23"/>
      <c r="AG9895" s="23"/>
      <c r="AN9895" s="22"/>
      <c r="AO9895" s="23"/>
      <c r="AQ9895" s="23"/>
      <c r="AS9895" s="23"/>
    </row>
    <row r="9896" spans="5:45" x14ac:dyDescent="0.3">
      <c r="E9896" s="15"/>
      <c r="H9896" s="15"/>
      <c r="K9896" s="15"/>
      <c r="P9896" s="9"/>
      <c r="Q9896" s="18"/>
      <c r="T9896" s="18"/>
      <c r="W9896" s="18"/>
      <c r="AB9896" s="22"/>
      <c r="AC9896" s="23"/>
      <c r="AE9896" s="23"/>
      <c r="AG9896" s="23"/>
      <c r="AN9896" s="22"/>
      <c r="AO9896" s="23"/>
      <c r="AQ9896" s="23"/>
      <c r="AS9896" s="23"/>
    </row>
    <row r="9897" spans="5:45" x14ac:dyDescent="0.3">
      <c r="E9897" s="15"/>
      <c r="H9897" s="15"/>
      <c r="K9897" s="15"/>
      <c r="P9897" s="9"/>
      <c r="Q9897" s="18"/>
      <c r="T9897" s="18"/>
      <c r="W9897" s="18"/>
      <c r="AB9897" s="22"/>
      <c r="AC9897" s="23"/>
      <c r="AE9897" s="23"/>
      <c r="AG9897" s="23"/>
      <c r="AN9897" s="22"/>
      <c r="AO9897" s="23"/>
      <c r="AQ9897" s="23"/>
      <c r="AS9897" s="23"/>
    </row>
    <row r="9898" spans="5:45" x14ac:dyDescent="0.3">
      <c r="E9898" s="15"/>
      <c r="H9898" s="15"/>
      <c r="K9898" s="15"/>
      <c r="P9898" s="9"/>
      <c r="Q9898" s="18"/>
      <c r="T9898" s="18"/>
      <c r="W9898" s="18"/>
      <c r="AB9898" s="22"/>
      <c r="AC9898" s="23"/>
      <c r="AE9898" s="23"/>
      <c r="AG9898" s="23"/>
      <c r="AN9898" s="22"/>
      <c r="AO9898" s="23"/>
      <c r="AQ9898" s="23"/>
      <c r="AS9898" s="23"/>
    </row>
    <row r="9899" spans="5:45" x14ac:dyDescent="0.3">
      <c r="E9899" s="15"/>
      <c r="H9899" s="15"/>
      <c r="K9899" s="15"/>
      <c r="P9899" s="9"/>
      <c r="Q9899" s="18"/>
      <c r="T9899" s="18"/>
      <c r="W9899" s="18"/>
      <c r="AB9899" s="22"/>
      <c r="AC9899" s="23"/>
      <c r="AE9899" s="23"/>
      <c r="AG9899" s="23"/>
      <c r="AN9899" s="22"/>
      <c r="AO9899" s="23"/>
      <c r="AQ9899" s="23"/>
      <c r="AS9899" s="23"/>
    </row>
    <row r="9900" spans="5:45" x14ac:dyDescent="0.3">
      <c r="E9900" s="15"/>
      <c r="H9900" s="15"/>
      <c r="K9900" s="15"/>
      <c r="P9900" s="9"/>
      <c r="Q9900" s="18"/>
      <c r="T9900" s="18"/>
      <c r="W9900" s="18"/>
      <c r="AB9900" s="22"/>
      <c r="AC9900" s="23"/>
      <c r="AE9900" s="23"/>
      <c r="AG9900" s="23"/>
      <c r="AN9900" s="22"/>
      <c r="AO9900" s="23"/>
      <c r="AQ9900" s="23"/>
      <c r="AS9900" s="23"/>
    </row>
    <row r="9901" spans="5:45" x14ac:dyDescent="0.3">
      <c r="E9901" s="15"/>
      <c r="H9901" s="15"/>
      <c r="K9901" s="15"/>
      <c r="P9901" s="9"/>
      <c r="Q9901" s="18"/>
      <c r="T9901" s="18"/>
      <c r="W9901" s="18"/>
      <c r="AB9901" s="22"/>
      <c r="AC9901" s="23"/>
      <c r="AE9901" s="23"/>
      <c r="AG9901" s="23"/>
      <c r="AN9901" s="22"/>
      <c r="AO9901" s="23"/>
      <c r="AQ9901" s="23"/>
      <c r="AS9901" s="23"/>
    </row>
    <row r="9902" spans="5:45" x14ac:dyDescent="0.3">
      <c r="E9902" s="15"/>
      <c r="H9902" s="15"/>
      <c r="K9902" s="15"/>
      <c r="P9902" s="9"/>
      <c r="Q9902" s="18"/>
      <c r="T9902" s="18"/>
      <c r="W9902" s="18"/>
      <c r="AB9902" s="22"/>
      <c r="AC9902" s="23"/>
      <c r="AE9902" s="23"/>
      <c r="AG9902" s="23"/>
      <c r="AN9902" s="22"/>
      <c r="AO9902" s="23"/>
      <c r="AQ9902" s="23"/>
      <c r="AS9902" s="23"/>
    </row>
    <row r="9903" spans="5:45" x14ac:dyDescent="0.3">
      <c r="E9903" s="15"/>
      <c r="H9903" s="15"/>
      <c r="K9903" s="15"/>
      <c r="P9903" s="9"/>
      <c r="Q9903" s="18"/>
      <c r="T9903" s="18"/>
      <c r="W9903" s="18"/>
      <c r="AB9903" s="22"/>
      <c r="AC9903" s="23"/>
      <c r="AE9903" s="23"/>
      <c r="AG9903" s="23"/>
      <c r="AN9903" s="22"/>
      <c r="AO9903" s="23"/>
      <c r="AQ9903" s="23"/>
      <c r="AS9903" s="23"/>
    </row>
    <row r="9904" spans="5:45" x14ac:dyDescent="0.3">
      <c r="E9904" s="15"/>
      <c r="H9904" s="15"/>
      <c r="K9904" s="15"/>
      <c r="P9904" s="9"/>
      <c r="Q9904" s="18"/>
      <c r="T9904" s="18"/>
      <c r="W9904" s="18"/>
      <c r="AB9904" s="22"/>
      <c r="AC9904" s="23"/>
      <c r="AE9904" s="23"/>
      <c r="AG9904" s="23"/>
      <c r="AN9904" s="22"/>
      <c r="AO9904" s="23"/>
      <c r="AQ9904" s="23"/>
      <c r="AS9904" s="23"/>
    </row>
    <row r="9905" spans="5:45" x14ac:dyDescent="0.3">
      <c r="E9905" s="15"/>
      <c r="H9905" s="15"/>
      <c r="K9905" s="15"/>
      <c r="P9905" s="9"/>
      <c r="Q9905" s="18"/>
      <c r="T9905" s="18"/>
      <c r="W9905" s="18"/>
      <c r="AB9905" s="22"/>
      <c r="AC9905" s="23"/>
      <c r="AE9905" s="23"/>
      <c r="AG9905" s="23"/>
      <c r="AN9905" s="22"/>
      <c r="AO9905" s="23"/>
      <c r="AQ9905" s="23"/>
      <c r="AS9905" s="23"/>
    </row>
    <row r="9906" spans="5:45" x14ac:dyDescent="0.3">
      <c r="E9906" s="15"/>
      <c r="H9906" s="15"/>
      <c r="K9906" s="15"/>
      <c r="P9906" s="9"/>
      <c r="Q9906" s="18"/>
      <c r="T9906" s="18"/>
      <c r="W9906" s="18"/>
      <c r="AB9906" s="22"/>
      <c r="AC9906" s="23"/>
      <c r="AE9906" s="23"/>
      <c r="AG9906" s="23"/>
      <c r="AN9906" s="22"/>
      <c r="AO9906" s="23"/>
      <c r="AQ9906" s="23"/>
      <c r="AS9906" s="23"/>
    </row>
    <row r="9907" spans="5:45" x14ac:dyDescent="0.3">
      <c r="E9907" s="15"/>
      <c r="H9907" s="15"/>
      <c r="K9907" s="15"/>
      <c r="P9907" s="9"/>
      <c r="Q9907" s="18"/>
      <c r="T9907" s="18"/>
      <c r="W9907" s="18"/>
      <c r="AB9907" s="22"/>
      <c r="AC9907" s="23"/>
      <c r="AE9907" s="23"/>
      <c r="AG9907" s="23"/>
      <c r="AN9907" s="22"/>
      <c r="AO9907" s="23"/>
      <c r="AQ9907" s="23"/>
      <c r="AS9907" s="23"/>
    </row>
    <row r="9908" spans="5:45" x14ac:dyDescent="0.3">
      <c r="E9908" s="15"/>
      <c r="H9908" s="15"/>
      <c r="K9908" s="15"/>
      <c r="P9908" s="9"/>
      <c r="Q9908" s="18"/>
      <c r="T9908" s="18"/>
      <c r="W9908" s="18"/>
      <c r="AB9908" s="22"/>
      <c r="AC9908" s="23"/>
      <c r="AE9908" s="23"/>
      <c r="AG9908" s="23"/>
      <c r="AN9908" s="22"/>
      <c r="AO9908" s="23"/>
      <c r="AQ9908" s="23"/>
      <c r="AS9908" s="23"/>
    </row>
    <row r="9909" spans="5:45" x14ac:dyDescent="0.3">
      <c r="E9909" s="15"/>
      <c r="H9909" s="15"/>
      <c r="K9909" s="15"/>
      <c r="P9909" s="9"/>
      <c r="Q9909" s="18"/>
      <c r="T9909" s="18"/>
      <c r="W9909" s="18"/>
      <c r="AB9909" s="22"/>
      <c r="AC9909" s="23"/>
      <c r="AE9909" s="23"/>
      <c r="AG9909" s="23"/>
      <c r="AN9909" s="22"/>
      <c r="AO9909" s="23"/>
      <c r="AQ9909" s="23"/>
      <c r="AS9909" s="23"/>
    </row>
    <row r="9910" spans="5:45" x14ac:dyDescent="0.3">
      <c r="E9910" s="15"/>
      <c r="H9910" s="15"/>
      <c r="K9910" s="15"/>
      <c r="P9910" s="9"/>
      <c r="Q9910" s="18"/>
      <c r="T9910" s="18"/>
      <c r="W9910" s="18"/>
      <c r="AB9910" s="22"/>
      <c r="AC9910" s="23"/>
      <c r="AE9910" s="23"/>
      <c r="AG9910" s="23"/>
      <c r="AN9910" s="22"/>
      <c r="AO9910" s="23"/>
      <c r="AQ9910" s="23"/>
      <c r="AS9910" s="23"/>
    </row>
    <row r="9911" spans="5:45" x14ac:dyDescent="0.3">
      <c r="E9911" s="15"/>
      <c r="H9911" s="15"/>
      <c r="K9911" s="15"/>
      <c r="P9911" s="9"/>
      <c r="Q9911" s="18"/>
      <c r="T9911" s="18"/>
      <c r="W9911" s="18"/>
      <c r="AB9911" s="22"/>
      <c r="AC9911" s="23"/>
      <c r="AE9911" s="23"/>
      <c r="AG9911" s="23"/>
      <c r="AN9911" s="22"/>
      <c r="AO9911" s="23"/>
      <c r="AQ9911" s="23"/>
      <c r="AS9911" s="23"/>
    </row>
    <row r="9912" spans="5:45" x14ac:dyDescent="0.3">
      <c r="E9912" s="15"/>
      <c r="H9912" s="15"/>
      <c r="K9912" s="15"/>
      <c r="P9912" s="9"/>
      <c r="Q9912" s="18"/>
      <c r="T9912" s="18"/>
      <c r="W9912" s="18"/>
      <c r="AB9912" s="22"/>
      <c r="AC9912" s="23"/>
      <c r="AE9912" s="23"/>
      <c r="AG9912" s="23"/>
      <c r="AN9912" s="22"/>
      <c r="AO9912" s="23"/>
      <c r="AQ9912" s="23"/>
      <c r="AS9912" s="23"/>
    </row>
    <row r="9913" spans="5:45" x14ac:dyDescent="0.3">
      <c r="E9913" s="15"/>
      <c r="H9913" s="15"/>
      <c r="K9913" s="15"/>
      <c r="P9913" s="9"/>
      <c r="Q9913" s="18"/>
      <c r="T9913" s="18"/>
      <c r="W9913" s="18"/>
      <c r="AB9913" s="22"/>
      <c r="AC9913" s="23"/>
      <c r="AE9913" s="23"/>
      <c r="AG9913" s="23"/>
      <c r="AN9913" s="22"/>
      <c r="AO9913" s="23"/>
      <c r="AQ9913" s="23"/>
      <c r="AS9913" s="23"/>
    </row>
    <row r="9914" spans="5:45" x14ac:dyDescent="0.3">
      <c r="E9914" s="15"/>
      <c r="H9914" s="15"/>
      <c r="K9914" s="15"/>
      <c r="P9914" s="9"/>
      <c r="Q9914" s="18"/>
      <c r="T9914" s="18"/>
      <c r="W9914" s="18"/>
      <c r="AB9914" s="22"/>
      <c r="AC9914" s="23"/>
      <c r="AE9914" s="23"/>
      <c r="AG9914" s="23"/>
      <c r="AN9914" s="22"/>
      <c r="AO9914" s="23"/>
      <c r="AQ9914" s="23"/>
      <c r="AS9914" s="23"/>
    </row>
    <row r="9915" spans="5:45" x14ac:dyDescent="0.3">
      <c r="E9915" s="15"/>
      <c r="H9915" s="15"/>
      <c r="K9915" s="15"/>
      <c r="P9915" s="9"/>
      <c r="Q9915" s="18"/>
      <c r="T9915" s="18"/>
      <c r="W9915" s="18"/>
      <c r="AB9915" s="22"/>
      <c r="AC9915" s="23"/>
      <c r="AE9915" s="23"/>
      <c r="AG9915" s="23"/>
      <c r="AN9915" s="22"/>
      <c r="AO9915" s="23"/>
      <c r="AQ9915" s="23"/>
      <c r="AS9915" s="23"/>
    </row>
    <row r="9916" spans="5:45" x14ac:dyDescent="0.3">
      <c r="E9916" s="15"/>
      <c r="H9916" s="15"/>
      <c r="K9916" s="15"/>
      <c r="P9916" s="9"/>
      <c r="Q9916" s="18"/>
      <c r="T9916" s="18"/>
      <c r="W9916" s="18"/>
      <c r="AB9916" s="22"/>
      <c r="AC9916" s="23"/>
      <c r="AE9916" s="23"/>
      <c r="AG9916" s="23"/>
      <c r="AN9916" s="22"/>
      <c r="AO9916" s="23"/>
      <c r="AQ9916" s="23"/>
      <c r="AS9916" s="23"/>
    </row>
    <row r="9917" spans="5:45" x14ac:dyDescent="0.3">
      <c r="E9917" s="15"/>
      <c r="H9917" s="15"/>
      <c r="K9917" s="15"/>
      <c r="P9917" s="9"/>
      <c r="Q9917" s="18"/>
      <c r="T9917" s="18"/>
      <c r="W9917" s="18"/>
      <c r="AB9917" s="22"/>
      <c r="AC9917" s="23"/>
      <c r="AE9917" s="23"/>
      <c r="AG9917" s="23"/>
      <c r="AN9917" s="22"/>
      <c r="AO9917" s="23"/>
      <c r="AQ9917" s="23"/>
      <c r="AS9917" s="23"/>
    </row>
    <row r="9918" spans="5:45" x14ac:dyDescent="0.3">
      <c r="E9918" s="15"/>
      <c r="H9918" s="15"/>
      <c r="K9918" s="15"/>
      <c r="P9918" s="9"/>
      <c r="Q9918" s="18"/>
      <c r="T9918" s="18"/>
      <c r="W9918" s="18"/>
      <c r="AB9918" s="22"/>
      <c r="AC9918" s="23"/>
      <c r="AE9918" s="23"/>
      <c r="AG9918" s="23"/>
      <c r="AN9918" s="22"/>
      <c r="AO9918" s="23"/>
      <c r="AQ9918" s="23"/>
      <c r="AS9918" s="23"/>
    </row>
    <row r="9919" spans="5:45" x14ac:dyDescent="0.3">
      <c r="E9919" s="15"/>
      <c r="H9919" s="15"/>
      <c r="K9919" s="15"/>
      <c r="P9919" s="9"/>
      <c r="Q9919" s="18"/>
      <c r="T9919" s="18"/>
      <c r="W9919" s="18"/>
      <c r="AB9919" s="22"/>
      <c r="AC9919" s="23"/>
      <c r="AE9919" s="23"/>
      <c r="AG9919" s="23"/>
      <c r="AN9919" s="22"/>
      <c r="AO9919" s="23"/>
      <c r="AQ9919" s="23"/>
      <c r="AS9919" s="23"/>
    </row>
    <row r="9920" spans="5:45" x14ac:dyDescent="0.3">
      <c r="E9920" s="15"/>
      <c r="H9920" s="15"/>
      <c r="K9920" s="15"/>
      <c r="P9920" s="9"/>
      <c r="Q9920" s="18"/>
      <c r="T9920" s="18"/>
      <c r="W9920" s="18"/>
      <c r="AB9920" s="22"/>
      <c r="AC9920" s="23"/>
      <c r="AE9920" s="23"/>
      <c r="AG9920" s="23"/>
      <c r="AN9920" s="22"/>
      <c r="AO9920" s="23"/>
      <c r="AQ9920" s="23"/>
      <c r="AS9920" s="23"/>
    </row>
    <row r="9921" spans="5:45" x14ac:dyDescent="0.3">
      <c r="E9921" s="15"/>
      <c r="H9921" s="15"/>
      <c r="K9921" s="15"/>
      <c r="P9921" s="9"/>
      <c r="Q9921" s="18"/>
      <c r="T9921" s="18"/>
      <c r="W9921" s="18"/>
      <c r="AB9921" s="22"/>
      <c r="AC9921" s="23"/>
      <c r="AE9921" s="23"/>
      <c r="AG9921" s="23"/>
      <c r="AN9921" s="22"/>
      <c r="AO9921" s="23"/>
      <c r="AQ9921" s="23"/>
      <c r="AS9921" s="23"/>
    </row>
    <row r="9922" spans="5:45" x14ac:dyDescent="0.3">
      <c r="E9922" s="15"/>
      <c r="H9922" s="15"/>
      <c r="K9922" s="15"/>
      <c r="P9922" s="9"/>
      <c r="Q9922" s="18"/>
      <c r="T9922" s="18"/>
      <c r="W9922" s="18"/>
      <c r="AB9922" s="22"/>
      <c r="AC9922" s="23"/>
      <c r="AE9922" s="23"/>
      <c r="AG9922" s="23"/>
      <c r="AN9922" s="22"/>
      <c r="AO9922" s="23"/>
      <c r="AQ9922" s="23"/>
      <c r="AS9922" s="23"/>
    </row>
    <row r="9923" spans="5:45" x14ac:dyDescent="0.3">
      <c r="E9923" s="15"/>
      <c r="H9923" s="15"/>
      <c r="K9923" s="15"/>
      <c r="P9923" s="9"/>
      <c r="Q9923" s="18"/>
      <c r="T9923" s="18"/>
      <c r="W9923" s="18"/>
      <c r="AB9923" s="22"/>
      <c r="AC9923" s="23"/>
      <c r="AE9923" s="23"/>
      <c r="AG9923" s="23"/>
      <c r="AN9923" s="22"/>
      <c r="AO9923" s="23"/>
      <c r="AQ9923" s="23"/>
      <c r="AS9923" s="23"/>
    </row>
    <row r="9924" spans="5:45" x14ac:dyDescent="0.3">
      <c r="E9924" s="15"/>
      <c r="H9924" s="15"/>
      <c r="K9924" s="15"/>
      <c r="P9924" s="9"/>
      <c r="Q9924" s="18"/>
      <c r="T9924" s="18"/>
      <c r="W9924" s="18"/>
      <c r="AB9924" s="22"/>
      <c r="AC9924" s="23"/>
      <c r="AE9924" s="23"/>
      <c r="AG9924" s="23"/>
      <c r="AN9924" s="22"/>
      <c r="AO9924" s="23"/>
      <c r="AQ9924" s="23"/>
      <c r="AS9924" s="23"/>
    </row>
    <row r="9925" spans="5:45" x14ac:dyDescent="0.3">
      <c r="E9925" s="15"/>
      <c r="H9925" s="15"/>
      <c r="K9925" s="15"/>
      <c r="P9925" s="9"/>
      <c r="Q9925" s="18"/>
      <c r="T9925" s="18"/>
      <c r="W9925" s="18"/>
      <c r="AB9925" s="22"/>
      <c r="AC9925" s="23"/>
      <c r="AE9925" s="23"/>
      <c r="AG9925" s="23"/>
      <c r="AN9925" s="22"/>
      <c r="AO9925" s="23"/>
      <c r="AQ9925" s="23"/>
      <c r="AS9925" s="23"/>
    </row>
    <row r="9926" spans="5:45" x14ac:dyDescent="0.3">
      <c r="E9926" s="15"/>
      <c r="H9926" s="15"/>
      <c r="K9926" s="15"/>
      <c r="P9926" s="9"/>
      <c r="Q9926" s="18"/>
      <c r="T9926" s="18"/>
      <c r="W9926" s="18"/>
      <c r="AB9926" s="22"/>
      <c r="AC9926" s="23"/>
      <c r="AE9926" s="23"/>
      <c r="AG9926" s="23"/>
      <c r="AN9926" s="22"/>
      <c r="AO9926" s="23"/>
      <c r="AQ9926" s="23"/>
      <c r="AS9926" s="23"/>
    </row>
    <row r="9927" spans="5:45" x14ac:dyDescent="0.3">
      <c r="E9927" s="15"/>
      <c r="H9927" s="15"/>
      <c r="K9927" s="15"/>
      <c r="P9927" s="9"/>
      <c r="Q9927" s="18"/>
      <c r="T9927" s="18"/>
      <c r="W9927" s="18"/>
      <c r="AB9927" s="22"/>
      <c r="AC9927" s="23"/>
      <c r="AE9927" s="23"/>
      <c r="AG9927" s="23"/>
      <c r="AN9927" s="22"/>
      <c r="AO9927" s="23"/>
      <c r="AQ9927" s="23"/>
      <c r="AS9927" s="23"/>
    </row>
    <row r="9928" spans="5:45" x14ac:dyDescent="0.3">
      <c r="E9928" s="15"/>
      <c r="H9928" s="15"/>
      <c r="K9928" s="15"/>
      <c r="P9928" s="9"/>
      <c r="Q9928" s="18"/>
      <c r="T9928" s="18"/>
      <c r="W9928" s="18"/>
      <c r="AB9928" s="22"/>
      <c r="AC9928" s="23"/>
      <c r="AE9928" s="23"/>
      <c r="AG9928" s="23"/>
      <c r="AN9928" s="22"/>
      <c r="AO9928" s="23"/>
      <c r="AQ9928" s="23"/>
      <c r="AS9928" s="23"/>
    </row>
    <row r="9929" spans="5:45" x14ac:dyDescent="0.3">
      <c r="E9929" s="15"/>
      <c r="H9929" s="15"/>
      <c r="K9929" s="15"/>
      <c r="P9929" s="9"/>
      <c r="Q9929" s="18"/>
      <c r="T9929" s="18"/>
      <c r="W9929" s="18"/>
      <c r="AB9929" s="22"/>
      <c r="AC9929" s="23"/>
      <c r="AE9929" s="23"/>
      <c r="AG9929" s="23"/>
      <c r="AN9929" s="22"/>
      <c r="AO9929" s="23"/>
      <c r="AQ9929" s="23"/>
      <c r="AS9929" s="23"/>
    </row>
    <row r="9930" spans="5:45" x14ac:dyDescent="0.3">
      <c r="E9930" s="15"/>
      <c r="H9930" s="15"/>
      <c r="K9930" s="15"/>
      <c r="P9930" s="9"/>
      <c r="Q9930" s="18"/>
      <c r="T9930" s="18"/>
      <c r="W9930" s="18"/>
      <c r="AB9930" s="22"/>
      <c r="AC9930" s="23"/>
      <c r="AE9930" s="23"/>
      <c r="AG9930" s="23"/>
      <c r="AN9930" s="22"/>
      <c r="AO9930" s="23"/>
      <c r="AQ9930" s="23"/>
      <c r="AS9930" s="23"/>
    </row>
    <row r="9931" spans="5:45" x14ac:dyDescent="0.3">
      <c r="E9931" s="15"/>
      <c r="H9931" s="15"/>
      <c r="K9931" s="15"/>
      <c r="P9931" s="9"/>
      <c r="Q9931" s="18"/>
      <c r="T9931" s="18"/>
      <c r="W9931" s="18"/>
      <c r="AB9931" s="22"/>
      <c r="AC9931" s="23"/>
      <c r="AE9931" s="23"/>
      <c r="AG9931" s="23"/>
      <c r="AN9931" s="22"/>
      <c r="AO9931" s="23"/>
      <c r="AQ9931" s="23"/>
      <c r="AS9931" s="23"/>
    </row>
    <row r="9932" spans="5:45" x14ac:dyDescent="0.3">
      <c r="E9932" s="15"/>
      <c r="H9932" s="15"/>
      <c r="K9932" s="15"/>
      <c r="P9932" s="9"/>
      <c r="Q9932" s="18"/>
      <c r="T9932" s="18"/>
      <c r="W9932" s="18"/>
      <c r="AB9932" s="22"/>
      <c r="AC9932" s="23"/>
      <c r="AE9932" s="23"/>
      <c r="AG9932" s="23"/>
      <c r="AN9932" s="22"/>
      <c r="AO9932" s="23"/>
      <c r="AQ9932" s="23"/>
      <c r="AS9932" s="23"/>
    </row>
    <row r="9933" spans="5:45" x14ac:dyDescent="0.3">
      <c r="E9933" s="15"/>
      <c r="H9933" s="15"/>
      <c r="K9933" s="15"/>
      <c r="P9933" s="9"/>
      <c r="Q9933" s="18"/>
      <c r="T9933" s="18"/>
      <c r="W9933" s="18"/>
      <c r="AB9933" s="22"/>
      <c r="AC9933" s="23"/>
      <c r="AE9933" s="23"/>
      <c r="AG9933" s="23"/>
      <c r="AN9933" s="22"/>
      <c r="AO9933" s="23"/>
      <c r="AQ9933" s="23"/>
      <c r="AS9933" s="23"/>
    </row>
    <row r="9934" spans="5:45" x14ac:dyDescent="0.3">
      <c r="E9934" s="15"/>
      <c r="H9934" s="15"/>
      <c r="K9934" s="15"/>
      <c r="P9934" s="9"/>
      <c r="Q9934" s="18"/>
      <c r="T9934" s="18"/>
      <c r="W9934" s="18"/>
      <c r="AB9934" s="22"/>
      <c r="AC9934" s="23"/>
      <c r="AE9934" s="23"/>
      <c r="AG9934" s="23"/>
      <c r="AN9934" s="22"/>
      <c r="AO9934" s="23"/>
      <c r="AQ9934" s="23"/>
      <c r="AS9934" s="23"/>
    </row>
    <row r="9935" spans="5:45" x14ac:dyDescent="0.3">
      <c r="E9935" s="15"/>
      <c r="H9935" s="15"/>
      <c r="K9935" s="15"/>
      <c r="P9935" s="9"/>
      <c r="Q9935" s="18"/>
      <c r="T9935" s="18"/>
      <c r="W9935" s="18"/>
      <c r="AB9935" s="22"/>
      <c r="AC9935" s="23"/>
      <c r="AE9935" s="23"/>
      <c r="AG9935" s="23"/>
      <c r="AN9935" s="22"/>
      <c r="AO9935" s="23"/>
      <c r="AQ9935" s="23"/>
      <c r="AS9935" s="23"/>
    </row>
    <row r="9936" spans="5:45" x14ac:dyDescent="0.3">
      <c r="E9936" s="15"/>
      <c r="H9936" s="15"/>
      <c r="K9936" s="15"/>
      <c r="P9936" s="9"/>
      <c r="Q9936" s="18"/>
      <c r="T9936" s="18"/>
      <c r="W9936" s="18"/>
      <c r="AB9936" s="22"/>
      <c r="AC9936" s="23"/>
      <c r="AE9936" s="23"/>
      <c r="AG9936" s="23"/>
      <c r="AN9936" s="22"/>
      <c r="AO9936" s="23"/>
      <c r="AQ9936" s="23"/>
      <c r="AS9936" s="23"/>
    </row>
    <row r="9937" spans="5:45" x14ac:dyDescent="0.3">
      <c r="E9937" s="15"/>
      <c r="H9937" s="15"/>
      <c r="K9937" s="15"/>
      <c r="P9937" s="9"/>
      <c r="Q9937" s="18"/>
      <c r="T9937" s="18"/>
      <c r="W9937" s="18"/>
      <c r="AB9937" s="22"/>
      <c r="AC9937" s="23"/>
      <c r="AE9937" s="23"/>
      <c r="AG9937" s="23"/>
      <c r="AN9937" s="22"/>
      <c r="AO9937" s="23"/>
      <c r="AQ9937" s="23"/>
      <c r="AS9937" s="23"/>
    </row>
    <row r="9938" spans="5:45" x14ac:dyDescent="0.3">
      <c r="E9938" s="15"/>
      <c r="H9938" s="15"/>
      <c r="K9938" s="15"/>
      <c r="P9938" s="9"/>
      <c r="Q9938" s="18"/>
      <c r="T9938" s="18"/>
      <c r="W9938" s="18"/>
      <c r="AB9938" s="22"/>
      <c r="AC9938" s="23"/>
      <c r="AE9938" s="23"/>
      <c r="AG9938" s="23"/>
      <c r="AN9938" s="22"/>
      <c r="AO9938" s="23"/>
      <c r="AQ9938" s="23"/>
      <c r="AS9938" s="23"/>
    </row>
    <row r="9939" spans="5:45" x14ac:dyDescent="0.3">
      <c r="E9939" s="15"/>
      <c r="H9939" s="15"/>
      <c r="K9939" s="15"/>
      <c r="P9939" s="9"/>
      <c r="Q9939" s="18"/>
      <c r="T9939" s="18"/>
      <c r="W9939" s="18"/>
      <c r="AB9939" s="22"/>
      <c r="AC9939" s="23"/>
      <c r="AE9939" s="23"/>
      <c r="AG9939" s="23"/>
      <c r="AN9939" s="22"/>
      <c r="AO9939" s="23"/>
      <c r="AQ9939" s="23"/>
      <c r="AS9939" s="23"/>
    </row>
    <row r="9940" spans="5:45" x14ac:dyDescent="0.3">
      <c r="E9940" s="15"/>
      <c r="H9940" s="15"/>
      <c r="K9940" s="15"/>
      <c r="P9940" s="9"/>
      <c r="Q9940" s="18"/>
      <c r="T9940" s="18"/>
      <c r="W9940" s="18"/>
      <c r="AB9940" s="22"/>
      <c r="AC9940" s="23"/>
      <c r="AE9940" s="23"/>
      <c r="AG9940" s="23"/>
      <c r="AN9940" s="22"/>
      <c r="AO9940" s="23"/>
      <c r="AQ9940" s="23"/>
      <c r="AS9940" s="23"/>
    </row>
    <row r="9941" spans="5:45" x14ac:dyDescent="0.3">
      <c r="E9941" s="15"/>
      <c r="H9941" s="15"/>
      <c r="K9941" s="15"/>
      <c r="P9941" s="9"/>
      <c r="Q9941" s="18"/>
      <c r="T9941" s="18"/>
      <c r="W9941" s="18"/>
      <c r="AB9941" s="22"/>
      <c r="AC9941" s="23"/>
      <c r="AE9941" s="23"/>
      <c r="AG9941" s="23"/>
      <c r="AN9941" s="22"/>
      <c r="AO9941" s="23"/>
      <c r="AQ9941" s="23"/>
      <c r="AS9941" s="23"/>
    </row>
    <row r="9942" spans="5:45" x14ac:dyDescent="0.3">
      <c r="E9942" s="15"/>
      <c r="H9942" s="15"/>
      <c r="K9942" s="15"/>
      <c r="P9942" s="9"/>
      <c r="Q9942" s="18"/>
      <c r="T9942" s="18"/>
      <c r="W9942" s="18"/>
      <c r="AB9942" s="22"/>
      <c r="AC9942" s="23"/>
      <c r="AE9942" s="23"/>
      <c r="AG9942" s="23"/>
      <c r="AN9942" s="22"/>
      <c r="AO9942" s="23"/>
      <c r="AQ9942" s="23"/>
      <c r="AS9942" s="23"/>
    </row>
    <row r="9943" spans="5:45" x14ac:dyDescent="0.3">
      <c r="E9943" s="15"/>
      <c r="H9943" s="15"/>
      <c r="K9943" s="15"/>
      <c r="P9943" s="9"/>
      <c r="Q9943" s="18"/>
      <c r="T9943" s="18"/>
      <c r="W9943" s="18"/>
      <c r="AB9943" s="22"/>
      <c r="AC9943" s="23"/>
      <c r="AE9943" s="23"/>
      <c r="AG9943" s="23"/>
      <c r="AN9943" s="22"/>
      <c r="AO9943" s="23"/>
      <c r="AQ9943" s="23"/>
      <c r="AS9943" s="23"/>
    </row>
    <row r="9944" spans="5:45" x14ac:dyDescent="0.3">
      <c r="E9944" s="15"/>
      <c r="H9944" s="15"/>
      <c r="K9944" s="15"/>
      <c r="P9944" s="9"/>
      <c r="Q9944" s="18"/>
      <c r="T9944" s="18"/>
      <c r="W9944" s="18"/>
      <c r="AB9944" s="22"/>
      <c r="AC9944" s="23"/>
      <c r="AE9944" s="23"/>
      <c r="AG9944" s="23"/>
      <c r="AN9944" s="22"/>
      <c r="AO9944" s="23"/>
      <c r="AQ9944" s="23"/>
      <c r="AS9944" s="23"/>
    </row>
    <row r="9945" spans="5:45" x14ac:dyDescent="0.3">
      <c r="E9945" s="15"/>
      <c r="H9945" s="15"/>
      <c r="K9945" s="15"/>
      <c r="P9945" s="9"/>
      <c r="Q9945" s="18"/>
      <c r="T9945" s="18"/>
      <c r="W9945" s="18"/>
      <c r="AB9945" s="22"/>
      <c r="AC9945" s="23"/>
      <c r="AE9945" s="23"/>
      <c r="AG9945" s="23"/>
      <c r="AN9945" s="22"/>
      <c r="AO9945" s="23"/>
      <c r="AQ9945" s="23"/>
      <c r="AS9945" s="23"/>
    </row>
    <row r="9946" spans="5:45" x14ac:dyDescent="0.3">
      <c r="E9946" s="15"/>
      <c r="H9946" s="15"/>
      <c r="K9946" s="15"/>
      <c r="P9946" s="9"/>
      <c r="Q9946" s="18"/>
      <c r="T9946" s="18"/>
      <c r="W9946" s="18"/>
      <c r="AB9946" s="22"/>
      <c r="AC9946" s="23"/>
      <c r="AE9946" s="23"/>
      <c r="AG9946" s="23"/>
      <c r="AN9946" s="22"/>
      <c r="AO9946" s="23"/>
      <c r="AQ9946" s="23"/>
      <c r="AS9946" s="23"/>
    </row>
    <row r="9947" spans="5:45" x14ac:dyDescent="0.3">
      <c r="E9947" s="15"/>
      <c r="H9947" s="15"/>
      <c r="K9947" s="15"/>
      <c r="P9947" s="9"/>
      <c r="Q9947" s="18"/>
      <c r="T9947" s="18"/>
      <c r="W9947" s="18"/>
      <c r="AB9947" s="22"/>
      <c r="AC9947" s="23"/>
      <c r="AE9947" s="23"/>
      <c r="AG9947" s="23"/>
      <c r="AN9947" s="22"/>
      <c r="AO9947" s="23"/>
      <c r="AQ9947" s="23"/>
      <c r="AS9947" s="23"/>
    </row>
    <row r="9948" spans="5:45" x14ac:dyDescent="0.3">
      <c r="E9948" s="15"/>
      <c r="H9948" s="15"/>
      <c r="K9948" s="15"/>
      <c r="P9948" s="9"/>
      <c r="Q9948" s="18"/>
      <c r="T9948" s="18"/>
      <c r="W9948" s="18"/>
      <c r="AB9948" s="22"/>
      <c r="AC9948" s="23"/>
      <c r="AE9948" s="23"/>
      <c r="AG9948" s="23"/>
      <c r="AN9948" s="22"/>
      <c r="AO9948" s="23"/>
      <c r="AQ9948" s="23"/>
      <c r="AS9948" s="23"/>
    </row>
    <row r="9949" spans="5:45" x14ac:dyDescent="0.3">
      <c r="E9949" s="15"/>
      <c r="H9949" s="15"/>
      <c r="K9949" s="15"/>
      <c r="P9949" s="9"/>
      <c r="Q9949" s="18"/>
      <c r="T9949" s="18"/>
      <c r="W9949" s="18"/>
      <c r="AB9949" s="22"/>
      <c r="AC9949" s="23"/>
      <c r="AE9949" s="23"/>
      <c r="AG9949" s="23"/>
      <c r="AN9949" s="22"/>
      <c r="AO9949" s="23"/>
      <c r="AQ9949" s="23"/>
      <c r="AS9949" s="23"/>
    </row>
    <row r="9950" spans="5:45" x14ac:dyDescent="0.3">
      <c r="E9950" s="15"/>
      <c r="H9950" s="15"/>
      <c r="K9950" s="15"/>
      <c r="P9950" s="9"/>
      <c r="Q9950" s="18"/>
      <c r="T9950" s="18"/>
      <c r="W9950" s="18"/>
      <c r="AB9950" s="22"/>
      <c r="AC9950" s="23"/>
      <c r="AE9950" s="23"/>
      <c r="AG9950" s="23"/>
      <c r="AN9950" s="22"/>
      <c r="AO9950" s="23"/>
      <c r="AQ9950" s="23"/>
      <c r="AS9950" s="23"/>
    </row>
    <row r="9951" spans="5:45" x14ac:dyDescent="0.3">
      <c r="E9951" s="15"/>
      <c r="H9951" s="15"/>
      <c r="K9951" s="15"/>
      <c r="P9951" s="9"/>
      <c r="Q9951" s="18"/>
      <c r="T9951" s="18"/>
      <c r="W9951" s="18"/>
      <c r="AB9951" s="22"/>
      <c r="AC9951" s="23"/>
      <c r="AE9951" s="23"/>
      <c r="AG9951" s="23"/>
      <c r="AN9951" s="22"/>
      <c r="AO9951" s="23"/>
      <c r="AQ9951" s="23"/>
      <c r="AS9951" s="23"/>
    </row>
    <row r="9952" spans="5:45" x14ac:dyDescent="0.3">
      <c r="E9952" s="15"/>
      <c r="H9952" s="15"/>
      <c r="K9952" s="15"/>
      <c r="P9952" s="9"/>
      <c r="Q9952" s="18"/>
      <c r="T9952" s="18"/>
      <c r="W9952" s="18"/>
      <c r="AB9952" s="22"/>
      <c r="AC9952" s="23"/>
      <c r="AE9952" s="23"/>
      <c r="AG9952" s="23"/>
      <c r="AN9952" s="22"/>
      <c r="AO9952" s="23"/>
      <c r="AQ9952" s="23"/>
      <c r="AS9952" s="23"/>
    </row>
    <row r="9953" spans="5:45" x14ac:dyDescent="0.3">
      <c r="E9953" s="15"/>
      <c r="H9953" s="15"/>
      <c r="K9953" s="15"/>
      <c r="P9953" s="9"/>
      <c r="Q9953" s="18"/>
      <c r="T9953" s="18"/>
      <c r="W9953" s="18"/>
      <c r="AB9953" s="22"/>
      <c r="AC9953" s="23"/>
      <c r="AE9953" s="23"/>
      <c r="AG9953" s="23"/>
      <c r="AN9953" s="22"/>
      <c r="AO9953" s="23"/>
      <c r="AQ9953" s="23"/>
      <c r="AS9953" s="23"/>
    </row>
    <row r="9954" spans="5:45" x14ac:dyDescent="0.3">
      <c r="E9954" s="15"/>
      <c r="H9954" s="15"/>
      <c r="K9954" s="15"/>
      <c r="P9954" s="9"/>
      <c r="Q9954" s="18"/>
      <c r="T9954" s="18"/>
      <c r="W9954" s="18"/>
      <c r="AB9954" s="22"/>
      <c r="AC9954" s="23"/>
      <c r="AE9954" s="23"/>
      <c r="AG9954" s="23"/>
      <c r="AN9954" s="22"/>
      <c r="AO9954" s="23"/>
      <c r="AQ9954" s="23"/>
      <c r="AS9954" s="23"/>
    </row>
    <row r="9955" spans="5:45" x14ac:dyDescent="0.3">
      <c r="E9955" s="15"/>
      <c r="H9955" s="15"/>
      <c r="K9955" s="15"/>
      <c r="P9955" s="9"/>
      <c r="Q9955" s="18"/>
      <c r="T9955" s="18"/>
      <c r="W9955" s="18"/>
      <c r="AB9955" s="22"/>
      <c r="AC9955" s="23"/>
      <c r="AE9955" s="23"/>
      <c r="AG9955" s="23"/>
      <c r="AN9955" s="22"/>
      <c r="AO9955" s="23"/>
      <c r="AQ9955" s="23"/>
      <c r="AS9955" s="23"/>
    </row>
    <row r="9956" spans="5:45" x14ac:dyDescent="0.3">
      <c r="E9956" s="15"/>
      <c r="H9956" s="15"/>
      <c r="K9956" s="15"/>
      <c r="P9956" s="9"/>
      <c r="Q9956" s="18"/>
      <c r="T9956" s="18"/>
      <c r="W9956" s="18"/>
      <c r="AB9956" s="22"/>
      <c r="AC9956" s="23"/>
      <c r="AE9956" s="23"/>
      <c r="AG9956" s="23"/>
      <c r="AN9956" s="22"/>
      <c r="AO9956" s="23"/>
      <c r="AQ9956" s="23"/>
      <c r="AS9956" s="23"/>
    </row>
    <row r="9957" spans="5:45" x14ac:dyDescent="0.3">
      <c r="E9957" s="15"/>
      <c r="H9957" s="15"/>
      <c r="K9957" s="15"/>
      <c r="P9957" s="9"/>
      <c r="Q9957" s="18"/>
      <c r="T9957" s="18"/>
      <c r="W9957" s="18"/>
      <c r="AB9957" s="22"/>
      <c r="AC9957" s="23"/>
      <c r="AE9957" s="23"/>
      <c r="AG9957" s="23"/>
      <c r="AN9957" s="22"/>
      <c r="AO9957" s="23"/>
      <c r="AQ9957" s="23"/>
      <c r="AS9957" s="23"/>
    </row>
    <row r="9958" spans="5:45" x14ac:dyDescent="0.3">
      <c r="E9958" s="15"/>
      <c r="H9958" s="15"/>
      <c r="K9958" s="15"/>
      <c r="P9958" s="9"/>
      <c r="Q9958" s="18"/>
      <c r="T9958" s="18"/>
      <c r="W9958" s="18"/>
      <c r="AB9958" s="22"/>
      <c r="AC9958" s="23"/>
      <c r="AE9958" s="23"/>
      <c r="AG9958" s="23"/>
      <c r="AN9958" s="22"/>
      <c r="AO9958" s="23"/>
      <c r="AQ9958" s="23"/>
      <c r="AS9958" s="23"/>
    </row>
    <row r="9959" spans="5:45" x14ac:dyDescent="0.3">
      <c r="E9959" s="15"/>
      <c r="H9959" s="15"/>
      <c r="K9959" s="15"/>
      <c r="P9959" s="9"/>
      <c r="Q9959" s="18"/>
      <c r="T9959" s="18"/>
      <c r="W9959" s="18"/>
      <c r="AB9959" s="22"/>
      <c r="AC9959" s="23"/>
      <c r="AE9959" s="23"/>
      <c r="AG9959" s="23"/>
      <c r="AN9959" s="22"/>
      <c r="AO9959" s="23"/>
      <c r="AQ9959" s="23"/>
      <c r="AS9959" s="23"/>
    </row>
    <row r="9960" spans="5:45" x14ac:dyDescent="0.3">
      <c r="E9960" s="15"/>
      <c r="H9960" s="15"/>
      <c r="K9960" s="15"/>
      <c r="P9960" s="9"/>
      <c r="Q9960" s="18"/>
      <c r="T9960" s="18"/>
      <c r="W9960" s="18"/>
      <c r="AB9960" s="22"/>
      <c r="AC9960" s="23"/>
      <c r="AE9960" s="23"/>
      <c r="AG9960" s="23"/>
      <c r="AN9960" s="22"/>
      <c r="AO9960" s="23"/>
      <c r="AQ9960" s="23"/>
      <c r="AS9960" s="23"/>
    </row>
    <row r="9961" spans="5:45" x14ac:dyDescent="0.3">
      <c r="E9961" s="15"/>
      <c r="H9961" s="15"/>
      <c r="K9961" s="15"/>
      <c r="P9961" s="9"/>
      <c r="Q9961" s="18"/>
      <c r="T9961" s="18"/>
      <c r="W9961" s="18"/>
      <c r="AB9961" s="22"/>
      <c r="AC9961" s="23"/>
      <c r="AE9961" s="23"/>
      <c r="AG9961" s="23"/>
      <c r="AN9961" s="22"/>
      <c r="AO9961" s="23"/>
      <c r="AQ9961" s="23"/>
      <c r="AS9961" s="23"/>
    </row>
    <row r="9962" spans="5:45" x14ac:dyDescent="0.3">
      <c r="E9962" s="15"/>
      <c r="H9962" s="15"/>
      <c r="K9962" s="15"/>
      <c r="P9962" s="9"/>
      <c r="Q9962" s="18"/>
      <c r="T9962" s="18"/>
      <c r="W9962" s="18"/>
      <c r="AB9962" s="22"/>
      <c r="AC9962" s="23"/>
      <c r="AE9962" s="23"/>
      <c r="AG9962" s="23"/>
      <c r="AN9962" s="22"/>
      <c r="AO9962" s="23"/>
      <c r="AQ9962" s="23"/>
      <c r="AS9962" s="23"/>
    </row>
    <row r="9963" spans="5:45" x14ac:dyDescent="0.3">
      <c r="E9963" s="15"/>
      <c r="H9963" s="15"/>
      <c r="K9963" s="15"/>
      <c r="P9963" s="9"/>
      <c r="Q9963" s="18"/>
      <c r="T9963" s="18"/>
      <c r="W9963" s="18"/>
      <c r="AB9963" s="22"/>
      <c r="AC9963" s="23"/>
      <c r="AE9963" s="23"/>
      <c r="AG9963" s="23"/>
      <c r="AN9963" s="22"/>
      <c r="AO9963" s="23"/>
      <c r="AQ9963" s="23"/>
      <c r="AS9963" s="23"/>
    </row>
    <row r="9964" spans="5:45" x14ac:dyDescent="0.3">
      <c r="E9964" s="15"/>
      <c r="H9964" s="15"/>
      <c r="K9964" s="15"/>
      <c r="P9964" s="9"/>
      <c r="Q9964" s="18"/>
      <c r="T9964" s="18"/>
      <c r="W9964" s="18"/>
      <c r="AB9964" s="22"/>
      <c r="AC9964" s="23"/>
      <c r="AE9964" s="23"/>
      <c r="AG9964" s="23"/>
      <c r="AN9964" s="22"/>
      <c r="AO9964" s="23"/>
      <c r="AQ9964" s="23"/>
      <c r="AS9964" s="23"/>
    </row>
    <row r="9965" spans="5:45" x14ac:dyDescent="0.3">
      <c r="E9965" s="15"/>
      <c r="H9965" s="15"/>
      <c r="K9965" s="15"/>
      <c r="P9965" s="9"/>
      <c r="Q9965" s="18"/>
      <c r="T9965" s="18"/>
      <c r="W9965" s="18"/>
      <c r="AB9965" s="22"/>
      <c r="AC9965" s="23"/>
      <c r="AE9965" s="23"/>
      <c r="AG9965" s="23"/>
      <c r="AN9965" s="22"/>
      <c r="AO9965" s="23"/>
      <c r="AQ9965" s="23"/>
      <c r="AS9965" s="23"/>
    </row>
    <row r="9966" spans="5:45" x14ac:dyDescent="0.3">
      <c r="E9966" s="15"/>
      <c r="H9966" s="15"/>
      <c r="K9966" s="15"/>
      <c r="P9966" s="9"/>
      <c r="Q9966" s="18"/>
      <c r="T9966" s="18"/>
      <c r="W9966" s="18"/>
      <c r="AB9966" s="22"/>
      <c r="AC9966" s="23"/>
      <c r="AE9966" s="23"/>
      <c r="AG9966" s="23"/>
      <c r="AN9966" s="22"/>
      <c r="AO9966" s="23"/>
      <c r="AQ9966" s="23"/>
      <c r="AS9966" s="23"/>
    </row>
    <row r="9967" spans="5:45" x14ac:dyDescent="0.3">
      <c r="E9967" s="15"/>
      <c r="H9967" s="15"/>
      <c r="K9967" s="15"/>
      <c r="P9967" s="9"/>
      <c r="Q9967" s="18"/>
      <c r="T9967" s="18"/>
      <c r="W9967" s="18"/>
      <c r="AB9967" s="22"/>
      <c r="AC9967" s="23"/>
      <c r="AE9967" s="23"/>
      <c r="AG9967" s="23"/>
      <c r="AN9967" s="22"/>
      <c r="AO9967" s="23"/>
      <c r="AQ9967" s="23"/>
      <c r="AS9967" s="23"/>
    </row>
    <row r="9968" spans="5:45" x14ac:dyDescent="0.3">
      <c r="E9968" s="15"/>
      <c r="H9968" s="15"/>
      <c r="K9968" s="15"/>
      <c r="P9968" s="9"/>
      <c r="Q9968" s="18"/>
      <c r="T9968" s="18"/>
      <c r="W9968" s="18"/>
      <c r="AB9968" s="22"/>
      <c r="AC9968" s="23"/>
      <c r="AE9968" s="23"/>
      <c r="AG9968" s="23"/>
      <c r="AN9968" s="22"/>
      <c r="AO9968" s="23"/>
      <c r="AQ9968" s="23"/>
      <c r="AS9968" s="23"/>
    </row>
    <row r="9969" spans="5:45" x14ac:dyDescent="0.3">
      <c r="E9969" s="15"/>
      <c r="H9969" s="15"/>
      <c r="K9969" s="15"/>
      <c r="P9969" s="9"/>
      <c r="Q9969" s="18"/>
      <c r="T9969" s="18"/>
      <c r="W9969" s="18"/>
      <c r="AB9969" s="22"/>
      <c r="AC9969" s="23"/>
      <c r="AE9969" s="23"/>
      <c r="AG9969" s="23"/>
      <c r="AN9969" s="22"/>
      <c r="AO9969" s="23"/>
      <c r="AQ9969" s="23"/>
      <c r="AS9969" s="23"/>
    </row>
    <row r="9970" spans="5:45" x14ac:dyDescent="0.3">
      <c r="E9970" s="15"/>
      <c r="H9970" s="15"/>
      <c r="K9970" s="15"/>
      <c r="P9970" s="9"/>
      <c r="Q9970" s="18"/>
      <c r="T9970" s="18"/>
      <c r="W9970" s="18"/>
      <c r="AB9970" s="22"/>
      <c r="AC9970" s="23"/>
      <c r="AE9970" s="23"/>
      <c r="AG9970" s="23"/>
      <c r="AN9970" s="22"/>
      <c r="AO9970" s="23"/>
      <c r="AQ9970" s="23"/>
      <c r="AS9970" s="23"/>
    </row>
    <row r="9971" spans="5:45" x14ac:dyDescent="0.3">
      <c r="E9971" s="15"/>
      <c r="H9971" s="15"/>
      <c r="K9971" s="15"/>
      <c r="P9971" s="9"/>
      <c r="Q9971" s="18"/>
      <c r="T9971" s="18"/>
      <c r="W9971" s="18"/>
      <c r="AB9971" s="22"/>
      <c r="AC9971" s="23"/>
      <c r="AE9971" s="23"/>
      <c r="AG9971" s="23"/>
      <c r="AN9971" s="22"/>
      <c r="AO9971" s="23"/>
      <c r="AQ9971" s="23"/>
      <c r="AS9971" s="23"/>
    </row>
    <row r="9972" spans="5:45" x14ac:dyDescent="0.3">
      <c r="E9972" s="15"/>
      <c r="H9972" s="15"/>
      <c r="K9972" s="15"/>
      <c r="P9972" s="9"/>
      <c r="Q9972" s="18"/>
      <c r="T9972" s="18"/>
      <c r="W9972" s="18"/>
      <c r="AB9972" s="22"/>
      <c r="AC9972" s="23"/>
      <c r="AE9972" s="23"/>
      <c r="AG9972" s="23"/>
      <c r="AN9972" s="22"/>
      <c r="AO9972" s="23"/>
      <c r="AQ9972" s="23"/>
      <c r="AS9972" s="23"/>
    </row>
    <row r="9973" spans="5:45" x14ac:dyDescent="0.3">
      <c r="E9973" s="15"/>
      <c r="H9973" s="15"/>
      <c r="K9973" s="15"/>
      <c r="P9973" s="9"/>
      <c r="Q9973" s="18"/>
      <c r="T9973" s="18"/>
      <c r="W9973" s="18"/>
      <c r="AB9973" s="22"/>
      <c r="AC9973" s="23"/>
      <c r="AE9973" s="23"/>
      <c r="AG9973" s="23"/>
      <c r="AN9973" s="22"/>
      <c r="AO9973" s="23"/>
      <c r="AQ9973" s="23"/>
      <c r="AS9973" s="23"/>
    </row>
    <row r="9974" spans="5:45" x14ac:dyDescent="0.3">
      <c r="E9974" s="15"/>
      <c r="H9974" s="15"/>
      <c r="K9974" s="15"/>
      <c r="P9974" s="9"/>
      <c r="Q9974" s="18"/>
      <c r="T9974" s="18"/>
      <c r="W9974" s="18"/>
      <c r="AB9974" s="22"/>
      <c r="AC9974" s="23"/>
      <c r="AE9974" s="23"/>
      <c r="AG9974" s="23"/>
      <c r="AN9974" s="22"/>
      <c r="AO9974" s="23"/>
      <c r="AQ9974" s="23"/>
      <c r="AS9974" s="23"/>
    </row>
    <row r="9975" spans="5:45" x14ac:dyDescent="0.3">
      <c r="E9975" s="15"/>
      <c r="H9975" s="15"/>
      <c r="K9975" s="15"/>
      <c r="P9975" s="9"/>
      <c r="Q9975" s="18"/>
      <c r="T9975" s="18"/>
      <c r="W9975" s="18"/>
      <c r="AB9975" s="22"/>
      <c r="AC9975" s="23"/>
      <c r="AE9975" s="23"/>
      <c r="AG9975" s="23"/>
      <c r="AN9975" s="22"/>
      <c r="AO9975" s="23"/>
      <c r="AQ9975" s="23"/>
      <c r="AS9975" s="23"/>
    </row>
    <row r="9976" spans="5:45" x14ac:dyDescent="0.3">
      <c r="E9976" s="15"/>
      <c r="H9976" s="15"/>
      <c r="K9976" s="15"/>
      <c r="P9976" s="9"/>
      <c r="Q9976" s="18"/>
      <c r="T9976" s="18"/>
      <c r="W9976" s="18"/>
      <c r="AB9976" s="22"/>
      <c r="AC9976" s="23"/>
      <c r="AE9976" s="23"/>
      <c r="AG9976" s="23"/>
      <c r="AN9976" s="22"/>
      <c r="AO9976" s="23"/>
      <c r="AQ9976" s="23"/>
      <c r="AS9976" s="23"/>
    </row>
    <row r="9977" spans="5:45" x14ac:dyDescent="0.3">
      <c r="E9977" s="15"/>
      <c r="H9977" s="15"/>
      <c r="K9977" s="15"/>
      <c r="P9977" s="9"/>
      <c r="Q9977" s="18"/>
      <c r="T9977" s="18"/>
      <c r="W9977" s="18"/>
      <c r="AB9977" s="22"/>
      <c r="AC9977" s="23"/>
      <c r="AE9977" s="23"/>
      <c r="AG9977" s="23"/>
      <c r="AN9977" s="22"/>
      <c r="AO9977" s="23"/>
      <c r="AQ9977" s="23"/>
      <c r="AS9977" s="23"/>
    </row>
    <row r="9978" spans="5:45" x14ac:dyDescent="0.3">
      <c r="E9978" s="15"/>
      <c r="H9978" s="15"/>
      <c r="K9978" s="15"/>
      <c r="P9978" s="9"/>
      <c r="Q9978" s="18"/>
      <c r="T9978" s="18"/>
      <c r="W9978" s="18"/>
      <c r="AB9978" s="22"/>
      <c r="AC9978" s="23"/>
      <c r="AE9978" s="23"/>
      <c r="AG9978" s="23"/>
      <c r="AN9978" s="22"/>
      <c r="AO9978" s="23"/>
      <c r="AQ9978" s="23"/>
      <c r="AS9978" s="23"/>
    </row>
    <row r="9979" spans="5:45" x14ac:dyDescent="0.3">
      <c r="E9979" s="15"/>
      <c r="H9979" s="15"/>
      <c r="K9979" s="15"/>
      <c r="P9979" s="9"/>
      <c r="Q9979" s="18"/>
      <c r="T9979" s="18"/>
      <c r="W9979" s="18"/>
      <c r="AB9979" s="22"/>
      <c r="AC9979" s="23"/>
      <c r="AE9979" s="23"/>
      <c r="AG9979" s="23"/>
      <c r="AN9979" s="22"/>
      <c r="AO9979" s="23"/>
      <c r="AQ9979" s="23"/>
      <c r="AS9979" s="23"/>
    </row>
    <row r="9980" spans="5:45" x14ac:dyDescent="0.3">
      <c r="E9980" s="15"/>
      <c r="H9980" s="15"/>
      <c r="K9980" s="15"/>
      <c r="P9980" s="9"/>
      <c r="Q9980" s="18"/>
      <c r="T9980" s="18"/>
      <c r="W9980" s="18"/>
      <c r="AB9980" s="22"/>
      <c r="AC9980" s="23"/>
      <c r="AE9980" s="23"/>
      <c r="AG9980" s="23"/>
      <c r="AN9980" s="22"/>
      <c r="AO9980" s="23"/>
      <c r="AQ9980" s="23"/>
      <c r="AS9980" s="23"/>
    </row>
    <row r="9981" spans="5:45" x14ac:dyDescent="0.3">
      <c r="E9981" s="15"/>
      <c r="H9981" s="15"/>
      <c r="K9981" s="15"/>
      <c r="P9981" s="9"/>
      <c r="Q9981" s="18"/>
      <c r="T9981" s="18"/>
      <c r="W9981" s="18"/>
      <c r="AB9981" s="22"/>
      <c r="AC9981" s="23"/>
      <c r="AE9981" s="23"/>
      <c r="AG9981" s="23"/>
      <c r="AN9981" s="22"/>
      <c r="AO9981" s="23"/>
      <c r="AQ9981" s="23"/>
      <c r="AS9981" s="23"/>
    </row>
    <row r="9982" spans="5:45" x14ac:dyDescent="0.3">
      <c r="E9982" s="15"/>
      <c r="H9982" s="15"/>
      <c r="K9982" s="15"/>
      <c r="P9982" s="9"/>
      <c r="Q9982" s="18"/>
      <c r="T9982" s="18"/>
      <c r="W9982" s="18"/>
      <c r="AB9982" s="22"/>
      <c r="AC9982" s="23"/>
      <c r="AE9982" s="23"/>
      <c r="AG9982" s="23"/>
      <c r="AN9982" s="22"/>
      <c r="AO9982" s="23"/>
      <c r="AQ9982" s="23"/>
      <c r="AS9982" s="23"/>
    </row>
    <row r="9983" spans="5:45" x14ac:dyDescent="0.3">
      <c r="E9983" s="15"/>
      <c r="H9983" s="15"/>
      <c r="K9983" s="15"/>
      <c r="P9983" s="9"/>
      <c r="Q9983" s="18"/>
      <c r="T9983" s="18"/>
      <c r="W9983" s="18"/>
      <c r="AB9983" s="22"/>
      <c r="AC9983" s="23"/>
      <c r="AE9983" s="23"/>
      <c r="AG9983" s="23"/>
      <c r="AN9983" s="22"/>
      <c r="AO9983" s="23"/>
      <c r="AQ9983" s="23"/>
      <c r="AS9983" s="23"/>
    </row>
    <row r="9984" spans="5:45" x14ac:dyDescent="0.3">
      <c r="E9984" s="15"/>
      <c r="H9984" s="15"/>
      <c r="K9984" s="15"/>
      <c r="P9984" s="9"/>
      <c r="Q9984" s="18"/>
      <c r="T9984" s="18"/>
      <c r="W9984" s="18"/>
      <c r="AB9984" s="22"/>
      <c r="AC9984" s="23"/>
      <c r="AE9984" s="23"/>
      <c r="AG9984" s="23"/>
      <c r="AN9984" s="22"/>
      <c r="AO9984" s="23"/>
      <c r="AQ9984" s="23"/>
      <c r="AS9984" s="23"/>
    </row>
    <row r="9985" spans="5:45" x14ac:dyDescent="0.3">
      <c r="E9985" s="15"/>
      <c r="H9985" s="15"/>
      <c r="K9985" s="15"/>
      <c r="P9985" s="9"/>
      <c r="Q9985" s="18"/>
      <c r="T9985" s="18"/>
      <c r="W9985" s="18"/>
      <c r="AB9985" s="22"/>
      <c r="AC9985" s="23"/>
      <c r="AE9985" s="23"/>
      <c r="AG9985" s="23"/>
      <c r="AN9985" s="22"/>
      <c r="AO9985" s="23"/>
      <c r="AQ9985" s="23"/>
      <c r="AS9985" s="23"/>
    </row>
    <row r="9986" spans="5:45" x14ac:dyDescent="0.3">
      <c r="E9986" s="15"/>
      <c r="H9986" s="15"/>
      <c r="K9986" s="15"/>
      <c r="P9986" s="9"/>
      <c r="Q9986" s="18"/>
      <c r="T9986" s="18"/>
      <c r="W9986" s="18"/>
      <c r="AB9986" s="22"/>
      <c r="AC9986" s="23"/>
      <c r="AE9986" s="23"/>
      <c r="AG9986" s="23"/>
      <c r="AN9986" s="22"/>
      <c r="AO9986" s="23"/>
      <c r="AQ9986" s="23"/>
      <c r="AS9986" s="23"/>
    </row>
    <row r="9987" spans="5:45" x14ac:dyDescent="0.3">
      <c r="E9987" s="15"/>
      <c r="H9987" s="15"/>
      <c r="K9987" s="15"/>
      <c r="P9987" s="9"/>
      <c r="Q9987" s="18"/>
      <c r="T9987" s="18"/>
      <c r="W9987" s="18"/>
      <c r="AB9987" s="22"/>
      <c r="AC9987" s="23"/>
      <c r="AE9987" s="23"/>
      <c r="AG9987" s="23"/>
      <c r="AN9987" s="22"/>
      <c r="AO9987" s="23"/>
      <c r="AQ9987" s="23"/>
      <c r="AS9987" s="23"/>
    </row>
    <row r="9988" spans="5:45" x14ac:dyDescent="0.3">
      <c r="E9988" s="15"/>
      <c r="H9988" s="15"/>
      <c r="K9988" s="15"/>
      <c r="P9988" s="9"/>
      <c r="Q9988" s="18"/>
      <c r="T9988" s="18"/>
      <c r="W9988" s="18"/>
      <c r="AB9988" s="22"/>
      <c r="AC9988" s="23"/>
      <c r="AE9988" s="23"/>
      <c r="AG9988" s="23"/>
      <c r="AN9988" s="22"/>
      <c r="AO9988" s="23"/>
      <c r="AQ9988" s="23"/>
      <c r="AS9988" s="23"/>
    </row>
    <row r="9989" spans="5:45" x14ac:dyDescent="0.3">
      <c r="E9989" s="15"/>
      <c r="H9989" s="15"/>
      <c r="K9989" s="15"/>
      <c r="P9989" s="9"/>
      <c r="Q9989" s="18"/>
      <c r="T9989" s="18"/>
      <c r="W9989" s="18"/>
      <c r="AB9989" s="22"/>
      <c r="AC9989" s="23"/>
      <c r="AE9989" s="23"/>
      <c r="AG9989" s="23"/>
      <c r="AN9989" s="22"/>
      <c r="AO9989" s="23"/>
      <c r="AQ9989" s="23"/>
      <c r="AS9989" s="23"/>
    </row>
    <row r="9990" spans="5:45" x14ac:dyDescent="0.3">
      <c r="E9990" s="15"/>
      <c r="H9990" s="15"/>
      <c r="K9990" s="15"/>
      <c r="P9990" s="9"/>
      <c r="Q9990" s="18"/>
      <c r="T9990" s="18"/>
      <c r="W9990" s="18"/>
      <c r="AB9990" s="22"/>
      <c r="AC9990" s="23"/>
      <c r="AE9990" s="23"/>
      <c r="AG9990" s="23"/>
      <c r="AN9990" s="22"/>
      <c r="AO9990" s="23"/>
      <c r="AQ9990" s="23"/>
      <c r="AS9990" s="23"/>
    </row>
    <row r="9991" spans="5:45" x14ac:dyDescent="0.3">
      <c r="E9991" s="15"/>
      <c r="H9991" s="15"/>
      <c r="K9991" s="15"/>
      <c r="P9991" s="9"/>
      <c r="Q9991" s="18"/>
      <c r="T9991" s="18"/>
      <c r="W9991" s="18"/>
      <c r="AB9991" s="22"/>
      <c r="AC9991" s="23"/>
      <c r="AE9991" s="23"/>
      <c r="AG9991" s="23"/>
      <c r="AN9991" s="22"/>
      <c r="AO9991" s="23"/>
      <c r="AQ9991" s="23"/>
      <c r="AS9991" s="23"/>
    </row>
    <row r="9992" spans="5:45" x14ac:dyDescent="0.3">
      <c r="E9992" s="15"/>
      <c r="H9992" s="15"/>
      <c r="K9992" s="15"/>
      <c r="P9992" s="9"/>
      <c r="Q9992" s="18"/>
      <c r="T9992" s="18"/>
      <c r="W9992" s="18"/>
      <c r="AB9992" s="22"/>
      <c r="AC9992" s="23"/>
      <c r="AE9992" s="23"/>
      <c r="AG9992" s="23"/>
      <c r="AN9992" s="22"/>
      <c r="AO9992" s="23"/>
      <c r="AQ9992" s="23"/>
      <c r="AS9992" s="23"/>
    </row>
    <row r="9993" spans="5:45" x14ac:dyDescent="0.3">
      <c r="E9993" s="15"/>
      <c r="H9993" s="15"/>
      <c r="K9993" s="15"/>
      <c r="P9993" s="9"/>
      <c r="Q9993" s="18"/>
      <c r="T9993" s="18"/>
      <c r="W9993" s="18"/>
      <c r="AB9993" s="22"/>
      <c r="AC9993" s="23"/>
      <c r="AE9993" s="23"/>
      <c r="AG9993" s="23"/>
      <c r="AN9993" s="22"/>
      <c r="AO9993" s="23"/>
      <c r="AQ9993" s="23"/>
      <c r="AS9993" s="23"/>
    </row>
    <row r="9994" spans="5:45" x14ac:dyDescent="0.3">
      <c r="E9994" s="15"/>
      <c r="H9994" s="15"/>
      <c r="K9994" s="15"/>
      <c r="P9994" s="9"/>
      <c r="Q9994" s="18"/>
      <c r="T9994" s="18"/>
      <c r="W9994" s="18"/>
      <c r="AB9994" s="22"/>
      <c r="AC9994" s="23"/>
      <c r="AE9994" s="23"/>
      <c r="AG9994" s="23"/>
      <c r="AN9994" s="22"/>
      <c r="AO9994" s="23"/>
      <c r="AQ9994" s="23"/>
      <c r="AS9994" s="23"/>
    </row>
    <row r="9995" spans="5:45" x14ac:dyDescent="0.3">
      <c r="E9995" s="15"/>
      <c r="H9995" s="15"/>
      <c r="K9995" s="15"/>
      <c r="P9995" s="9"/>
      <c r="Q9995" s="18"/>
      <c r="T9995" s="18"/>
      <c r="W9995" s="18"/>
      <c r="AB9995" s="22"/>
      <c r="AC9995" s="23"/>
      <c r="AE9995" s="23"/>
      <c r="AG9995" s="23"/>
      <c r="AN9995" s="22"/>
      <c r="AO9995" s="23"/>
      <c r="AQ9995" s="23"/>
      <c r="AS9995" s="23"/>
    </row>
    <row r="9996" spans="5:45" x14ac:dyDescent="0.3">
      <c r="E9996" s="15"/>
      <c r="H9996" s="15"/>
      <c r="K9996" s="15"/>
      <c r="P9996" s="9"/>
      <c r="Q9996" s="18"/>
      <c r="T9996" s="18"/>
      <c r="W9996" s="18"/>
      <c r="AB9996" s="22"/>
      <c r="AC9996" s="23"/>
      <c r="AE9996" s="23"/>
      <c r="AG9996" s="23"/>
      <c r="AN9996" s="22"/>
      <c r="AO9996" s="23"/>
      <c r="AQ9996" s="23"/>
      <c r="AS9996" s="23"/>
    </row>
    <row r="9997" spans="5:45" x14ac:dyDescent="0.3">
      <c r="E9997" s="15"/>
      <c r="H9997" s="15"/>
      <c r="K9997" s="15"/>
      <c r="P9997" s="9"/>
      <c r="Q9997" s="18"/>
      <c r="T9997" s="18"/>
      <c r="W9997" s="18"/>
      <c r="AB9997" s="22"/>
      <c r="AC9997" s="23"/>
      <c r="AE9997" s="23"/>
      <c r="AG9997" s="23"/>
      <c r="AN9997" s="22"/>
      <c r="AO9997" s="23"/>
      <c r="AQ9997" s="23"/>
      <c r="AS9997" s="23"/>
    </row>
    <row r="9998" spans="5:45" x14ac:dyDescent="0.3">
      <c r="E9998" s="15"/>
      <c r="H9998" s="15"/>
      <c r="K9998" s="15"/>
      <c r="P9998" s="9"/>
      <c r="Q9998" s="18"/>
      <c r="T9998" s="18"/>
      <c r="W9998" s="18"/>
      <c r="AB9998" s="22"/>
      <c r="AC9998" s="23"/>
      <c r="AE9998" s="23"/>
      <c r="AG9998" s="23"/>
      <c r="AN9998" s="22"/>
      <c r="AO9998" s="23"/>
      <c r="AQ9998" s="23"/>
      <c r="AS9998" s="23"/>
    </row>
    <row r="9999" spans="5:45" x14ac:dyDescent="0.3">
      <c r="E9999" s="15"/>
      <c r="H9999" s="15"/>
      <c r="K9999" s="15"/>
      <c r="P9999" s="9"/>
      <c r="Q9999" s="18"/>
      <c r="T9999" s="18"/>
      <c r="W9999" s="18"/>
      <c r="AB9999" s="22"/>
      <c r="AC9999" s="23"/>
      <c r="AE9999" s="23"/>
      <c r="AG9999" s="23"/>
      <c r="AN9999" s="22"/>
      <c r="AO9999" s="23"/>
      <c r="AQ9999" s="23"/>
      <c r="AS9999" s="23"/>
    </row>
    <row r="10000" spans="5:45" x14ac:dyDescent="0.3">
      <c r="E10000" s="15"/>
      <c r="H10000" s="15"/>
      <c r="K10000" s="15"/>
      <c r="P10000" s="9"/>
      <c r="Q10000" s="18"/>
      <c r="T10000" s="18"/>
      <c r="W10000" s="18"/>
      <c r="AB10000" s="22"/>
      <c r="AC10000" s="23"/>
      <c r="AE10000" s="23"/>
      <c r="AG10000" s="23"/>
      <c r="AN10000" s="22"/>
      <c r="AO10000" s="23"/>
      <c r="AQ10000" s="23"/>
      <c r="AS10000" s="23"/>
    </row>
    <row r="10001" spans="5:45" x14ac:dyDescent="0.3">
      <c r="E10001" s="15"/>
      <c r="H10001" s="15"/>
      <c r="K10001" s="15"/>
      <c r="P10001" s="9"/>
      <c r="Q10001" s="18"/>
      <c r="T10001" s="18"/>
      <c r="W10001" s="18"/>
      <c r="AB10001" s="22"/>
      <c r="AC10001" s="23"/>
      <c r="AE10001" s="23"/>
      <c r="AG10001" s="23"/>
      <c r="AN10001" s="22"/>
      <c r="AO10001" s="23"/>
      <c r="AQ10001" s="23"/>
      <c r="AS10001" s="23"/>
    </row>
    <row r="10002" spans="5:45" x14ac:dyDescent="0.3">
      <c r="E10002" s="15"/>
      <c r="H10002" s="15"/>
      <c r="K10002" s="15"/>
      <c r="P10002" s="9"/>
      <c r="Q10002" s="18"/>
      <c r="T10002" s="18"/>
      <c r="W10002" s="18"/>
      <c r="AB10002" s="22"/>
      <c r="AC10002" s="23"/>
      <c r="AE10002" s="23"/>
      <c r="AG10002" s="23"/>
      <c r="AN10002" s="22"/>
      <c r="AO10002" s="23"/>
      <c r="AQ10002" s="23"/>
      <c r="AS10002" s="23"/>
    </row>
    <row r="10003" spans="5:45" x14ac:dyDescent="0.3">
      <c r="E10003" s="15"/>
      <c r="H10003" s="15"/>
      <c r="K10003" s="15"/>
      <c r="P10003" s="9"/>
      <c r="Q10003" s="18"/>
      <c r="T10003" s="18"/>
      <c r="W10003" s="18"/>
      <c r="AB10003" s="22"/>
      <c r="AC10003" s="23"/>
      <c r="AE10003" s="23"/>
      <c r="AG10003" s="23"/>
      <c r="AN10003" s="22"/>
      <c r="AO10003" s="23"/>
      <c r="AQ10003" s="23"/>
      <c r="AS10003" s="23"/>
    </row>
    <row r="10004" spans="5:45" x14ac:dyDescent="0.3">
      <c r="E10004" s="15"/>
      <c r="H10004" s="15"/>
      <c r="K10004" s="15"/>
      <c r="P10004" s="9"/>
      <c r="Q10004" s="18"/>
      <c r="T10004" s="18"/>
      <c r="W10004" s="18"/>
      <c r="AB10004" s="22"/>
      <c r="AC10004" s="23"/>
      <c r="AE10004" s="23"/>
      <c r="AG10004" s="23"/>
      <c r="AN10004" s="22"/>
      <c r="AO10004" s="23"/>
      <c r="AQ10004" s="23"/>
      <c r="AS10004" s="23"/>
    </row>
    <row r="10005" spans="5:45" x14ac:dyDescent="0.3">
      <c r="E10005" s="15"/>
      <c r="H10005" s="15"/>
      <c r="K10005" s="15"/>
      <c r="P10005" s="9"/>
      <c r="Q10005" s="18"/>
      <c r="T10005" s="18"/>
      <c r="W10005" s="18"/>
      <c r="AB10005" s="22"/>
      <c r="AC10005" s="23"/>
      <c r="AE10005" s="23"/>
      <c r="AG10005" s="23"/>
      <c r="AN10005" s="22"/>
      <c r="AO10005" s="23"/>
      <c r="AQ10005" s="23"/>
      <c r="AS10005" s="23"/>
    </row>
    <row r="10006" spans="5:45" x14ac:dyDescent="0.3">
      <c r="E10006" s="15"/>
      <c r="H10006" s="15"/>
      <c r="K10006" s="15"/>
      <c r="P10006" s="9"/>
      <c r="Q10006" s="18"/>
      <c r="T10006" s="18"/>
      <c r="W10006" s="18"/>
      <c r="AB10006" s="22"/>
      <c r="AC10006" s="23"/>
      <c r="AE10006" s="23"/>
      <c r="AG10006" s="23"/>
      <c r="AN10006" s="22"/>
      <c r="AO10006" s="23"/>
      <c r="AQ10006" s="23"/>
      <c r="AS10006" s="23"/>
    </row>
    <row r="10007" spans="5:45" x14ac:dyDescent="0.3">
      <c r="E10007" s="15"/>
      <c r="H10007" s="15"/>
      <c r="K10007" s="15"/>
      <c r="P10007" s="9"/>
      <c r="Q10007" s="18"/>
      <c r="T10007" s="18"/>
      <c r="W10007" s="18"/>
      <c r="AB10007" s="22"/>
      <c r="AC10007" s="23"/>
      <c r="AE10007" s="23"/>
      <c r="AG10007" s="23"/>
      <c r="AN10007" s="22"/>
      <c r="AO10007" s="23"/>
      <c r="AQ10007" s="23"/>
      <c r="AS10007" s="23"/>
    </row>
    <row r="10008" spans="5:45" x14ac:dyDescent="0.3">
      <c r="E10008" s="15"/>
      <c r="H10008" s="15"/>
      <c r="K10008" s="15"/>
      <c r="P10008" s="9"/>
      <c r="Q10008" s="18"/>
      <c r="T10008" s="18"/>
      <c r="W10008" s="18"/>
      <c r="AB10008" s="22"/>
      <c r="AC10008" s="23"/>
      <c r="AE10008" s="23"/>
      <c r="AG10008" s="23"/>
      <c r="AN10008" s="22"/>
      <c r="AO10008" s="23"/>
      <c r="AQ10008" s="23"/>
      <c r="AS10008" s="23"/>
    </row>
    <row r="10009" spans="5:45" x14ac:dyDescent="0.3">
      <c r="E10009" s="15"/>
      <c r="H10009" s="15"/>
      <c r="K10009" s="15"/>
      <c r="P10009" s="9"/>
      <c r="Q10009" s="18"/>
      <c r="T10009" s="18"/>
      <c r="W10009" s="18"/>
      <c r="AB10009" s="22"/>
      <c r="AC10009" s="23"/>
      <c r="AE10009" s="23"/>
      <c r="AG10009" s="23"/>
      <c r="AN10009" s="22"/>
      <c r="AO10009" s="23"/>
      <c r="AQ10009" s="23"/>
      <c r="AS10009" s="23"/>
    </row>
    <row r="10010" spans="5:45" x14ac:dyDescent="0.3">
      <c r="E10010" s="15"/>
      <c r="H10010" s="15"/>
      <c r="K10010" s="15"/>
      <c r="P10010" s="9"/>
      <c r="Q10010" s="18"/>
      <c r="T10010" s="18"/>
      <c r="W10010" s="18"/>
      <c r="AB10010" s="22"/>
      <c r="AC10010" s="23"/>
      <c r="AE10010" s="23"/>
      <c r="AG10010" s="23"/>
      <c r="AN10010" s="22"/>
      <c r="AO10010" s="23"/>
      <c r="AQ10010" s="23"/>
      <c r="AS10010" s="23"/>
    </row>
    <row r="10011" spans="5:45" x14ac:dyDescent="0.3">
      <c r="E10011" s="15"/>
      <c r="H10011" s="15"/>
      <c r="K10011" s="15"/>
      <c r="P10011" s="9"/>
      <c r="Q10011" s="18"/>
      <c r="T10011" s="18"/>
      <c r="W10011" s="18"/>
      <c r="AB10011" s="22"/>
      <c r="AC10011" s="23"/>
      <c r="AE10011" s="23"/>
      <c r="AG10011" s="23"/>
      <c r="AN10011" s="22"/>
      <c r="AO10011" s="23"/>
      <c r="AQ10011" s="23"/>
      <c r="AS10011" s="23"/>
    </row>
    <row r="10012" spans="5:45" x14ac:dyDescent="0.3">
      <c r="E10012" s="15"/>
      <c r="H10012" s="15"/>
      <c r="K10012" s="15"/>
      <c r="P10012" s="9"/>
      <c r="Q10012" s="18"/>
      <c r="T10012" s="18"/>
      <c r="W10012" s="18"/>
      <c r="AB10012" s="22"/>
      <c r="AC10012" s="23"/>
      <c r="AE10012" s="23"/>
      <c r="AG10012" s="23"/>
      <c r="AN10012" s="22"/>
      <c r="AO10012" s="23"/>
      <c r="AQ10012" s="23"/>
      <c r="AS10012" s="23"/>
    </row>
    <row r="10013" spans="5:45" x14ac:dyDescent="0.3">
      <c r="E10013" s="15"/>
      <c r="H10013" s="15"/>
      <c r="K10013" s="15"/>
      <c r="P10013" s="9"/>
      <c r="Q10013" s="18"/>
      <c r="T10013" s="18"/>
      <c r="W10013" s="18"/>
      <c r="AB10013" s="22"/>
      <c r="AC10013" s="23"/>
      <c r="AE10013" s="23"/>
      <c r="AG10013" s="23"/>
      <c r="AN10013" s="22"/>
      <c r="AO10013" s="23"/>
      <c r="AQ10013" s="23"/>
      <c r="AS10013" s="23"/>
    </row>
    <row r="10014" spans="5:45" x14ac:dyDescent="0.3">
      <c r="E10014" s="15"/>
      <c r="H10014" s="15"/>
      <c r="K10014" s="15"/>
      <c r="P10014" s="9"/>
      <c r="Q10014" s="18"/>
      <c r="T10014" s="18"/>
      <c r="W10014" s="18"/>
      <c r="AB10014" s="22"/>
      <c r="AC10014" s="23"/>
      <c r="AE10014" s="23"/>
      <c r="AG10014" s="23"/>
      <c r="AN10014" s="22"/>
      <c r="AO10014" s="23"/>
      <c r="AQ10014" s="23"/>
      <c r="AS10014" s="23"/>
    </row>
    <row r="10015" spans="5:45" x14ac:dyDescent="0.3">
      <c r="E10015" s="15"/>
      <c r="H10015" s="15"/>
      <c r="K10015" s="15"/>
      <c r="P10015" s="9"/>
      <c r="Q10015" s="18"/>
      <c r="T10015" s="18"/>
      <c r="W10015" s="18"/>
      <c r="AB10015" s="22"/>
      <c r="AC10015" s="23"/>
      <c r="AE10015" s="23"/>
      <c r="AG10015" s="23"/>
      <c r="AN10015" s="22"/>
      <c r="AO10015" s="23"/>
      <c r="AQ10015" s="23"/>
      <c r="AS10015" s="23"/>
    </row>
    <row r="10016" spans="5:45" x14ac:dyDescent="0.3">
      <c r="E10016" s="15"/>
      <c r="H10016" s="15"/>
      <c r="K10016" s="15"/>
      <c r="P10016" s="9"/>
      <c r="Q10016" s="18"/>
      <c r="T10016" s="18"/>
      <c r="W10016" s="18"/>
      <c r="AB10016" s="22"/>
      <c r="AC10016" s="23"/>
      <c r="AE10016" s="23"/>
      <c r="AG10016" s="23"/>
      <c r="AN10016" s="22"/>
      <c r="AO10016" s="23"/>
      <c r="AQ10016" s="23"/>
      <c r="AS10016" s="23"/>
    </row>
    <row r="10017" spans="5:45" x14ac:dyDescent="0.3">
      <c r="E10017" s="15"/>
      <c r="H10017" s="15"/>
      <c r="K10017" s="15"/>
      <c r="P10017" s="9"/>
      <c r="Q10017" s="18"/>
      <c r="T10017" s="18"/>
      <c r="W10017" s="18"/>
      <c r="AB10017" s="22"/>
      <c r="AC10017" s="23"/>
      <c r="AE10017" s="23"/>
      <c r="AG10017" s="23"/>
      <c r="AN10017" s="22"/>
      <c r="AO10017" s="23"/>
      <c r="AQ10017" s="23"/>
      <c r="AS10017" s="23"/>
    </row>
    <row r="10018" spans="5:45" x14ac:dyDescent="0.3">
      <c r="E10018" s="15"/>
      <c r="H10018" s="15"/>
      <c r="K10018" s="15"/>
      <c r="P10018" s="9"/>
      <c r="Q10018" s="18"/>
      <c r="T10018" s="18"/>
      <c r="W10018" s="18"/>
      <c r="AB10018" s="22"/>
      <c r="AC10018" s="23"/>
      <c r="AE10018" s="23"/>
      <c r="AG10018" s="23"/>
      <c r="AN10018" s="22"/>
      <c r="AO10018" s="23"/>
      <c r="AQ10018" s="23"/>
      <c r="AS10018" s="23"/>
    </row>
    <row r="10019" spans="5:45" x14ac:dyDescent="0.3">
      <c r="E10019" s="15"/>
      <c r="H10019" s="15"/>
      <c r="K10019" s="15"/>
      <c r="P10019" s="9"/>
      <c r="Q10019" s="18"/>
      <c r="T10019" s="18"/>
      <c r="W10019" s="18"/>
      <c r="AB10019" s="22"/>
      <c r="AC10019" s="23"/>
      <c r="AE10019" s="23"/>
      <c r="AG10019" s="23"/>
      <c r="AN10019" s="22"/>
      <c r="AO10019" s="23"/>
      <c r="AQ10019" s="23"/>
      <c r="AS10019" s="23"/>
    </row>
    <row r="10020" spans="5:45" x14ac:dyDescent="0.3">
      <c r="E10020" s="15"/>
      <c r="H10020" s="15"/>
      <c r="K10020" s="15"/>
      <c r="P10020" s="9"/>
      <c r="Q10020" s="18"/>
      <c r="T10020" s="18"/>
      <c r="W10020" s="18"/>
      <c r="AB10020" s="22"/>
      <c r="AC10020" s="23"/>
      <c r="AE10020" s="23"/>
      <c r="AG10020" s="23"/>
      <c r="AN10020" s="22"/>
      <c r="AO10020" s="23"/>
      <c r="AQ10020" s="23"/>
      <c r="AS10020" s="23"/>
    </row>
    <row r="10021" spans="5:45" x14ac:dyDescent="0.3">
      <c r="E10021" s="15"/>
      <c r="H10021" s="15"/>
      <c r="K10021" s="15"/>
      <c r="P10021" s="9"/>
      <c r="Q10021" s="18"/>
      <c r="T10021" s="18"/>
      <c r="W10021" s="18"/>
      <c r="AB10021" s="22"/>
      <c r="AC10021" s="23"/>
      <c r="AE10021" s="23"/>
      <c r="AG10021" s="23"/>
      <c r="AN10021" s="22"/>
      <c r="AO10021" s="23"/>
      <c r="AQ10021" s="23"/>
      <c r="AS10021" s="23"/>
    </row>
    <row r="10022" spans="5:45" x14ac:dyDescent="0.3">
      <c r="E10022" s="15"/>
      <c r="H10022" s="15"/>
      <c r="K10022" s="15"/>
      <c r="P10022" s="9"/>
      <c r="Q10022" s="18"/>
      <c r="T10022" s="18"/>
      <c r="W10022" s="18"/>
      <c r="AB10022" s="22"/>
      <c r="AC10022" s="23"/>
      <c r="AE10022" s="23"/>
      <c r="AG10022" s="23"/>
      <c r="AN10022" s="22"/>
      <c r="AO10022" s="23"/>
      <c r="AQ10022" s="23"/>
      <c r="AS10022" s="23"/>
    </row>
    <row r="10023" spans="5:45" x14ac:dyDescent="0.3">
      <c r="E10023" s="15"/>
      <c r="H10023" s="15"/>
      <c r="K10023" s="15"/>
      <c r="P10023" s="9"/>
      <c r="Q10023" s="18"/>
      <c r="T10023" s="18"/>
      <c r="W10023" s="18"/>
      <c r="AB10023" s="22"/>
      <c r="AC10023" s="23"/>
      <c r="AE10023" s="23"/>
      <c r="AG10023" s="23"/>
      <c r="AN10023" s="22"/>
      <c r="AO10023" s="23"/>
      <c r="AQ10023" s="23"/>
      <c r="AS10023" s="23"/>
    </row>
    <row r="10024" spans="5:45" x14ac:dyDescent="0.3">
      <c r="E10024" s="15"/>
      <c r="H10024" s="15"/>
      <c r="K10024" s="15"/>
      <c r="P10024" s="9"/>
      <c r="Q10024" s="18"/>
      <c r="T10024" s="18"/>
      <c r="W10024" s="18"/>
      <c r="AB10024" s="22"/>
      <c r="AC10024" s="23"/>
      <c r="AE10024" s="23"/>
      <c r="AG10024" s="23"/>
      <c r="AN10024" s="22"/>
      <c r="AO10024" s="23"/>
      <c r="AQ10024" s="23"/>
      <c r="AS10024" s="23"/>
    </row>
    <row r="10025" spans="5:45" x14ac:dyDescent="0.3">
      <c r="E10025" s="15"/>
      <c r="H10025" s="15"/>
      <c r="K10025" s="15"/>
      <c r="P10025" s="9"/>
      <c r="Q10025" s="18"/>
      <c r="T10025" s="18"/>
      <c r="W10025" s="18"/>
      <c r="AB10025" s="22"/>
      <c r="AC10025" s="23"/>
      <c r="AE10025" s="23"/>
      <c r="AG10025" s="23"/>
      <c r="AN10025" s="22"/>
      <c r="AO10025" s="23"/>
      <c r="AQ10025" s="23"/>
      <c r="AS10025" s="23"/>
    </row>
    <row r="10026" spans="5:45" x14ac:dyDescent="0.3">
      <c r="E10026" s="15"/>
      <c r="H10026" s="15"/>
      <c r="K10026" s="15"/>
      <c r="P10026" s="9"/>
      <c r="Q10026" s="18"/>
      <c r="T10026" s="18"/>
      <c r="W10026" s="18"/>
      <c r="AB10026" s="22"/>
      <c r="AC10026" s="23"/>
      <c r="AE10026" s="23"/>
      <c r="AG10026" s="23"/>
      <c r="AN10026" s="22"/>
      <c r="AO10026" s="23"/>
      <c r="AQ10026" s="23"/>
      <c r="AS10026" s="23"/>
    </row>
    <row r="10027" spans="5:45" x14ac:dyDescent="0.3">
      <c r="E10027" s="15"/>
      <c r="H10027" s="15"/>
      <c r="K10027" s="15"/>
      <c r="P10027" s="9"/>
      <c r="Q10027" s="18"/>
      <c r="T10027" s="18"/>
      <c r="W10027" s="18"/>
      <c r="AB10027" s="22"/>
      <c r="AC10027" s="23"/>
      <c r="AE10027" s="23"/>
      <c r="AG10027" s="23"/>
      <c r="AN10027" s="22"/>
      <c r="AO10027" s="23"/>
      <c r="AQ10027" s="23"/>
      <c r="AS10027" s="23"/>
    </row>
    <row r="10028" spans="5:45" x14ac:dyDescent="0.3">
      <c r="E10028" s="15"/>
      <c r="H10028" s="15"/>
      <c r="K10028" s="15"/>
      <c r="P10028" s="9"/>
      <c r="Q10028" s="18"/>
      <c r="T10028" s="18"/>
      <c r="W10028" s="18"/>
      <c r="AB10028" s="22"/>
      <c r="AC10028" s="23"/>
      <c r="AE10028" s="23"/>
      <c r="AG10028" s="23"/>
      <c r="AN10028" s="22"/>
      <c r="AO10028" s="23"/>
      <c r="AQ10028" s="23"/>
      <c r="AS10028" s="23"/>
    </row>
    <row r="10029" spans="5:45" x14ac:dyDescent="0.3">
      <c r="E10029" s="15"/>
      <c r="H10029" s="15"/>
      <c r="K10029" s="15"/>
      <c r="P10029" s="9"/>
      <c r="Q10029" s="18"/>
      <c r="T10029" s="18"/>
      <c r="W10029" s="18"/>
      <c r="AB10029" s="22"/>
      <c r="AC10029" s="23"/>
      <c r="AE10029" s="23"/>
      <c r="AG10029" s="23"/>
      <c r="AN10029" s="22"/>
      <c r="AO10029" s="23"/>
      <c r="AQ10029" s="23"/>
      <c r="AS10029" s="23"/>
    </row>
    <row r="10030" spans="5:45" x14ac:dyDescent="0.3">
      <c r="E10030" s="15"/>
      <c r="H10030" s="15"/>
      <c r="K10030" s="15"/>
      <c r="P10030" s="9"/>
      <c r="Q10030" s="18"/>
      <c r="T10030" s="18"/>
      <c r="W10030" s="18"/>
      <c r="AB10030" s="22"/>
      <c r="AC10030" s="23"/>
      <c r="AE10030" s="23"/>
      <c r="AG10030" s="23"/>
      <c r="AN10030" s="22"/>
      <c r="AO10030" s="23"/>
      <c r="AQ10030" s="23"/>
      <c r="AS10030" s="23"/>
    </row>
    <row r="10031" spans="5:45" x14ac:dyDescent="0.3">
      <c r="E10031" s="15"/>
      <c r="H10031" s="15"/>
      <c r="K10031" s="15"/>
      <c r="P10031" s="9"/>
      <c r="Q10031" s="18"/>
      <c r="T10031" s="18"/>
      <c r="W10031" s="18"/>
      <c r="AB10031" s="22"/>
      <c r="AC10031" s="23"/>
      <c r="AE10031" s="23"/>
      <c r="AG10031" s="23"/>
      <c r="AN10031" s="22"/>
      <c r="AO10031" s="23"/>
      <c r="AQ10031" s="23"/>
      <c r="AS10031" s="23"/>
    </row>
    <row r="10032" spans="5:45" x14ac:dyDescent="0.3">
      <c r="E10032" s="15"/>
      <c r="H10032" s="15"/>
      <c r="K10032" s="15"/>
      <c r="P10032" s="9"/>
      <c r="Q10032" s="18"/>
      <c r="T10032" s="18"/>
      <c r="W10032" s="18"/>
      <c r="AB10032" s="22"/>
      <c r="AC10032" s="23"/>
      <c r="AE10032" s="23"/>
      <c r="AG10032" s="23"/>
      <c r="AN10032" s="22"/>
      <c r="AO10032" s="23"/>
      <c r="AQ10032" s="23"/>
      <c r="AS10032" s="23"/>
    </row>
    <row r="10033" spans="5:45" x14ac:dyDescent="0.3">
      <c r="E10033" s="15"/>
      <c r="H10033" s="15"/>
      <c r="K10033" s="15"/>
      <c r="P10033" s="9"/>
      <c r="Q10033" s="18"/>
      <c r="T10033" s="18"/>
      <c r="W10033" s="18"/>
      <c r="AB10033" s="22"/>
      <c r="AC10033" s="23"/>
      <c r="AE10033" s="23"/>
      <c r="AG10033" s="23"/>
      <c r="AN10033" s="22"/>
      <c r="AO10033" s="23"/>
      <c r="AQ10033" s="23"/>
      <c r="AS10033" s="23"/>
    </row>
    <row r="10034" spans="5:45" x14ac:dyDescent="0.3">
      <c r="E10034" s="15"/>
      <c r="H10034" s="15"/>
      <c r="K10034" s="15"/>
      <c r="P10034" s="9"/>
      <c r="Q10034" s="18"/>
      <c r="T10034" s="18"/>
      <c r="W10034" s="18"/>
      <c r="AB10034" s="22"/>
      <c r="AC10034" s="23"/>
      <c r="AE10034" s="23"/>
      <c r="AG10034" s="23"/>
      <c r="AN10034" s="22"/>
      <c r="AO10034" s="23"/>
      <c r="AQ10034" s="23"/>
      <c r="AS10034" s="23"/>
    </row>
    <row r="10035" spans="5:45" x14ac:dyDescent="0.3">
      <c r="E10035" s="15"/>
      <c r="H10035" s="15"/>
      <c r="K10035" s="15"/>
      <c r="P10035" s="9"/>
      <c r="Q10035" s="18"/>
      <c r="T10035" s="18"/>
      <c r="W10035" s="18"/>
      <c r="AB10035" s="22"/>
      <c r="AC10035" s="23"/>
      <c r="AE10035" s="23"/>
      <c r="AG10035" s="23"/>
      <c r="AN10035" s="22"/>
      <c r="AO10035" s="23"/>
      <c r="AQ10035" s="23"/>
      <c r="AS10035" s="23"/>
    </row>
    <row r="10036" spans="5:45" x14ac:dyDescent="0.3">
      <c r="E10036" s="15"/>
      <c r="H10036" s="15"/>
      <c r="K10036" s="15"/>
      <c r="P10036" s="9"/>
      <c r="Q10036" s="18"/>
      <c r="T10036" s="18"/>
      <c r="W10036" s="18"/>
      <c r="AB10036" s="22"/>
      <c r="AC10036" s="23"/>
      <c r="AE10036" s="23"/>
      <c r="AG10036" s="23"/>
      <c r="AN10036" s="22"/>
      <c r="AO10036" s="23"/>
      <c r="AQ10036" s="23"/>
      <c r="AS10036" s="23"/>
    </row>
    <row r="10037" spans="5:45" x14ac:dyDescent="0.3">
      <c r="E10037" s="15"/>
      <c r="H10037" s="15"/>
      <c r="K10037" s="15"/>
      <c r="P10037" s="9"/>
      <c r="Q10037" s="18"/>
      <c r="T10037" s="18"/>
      <c r="W10037" s="18"/>
      <c r="AB10037" s="22"/>
      <c r="AC10037" s="23"/>
      <c r="AE10037" s="23"/>
      <c r="AG10037" s="23"/>
      <c r="AN10037" s="22"/>
      <c r="AO10037" s="23"/>
      <c r="AQ10037" s="23"/>
      <c r="AS10037" s="23"/>
    </row>
    <row r="10038" spans="5:45" x14ac:dyDescent="0.3">
      <c r="E10038" s="15"/>
      <c r="H10038" s="15"/>
      <c r="K10038" s="15"/>
      <c r="P10038" s="9"/>
      <c r="Q10038" s="18"/>
      <c r="T10038" s="18"/>
      <c r="W10038" s="18"/>
      <c r="AB10038" s="22"/>
      <c r="AC10038" s="23"/>
      <c r="AE10038" s="23"/>
      <c r="AG10038" s="23"/>
      <c r="AN10038" s="22"/>
      <c r="AO10038" s="23"/>
      <c r="AQ10038" s="23"/>
      <c r="AS10038" s="23"/>
    </row>
    <row r="10039" spans="5:45" x14ac:dyDescent="0.3">
      <c r="E10039" s="15"/>
      <c r="H10039" s="15"/>
      <c r="K10039" s="15"/>
      <c r="P10039" s="9"/>
      <c r="Q10039" s="18"/>
      <c r="T10039" s="18"/>
      <c r="W10039" s="18"/>
      <c r="AB10039" s="22"/>
      <c r="AC10039" s="23"/>
      <c r="AE10039" s="23"/>
      <c r="AG10039" s="23"/>
      <c r="AN10039" s="22"/>
      <c r="AO10039" s="23"/>
      <c r="AQ10039" s="23"/>
      <c r="AS10039" s="23"/>
    </row>
    <row r="10040" spans="5:45" x14ac:dyDescent="0.3">
      <c r="E10040" s="15"/>
      <c r="H10040" s="15"/>
      <c r="K10040" s="15"/>
      <c r="P10040" s="9"/>
      <c r="Q10040" s="18"/>
      <c r="T10040" s="18"/>
      <c r="W10040" s="18"/>
      <c r="AB10040" s="22"/>
      <c r="AC10040" s="23"/>
      <c r="AE10040" s="23"/>
      <c r="AG10040" s="23"/>
      <c r="AN10040" s="22"/>
      <c r="AO10040" s="23"/>
      <c r="AQ10040" s="23"/>
      <c r="AS10040" s="23"/>
    </row>
    <row r="10041" spans="5:45" x14ac:dyDescent="0.3">
      <c r="E10041" s="15"/>
      <c r="H10041" s="15"/>
      <c r="K10041" s="15"/>
      <c r="P10041" s="9"/>
      <c r="Q10041" s="18"/>
      <c r="T10041" s="18"/>
      <c r="W10041" s="18"/>
      <c r="AB10041" s="22"/>
      <c r="AC10041" s="23"/>
      <c r="AE10041" s="23"/>
      <c r="AG10041" s="23"/>
      <c r="AN10041" s="22"/>
      <c r="AO10041" s="23"/>
      <c r="AQ10041" s="23"/>
      <c r="AS10041" s="23"/>
    </row>
    <row r="10042" spans="5:45" x14ac:dyDescent="0.3">
      <c r="E10042" s="15"/>
      <c r="H10042" s="15"/>
      <c r="K10042" s="15"/>
      <c r="P10042" s="9"/>
      <c r="Q10042" s="18"/>
      <c r="T10042" s="18"/>
      <c r="W10042" s="18"/>
      <c r="AB10042" s="22"/>
      <c r="AC10042" s="23"/>
      <c r="AE10042" s="23"/>
      <c r="AG10042" s="23"/>
      <c r="AN10042" s="22"/>
      <c r="AO10042" s="23"/>
      <c r="AQ10042" s="23"/>
      <c r="AS10042" s="23"/>
    </row>
    <row r="10043" spans="5:45" x14ac:dyDescent="0.3">
      <c r="E10043" s="15"/>
      <c r="H10043" s="15"/>
      <c r="K10043" s="15"/>
      <c r="P10043" s="9"/>
      <c r="Q10043" s="18"/>
      <c r="T10043" s="18"/>
      <c r="W10043" s="18"/>
      <c r="AB10043" s="22"/>
      <c r="AC10043" s="23"/>
      <c r="AE10043" s="23"/>
      <c r="AG10043" s="23"/>
      <c r="AN10043" s="22"/>
      <c r="AO10043" s="23"/>
      <c r="AQ10043" s="23"/>
      <c r="AS10043" s="23"/>
    </row>
    <row r="10044" spans="5:45" x14ac:dyDescent="0.3">
      <c r="E10044" s="15"/>
      <c r="H10044" s="15"/>
      <c r="K10044" s="15"/>
      <c r="P10044" s="9"/>
      <c r="Q10044" s="18"/>
      <c r="T10044" s="18"/>
      <c r="W10044" s="18"/>
      <c r="AB10044" s="22"/>
      <c r="AC10044" s="23"/>
      <c r="AE10044" s="23"/>
      <c r="AG10044" s="23"/>
      <c r="AN10044" s="22"/>
      <c r="AO10044" s="23"/>
      <c r="AQ10044" s="23"/>
      <c r="AS10044" s="23"/>
    </row>
    <row r="10045" spans="5:45" x14ac:dyDescent="0.3">
      <c r="E10045" s="15"/>
      <c r="H10045" s="15"/>
      <c r="K10045" s="15"/>
      <c r="P10045" s="9"/>
      <c r="Q10045" s="18"/>
      <c r="T10045" s="18"/>
      <c r="W10045" s="18"/>
      <c r="AB10045" s="22"/>
      <c r="AC10045" s="23"/>
      <c r="AE10045" s="23"/>
      <c r="AG10045" s="23"/>
      <c r="AN10045" s="22"/>
      <c r="AO10045" s="23"/>
      <c r="AQ10045" s="23"/>
      <c r="AS10045" s="23"/>
    </row>
    <row r="10046" spans="5:45" x14ac:dyDescent="0.3">
      <c r="E10046" s="15"/>
      <c r="H10046" s="15"/>
      <c r="K10046" s="15"/>
      <c r="P10046" s="9"/>
      <c r="Q10046" s="18"/>
      <c r="T10046" s="18"/>
      <c r="W10046" s="18"/>
      <c r="AB10046" s="22"/>
      <c r="AC10046" s="23"/>
      <c r="AE10046" s="23"/>
      <c r="AG10046" s="23"/>
      <c r="AN10046" s="22"/>
      <c r="AO10046" s="23"/>
      <c r="AQ10046" s="23"/>
      <c r="AS10046" s="23"/>
    </row>
    <row r="10047" spans="5:45" x14ac:dyDescent="0.3">
      <c r="E10047" s="15"/>
      <c r="H10047" s="15"/>
      <c r="K10047" s="15"/>
      <c r="P10047" s="9"/>
      <c r="Q10047" s="18"/>
      <c r="T10047" s="18"/>
      <c r="W10047" s="18"/>
      <c r="AB10047" s="22"/>
      <c r="AC10047" s="23"/>
      <c r="AE10047" s="23"/>
      <c r="AG10047" s="23"/>
      <c r="AN10047" s="22"/>
      <c r="AO10047" s="23"/>
      <c r="AQ10047" s="23"/>
      <c r="AS10047" s="23"/>
    </row>
    <row r="10048" spans="5:45" x14ac:dyDescent="0.3">
      <c r="E10048" s="15"/>
      <c r="H10048" s="15"/>
      <c r="K10048" s="15"/>
      <c r="P10048" s="9"/>
      <c r="Q10048" s="18"/>
      <c r="T10048" s="18"/>
      <c r="W10048" s="18"/>
      <c r="AB10048" s="22"/>
      <c r="AC10048" s="23"/>
      <c r="AE10048" s="23"/>
      <c r="AG10048" s="23"/>
      <c r="AN10048" s="22"/>
      <c r="AO10048" s="23"/>
      <c r="AQ10048" s="23"/>
      <c r="AS10048" s="23"/>
    </row>
    <row r="10049" spans="5:45" x14ac:dyDescent="0.3">
      <c r="E10049" s="15"/>
      <c r="H10049" s="15"/>
      <c r="K10049" s="15"/>
      <c r="P10049" s="9"/>
      <c r="Q10049" s="18"/>
      <c r="T10049" s="18"/>
      <c r="W10049" s="18"/>
      <c r="AB10049" s="22"/>
      <c r="AC10049" s="23"/>
      <c r="AE10049" s="23"/>
      <c r="AG10049" s="23"/>
      <c r="AN10049" s="22"/>
      <c r="AO10049" s="23"/>
      <c r="AQ10049" s="23"/>
      <c r="AS10049" s="23"/>
    </row>
    <row r="10050" spans="5:45" x14ac:dyDescent="0.3">
      <c r="E10050" s="15"/>
      <c r="H10050" s="15"/>
      <c r="K10050" s="15"/>
      <c r="P10050" s="9"/>
      <c r="Q10050" s="18"/>
      <c r="T10050" s="18"/>
      <c r="W10050" s="18"/>
      <c r="AB10050" s="22"/>
      <c r="AC10050" s="23"/>
      <c r="AE10050" s="23"/>
      <c r="AG10050" s="23"/>
      <c r="AN10050" s="22"/>
      <c r="AO10050" s="23"/>
      <c r="AQ10050" s="23"/>
      <c r="AS10050" s="23"/>
    </row>
    <row r="10051" spans="5:45" x14ac:dyDescent="0.3">
      <c r="E10051" s="15"/>
      <c r="H10051" s="15"/>
      <c r="K10051" s="15"/>
      <c r="P10051" s="9"/>
      <c r="Q10051" s="18"/>
      <c r="T10051" s="18"/>
      <c r="W10051" s="18"/>
      <c r="AB10051" s="22"/>
      <c r="AC10051" s="23"/>
      <c r="AE10051" s="23"/>
      <c r="AG10051" s="23"/>
      <c r="AN10051" s="22"/>
      <c r="AO10051" s="23"/>
      <c r="AQ10051" s="23"/>
      <c r="AS10051" s="23"/>
    </row>
    <row r="10052" spans="5:45" x14ac:dyDescent="0.3">
      <c r="E10052" s="15"/>
      <c r="H10052" s="15"/>
      <c r="K10052" s="15"/>
      <c r="P10052" s="9"/>
      <c r="Q10052" s="18"/>
      <c r="T10052" s="18"/>
      <c r="W10052" s="18"/>
      <c r="AB10052" s="22"/>
      <c r="AC10052" s="23"/>
      <c r="AE10052" s="23"/>
      <c r="AG10052" s="23"/>
      <c r="AN10052" s="22"/>
      <c r="AO10052" s="23"/>
      <c r="AQ10052" s="23"/>
      <c r="AS10052" s="23"/>
    </row>
    <row r="10053" spans="5:45" x14ac:dyDescent="0.3">
      <c r="E10053" s="15"/>
      <c r="H10053" s="15"/>
      <c r="K10053" s="15"/>
      <c r="P10053" s="9"/>
      <c r="Q10053" s="18"/>
      <c r="T10053" s="18"/>
      <c r="W10053" s="18"/>
      <c r="AB10053" s="22"/>
      <c r="AC10053" s="23"/>
      <c r="AE10053" s="23"/>
      <c r="AG10053" s="23"/>
      <c r="AN10053" s="22"/>
      <c r="AO10053" s="23"/>
      <c r="AQ10053" s="23"/>
      <c r="AS10053" s="23"/>
    </row>
    <row r="10054" spans="5:45" x14ac:dyDescent="0.3">
      <c r="E10054" s="15"/>
      <c r="H10054" s="15"/>
      <c r="K10054" s="15"/>
      <c r="P10054" s="9"/>
      <c r="Q10054" s="18"/>
      <c r="T10054" s="18"/>
      <c r="W10054" s="18"/>
      <c r="AB10054" s="22"/>
      <c r="AC10054" s="23"/>
      <c r="AE10054" s="23"/>
      <c r="AG10054" s="23"/>
      <c r="AN10054" s="22"/>
      <c r="AO10054" s="23"/>
      <c r="AQ10054" s="23"/>
      <c r="AS10054" s="23"/>
    </row>
    <row r="10055" spans="5:45" x14ac:dyDescent="0.3">
      <c r="E10055" s="15"/>
      <c r="H10055" s="15"/>
      <c r="K10055" s="15"/>
      <c r="P10055" s="9"/>
      <c r="Q10055" s="18"/>
      <c r="T10055" s="18"/>
      <c r="W10055" s="18"/>
      <c r="AB10055" s="22"/>
      <c r="AC10055" s="23"/>
      <c r="AE10055" s="23"/>
      <c r="AG10055" s="23"/>
      <c r="AN10055" s="22"/>
      <c r="AO10055" s="23"/>
      <c r="AQ10055" s="23"/>
      <c r="AS10055" s="23"/>
    </row>
    <row r="10056" spans="5:45" x14ac:dyDescent="0.3">
      <c r="E10056" s="15"/>
      <c r="H10056" s="15"/>
      <c r="K10056" s="15"/>
      <c r="P10056" s="9"/>
      <c r="Q10056" s="18"/>
      <c r="T10056" s="18"/>
      <c r="W10056" s="18"/>
      <c r="AB10056" s="22"/>
      <c r="AC10056" s="23"/>
      <c r="AE10056" s="23"/>
      <c r="AG10056" s="23"/>
      <c r="AN10056" s="22"/>
      <c r="AO10056" s="23"/>
      <c r="AQ10056" s="23"/>
      <c r="AS10056" s="23"/>
    </row>
    <row r="10057" spans="5:45" x14ac:dyDescent="0.3">
      <c r="E10057" s="15"/>
      <c r="H10057" s="15"/>
      <c r="K10057" s="15"/>
      <c r="P10057" s="9"/>
      <c r="Q10057" s="18"/>
      <c r="T10057" s="18"/>
      <c r="W10057" s="18"/>
      <c r="AB10057" s="22"/>
      <c r="AC10057" s="23"/>
      <c r="AE10057" s="23"/>
      <c r="AG10057" s="23"/>
      <c r="AN10057" s="22"/>
      <c r="AO10057" s="23"/>
      <c r="AQ10057" s="23"/>
      <c r="AS10057" s="23"/>
    </row>
    <row r="10058" spans="5:45" x14ac:dyDescent="0.3">
      <c r="E10058" s="15"/>
      <c r="H10058" s="15"/>
      <c r="K10058" s="15"/>
      <c r="P10058" s="9"/>
      <c r="Q10058" s="18"/>
      <c r="T10058" s="18"/>
      <c r="W10058" s="18"/>
      <c r="AB10058" s="22"/>
      <c r="AC10058" s="23"/>
      <c r="AE10058" s="23"/>
      <c r="AG10058" s="23"/>
      <c r="AN10058" s="22"/>
      <c r="AO10058" s="23"/>
      <c r="AQ10058" s="23"/>
      <c r="AS10058" s="23"/>
    </row>
    <row r="10059" spans="5:45" x14ac:dyDescent="0.3">
      <c r="E10059" s="15"/>
      <c r="H10059" s="15"/>
      <c r="K10059" s="15"/>
      <c r="P10059" s="9"/>
      <c r="Q10059" s="18"/>
      <c r="T10059" s="18"/>
      <c r="W10059" s="18"/>
      <c r="AB10059" s="22"/>
      <c r="AC10059" s="23"/>
      <c r="AE10059" s="23"/>
      <c r="AG10059" s="23"/>
      <c r="AN10059" s="22"/>
      <c r="AO10059" s="23"/>
      <c r="AQ10059" s="23"/>
      <c r="AS10059" s="23"/>
    </row>
    <row r="10060" spans="5:45" x14ac:dyDescent="0.3">
      <c r="E10060" s="15"/>
      <c r="H10060" s="15"/>
      <c r="K10060" s="15"/>
      <c r="P10060" s="9"/>
      <c r="Q10060" s="18"/>
      <c r="T10060" s="18"/>
      <c r="W10060" s="18"/>
      <c r="AB10060" s="22"/>
      <c r="AC10060" s="23"/>
      <c r="AE10060" s="23"/>
      <c r="AG10060" s="23"/>
      <c r="AN10060" s="22"/>
      <c r="AO10060" s="23"/>
      <c r="AQ10060" s="23"/>
      <c r="AS10060" s="23"/>
    </row>
    <row r="10061" spans="5:45" x14ac:dyDescent="0.3">
      <c r="E10061" s="15"/>
      <c r="H10061" s="15"/>
      <c r="K10061" s="15"/>
      <c r="P10061" s="9"/>
      <c r="Q10061" s="18"/>
      <c r="T10061" s="18"/>
      <c r="W10061" s="18"/>
      <c r="AB10061" s="22"/>
      <c r="AC10061" s="23"/>
      <c r="AE10061" s="23"/>
      <c r="AG10061" s="23"/>
      <c r="AN10061" s="22"/>
      <c r="AO10061" s="23"/>
      <c r="AQ10061" s="23"/>
      <c r="AS10061" s="23"/>
    </row>
    <row r="10062" spans="5:45" x14ac:dyDescent="0.3">
      <c r="E10062" s="15"/>
      <c r="H10062" s="15"/>
      <c r="K10062" s="15"/>
      <c r="P10062" s="9"/>
      <c r="Q10062" s="18"/>
      <c r="T10062" s="18"/>
      <c r="W10062" s="18"/>
      <c r="AB10062" s="22"/>
      <c r="AC10062" s="23"/>
      <c r="AE10062" s="23"/>
      <c r="AG10062" s="23"/>
      <c r="AN10062" s="22"/>
      <c r="AO10062" s="23"/>
      <c r="AQ10062" s="23"/>
      <c r="AS10062" s="23"/>
    </row>
    <row r="10063" spans="5:45" x14ac:dyDescent="0.3">
      <c r="E10063" s="15"/>
      <c r="H10063" s="15"/>
      <c r="K10063" s="15"/>
      <c r="P10063" s="9"/>
      <c r="Q10063" s="18"/>
      <c r="T10063" s="18"/>
      <c r="W10063" s="18"/>
      <c r="AB10063" s="22"/>
      <c r="AC10063" s="23"/>
      <c r="AE10063" s="23"/>
      <c r="AG10063" s="23"/>
      <c r="AN10063" s="22"/>
      <c r="AO10063" s="23"/>
      <c r="AQ10063" s="23"/>
      <c r="AS10063" s="23"/>
    </row>
    <row r="10064" spans="5:45" x14ac:dyDescent="0.3">
      <c r="E10064" s="15"/>
      <c r="H10064" s="15"/>
      <c r="K10064" s="15"/>
      <c r="P10064" s="9"/>
      <c r="Q10064" s="18"/>
      <c r="T10064" s="18"/>
      <c r="W10064" s="18"/>
      <c r="AB10064" s="22"/>
      <c r="AC10064" s="23"/>
      <c r="AE10064" s="23"/>
      <c r="AG10064" s="23"/>
      <c r="AN10064" s="22"/>
      <c r="AO10064" s="23"/>
      <c r="AQ10064" s="23"/>
      <c r="AS10064" s="23"/>
    </row>
    <row r="10065" spans="5:45" x14ac:dyDescent="0.3">
      <c r="E10065" s="15"/>
      <c r="H10065" s="15"/>
      <c r="K10065" s="15"/>
      <c r="P10065" s="9"/>
      <c r="Q10065" s="18"/>
      <c r="T10065" s="18"/>
      <c r="W10065" s="18"/>
      <c r="AB10065" s="22"/>
      <c r="AC10065" s="23"/>
      <c r="AE10065" s="23"/>
      <c r="AG10065" s="23"/>
      <c r="AN10065" s="22"/>
      <c r="AO10065" s="23"/>
      <c r="AQ10065" s="23"/>
      <c r="AS10065" s="23"/>
    </row>
    <row r="10066" spans="5:45" x14ac:dyDescent="0.3">
      <c r="E10066" s="15"/>
      <c r="H10066" s="15"/>
      <c r="K10066" s="15"/>
      <c r="P10066" s="9"/>
      <c r="Q10066" s="18"/>
      <c r="T10066" s="18"/>
      <c r="W10066" s="18"/>
      <c r="AB10066" s="22"/>
      <c r="AC10066" s="23"/>
      <c r="AE10066" s="23"/>
      <c r="AG10066" s="23"/>
      <c r="AN10066" s="22"/>
      <c r="AO10066" s="23"/>
      <c r="AQ10066" s="23"/>
      <c r="AS10066" s="23"/>
    </row>
    <row r="10067" spans="5:45" x14ac:dyDescent="0.3">
      <c r="E10067" s="15"/>
      <c r="H10067" s="15"/>
      <c r="K10067" s="15"/>
      <c r="P10067" s="9"/>
      <c r="Q10067" s="18"/>
      <c r="T10067" s="18"/>
      <c r="W10067" s="18"/>
      <c r="AB10067" s="22"/>
      <c r="AC10067" s="23"/>
      <c r="AE10067" s="23"/>
      <c r="AG10067" s="23"/>
      <c r="AN10067" s="22"/>
      <c r="AO10067" s="23"/>
      <c r="AQ10067" s="23"/>
      <c r="AS10067" s="23"/>
    </row>
    <row r="10068" spans="5:45" x14ac:dyDescent="0.3">
      <c r="E10068" s="15"/>
      <c r="H10068" s="15"/>
      <c r="K10068" s="15"/>
      <c r="P10068" s="9"/>
      <c r="Q10068" s="18"/>
      <c r="T10068" s="18"/>
      <c r="W10068" s="18"/>
      <c r="AB10068" s="22"/>
      <c r="AC10068" s="23"/>
      <c r="AE10068" s="23"/>
      <c r="AG10068" s="23"/>
      <c r="AN10068" s="22"/>
      <c r="AO10068" s="23"/>
      <c r="AQ10068" s="23"/>
      <c r="AS10068" s="23"/>
    </row>
    <row r="10069" spans="5:45" x14ac:dyDescent="0.3">
      <c r="E10069" s="15"/>
      <c r="H10069" s="15"/>
      <c r="K10069" s="15"/>
      <c r="P10069" s="9"/>
      <c r="Q10069" s="18"/>
      <c r="T10069" s="18"/>
      <c r="W10069" s="18"/>
      <c r="AB10069" s="22"/>
      <c r="AC10069" s="23"/>
      <c r="AE10069" s="23"/>
      <c r="AG10069" s="23"/>
      <c r="AN10069" s="22"/>
      <c r="AO10069" s="23"/>
      <c r="AQ10069" s="23"/>
      <c r="AS10069" s="23"/>
    </row>
    <row r="10070" spans="5:45" x14ac:dyDescent="0.3">
      <c r="E10070" s="15"/>
      <c r="H10070" s="15"/>
      <c r="K10070" s="15"/>
      <c r="P10070" s="9"/>
      <c r="Q10070" s="18"/>
      <c r="T10070" s="18"/>
      <c r="W10070" s="18"/>
      <c r="AB10070" s="22"/>
      <c r="AC10070" s="23"/>
      <c r="AE10070" s="23"/>
      <c r="AG10070" s="23"/>
      <c r="AN10070" s="22"/>
      <c r="AO10070" s="23"/>
      <c r="AQ10070" s="23"/>
      <c r="AS10070" s="23"/>
    </row>
    <row r="10071" spans="5:45" x14ac:dyDescent="0.3">
      <c r="E10071" s="15"/>
      <c r="H10071" s="15"/>
      <c r="K10071" s="15"/>
      <c r="P10071" s="9"/>
      <c r="Q10071" s="18"/>
      <c r="T10071" s="18"/>
      <c r="W10071" s="18"/>
      <c r="AB10071" s="22"/>
      <c r="AC10071" s="23"/>
      <c r="AE10071" s="23"/>
      <c r="AG10071" s="23"/>
      <c r="AN10071" s="22"/>
      <c r="AO10071" s="23"/>
      <c r="AQ10071" s="23"/>
      <c r="AS10071" s="23"/>
    </row>
    <row r="10072" spans="5:45" x14ac:dyDescent="0.3">
      <c r="E10072" s="15"/>
      <c r="H10072" s="15"/>
      <c r="K10072" s="15"/>
      <c r="P10072" s="9"/>
      <c r="Q10072" s="18"/>
      <c r="T10072" s="18"/>
      <c r="W10072" s="18"/>
      <c r="AB10072" s="22"/>
      <c r="AC10072" s="23"/>
      <c r="AE10072" s="23"/>
      <c r="AG10072" s="23"/>
      <c r="AN10072" s="22"/>
      <c r="AO10072" s="23"/>
      <c r="AQ10072" s="23"/>
      <c r="AS10072" s="23"/>
    </row>
    <row r="10073" spans="5:45" x14ac:dyDescent="0.3">
      <c r="E10073" s="15"/>
      <c r="H10073" s="15"/>
      <c r="K10073" s="15"/>
      <c r="P10073" s="9"/>
      <c r="Q10073" s="18"/>
      <c r="T10073" s="18"/>
      <c r="W10073" s="18"/>
      <c r="AB10073" s="22"/>
      <c r="AC10073" s="23"/>
      <c r="AE10073" s="23"/>
      <c r="AG10073" s="23"/>
      <c r="AN10073" s="22"/>
      <c r="AO10073" s="23"/>
      <c r="AQ10073" s="23"/>
      <c r="AS10073" s="23"/>
    </row>
    <row r="10074" spans="5:45" x14ac:dyDescent="0.3">
      <c r="E10074" s="15"/>
      <c r="H10074" s="15"/>
      <c r="K10074" s="15"/>
      <c r="P10074" s="9"/>
      <c r="Q10074" s="18"/>
      <c r="T10074" s="18"/>
      <c r="W10074" s="18"/>
      <c r="AB10074" s="22"/>
      <c r="AC10074" s="23"/>
      <c r="AE10074" s="23"/>
      <c r="AG10074" s="23"/>
      <c r="AN10074" s="22"/>
      <c r="AO10074" s="23"/>
      <c r="AQ10074" s="23"/>
      <c r="AS10074" s="23"/>
    </row>
    <row r="10075" spans="5:45" x14ac:dyDescent="0.3">
      <c r="E10075" s="15"/>
      <c r="H10075" s="15"/>
      <c r="K10075" s="15"/>
      <c r="P10075" s="9"/>
      <c r="Q10075" s="18"/>
      <c r="T10075" s="18"/>
      <c r="W10075" s="18"/>
      <c r="AB10075" s="22"/>
      <c r="AC10075" s="23"/>
      <c r="AE10075" s="23"/>
      <c r="AG10075" s="23"/>
      <c r="AN10075" s="22"/>
      <c r="AO10075" s="23"/>
      <c r="AQ10075" s="23"/>
      <c r="AS10075" s="23"/>
    </row>
    <row r="10076" spans="5:45" x14ac:dyDescent="0.3">
      <c r="E10076" s="15"/>
      <c r="H10076" s="15"/>
      <c r="K10076" s="15"/>
      <c r="P10076" s="9"/>
      <c r="Q10076" s="18"/>
      <c r="T10076" s="18"/>
      <c r="W10076" s="18"/>
      <c r="AB10076" s="22"/>
      <c r="AC10076" s="23"/>
      <c r="AE10076" s="23"/>
      <c r="AG10076" s="23"/>
      <c r="AN10076" s="22"/>
      <c r="AO10076" s="23"/>
      <c r="AQ10076" s="23"/>
      <c r="AS10076" s="23"/>
    </row>
    <row r="10077" spans="5:45" x14ac:dyDescent="0.3">
      <c r="E10077" s="15"/>
      <c r="H10077" s="15"/>
      <c r="K10077" s="15"/>
      <c r="P10077" s="9"/>
      <c r="Q10077" s="18"/>
      <c r="T10077" s="18"/>
      <c r="W10077" s="18"/>
      <c r="AB10077" s="22"/>
      <c r="AC10077" s="23"/>
      <c r="AE10077" s="23"/>
      <c r="AG10077" s="23"/>
      <c r="AN10077" s="22"/>
      <c r="AO10077" s="23"/>
      <c r="AQ10077" s="23"/>
      <c r="AS10077" s="23"/>
    </row>
    <row r="10078" spans="5:45" x14ac:dyDescent="0.3">
      <c r="E10078" s="15"/>
      <c r="H10078" s="15"/>
      <c r="K10078" s="15"/>
      <c r="P10078" s="9"/>
      <c r="Q10078" s="18"/>
      <c r="T10078" s="18"/>
      <c r="W10078" s="18"/>
      <c r="AB10078" s="22"/>
      <c r="AC10078" s="23"/>
      <c r="AE10078" s="23"/>
      <c r="AG10078" s="23"/>
      <c r="AN10078" s="22"/>
      <c r="AO10078" s="23"/>
      <c r="AQ10078" s="23"/>
      <c r="AS10078" s="23"/>
    </row>
    <row r="10079" spans="5:45" x14ac:dyDescent="0.3">
      <c r="E10079" s="15"/>
      <c r="H10079" s="15"/>
      <c r="K10079" s="15"/>
      <c r="P10079" s="9"/>
      <c r="Q10079" s="18"/>
      <c r="T10079" s="18"/>
      <c r="W10079" s="18"/>
      <c r="AB10079" s="22"/>
      <c r="AC10079" s="23"/>
      <c r="AE10079" s="23"/>
      <c r="AG10079" s="23"/>
      <c r="AN10079" s="22"/>
      <c r="AO10079" s="23"/>
      <c r="AQ10079" s="23"/>
      <c r="AS10079" s="23"/>
    </row>
    <row r="10080" spans="5:45" x14ac:dyDescent="0.3">
      <c r="E10080" s="15"/>
      <c r="H10080" s="15"/>
      <c r="K10080" s="15"/>
      <c r="P10080" s="9"/>
      <c r="Q10080" s="18"/>
      <c r="T10080" s="18"/>
      <c r="W10080" s="18"/>
      <c r="AB10080" s="22"/>
      <c r="AC10080" s="23"/>
      <c r="AE10080" s="23"/>
      <c r="AG10080" s="23"/>
      <c r="AN10080" s="22"/>
      <c r="AO10080" s="23"/>
      <c r="AQ10080" s="23"/>
      <c r="AS10080" s="23"/>
    </row>
    <row r="10081" spans="5:45" x14ac:dyDescent="0.3">
      <c r="E10081" s="15"/>
      <c r="H10081" s="15"/>
      <c r="K10081" s="15"/>
      <c r="P10081" s="9"/>
      <c r="Q10081" s="18"/>
      <c r="T10081" s="18"/>
      <c r="W10081" s="18"/>
      <c r="AB10081" s="22"/>
      <c r="AC10081" s="23"/>
      <c r="AE10081" s="23"/>
      <c r="AG10081" s="23"/>
      <c r="AN10081" s="22"/>
      <c r="AO10081" s="23"/>
      <c r="AQ10081" s="23"/>
      <c r="AS10081" s="23"/>
    </row>
    <row r="10082" spans="5:45" x14ac:dyDescent="0.3">
      <c r="E10082" s="15"/>
      <c r="H10082" s="15"/>
      <c r="K10082" s="15"/>
      <c r="P10082" s="9"/>
      <c r="Q10082" s="18"/>
      <c r="T10082" s="18"/>
      <c r="W10082" s="18"/>
      <c r="AB10082" s="22"/>
      <c r="AC10082" s="23"/>
      <c r="AE10082" s="23"/>
      <c r="AG10082" s="23"/>
      <c r="AN10082" s="22"/>
      <c r="AO10082" s="23"/>
      <c r="AQ10082" s="23"/>
      <c r="AS10082" s="23"/>
    </row>
    <row r="10083" spans="5:45" x14ac:dyDescent="0.3">
      <c r="E10083" s="15"/>
      <c r="H10083" s="15"/>
      <c r="K10083" s="15"/>
      <c r="P10083" s="9"/>
      <c r="Q10083" s="18"/>
      <c r="T10083" s="18"/>
      <c r="W10083" s="18"/>
      <c r="AB10083" s="22"/>
      <c r="AC10083" s="23"/>
      <c r="AE10083" s="23"/>
      <c r="AG10083" s="23"/>
      <c r="AN10083" s="22"/>
      <c r="AO10083" s="23"/>
      <c r="AQ10083" s="23"/>
      <c r="AS10083" s="23"/>
    </row>
    <row r="10084" spans="5:45" x14ac:dyDescent="0.3">
      <c r="E10084" s="15"/>
      <c r="H10084" s="15"/>
      <c r="K10084" s="15"/>
      <c r="P10084" s="9"/>
      <c r="Q10084" s="18"/>
      <c r="T10084" s="18"/>
      <c r="W10084" s="18"/>
      <c r="AB10084" s="22"/>
      <c r="AC10084" s="23"/>
      <c r="AE10084" s="23"/>
      <c r="AG10084" s="23"/>
      <c r="AN10084" s="22"/>
      <c r="AO10084" s="23"/>
      <c r="AQ10084" s="23"/>
      <c r="AS10084" s="23"/>
    </row>
    <row r="10085" spans="5:45" x14ac:dyDescent="0.3">
      <c r="E10085" s="15"/>
      <c r="H10085" s="15"/>
      <c r="K10085" s="15"/>
      <c r="P10085" s="9"/>
      <c r="Q10085" s="18"/>
      <c r="T10085" s="18"/>
      <c r="W10085" s="18"/>
      <c r="AB10085" s="22"/>
      <c r="AC10085" s="23"/>
      <c r="AE10085" s="23"/>
      <c r="AG10085" s="23"/>
      <c r="AN10085" s="22"/>
      <c r="AO10085" s="23"/>
      <c r="AQ10085" s="23"/>
      <c r="AS10085" s="23"/>
    </row>
    <row r="10086" spans="5:45" x14ac:dyDescent="0.3">
      <c r="E10086" s="15"/>
      <c r="H10086" s="15"/>
      <c r="K10086" s="15"/>
      <c r="P10086" s="9"/>
      <c r="Q10086" s="18"/>
      <c r="T10086" s="18"/>
      <c r="W10086" s="18"/>
      <c r="AB10086" s="22"/>
      <c r="AC10086" s="23"/>
      <c r="AE10086" s="23"/>
      <c r="AG10086" s="23"/>
      <c r="AN10086" s="22"/>
      <c r="AO10086" s="23"/>
      <c r="AQ10086" s="23"/>
      <c r="AS10086" s="23"/>
    </row>
    <row r="10087" spans="5:45" x14ac:dyDescent="0.3">
      <c r="E10087" s="15"/>
      <c r="H10087" s="15"/>
      <c r="K10087" s="15"/>
      <c r="P10087" s="9"/>
      <c r="Q10087" s="18"/>
      <c r="T10087" s="18"/>
      <c r="W10087" s="18"/>
      <c r="AB10087" s="22"/>
      <c r="AC10087" s="23"/>
      <c r="AE10087" s="23"/>
      <c r="AG10087" s="23"/>
      <c r="AN10087" s="22"/>
      <c r="AO10087" s="23"/>
      <c r="AQ10087" s="23"/>
      <c r="AS10087" s="23"/>
    </row>
    <row r="10088" spans="5:45" x14ac:dyDescent="0.3">
      <c r="E10088" s="15"/>
      <c r="H10088" s="15"/>
      <c r="K10088" s="15"/>
      <c r="P10088" s="9"/>
      <c r="Q10088" s="18"/>
      <c r="T10088" s="18"/>
      <c r="W10088" s="18"/>
      <c r="AB10088" s="22"/>
      <c r="AC10088" s="23"/>
      <c r="AE10088" s="23"/>
      <c r="AG10088" s="23"/>
      <c r="AN10088" s="22"/>
      <c r="AO10088" s="23"/>
      <c r="AQ10088" s="23"/>
      <c r="AS10088" s="23"/>
    </row>
    <row r="10089" spans="5:45" x14ac:dyDescent="0.3">
      <c r="E10089" s="15"/>
      <c r="H10089" s="15"/>
      <c r="K10089" s="15"/>
      <c r="P10089" s="9"/>
      <c r="Q10089" s="18"/>
      <c r="T10089" s="18"/>
      <c r="W10089" s="18"/>
      <c r="AB10089" s="22"/>
      <c r="AC10089" s="23"/>
      <c r="AE10089" s="23"/>
      <c r="AG10089" s="23"/>
      <c r="AN10089" s="22"/>
      <c r="AO10089" s="23"/>
      <c r="AQ10089" s="23"/>
      <c r="AS10089" s="23"/>
    </row>
    <row r="10090" spans="5:45" x14ac:dyDescent="0.3">
      <c r="E10090" s="15"/>
      <c r="H10090" s="15"/>
      <c r="K10090" s="15"/>
      <c r="P10090" s="9"/>
      <c r="Q10090" s="18"/>
      <c r="T10090" s="18"/>
      <c r="W10090" s="18"/>
      <c r="AB10090" s="22"/>
      <c r="AC10090" s="23"/>
      <c r="AE10090" s="23"/>
      <c r="AG10090" s="23"/>
      <c r="AN10090" s="22"/>
      <c r="AO10090" s="23"/>
      <c r="AQ10090" s="23"/>
      <c r="AS10090" s="23"/>
    </row>
    <row r="10091" spans="5:45" x14ac:dyDescent="0.3">
      <c r="E10091" s="15"/>
      <c r="H10091" s="15"/>
      <c r="K10091" s="15"/>
      <c r="P10091" s="9"/>
      <c r="Q10091" s="18"/>
      <c r="T10091" s="18"/>
      <c r="W10091" s="18"/>
      <c r="AB10091" s="22"/>
      <c r="AC10091" s="23"/>
      <c r="AE10091" s="23"/>
      <c r="AG10091" s="23"/>
      <c r="AN10091" s="22"/>
      <c r="AO10091" s="23"/>
      <c r="AQ10091" s="23"/>
      <c r="AS10091" s="23"/>
    </row>
    <row r="10092" spans="5:45" x14ac:dyDescent="0.3">
      <c r="E10092" s="15"/>
      <c r="H10092" s="15"/>
      <c r="K10092" s="15"/>
      <c r="P10092" s="9"/>
      <c r="Q10092" s="18"/>
      <c r="T10092" s="18"/>
      <c r="W10092" s="18"/>
      <c r="AB10092" s="22"/>
      <c r="AC10092" s="23"/>
      <c r="AE10092" s="23"/>
      <c r="AG10092" s="23"/>
      <c r="AN10092" s="22"/>
      <c r="AO10092" s="23"/>
      <c r="AQ10092" s="23"/>
      <c r="AS10092" s="23"/>
    </row>
    <row r="10093" spans="5:45" x14ac:dyDescent="0.3">
      <c r="E10093" s="15"/>
      <c r="H10093" s="15"/>
      <c r="K10093" s="15"/>
      <c r="P10093" s="9"/>
      <c r="Q10093" s="18"/>
      <c r="T10093" s="18"/>
      <c r="W10093" s="18"/>
      <c r="AB10093" s="22"/>
      <c r="AC10093" s="23"/>
      <c r="AE10093" s="23"/>
      <c r="AG10093" s="23"/>
      <c r="AN10093" s="22"/>
      <c r="AO10093" s="23"/>
      <c r="AQ10093" s="23"/>
      <c r="AS10093" s="23"/>
    </row>
    <row r="10094" spans="5:45" x14ac:dyDescent="0.3">
      <c r="E10094" s="15"/>
      <c r="H10094" s="15"/>
      <c r="K10094" s="15"/>
      <c r="P10094" s="9"/>
      <c r="Q10094" s="18"/>
      <c r="T10094" s="18"/>
      <c r="W10094" s="18"/>
      <c r="AB10094" s="22"/>
      <c r="AC10094" s="23"/>
      <c r="AE10094" s="23"/>
      <c r="AG10094" s="23"/>
      <c r="AN10094" s="22"/>
      <c r="AO10094" s="23"/>
      <c r="AQ10094" s="23"/>
      <c r="AS10094" s="23"/>
    </row>
    <row r="10095" spans="5:45" x14ac:dyDescent="0.3">
      <c r="E10095" s="15"/>
      <c r="H10095" s="15"/>
      <c r="K10095" s="15"/>
      <c r="P10095" s="9"/>
      <c r="Q10095" s="18"/>
      <c r="T10095" s="18"/>
      <c r="W10095" s="18"/>
      <c r="AB10095" s="22"/>
      <c r="AC10095" s="23"/>
      <c r="AE10095" s="23"/>
      <c r="AG10095" s="23"/>
      <c r="AN10095" s="22"/>
      <c r="AO10095" s="23"/>
      <c r="AQ10095" s="23"/>
      <c r="AS10095" s="23"/>
    </row>
    <row r="10096" spans="5:45" x14ac:dyDescent="0.3">
      <c r="E10096" s="15"/>
      <c r="H10096" s="15"/>
      <c r="K10096" s="15"/>
      <c r="P10096" s="9"/>
      <c r="Q10096" s="18"/>
      <c r="T10096" s="18"/>
      <c r="W10096" s="18"/>
      <c r="AB10096" s="22"/>
      <c r="AC10096" s="23"/>
      <c r="AE10096" s="23"/>
      <c r="AG10096" s="23"/>
      <c r="AN10096" s="22"/>
      <c r="AO10096" s="23"/>
      <c r="AQ10096" s="23"/>
      <c r="AS10096" s="23"/>
    </row>
    <row r="10097" spans="5:45" x14ac:dyDescent="0.3">
      <c r="E10097" s="15"/>
      <c r="H10097" s="15"/>
      <c r="K10097" s="15"/>
      <c r="P10097" s="9"/>
      <c r="Q10097" s="18"/>
      <c r="T10097" s="18"/>
      <c r="W10097" s="18"/>
      <c r="AB10097" s="22"/>
      <c r="AC10097" s="23"/>
      <c r="AE10097" s="23"/>
      <c r="AG10097" s="23"/>
      <c r="AN10097" s="22"/>
      <c r="AO10097" s="23"/>
      <c r="AQ10097" s="23"/>
      <c r="AS10097" s="23"/>
    </row>
    <row r="10098" spans="5:45" x14ac:dyDescent="0.3">
      <c r="E10098" s="15"/>
      <c r="H10098" s="15"/>
      <c r="K10098" s="15"/>
      <c r="P10098" s="9"/>
      <c r="Q10098" s="18"/>
      <c r="T10098" s="18"/>
      <c r="W10098" s="18"/>
      <c r="AB10098" s="22"/>
      <c r="AC10098" s="23"/>
      <c r="AE10098" s="23"/>
      <c r="AG10098" s="23"/>
      <c r="AN10098" s="22"/>
      <c r="AO10098" s="23"/>
      <c r="AQ10098" s="23"/>
      <c r="AS10098" s="23"/>
    </row>
    <row r="10099" spans="5:45" x14ac:dyDescent="0.3">
      <c r="E10099" s="15"/>
      <c r="H10099" s="15"/>
      <c r="K10099" s="15"/>
      <c r="P10099" s="9"/>
      <c r="Q10099" s="18"/>
      <c r="T10099" s="18"/>
      <c r="W10099" s="18"/>
      <c r="AB10099" s="22"/>
      <c r="AC10099" s="23"/>
      <c r="AE10099" s="23"/>
      <c r="AG10099" s="23"/>
      <c r="AN10099" s="22"/>
      <c r="AO10099" s="23"/>
      <c r="AQ10099" s="23"/>
      <c r="AS10099" s="23"/>
    </row>
    <row r="10100" spans="5:45" x14ac:dyDescent="0.3">
      <c r="E10100" s="15"/>
      <c r="H10100" s="15"/>
      <c r="K10100" s="15"/>
      <c r="P10100" s="9"/>
      <c r="Q10100" s="18"/>
      <c r="T10100" s="18"/>
      <c r="W10100" s="18"/>
      <c r="AB10100" s="22"/>
      <c r="AC10100" s="23"/>
      <c r="AE10100" s="23"/>
      <c r="AG10100" s="23"/>
      <c r="AN10100" s="22"/>
      <c r="AO10100" s="23"/>
      <c r="AQ10100" s="23"/>
      <c r="AS10100" s="23"/>
    </row>
    <row r="10101" spans="5:45" x14ac:dyDescent="0.3">
      <c r="E10101" s="15"/>
      <c r="H10101" s="15"/>
      <c r="K10101" s="15"/>
      <c r="P10101" s="9"/>
      <c r="Q10101" s="18"/>
      <c r="T10101" s="18"/>
      <c r="W10101" s="18"/>
      <c r="AB10101" s="22"/>
      <c r="AC10101" s="23"/>
      <c r="AE10101" s="23"/>
      <c r="AG10101" s="23"/>
      <c r="AN10101" s="22"/>
      <c r="AO10101" s="23"/>
      <c r="AQ10101" s="23"/>
      <c r="AS10101" s="23"/>
    </row>
    <row r="10102" spans="5:45" x14ac:dyDescent="0.3">
      <c r="E10102" s="15"/>
      <c r="H10102" s="15"/>
      <c r="K10102" s="15"/>
      <c r="P10102" s="9"/>
      <c r="Q10102" s="18"/>
      <c r="T10102" s="18"/>
      <c r="W10102" s="18"/>
      <c r="AB10102" s="22"/>
      <c r="AC10102" s="23"/>
      <c r="AE10102" s="23"/>
      <c r="AG10102" s="23"/>
      <c r="AN10102" s="22"/>
      <c r="AO10102" s="23"/>
      <c r="AQ10102" s="23"/>
      <c r="AS10102" s="23"/>
    </row>
    <row r="10103" spans="5:45" x14ac:dyDescent="0.3">
      <c r="E10103" s="15"/>
      <c r="H10103" s="15"/>
      <c r="K10103" s="15"/>
      <c r="P10103" s="9"/>
      <c r="Q10103" s="18"/>
      <c r="T10103" s="18"/>
      <c r="W10103" s="18"/>
      <c r="AB10103" s="22"/>
      <c r="AC10103" s="23"/>
      <c r="AE10103" s="23"/>
      <c r="AG10103" s="23"/>
      <c r="AN10103" s="22"/>
      <c r="AO10103" s="23"/>
      <c r="AQ10103" s="23"/>
      <c r="AS10103" s="23"/>
    </row>
    <row r="10104" spans="5:45" x14ac:dyDescent="0.3">
      <c r="E10104" s="15"/>
      <c r="H10104" s="15"/>
      <c r="K10104" s="15"/>
      <c r="P10104" s="9"/>
      <c r="Q10104" s="18"/>
      <c r="T10104" s="18"/>
      <c r="W10104" s="18"/>
      <c r="AB10104" s="22"/>
      <c r="AC10104" s="23"/>
      <c r="AE10104" s="23"/>
      <c r="AG10104" s="23"/>
      <c r="AN10104" s="22"/>
      <c r="AO10104" s="23"/>
      <c r="AQ10104" s="23"/>
      <c r="AS10104" s="23"/>
    </row>
    <row r="10105" spans="5:45" x14ac:dyDescent="0.3">
      <c r="E10105" s="15"/>
      <c r="H10105" s="15"/>
      <c r="K10105" s="15"/>
      <c r="P10105" s="9"/>
      <c r="Q10105" s="18"/>
      <c r="T10105" s="18"/>
      <c r="W10105" s="18"/>
      <c r="AB10105" s="22"/>
      <c r="AC10105" s="23"/>
      <c r="AE10105" s="23"/>
      <c r="AG10105" s="23"/>
      <c r="AN10105" s="22"/>
      <c r="AO10105" s="23"/>
      <c r="AQ10105" s="23"/>
      <c r="AS10105" s="23"/>
    </row>
    <row r="10106" spans="5:45" x14ac:dyDescent="0.3">
      <c r="E10106" s="15"/>
      <c r="H10106" s="15"/>
      <c r="K10106" s="15"/>
      <c r="P10106" s="9"/>
      <c r="Q10106" s="18"/>
      <c r="T10106" s="18"/>
      <c r="W10106" s="18"/>
      <c r="AB10106" s="22"/>
      <c r="AC10106" s="23"/>
      <c r="AE10106" s="23"/>
      <c r="AG10106" s="23"/>
      <c r="AN10106" s="22"/>
      <c r="AO10106" s="23"/>
      <c r="AQ10106" s="23"/>
      <c r="AS10106" s="23"/>
    </row>
    <row r="10107" spans="5:45" x14ac:dyDescent="0.3">
      <c r="E10107" s="15"/>
      <c r="H10107" s="15"/>
      <c r="K10107" s="15"/>
      <c r="P10107" s="9"/>
      <c r="Q10107" s="18"/>
      <c r="T10107" s="18"/>
      <c r="W10107" s="18"/>
      <c r="AB10107" s="22"/>
      <c r="AC10107" s="23"/>
      <c r="AE10107" s="23"/>
      <c r="AG10107" s="23"/>
      <c r="AN10107" s="22"/>
      <c r="AO10107" s="23"/>
      <c r="AQ10107" s="23"/>
      <c r="AS10107" s="23"/>
    </row>
    <row r="10108" spans="5:45" x14ac:dyDescent="0.3">
      <c r="E10108" s="15"/>
      <c r="H10108" s="15"/>
      <c r="K10108" s="15"/>
      <c r="P10108" s="9"/>
      <c r="Q10108" s="18"/>
      <c r="T10108" s="18"/>
      <c r="W10108" s="18"/>
      <c r="AB10108" s="22"/>
      <c r="AC10108" s="23"/>
      <c r="AE10108" s="23"/>
      <c r="AG10108" s="23"/>
      <c r="AN10108" s="22"/>
      <c r="AO10108" s="23"/>
      <c r="AQ10108" s="23"/>
      <c r="AS10108" s="23"/>
    </row>
    <row r="10109" spans="5:45" x14ac:dyDescent="0.3">
      <c r="E10109" s="15"/>
      <c r="H10109" s="15"/>
      <c r="K10109" s="15"/>
      <c r="P10109" s="9"/>
      <c r="Q10109" s="18"/>
      <c r="T10109" s="18"/>
      <c r="W10109" s="18"/>
      <c r="AB10109" s="22"/>
      <c r="AC10109" s="23"/>
      <c r="AE10109" s="23"/>
      <c r="AG10109" s="23"/>
      <c r="AN10109" s="22"/>
      <c r="AO10109" s="23"/>
      <c r="AQ10109" s="23"/>
      <c r="AS10109" s="23"/>
    </row>
    <row r="10110" spans="5:45" x14ac:dyDescent="0.3">
      <c r="E10110" s="15"/>
      <c r="H10110" s="15"/>
      <c r="K10110" s="15"/>
      <c r="P10110" s="9"/>
      <c r="Q10110" s="18"/>
      <c r="T10110" s="18"/>
      <c r="W10110" s="18"/>
      <c r="AB10110" s="22"/>
      <c r="AC10110" s="23"/>
      <c r="AE10110" s="23"/>
      <c r="AG10110" s="23"/>
      <c r="AN10110" s="22"/>
      <c r="AO10110" s="23"/>
      <c r="AQ10110" s="23"/>
      <c r="AS10110" s="23"/>
    </row>
    <row r="10111" spans="5:45" x14ac:dyDescent="0.3">
      <c r="E10111" s="15"/>
      <c r="H10111" s="15"/>
      <c r="K10111" s="15"/>
      <c r="P10111" s="9"/>
      <c r="Q10111" s="18"/>
      <c r="T10111" s="18"/>
      <c r="W10111" s="18"/>
      <c r="AB10111" s="22"/>
      <c r="AC10111" s="23"/>
      <c r="AE10111" s="23"/>
      <c r="AG10111" s="23"/>
      <c r="AN10111" s="22"/>
      <c r="AO10111" s="23"/>
      <c r="AQ10111" s="23"/>
      <c r="AS10111" s="23"/>
    </row>
    <row r="10112" spans="5:45" x14ac:dyDescent="0.3">
      <c r="E10112" s="15"/>
      <c r="H10112" s="15"/>
      <c r="K10112" s="15"/>
      <c r="P10112" s="9"/>
      <c r="Q10112" s="18"/>
      <c r="T10112" s="18"/>
      <c r="W10112" s="18"/>
      <c r="AB10112" s="22"/>
      <c r="AC10112" s="23"/>
      <c r="AE10112" s="23"/>
      <c r="AG10112" s="23"/>
      <c r="AN10112" s="22"/>
      <c r="AO10112" s="23"/>
      <c r="AQ10112" s="23"/>
      <c r="AS10112" s="23"/>
    </row>
    <row r="10113" spans="5:45" x14ac:dyDescent="0.3">
      <c r="E10113" s="15"/>
      <c r="H10113" s="15"/>
      <c r="K10113" s="15"/>
      <c r="P10113" s="9"/>
      <c r="Q10113" s="18"/>
      <c r="T10113" s="18"/>
      <c r="W10113" s="18"/>
      <c r="AB10113" s="22"/>
      <c r="AC10113" s="23"/>
      <c r="AE10113" s="23"/>
      <c r="AG10113" s="23"/>
      <c r="AN10113" s="22"/>
      <c r="AO10113" s="23"/>
      <c r="AQ10113" s="23"/>
      <c r="AS10113" s="23"/>
    </row>
    <row r="10114" spans="5:45" x14ac:dyDescent="0.3">
      <c r="E10114" s="15"/>
      <c r="H10114" s="15"/>
      <c r="K10114" s="15"/>
      <c r="P10114" s="9"/>
      <c r="Q10114" s="18"/>
      <c r="T10114" s="18"/>
      <c r="W10114" s="18"/>
      <c r="AB10114" s="22"/>
      <c r="AC10114" s="23"/>
      <c r="AE10114" s="23"/>
      <c r="AG10114" s="23"/>
      <c r="AN10114" s="22"/>
      <c r="AO10114" s="23"/>
      <c r="AQ10114" s="23"/>
      <c r="AS10114" s="23"/>
    </row>
    <row r="10115" spans="5:45" x14ac:dyDescent="0.3">
      <c r="E10115" s="15"/>
      <c r="H10115" s="15"/>
      <c r="K10115" s="15"/>
      <c r="P10115" s="9"/>
      <c r="Q10115" s="18"/>
      <c r="T10115" s="18"/>
      <c r="W10115" s="18"/>
      <c r="AB10115" s="22"/>
      <c r="AC10115" s="23"/>
      <c r="AE10115" s="23"/>
      <c r="AG10115" s="23"/>
      <c r="AN10115" s="22"/>
      <c r="AO10115" s="23"/>
      <c r="AQ10115" s="23"/>
      <c r="AS10115" s="23"/>
    </row>
    <row r="10116" spans="5:45" x14ac:dyDescent="0.3">
      <c r="E10116" s="15"/>
      <c r="H10116" s="15"/>
      <c r="K10116" s="15"/>
      <c r="P10116" s="9"/>
      <c r="Q10116" s="18"/>
      <c r="T10116" s="18"/>
      <c r="W10116" s="18"/>
      <c r="AB10116" s="22"/>
      <c r="AC10116" s="23"/>
      <c r="AE10116" s="23"/>
      <c r="AG10116" s="23"/>
      <c r="AN10116" s="22"/>
      <c r="AO10116" s="23"/>
      <c r="AQ10116" s="23"/>
      <c r="AS10116" s="23"/>
    </row>
    <row r="10117" spans="5:45" x14ac:dyDescent="0.3">
      <c r="E10117" s="15"/>
      <c r="H10117" s="15"/>
      <c r="K10117" s="15"/>
      <c r="P10117" s="9"/>
      <c r="Q10117" s="18"/>
      <c r="T10117" s="18"/>
      <c r="W10117" s="18"/>
      <c r="AB10117" s="22"/>
      <c r="AC10117" s="23"/>
      <c r="AE10117" s="23"/>
      <c r="AG10117" s="23"/>
      <c r="AN10117" s="22"/>
      <c r="AO10117" s="23"/>
      <c r="AQ10117" s="23"/>
      <c r="AS10117" s="23"/>
    </row>
    <row r="10118" spans="5:45" x14ac:dyDescent="0.3">
      <c r="E10118" s="15"/>
      <c r="H10118" s="15"/>
      <c r="K10118" s="15"/>
      <c r="P10118" s="9"/>
      <c r="Q10118" s="18"/>
      <c r="T10118" s="18"/>
      <c r="W10118" s="18"/>
      <c r="AB10118" s="22"/>
      <c r="AC10118" s="23"/>
      <c r="AE10118" s="23"/>
      <c r="AG10118" s="23"/>
      <c r="AN10118" s="22"/>
      <c r="AO10118" s="23"/>
      <c r="AQ10118" s="23"/>
      <c r="AS10118" s="23"/>
    </row>
    <row r="10119" spans="5:45" x14ac:dyDescent="0.3">
      <c r="E10119" s="15"/>
      <c r="H10119" s="15"/>
      <c r="K10119" s="15"/>
      <c r="P10119" s="9"/>
      <c r="Q10119" s="18"/>
      <c r="T10119" s="18"/>
      <c r="W10119" s="18"/>
      <c r="AB10119" s="22"/>
      <c r="AC10119" s="23"/>
      <c r="AE10119" s="23"/>
      <c r="AG10119" s="23"/>
      <c r="AN10119" s="22"/>
      <c r="AO10119" s="23"/>
      <c r="AQ10119" s="23"/>
      <c r="AS10119" s="23"/>
    </row>
    <row r="10120" spans="5:45" x14ac:dyDescent="0.3">
      <c r="E10120" s="15"/>
      <c r="H10120" s="15"/>
      <c r="K10120" s="15"/>
      <c r="P10120" s="9"/>
      <c r="Q10120" s="18"/>
      <c r="T10120" s="18"/>
      <c r="W10120" s="18"/>
      <c r="AB10120" s="22"/>
      <c r="AC10120" s="23"/>
      <c r="AE10120" s="23"/>
      <c r="AG10120" s="23"/>
      <c r="AN10120" s="22"/>
      <c r="AO10120" s="23"/>
      <c r="AQ10120" s="23"/>
      <c r="AS10120" s="23"/>
    </row>
    <row r="10121" spans="5:45" x14ac:dyDescent="0.3">
      <c r="E10121" s="15"/>
      <c r="H10121" s="15"/>
      <c r="K10121" s="15"/>
      <c r="P10121" s="9"/>
      <c r="Q10121" s="18"/>
      <c r="T10121" s="18"/>
      <c r="W10121" s="18"/>
      <c r="AB10121" s="22"/>
      <c r="AC10121" s="23"/>
      <c r="AE10121" s="23"/>
      <c r="AG10121" s="23"/>
      <c r="AN10121" s="22"/>
      <c r="AO10121" s="23"/>
      <c r="AQ10121" s="23"/>
      <c r="AS10121" s="23"/>
    </row>
    <row r="10122" spans="5:45" x14ac:dyDescent="0.3">
      <c r="E10122" s="15"/>
      <c r="H10122" s="15"/>
      <c r="K10122" s="15"/>
      <c r="P10122" s="9"/>
      <c r="Q10122" s="18"/>
      <c r="T10122" s="18"/>
      <c r="W10122" s="18"/>
      <c r="AB10122" s="22"/>
      <c r="AC10122" s="23"/>
      <c r="AE10122" s="23"/>
      <c r="AG10122" s="23"/>
      <c r="AN10122" s="22"/>
      <c r="AO10122" s="23"/>
      <c r="AQ10122" s="23"/>
      <c r="AS10122" s="23"/>
    </row>
    <row r="10123" spans="5:45" x14ac:dyDescent="0.3">
      <c r="E10123" s="15"/>
      <c r="H10123" s="15"/>
      <c r="K10123" s="15"/>
      <c r="P10123" s="9"/>
      <c r="Q10123" s="18"/>
      <c r="T10123" s="18"/>
      <c r="W10123" s="18"/>
      <c r="AB10123" s="22"/>
      <c r="AC10123" s="23"/>
      <c r="AE10123" s="23"/>
      <c r="AG10123" s="23"/>
      <c r="AN10123" s="22"/>
      <c r="AO10123" s="23"/>
      <c r="AQ10123" s="23"/>
      <c r="AS10123" s="23"/>
    </row>
    <row r="10124" spans="5:45" x14ac:dyDescent="0.3">
      <c r="E10124" s="15"/>
      <c r="H10124" s="15"/>
      <c r="K10124" s="15"/>
      <c r="P10124" s="9"/>
      <c r="Q10124" s="18"/>
      <c r="T10124" s="18"/>
      <c r="W10124" s="18"/>
      <c r="AB10124" s="22"/>
      <c r="AC10124" s="23"/>
      <c r="AE10124" s="23"/>
      <c r="AG10124" s="23"/>
      <c r="AN10124" s="22"/>
      <c r="AO10124" s="23"/>
      <c r="AQ10124" s="23"/>
      <c r="AS10124" s="23"/>
    </row>
    <row r="10125" spans="5:45" x14ac:dyDescent="0.3">
      <c r="E10125" s="15"/>
      <c r="H10125" s="15"/>
      <c r="K10125" s="15"/>
      <c r="P10125" s="9"/>
      <c r="Q10125" s="18"/>
      <c r="T10125" s="18"/>
      <c r="W10125" s="18"/>
      <c r="AB10125" s="22"/>
      <c r="AC10125" s="23"/>
      <c r="AE10125" s="23"/>
      <c r="AG10125" s="23"/>
      <c r="AN10125" s="22"/>
      <c r="AO10125" s="23"/>
      <c r="AQ10125" s="23"/>
      <c r="AS10125" s="23"/>
    </row>
    <row r="10126" spans="5:45" x14ac:dyDescent="0.3">
      <c r="E10126" s="15"/>
      <c r="H10126" s="15"/>
      <c r="K10126" s="15"/>
      <c r="P10126" s="9"/>
      <c r="Q10126" s="18"/>
      <c r="T10126" s="18"/>
      <c r="W10126" s="18"/>
      <c r="AB10126" s="22"/>
      <c r="AC10126" s="23"/>
      <c r="AE10126" s="23"/>
      <c r="AG10126" s="23"/>
      <c r="AN10126" s="22"/>
      <c r="AO10126" s="23"/>
      <c r="AQ10126" s="23"/>
      <c r="AS10126" s="23"/>
    </row>
    <row r="10127" spans="5:45" x14ac:dyDescent="0.3">
      <c r="E10127" s="15"/>
      <c r="H10127" s="15"/>
      <c r="K10127" s="15"/>
      <c r="P10127" s="9"/>
      <c r="Q10127" s="18"/>
      <c r="T10127" s="18"/>
      <c r="W10127" s="18"/>
      <c r="AB10127" s="22"/>
      <c r="AC10127" s="23"/>
      <c r="AE10127" s="23"/>
      <c r="AG10127" s="23"/>
      <c r="AN10127" s="22"/>
      <c r="AO10127" s="23"/>
      <c r="AQ10127" s="23"/>
      <c r="AS10127" s="23"/>
    </row>
    <row r="10128" spans="5:45" x14ac:dyDescent="0.3">
      <c r="E10128" s="15"/>
      <c r="H10128" s="15"/>
      <c r="K10128" s="15"/>
      <c r="P10128" s="9"/>
      <c r="Q10128" s="18"/>
      <c r="T10128" s="18"/>
      <c r="W10128" s="18"/>
      <c r="AB10128" s="22"/>
      <c r="AC10128" s="23"/>
      <c r="AE10128" s="23"/>
      <c r="AG10128" s="23"/>
      <c r="AN10128" s="22"/>
      <c r="AO10128" s="23"/>
      <c r="AQ10128" s="23"/>
      <c r="AS10128" s="23"/>
    </row>
    <row r="10129" spans="5:45" x14ac:dyDescent="0.3">
      <c r="E10129" s="15"/>
      <c r="H10129" s="15"/>
      <c r="K10129" s="15"/>
      <c r="P10129" s="9"/>
      <c r="Q10129" s="18"/>
      <c r="T10129" s="18"/>
      <c r="W10129" s="18"/>
      <c r="AB10129" s="22"/>
      <c r="AC10129" s="23"/>
      <c r="AE10129" s="23"/>
      <c r="AG10129" s="23"/>
      <c r="AN10129" s="22"/>
      <c r="AO10129" s="23"/>
      <c r="AQ10129" s="23"/>
      <c r="AS10129" s="23"/>
    </row>
    <row r="10130" spans="5:45" x14ac:dyDescent="0.3">
      <c r="E10130" s="15"/>
      <c r="H10130" s="15"/>
      <c r="K10130" s="15"/>
      <c r="P10130" s="9"/>
      <c r="Q10130" s="18"/>
      <c r="T10130" s="18"/>
      <c r="W10130" s="18"/>
      <c r="AB10130" s="22"/>
      <c r="AC10130" s="23"/>
      <c r="AE10130" s="23"/>
      <c r="AG10130" s="23"/>
      <c r="AN10130" s="22"/>
      <c r="AO10130" s="23"/>
      <c r="AQ10130" s="23"/>
      <c r="AS10130" s="23"/>
    </row>
    <row r="10131" spans="5:45" x14ac:dyDescent="0.3">
      <c r="E10131" s="15"/>
      <c r="H10131" s="15"/>
      <c r="K10131" s="15"/>
      <c r="P10131" s="9"/>
      <c r="Q10131" s="18"/>
      <c r="T10131" s="18"/>
      <c r="W10131" s="18"/>
      <c r="AB10131" s="22"/>
      <c r="AC10131" s="23"/>
      <c r="AE10131" s="23"/>
      <c r="AG10131" s="23"/>
      <c r="AN10131" s="22"/>
      <c r="AO10131" s="23"/>
      <c r="AQ10131" s="23"/>
      <c r="AS10131" s="23"/>
    </row>
    <row r="10132" spans="5:45" x14ac:dyDescent="0.3">
      <c r="E10132" s="15"/>
      <c r="H10132" s="15"/>
      <c r="K10132" s="15"/>
      <c r="P10132" s="9"/>
      <c r="Q10132" s="18"/>
      <c r="T10132" s="18"/>
      <c r="W10132" s="18"/>
      <c r="AB10132" s="22"/>
      <c r="AC10132" s="23"/>
      <c r="AE10132" s="23"/>
      <c r="AG10132" s="23"/>
      <c r="AN10132" s="22"/>
      <c r="AO10132" s="23"/>
      <c r="AQ10132" s="23"/>
      <c r="AS10132" s="23"/>
    </row>
    <row r="10133" spans="5:45" x14ac:dyDescent="0.3">
      <c r="E10133" s="15"/>
      <c r="H10133" s="15"/>
      <c r="K10133" s="15"/>
      <c r="P10133" s="9"/>
      <c r="Q10133" s="18"/>
      <c r="T10133" s="18"/>
      <c r="W10133" s="18"/>
      <c r="AB10133" s="22"/>
      <c r="AC10133" s="23"/>
      <c r="AE10133" s="23"/>
      <c r="AG10133" s="23"/>
      <c r="AN10133" s="22"/>
      <c r="AO10133" s="23"/>
      <c r="AQ10133" s="23"/>
      <c r="AS10133" s="23"/>
    </row>
    <row r="10134" spans="5:45" x14ac:dyDescent="0.3">
      <c r="E10134" s="15"/>
      <c r="H10134" s="15"/>
      <c r="K10134" s="15"/>
      <c r="P10134" s="9"/>
      <c r="Q10134" s="18"/>
      <c r="T10134" s="18"/>
      <c r="W10134" s="18"/>
      <c r="AB10134" s="22"/>
      <c r="AC10134" s="23"/>
      <c r="AE10134" s="23"/>
      <c r="AG10134" s="23"/>
      <c r="AN10134" s="22"/>
      <c r="AO10134" s="23"/>
      <c r="AQ10134" s="23"/>
      <c r="AS10134" s="23"/>
    </row>
    <row r="10135" spans="5:45" x14ac:dyDescent="0.3">
      <c r="E10135" s="15"/>
      <c r="H10135" s="15"/>
      <c r="K10135" s="15"/>
      <c r="P10135" s="9"/>
      <c r="Q10135" s="18"/>
      <c r="T10135" s="18"/>
      <c r="W10135" s="18"/>
      <c r="AB10135" s="22"/>
      <c r="AC10135" s="23"/>
      <c r="AE10135" s="23"/>
      <c r="AG10135" s="23"/>
      <c r="AN10135" s="22"/>
      <c r="AO10135" s="23"/>
      <c r="AQ10135" s="23"/>
      <c r="AS10135" s="23"/>
    </row>
    <row r="10136" spans="5:45" x14ac:dyDescent="0.3">
      <c r="E10136" s="15"/>
      <c r="H10136" s="15"/>
      <c r="K10136" s="15"/>
      <c r="P10136" s="9"/>
      <c r="Q10136" s="18"/>
      <c r="T10136" s="18"/>
      <c r="W10136" s="18"/>
      <c r="AB10136" s="22"/>
      <c r="AC10136" s="23"/>
      <c r="AE10136" s="23"/>
      <c r="AG10136" s="23"/>
      <c r="AN10136" s="22"/>
      <c r="AO10136" s="23"/>
      <c r="AQ10136" s="23"/>
      <c r="AS10136" s="23"/>
    </row>
    <row r="10137" spans="5:45" x14ac:dyDescent="0.3">
      <c r="E10137" s="15"/>
      <c r="H10137" s="15"/>
      <c r="K10137" s="15"/>
      <c r="P10137" s="9"/>
      <c r="Q10137" s="18"/>
      <c r="T10137" s="18"/>
      <c r="W10137" s="18"/>
      <c r="AB10137" s="22"/>
      <c r="AC10137" s="23"/>
      <c r="AE10137" s="23"/>
      <c r="AG10137" s="23"/>
      <c r="AN10137" s="22"/>
      <c r="AO10137" s="23"/>
      <c r="AQ10137" s="23"/>
      <c r="AS10137" s="23"/>
    </row>
    <row r="10138" spans="5:45" x14ac:dyDescent="0.3">
      <c r="E10138" s="15"/>
      <c r="H10138" s="15"/>
      <c r="K10138" s="15"/>
      <c r="P10138" s="9"/>
      <c r="Q10138" s="18"/>
      <c r="T10138" s="18"/>
      <c r="W10138" s="18"/>
      <c r="AB10138" s="22"/>
      <c r="AC10138" s="23"/>
      <c r="AE10138" s="23"/>
      <c r="AG10138" s="23"/>
      <c r="AN10138" s="22"/>
      <c r="AO10138" s="23"/>
      <c r="AQ10138" s="23"/>
      <c r="AS10138" s="23"/>
    </row>
    <row r="10139" spans="5:45" x14ac:dyDescent="0.3">
      <c r="E10139" s="15"/>
      <c r="H10139" s="15"/>
      <c r="K10139" s="15"/>
      <c r="P10139" s="9"/>
      <c r="Q10139" s="18"/>
      <c r="T10139" s="18"/>
      <c r="W10139" s="18"/>
      <c r="AB10139" s="22"/>
      <c r="AC10139" s="23"/>
      <c r="AE10139" s="23"/>
      <c r="AG10139" s="23"/>
      <c r="AN10139" s="22"/>
      <c r="AO10139" s="23"/>
      <c r="AQ10139" s="23"/>
      <c r="AS10139" s="23"/>
    </row>
    <row r="10140" spans="5:45" x14ac:dyDescent="0.3">
      <c r="E10140" s="15"/>
      <c r="H10140" s="15"/>
      <c r="K10140" s="15"/>
      <c r="P10140" s="9"/>
      <c r="Q10140" s="18"/>
      <c r="T10140" s="18"/>
      <c r="W10140" s="18"/>
      <c r="AB10140" s="22"/>
      <c r="AC10140" s="23"/>
      <c r="AE10140" s="23"/>
      <c r="AG10140" s="23"/>
      <c r="AN10140" s="22"/>
      <c r="AO10140" s="23"/>
      <c r="AQ10140" s="23"/>
      <c r="AS10140" s="23"/>
    </row>
    <row r="10141" spans="5:45" x14ac:dyDescent="0.3">
      <c r="E10141" s="15"/>
      <c r="H10141" s="15"/>
      <c r="K10141" s="15"/>
      <c r="P10141" s="9"/>
      <c r="Q10141" s="18"/>
      <c r="T10141" s="18"/>
      <c r="W10141" s="18"/>
      <c r="AB10141" s="22"/>
      <c r="AC10141" s="23"/>
      <c r="AE10141" s="23"/>
      <c r="AG10141" s="23"/>
      <c r="AN10141" s="22"/>
      <c r="AO10141" s="23"/>
      <c r="AQ10141" s="23"/>
      <c r="AS10141" s="23"/>
    </row>
    <row r="10142" spans="5:45" x14ac:dyDescent="0.3">
      <c r="E10142" s="15"/>
      <c r="H10142" s="15"/>
      <c r="K10142" s="15"/>
      <c r="P10142" s="9"/>
      <c r="Q10142" s="18"/>
      <c r="T10142" s="18"/>
      <c r="W10142" s="18"/>
      <c r="AB10142" s="22"/>
      <c r="AC10142" s="23"/>
      <c r="AE10142" s="23"/>
      <c r="AG10142" s="23"/>
      <c r="AN10142" s="22"/>
      <c r="AO10142" s="23"/>
      <c r="AQ10142" s="23"/>
      <c r="AS10142" s="23"/>
    </row>
    <row r="10143" spans="5:45" x14ac:dyDescent="0.3">
      <c r="E10143" s="15"/>
      <c r="H10143" s="15"/>
      <c r="K10143" s="15"/>
      <c r="P10143" s="9"/>
      <c r="Q10143" s="18"/>
      <c r="T10143" s="18"/>
      <c r="W10143" s="18"/>
      <c r="AB10143" s="22"/>
      <c r="AC10143" s="23"/>
      <c r="AE10143" s="23"/>
      <c r="AG10143" s="23"/>
      <c r="AN10143" s="22"/>
      <c r="AO10143" s="23"/>
      <c r="AQ10143" s="23"/>
      <c r="AS10143" s="23"/>
    </row>
    <row r="10144" spans="5:45" x14ac:dyDescent="0.3">
      <c r="E10144" s="15"/>
      <c r="H10144" s="15"/>
      <c r="K10144" s="15"/>
      <c r="P10144" s="9"/>
      <c r="Q10144" s="18"/>
      <c r="T10144" s="18"/>
      <c r="W10144" s="18"/>
      <c r="AB10144" s="22"/>
      <c r="AC10144" s="23"/>
      <c r="AE10144" s="23"/>
      <c r="AG10144" s="23"/>
      <c r="AN10144" s="22"/>
      <c r="AO10144" s="23"/>
      <c r="AQ10144" s="23"/>
      <c r="AS10144" s="23"/>
    </row>
    <row r="10145" spans="5:45" x14ac:dyDescent="0.3">
      <c r="E10145" s="15"/>
      <c r="H10145" s="15"/>
      <c r="K10145" s="15"/>
      <c r="P10145" s="9"/>
      <c r="Q10145" s="18"/>
      <c r="T10145" s="18"/>
      <c r="W10145" s="18"/>
      <c r="AB10145" s="22"/>
      <c r="AC10145" s="23"/>
      <c r="AE10145" s="23"/>
      <c r="AG10145" s="23"/>
      <c r="AN10145" s="22"/>
      <c r="AO10145" s="23"/>
      <c r="AQ10145" s="23"/>
      <c r="AS10145" s="23"/>
    </row>
    <row r="10146" spans="5:45" x14ac:dyDescent="0.3">
      <c r="E10146" s="15"/>
      <c r="H10146" s="15"/>
      <c r="K10146" s="15"/>
      <c r="P10146" s="9"/>
      <c r="Q10146" s="18"/>
      <c r="T10146" s="18"/>
      <c r="W10146" s="18"/>
      <c r="AB10146" s="22"/>
      <c r="AC10146" s="23"/>
      <c r="AE10146" s="23"/>
      <c r="AG10146" s="23"/>
      <c r="AN10146" s="22"/>
      <c r="AO10146" s="23"/>
      <c r="AQ10146" s="23"/>
      <c r="AS10146" s="23"/>
    </row>
    <row r="10147" spans="5:45" x14ac:dyDescent="0.3">
      <c r="E10147" s="15"/>
      <c r="H10147" s="15"/>
      <c r="K10147" s="15"/>
      <c r="P10147" s="9"/>
      <c r="Q10147" s="18"/>
      <c r="T10147" s="18"/>
      <c r="W10147" s="18"/>
      <c r="AB10147" s="22"/>
      <c r="AC10147" s="23"/>
      <c r="AE10147" s="23"/>
      <c r="AG10147" s="23"/>
      <c r="AN10147" s="22"/>
      <c r="AO10147" s="23"/>
      <c r="AQ10147" s="23"/>
      <c r="AS10147" s="23"/>
    </row>
    <row r="10148" spans="5:45" x14ac:dyDescent="0.3">
      <c r="E10148" s="15"/>
      <c r="H10148" s="15"/>
      <c r="K10148" s="15"/>
      <c r="P10148" s="9"/>
      <c r="Q10148" s="18"/>
      <c r="T10148" s="18"/>
      <c r="W10148" s="18"/>
      <c r="AB10148" s="22"/>
      <c r="AC10148" s="23"/>
      <c r="AE10148" s="23"/>
      <c r="AG10148" s="23"/>
      <c r="AN10148" s="22"/>
      <c r="AO10148" s="23"/>
      <c r="AQ10148" s="23"/>
      <c r="AS10148" s="23"/>
    </row>
    <row r="10149" spans="5:45" x14ac:dyDescent="0.3">
      <c r="E10149" s="15"/>
      <c r="H10149" s="15"/>
      <c r="K10149" s="15"/>
      <c r="P10149" s="9"/>
      <c r="Q10149" s="18"/>
      <c r="T10149" s="18"/>
      <c r="W10149" s="18"/>
      <c r="AB10149" s="22"/>
      <c r="AC10149" s="23"/>
      <c r="AE10149" s="23"/>
      <c r="AG10149" s="23"/>
      <c r="AN10149" s="22"/>
      <c r="AO10149" s="23"/>
      <c r="AQ10149" s="23"/>
      <c r="AS10149" s="23"/>
    </row>
    <row r="10150" spans="5:45" x14ac:dyDescent="0.3">
      <c r="E10150" s="15"/>
      <c r="H10150" s="15"/>
      <c r="K10150" s="15"/>
      <c r="P10150" s="9"/>
      <c r="Q10150" s="18"/>
      <c r="T10150" s="18"/>
      <c r="W10150" s="18"/>
      <c r="AB10150" s="22"/>
      <c r="AC10150" s="23"/>
      <c r="AE10150" s="23"/>
      <c r="AG10150" s="23"/>
      <c r="AN10150" s="22"/>
      <c r="AO10150" s="23"/>
      <c r="AQ10150" s="23"/>
      <c r="AS10150" s="23"/>
    </row>
    <row r="10151" spans="5:45" x14ac:dyDescent="0.3">
      <c r="E10151" s="15"/>
      <c r="H10151" s="15"/>
      <c r="K10151" s="15"/>
      <c r="P10151" s="9"/>
      <c r="Q10151" s="18"/>
      <c r="T10151" s="18"/>
      <c r="W10151" s="18"/>
      <c r="AB10151" s="22"/>
      <c r="AC10151" s="23"/>
      <c r="AE10151" s="23"/>
      <c r="AG10151" s="23"/>
      <c r="AN10151" s="22"/>
      <c r="AO10151" s="23"/>
      <c r="AQ10151" s="23"/>
      <c r="AS10151" s="23"/>
    </row>
    <row r="10152" spans="5:45" x14ac:dyDescent="0.3">
      <c r="E10152" s="15"/>
      <c r="H10152" s="15"/>
      <c r="K10152" s="15"/>
      <c r="P10152" s="9"/>
      <c r="Q10152" s="18"/>
      <c r="T10152" s="18"/>
      <c r="W10152" s="18"/>
      <c r="AB10152" s="22"/>
      <c r="AC10152" s="23"/>
      <c r="AE10152" s="23"/>
      <c r="AG10152" s="23"/>
      <c r="AN10152" s="22"/>
      <c r="AO10152" s="23"/>
      <c r="AQ10152" s="23"/>
      <c r="AS10152" s="23"/>
    </row>
    <row r="10153" spans="5:45" x14ac:dyDescent="0.3">
      <c r="E10153" s="15"/>
      <c r="H10153" s="15"/>
      <c r="K10153" s="15"/>
      <c r="P10153" s="9"/>
      <c r="Q10153" s="18"/>
      <c r="T10153" s="18"/>
      <c r="W10153" s="18"/>
      <c r="AB10153" s="22"/>
      <c r="AC10153" s="23"/>
      <c r="AE10153" s="23"/>
      <c r="AG10153" s="23"/>
      <c r="AN10153" s="22"/>
      <c r="AO10153" s="23"/>
      <c r="AQ10153" s="23"/>
      <c r="AS10153" s="23"/>
    </row>
    <row r="10154" spans="5:45" x14ac:dyDescent="0.3">
      <c r="E10154" s="15"/>
      <c r="H10154" s="15"/>
      <c r="K10154" s="15"/>
      <c r="P10154" s="9"/>
      <c r="Q10154" s="18"/>
      <c r="T10154" s="18"/>
      <c r="W10154" s="18"/>
      <c r="AB10154" s="22"/>
      <c r="AC10154" s="23"/>
      <c r="AE10154" s="23"/>
      <c r="AG10154" s="23"/>
      <c r="AN10154" s="22"/>
      <c r="AO10154" s="23"/>
      <c r="AQ10154" s="23"/>
      <c r="AS10154" s="23"/>
    </row>
    <row r="10155" spans="5:45" x14ac:dyDescent="0.3">
      <c r="E10155" s="15"/>
      <c r="H10155" s="15"/>
      <c r="K10155" s="15"/>
      <c r="P10155" s="9"/>
      <c r="Q10155" s="18"/>
      <c r="T10155" s="18"/>
      <c r="W10155" s="18"/>
      <c r="AB10155" s="22"/>
      <c r="AC10155" s="23"/>
      <c r="AE10155" s="23"/>
      <c r="AG10155" s="23"/>
      <c r="AN10155" s="22"/>
      <c r="AO10155" s="23"/>
      <c r="AQ10155" s="23"/>
      <c r="AS10155" s="23"/>
    </row>
    <row r="10156" spans="5:45" x14ac:dyDescent="0.3">
      <c r="E10156" s="15"/>
      <c r="H10156" s="15"/>
      <c r="K10156" s="15"/>
      <c r="P10156" s="9"/>
      <c r="Q10156" s="18"/>
      <c r="T10156" s="18"/>
      <c r="W10156" s="18"/>
      <c r="AB10156" s="22"/>
      <c r="AC10156" s="23"/>
      <c r="AE10156" s="23"/>
      <c r="AG10156" s="23"/>
      <c r="AN10156" s="22"/>
      <c r="AO10156" s="23"/>
      <c r="AQ10156" s="23"/>
      <c r="AS10156" s="23"/>
    </row>
    <row r="10157" spans="5:45" x14ac:dyDescent="0.3">
      <c r="E10157" s="15"/>
      <c r="H10157" s="15"/>
      <c r="K10157" s="15"/>
      <c r="P10157" s="9"/>
      <c r="Q10157" s="18"/>
      <c r="T10157" s="18"/>
      <c r="W10157" s="18"/>
      <c r="AB10157" s="22"/>
      <c r="AC10157" s="23"/>
      <c r="AE10157" s="23"/>
      <c r="AG10157" s="23"/>
      <c r="AN10157" s="22"/>
      <c r="AO10157" s="23"/>
      <c r="AQ10157" s="23"/>
      <c r="AS10157" s="23"/>
    </row>
    <row r="10158" spans="5:45" x14ac:dyDescent="0.3">
      <c r="E10158" s="15"/>
      <c r="H10158" s="15"/>
      <c r="K10158" s="15"/>
      <c r="P10158" s="9"/>
      <c r="Q10158" s="18"/>
      <c r="T10158" s="18"/>
      <c r="W10158" s="18"/>
      <c r="AB10158" s="22"/>
      <c r="AC10158" s="23"/>
      <c r="AE10158" s="23"/>
      <c r="AG10158" s="23"/>
      <c r="AN10158" s="22"/>
      <c r="AO10158" s="23"/>
      <c r="AQ10158" s="23"/>
      <c r="AS10158" s="23"/>
    </row>
    <row r="10159" spans="5:45" x14ac:dyDescent="0.3">
      <c r="E10159" s="15"/>
      <c r="H10159" s="15"/>
      <c r="K10159" s="15"/>
      <c r="P10159" s="9"/>
      <c r="Q10159" s="18"/>
      <c r="T10159" s="18"/>
      <c r="W10159" s="18"/>
      <c r="AB10159" s="22"/>
      <c r="AC10159" s="23"/>
      <c r="AE10159" s="23"/>
      <c r="AG10159" s="23"/>
      <c r="AN10159" s="22"/>
      <c r="AO10159" s="23"/>
      <c r="AQ10159" s="23"/>
      <c r="AS10159" s="23"/>
    </row>
    <row r="10160" spans="5:45" x14ac:dyDescent="0.3">
      <c r="E10160" s="15"/>
      <c r="H10160" s="15"/>
      <c r="K10160" s="15"/>
      <c r="P10160" s="9"/>
      <c r="Q10160" s="18"/>
      <c r="T10160" s="18"/>
      <c r="W10160" s="18"/>
      <c r="AB10160" s="22"/>
      <c r="AC10160" s="23"/>
      <c r="AE10160" s="23"/>
      <c r="AG10160" s="23"/>
      <c r="AN10160" s="22"/>
      <c r="AO10160" s="23"/>
      <c r="AQ10160" s="23"/>
      <c r="AS10160" s="23"/>
    </row>
    <row r="10161" spans="5:45" x14ac:dyDescent="0.3">
      <c r="E10161" s="15"/>
      <c r="H10161" s="15"/>
      <c r="K10161" s="15"/>
      <c r="P10161" s="9"/>
      <c r="Q10161" s="18"/>
      <c r="T10161" s="18"/>
      <c r="W10161" s="18"/>
      <c r="AB10161" s="22"/>
      <c r="AC10161" s="23"/>
      <c r="AE10161" s="23"/>
      <c r="AG10161" s="23"/>
      <c r="AN10161" s="22"/>
      <c r="AO10161" s="23"/>
      <c r="AQ10161" s="23"/>
      <c r="AS10161" s="23"/>
    </row>
    <row r="10162" spans="5:45" x14ac:dyDescent="0.3">
      <c r="E10162" s="15"/>
      <c r="H10162" s="15"/>
      <c r="K10162" s="15"/>
      <c r="P10162" s="9"/>
      <c r="Q10162" s="18"/>
      <c r="T10162" s="18"/>
      <c r="W10162" s="18"/>
      <c r="AB10162" s="22"/>
      <c r="AC10162" s="23"/>
      <c r="AE10162" s="23"/>
      <c r="AG10162" s="23"/>
      <c r="AN10162" s="22"/>
      <c r="AO10162" s="23"/>
      <c r="AQ10162" s="23"/>
      <c r="AS10162" s="23"/>
    </row>
    <row r="10163" spans="5:45" x14ac:dyDescent="0.3">
      <c r="E10163" s="15"/>
      <c r="H10163" s="15"/>
      <c r="K10163" s="15"/>
      <c r="P10163" s="9"/>
      <c r="Q10163" s="18"/>
      <c r="T10163" s="18"/>
      <c r="W10163" s="18"/>
      <c r="AB10163" s="22"/>
      <c r="AC10163" s="23"/>
      <c r="AE10163" s="23"/>
      <c r="AG10163" s="23"/>
      <c r="AN10163" s="22"/>
      <c r="AO10163" s="23"/>
      <c r="AQ10163" s="23"/>
      <c r="AS10163" s="23"/>
    </row>
    <row r="10164" spans="5:45" x14ac:dyDescent="0.3">
      <c r="E10164" s="15"/>
      <c r="H10164" s="15"/>
      <c r="K10164" s="15"/>
      <c r="P10164" s="9"/>
      <c r="Q10164" s="18"/>
      <c r="T10164" s="18"/>
      <c r="W10164" s="18"/>
      <c r="AB10164" s="22"/>
      <c r="AC10164" s="23"/>
      <c r="AE10164" s="23"/>
      <c r="AG10164" s="23"/>
      <c r="AN10164" s="22"/>
      <c r="AO10164" s="23"/>
      <c r="AQ10164" s="23"/>
      <c r="AS10164" s="23"/>
    </row>
    <row r="10165" spans="5:45" x14ac:dyDescent="0.3">
      <c r="E10165" s="15"/>
      <c r="H10165" s="15"/>
      <c r="K10165" s="15"/>
      <c r="P10165" s="9"/>
      <c r="Q10165" s="18"/>
      <c r="T10165" s="18"/>
      <c r="W10165" s="18"/>
      <c r="AB10165" s="22"/>
      <c r="AC10165" s="23"/>
      <c r="AE10165" s="23"/>
      <c r="AG10165" s="23"/>
      <c r="AN10165" s="22"/>
      <c r="AO10165" s="23"/>
      <c r="AQ10165" s="23"/>
      <c r="AS10165" s="23"/>
    </row>
    <row r="10166" spans="5:45" x14ac:dyDescent="0.3">
      <c r="E10166" s="15"/>
      <c r="H10166" s="15"/>
      <c r="K10166" s="15"/>
      <c r="P10166" s="9"/>
      <c r="Q10166" s="18"/>
      <c r="T10166" s="18"/>
      <c r="W10166" s="18"/>
      <c r="AB10166" s="22"/>
      <c r="AC10166" s="23"/>
      <c r="AE10166" s="23"/>
      <c r="AG10166" s="23"/>
      <c r="AN10166" s="22"/>
      <c r="AO10166" s="23"/>
      <c r="AQ10166" s="23"/>
      <c r="AS10166" s="23"/>
    </row>
    <row r="10167" spans="5:45" x14ac:dyDescent="0.3">
      <c r="E10167" s="15"/>
      <c r="H10167" s="15"/>
      <c r="K10167" s="15"/>
      <c r="P10167" s="9"/>
      <c r="Q10167" s="18"/>
      <c r="T10167" s="18"/>
      <c r="W10167" s="18"/>
      <c r="AB10167" s="22"/>
      <c r="AC10167" s="23"/>
      <c r="AE10167" s="23"/>
      <c r="AG10167" s="23"/>
      <c r="AN10167" s="22"/>
      <c r="AO10167" s="23"/>
      <c r="AQ10167" s="23"/>
      <c r="AS10167" s="23"/>
    </row>
    <row r="10168" spans="5:45" x14ac:dyDescent="0.3">
      <c r="E10168" s="15"/>
      <c r="H10168" s="15"/>
      <c r="K10168" s="15"/>
      <c r="P10168" s="9"/>
      <c r="Q10168" s="18"/>
      <c r="T10168" s="18"/>
      <c r="W10168" s="18"/>
      <c r="AB10168" s="22"/>
      <c r="AC10168" s="23"/>
      <c r="AE10168" s="23"/>
      <c r="AG10168" s="23"/>
      <c r="AN10168" s="22"/>
      <c r="AO10168" s="23"/>
      <c r="AQ10168" s="23"/>
      <c r="AS10168" s="23"/>
    </row>
    <row r="10169" spans="5:45" x14ac:dyDescent="0.3">
      <c r="E10169" s="15"/>
      <c r="H10169" s="15"/>
      <c r="K10169" s="15"/>
      <c r="P10169" s="9"/>
      <c r="Q10169" s="18"/>
      <c r="T10169" s="18"/>
      <c r="W10169" s="18"/>
      <c r="AB10169" s="22"/>
      <c r="AC10169" s="23"/>
      <c r="AE10169" s="23"/>
      <c r="AG10169" s="23"/>
      <c r="AN10169" s="22"/>
      <c r="AO10169" s="23"/>
      <c r="AQ10169" s="23"/>
      <c r="AS10169" s="23"/>
    </row>
    <row r="10170" spans="5:45" x14ac:dyDescent="0.3">
      <c r="E10170" s="15"/>
      <c r="H10170" s="15"/>
      <c r="K10170" s="15"/>
      <c r="P10170" s="9"/>
      <c r="Q10170" s="18"/>
      <c r="T10170" s="18"/>
      <c r="W10170" s="18"/>
      <c r="AB10170" s="22"/>
      <c r="AC10170" s="23"/>
      <c r="AE10170" s="23"/>
      <c r="AG10170" s="23"/>
      <c r="AN10170" s="22"/>
      <c r="AO10170" s="23"/>
      <c r="AQ10170" s="23"/>
      <c r="AS10170" s="23"/>
    </row>
    <row r="10171" spans="5:45" x14ac:dyDescent="0.3">
      <c r="E10171" s="15"/>
      <c r="H10171" s="15"/>
      <c r="K10171" s="15"/>
      <c r="P10171" s="9"/>
      <c r="Q10171" s="18"/>
      <c r="T10171" s="18"/>
      <c r="W10171" s="18"/>
      <c r="AB10171" s="22"/>
      <c r="AC10171" s="23"/>
      <c r="AE10171" s="23"/>
      <c r="AG10171" s="23"/>
      <c r="AN10171" s="22"/>
      <c r="AO10171" s="23"/>
      <c r="AQ10171" s="23"/>
      <c r="AS10171" s="23"/>
    </row>
    <row r="10172" spans="5:45" x14ac:dyDescent="0.3">
      <c r="E10172" s="15"/>
      <c r="H10172" s="15"/>
      <c r="K10172" s="15"/>
      <c r="P10172" s="9"/>
      <c r="Q10172" s="18"/>
      <c r="T10172" s="18"/>
      <c r="W10172" s="18"/>
      <c r="AB10172" s="22"/>
      <c r="AC10172" s="23"/>
      <c r="AE10172" s="23"/>
      <c r="AG10172" s="23"/>
      <c r="AN10172" s="22"/>
      <c r="AO10172" s="23"/>
      <c r="AQ10172" s="23"/>
      <c r="AS10172" s="23"/>
    </row>
    <row r="10173" spans="5:45" x14ac:dyDescent="0.3">
      <c r="E10173" s="15"/>
      <c r="H10173" s="15"/>
      <c r="K10173" s="15"/>
      <c r="P10173" s="9"/>
      <c r="Q10173" s="18"/>
      <c r="T10173" s="18"/>
      <c r="W10173" s="18"/>
      <c r="AB10173" s="22"/>
      <c r="AC10173" s="23"/>
      <c r="AE10173" s="23"/>
      <c r="AG10173" s="23"/>
      <c r="AN10173" s="22"/>
      <c r="AO10173" s="23"/>
      <c r="AQ10173" s="23"/>
      <c r="AS10173" s="23"/>
    </row>
    <row r="10174" spans="5:45" x14ac:dyDescent="0.3">
      <c r="E10174" s="15"/>
      <c r="H10174" s="15"/>
      <c r="K10174" s="15"/>
      <c r="P10174" s="9"/>
      <c r="Q10174" s="18"/>
      <c r="T10174" s="18"/>
      <c r="W10174" s="18"/>
      <c r="AB10174" s="22"/>
      <c r="AC10174" s="23"/>
      <c r="AE10174" s="23"/>
      <c r="AG10174" s="23"/>
      <c r="AN10174" s="22"/>
      <c r="AO10174" s="23"/>
      <c r="AQ10174" s="23"/>
      <c r="AS10174" s="23"/>
    </row>
    <row r="10175" spans="5:45" x14ac:dyDescent="0.3">
      <c r="E10175" s="15"/>
      <c r="H10175" s="15"/>
      <c r="K10175" s="15"/>
      <c r="P10175" s="9"/>
      <c r="Q10175" s="18"/>
      <c r="T10175" s="18"/>
      <c r="W10175" s="18"/>
      <c r="AB10175" s="22"/>
      <c r="AC10175" s="23"/>
      <c r="AE10175" s="23"/>
      <c r="AG10175" s="23"/>
      <c r="AN10175" s="22"/>
      <c r="AO10175" s="23"/>
      <c r="AQ10175" s="23"/>
      <c r="AS10175" s="23"/>
    </row>
    <row r="10176" spans="5:45" x14ac:dyDescent="0.3">
      <c r="E10176" s="15"/>
      <c r="H10176" s="15"/>
      <c r="K10176" s="15"/>
      <c r="P10176" s="9"/>
      <c r="Q10176" s="18"/>
      <c r="T10176" s="18"/>
      <c r="W10176" s="18"/>
      <c r="AB10176" s="22"/>
      <c r="AC10176" s="23"/>
      <c r="AE10176" s="23"/>
      <c r="AG10176" s="23"/>
      <c r="AN10176" s="22"/>
      <c r="AO10176" s="23"/>
      <c r="AQ10176" s="23"/>
      <c r="AS10176" s="23"/>
    </row>
    <row r="10177" spans="5:45" x14ac:dyDescent="0.3">
      <c r="E10177" s="15"/>
      <c r="H10177" s="15"/>
      <c r="K10177" s="15"/>
      <c r="P10177" s="9"/>
      <c r="Q10177" s="18"/>
      <c r="T10177" s="18"/>
      <c r="W10177" s="18"/>
      <c r="AB10177" s="22"/>
      <c r="AC10177" s="23"/>
      <c r="AE10177" s="23"/>
      <c r="AG10177" s="23"/>
      <c r="AN10177" s="22"/>
      <c r="AO10177" s="23"/>
      <c r="AQ10177" s="23"/>
      <c r="AS10177" s="23"/>
    </row>
    <row r="10178" spans="5:45" x14ac:dyDescent="0.3">
      <c r="E10178" s="15"/>
      <c r="H10178" s="15"/>
      <c r="K10178" s="15"/>
      <c r="P10178" s="9"/>
      <c r="Q10178" s="18"/>
      <c r="T10178" s="18"/>
      <c r="W10178" s="18"/>
      <c r="AB10178" s="22"/>
      <c r="AC10178" s="23"/>
      <c r="AE10178" s="23"/>
      <c r="AG10178" s="23"/>
      <c r="AN10178" s="22"/>
      <c r="AO10178" s="23"/>
      <c r="AQ10178" s="23"/>
      <c r="AS10178" s="23"/>
    </row>
    <row r="10179" spans="5:45" x14ac:dyDescent="0.3">
      <c r="E10179" s="15"/>
      <c r="H10179" s="15"/>
      <c r="K10179" s="15"/>
      <c r="P10179" s="9"/>
      <c r="Q10179" s="18"/>
      <c r="T10179" s="18"/>
      <c r="W10179" s="18"/>
      <c r="AB10179" s="22"/>
      <c r="AC10179" s="23"/>
      <c r="AE10179" s="23"/>
      <c r="AG10179" s="23"/>
      <c r="AN10179" s="22"/>
      <c r="AO10179" s="23"/>
      <c r="AQ10179" s="23"/>
      <c r="AS10179" s="23"/>
    </row>
    <row r="10180" spans="5:45" x14ac:dyDescent="0.3">
      <c r="E10180" s="15"/>
      <c r="H10180" s="15"/>
      <c r="K10180" s="15"/>
      <c r="P10180" s="9"/>
      <c r="Q10180" s="18"/>
      <c r="T10180" s="18"/>
      <c r="W10180" s="18"/>
      <c r="AB10180" s="22"/>
      <c r="AC10180" s="23"/>
      <c r="AE10180" s="23"/>
      <c r="AG10180" s="23"/>
      <c r="AN10180" s="22"/>
      <c r="AO10180" s="23"/>
      <c r="AQ10180" s="23"/>
      <c r="AS10180" s="23"/>
    </row>
    <row r="10181" spans="5:45" x14ac:dyDescent="0.3">
      <c r="E10181" s="15"/>
      <c r="H10181" s="15"/>
      <c r="K10181" s="15"/>
      <c r="P10181" s="9"/>
      <c r="Q10181" s="18"/>
      <c r="T10181" s="18"/>
      <c r="W10181" s="18"/>
      <c r="AB10181" s="22"/>
      <c r="AC10181" s="23"/>
      <c r="AE10181" s="23"/>
      <c r="AG10181" s="23"/>
      <c r="AN10181" s="22"/>
      <c r="AO10181" s="23"/>
      <c r="AQ10181" s="23"/>
      <c r="AS10181" s="23"/>
    </row>
    <row r="10182" spans="5:45" x14ac:dyDescent="0.3">
      <c r="E10182" s="15"/>
      <c r="H10182" s="15"/>
      <c r="K10182" s="15"/>
      <c r="P10182" s="9"/>
      <c r="Q10182" s="18"/>
      <c r="T10182" s="18"/>
      <c r="W10182" s="18"/>
      <c r="AB10182" s="22"/>
      <c r="AC10182" s="23"/>
      <c r="AE10182" s="23"/>
      <c r="AG10182" s="23"/>
      <c r="AN10182" s="22"/>
      <c r="AO10182" s="23"/>
      <c r="AQ10182" s="23"/>
      <c r="AS10182" s="23"/>
    </row>
    <row r="10183" spans="5:45" x14ac:dyDescent="0.3">
      <c r="E10183" s="15"/>
      <c r="H10183" s="15"/>
      <c r="K10183" s="15"/>
      <c r="P10183" s="9"/>
      <c r="Q10183" s="18"/>
      <c r="T10183" s="18"/>
      <c r="W10183" s="18"/>
      <c r="AB10183" s="22"/>
      <c r="AC10183" s="23"/>
      <c r="AE10183" s="23"/>
      <c r="AG10183" s="23"/>
      <c r="AN10183" s="22"/>
      <c r="AO10183" s="23"/>
      <c r="AQ10183" s="23"/>
      <c r="AS10183" s="23"/>
    </row>
    <row r="10184" spans="5:45" x14ac:dyDescent="0.3">
      <c r="E10184" s="15"/>
      <c r="H10184" s="15"/>
      <c r="K10184" s="15"/>
      <c r="P10184" s="9"/>
      <c r="Q10184" s="18"/>
      <c r="T10184" s="18"/>
      <c r="W10184" s="18"/>
      <c r="AB10184" s="22"/>
      <c r="AC10184" s="23"/>
      <c r="AE10184" s="23"/>
      <c r="AG10184" s="23"/>
      <c r="AN10184" s="22"/>
      <c r="AO10184" s="23"/>
      <c r="AQ10184" s="23"/>
      <c r="AS10184" s="23"/>
    </row>
    <row r="10185" spans="5:45" x14ac:dyDescent="0.3">
      <c r="E10185" s="15"/>
      <c r="H10185" s="15"/>
      <c r="K10185" s="15"/>
      <c r="P10185" s="9"/>
      <c r="Q10185" s="18"/>
      <c r="T10185" s="18"/>
      <c r="W10185" s="18"/>
      <c r="AB10185" s="22"/>
      <c r="AC10185" s="23"/>
      <c r="AE10185" s="23"/>
      <c r="AG10185" s="23"/>
      <c r="AN10185" s="22"/>
      <c r="AO10185" s="23"/>
      <c r="AQ10185" s="23"/>
      <c r="AS10185" s="23"/>
    </row>
    <row r="10186" spans="5:45" x14ac:dyDescent="0.3">
      <c r="E10186" s="15"/>
      <c r="H10186" s="15"/>
      <c r="K10186" s="15"/>
      <c r="P10186" s="9"/>
      <c r="Q10186" s="18"/>
      <c r="T10186" s="18"/>
      <c r="W10186" s="18"/>
      <c r="AB10186" s="22"/>
      <c r="AC10186" s="23"/>
      <c r="AE10186" s="23"/>
      <c r="AG10186" s="23"/>
      <c r="AN10186" s="22"/>
      <c r="AO10186" s="23"/>
      <c r="AQ10186" s="23"/>
      <c r="AS10186" s="23"/>
    </row>
    <row r="10187" spans="5:45" x14ac:dyDescent="0.3">
      <c r="E10187" s="15"/>
      <c r="H10187" s="15"/>
      <c r="K10187" s="15"/>
      <c r="P10187" s="9"/>
      <c r="Q10187" s="18"/>
      <c r="T10187" s="18"/>
      <c r="W10187" s="18"/>
      <c r="AB10187" s="22"/>
      <c r="AC10187" s="23"/>
      <c r="AE10187" s="23"/>
      <c r="AG10187" s="23"/>
      <c r="AN10187" s="22"/>
      <c r="AO10187" s="23"/>
      <c r="AQ10187" s="23"/>
      <c r="AS10187" s="23"/>
    </row>
    <row r="10188" spans="5:45" x14ac:dyDescent="0.3">
      <c r="E10188" s="15"/>
      <c r="H10188" s="15"/>
      <c r="K10188" s="15"/>
      <c r="P10188" s="9"/>
      <c r="Q10188" s="18"/>
      <c r="T10188" s="18"/>
      <c r="W10188" s="18"/>
      <c r="AB10188" s="22"/>
      <c r="AC10188" s="23"/>
      <c r="AE10188" s="23"/>
      <c r="AG10188" s="23"/>
      <c r="AN10188" s="22"/>
      <c r="AO10188" s="23"/>
      <c r="AQ10188" s="23"/>
      <c r="AS10188" s="23"/>
    </row>
    <row r="10189" spans="5:45" x14ac:dyDescent="0.3">
      <c r="E10189" s="15"/>
      <c r="H10189" s="15"/>
      <c r="K10189" s="15"/>
      <c r="P10189" s="9"/>
      <c r="Q10189" s="18"/>
      <c r="T10189" s="18"/>
      <c r="W10189" s="18"/>
      <c r="AB10189" s="22"/>
      <c r="AC10189" s="23"/>
      <c r="AE10189" s="23"/>
      <c r="AG10189" s="23"/>
      <c r="AN10189" s="22"/>
      <c r="AO10189" s="23"/>
      <c r="AQ10189" s="23"/>
      <c r="AS10189" s="23"/>
    </row>
    <row r="10190" spans="5:45" x14ac:dyDescent="0.3">
      <c r="E10190" s="15"/>
      <c r="H10190" s="15"/>
      <c r="K10190" s="15"/>
      <c r="P10190" s="9"/>
      <c r="Q10190" s="18"/>
      <c r="T10190" s="18"/>
      <c r="W10190" s="18"/>
      <c r="AB10190" s="22"/>
      <c r="AC10190" s="23"/>
      <c r="AE10190" s="23"/>
      <c r="AG10190" s="23"/>
      <c r="AN10190" s="22"/>
      <c r="AO10190" s="23"/>
      <c r="AQ10190" s="23"/>
      <c r="AS10190" s="23"/>
    </row>
    <row r="10191" spans="5:45" x14ac:dyDescent="0.3">
      <c r="E10191" s="15"/>
      <c r="H10191" s="15"/>
      <c r="K10191" s="15"/>
      <c r="P10191" s="9"/>
      <c r="Q10191" s="18"/>
      <c r="T10191" s="18"/>
      <c r="W10191" s="18"/>
      <c r="AB10191" s="22"/>
      <c r="AC10191" s="23"/>
      <c r="AE10191" s="23"/>
      <c r="AG10191" s="23"/>
      <c r="AN10191" s="22"/>
      <c r="AO10191" s="23"/>
      <c r="AQ10191" s="23"/>
      <c r="AS10191" s="23"/>
    </row>
    <row r="10192" spans="5:45" x14ac:dyDescent="0.3">
      <c r="E10192" s="15"/>
      <c r="H10192" s="15"/>
      <c r="K10192" s="15"/>
      <c r="P10192" s="9"/>
      <c r="Q10192" s="18"/>
      <c r="T10192" s="18"/>
      <c r="W10192" s="18"/>
      <c r="AB10192" s="22"/>
      <c r="AC10192" s="23"/>
      <c r="AE10192" s="23"/>
      <c r="AG10192" s="23"/>
      <c r="AN10192" s="22"/>
      <c r="AO10192" s="23"/>
      <c r="AQ10192" s="23"/>
      <c r="AS10192" s="23"/>
    </row>
    <row r="10193" spans="5:45" x14ac:dyDescent="0.3">
      <c r="E10193" s="15"/>
      <c r="H10193" s="15"/>
      <c r="K10193" s="15"/>
      <c r="P10193" s="9"/>
      <c r="Q10193" s="18"/>
      <c r="T10193" s="18"/>
      <c r="W10193" s="18"/>
      <c r="AB10193" s="22"/>
      <c r="AC10193" s="23"/>
      <c r="AE10193" s="23"/>
      <c r="AG10193" s="23"/>
      <c r="AN10193" s="22"/>
      <c r="AO10193" s="23"/>
      <c r="AQ10193" s="23"/>
      <c r="AS10193" s="23"/>
    </row>
    <row r="10194" spans="5:45" x14ac:dyDescent="0.3">
      <c r="E10194" s="15"/>
      <c r="H10194" s="15"/>
      <c r="K10194" s="15"/>
      <c r="P10194" s="9"/>
      <c r="Q10194" s="18"/>
      <c r="T10194" s="18"/>
      <c r="W10194" s="18"/>
      <c r="AB10194" s="22"/>
      <c r="AC10194" s="23"/>
      <c r="AE10194" s="23"/>
      <c r="AG10194" s="23"/>
      <c r="AN10194" s="22"/>
      <c r="AO10194" s="23"/>
      <c r="AQ10194" s="23"/>
      <c r="AS10194" s="23"/>
    </row>
    <row r="10195" spans="5:45" x14ac:dyDescent="0.3">
      <c r="E10195" s="15"/>
      <c r="H10195" s="15"/>
      <c r="K10195" s="15"/>
      <c r="P10195" s="9"/>
      <c r="Q10195" s="18"/>
      <c r="T10195" s="18"/>
      <c r="W10195" s="18"/>
      <c r="AB10195" s="22"/>
      <c r="AC10195" s="23"/>
      <c r="AE10195" s="23"/>
      <c r="AG10195" s="23"/>
      <c r="AN10195" s="22"/>
      <c r="AO10195" s="23"/>
      <c r="AQ10195" s="23"/>
      <c r="AS10195" s="23"/>
    </row>
    <row r="10196" spans="5:45" x14ac:dyDescent="0.3">
      <c r="E10196" s="15"/>
      <c r="H10196" s="15"/>
      <c r="K10196" s="15"/>
      <c r="P10196" s="9"/>
      <c r="Q10196" s="18"/>
      <c r="T10196" s="18"/>
      <c r="W10196" s="18"/>
      <c r="AB10196" s="22"/>
      <c r="AC10196" s="23"/>
      <c r="AE10196" s="23"/>
      <c r="AG10196" s="23"/>
      <c r="AN10196" s="22"/>
      <c r="AO10196" s="23"/>
      <c r="AQ10196" s="23"/>
      <c r="AS10196" s="23"/>
    </row>
    <row r="10197" spans="5:45" x14ac:dyDescent="0.3">
      <c r="E10197" s="15"/>
      <c r="H10197" s="15"/>
      <c r="K10197" s="15"/>
      <c r="P10197" s="9"/>
      <c r="Q10197" s="18"/>
      <c r="T10197" s="18"/>
      <c r="W10197" s="18"/>
      <c r="AB10197" s="22"/>
      <c r="AC10197" s="23"/>
      <c r="AE10197" s="23"/>
      <c r="AG10197" s="23"/>
      <c r="AN10197" s="22"/>
      <c r="AO10197" s="23"/>
      <c r="AQ10197" s="23"/>
      <c r="AS10197" s="23"/>
    </row>
    <row r="10198" spans="5:45" x14ac:dyDescent="0.3">
      <c r="E10198" s="15"/>
      <c r="H10198" s="15"/>
      <c r="K10198" s="15"/>
      <c r="P10198" s="9"/>
      <c r="Q10198" s="18"/>
      <c r="T10198" s="18"/>
      <c r="W10198" s="18"/>
      <c r="AB10198" s="22"/>
      <c r="AC10198" s="23"/>
      <c r="AE10198" s="23"/>
      <c r="AG10198" s="23"/>
      <c r="AN10198" s="22"/>
      <c r="AO10198" s="23"/>
      <c r="AQ10198" s="23"/>
      <c r="AS10198" s="23"/>
    </row>
    <row r="10199" spans="5:45" x14ac:dyDescent="0.3">
      <c r="E10199" s="15"/>
      <c r="H10199" s="15"/>
      <c r="K10199" s="15"/>
      <c r="P10199" s="9"/>
      <c r="Q10199" s="18"/>
      <c r="T10199" s="18"/>
      <c r="W10199" s="18"/>
      <c r="AB10199" s="22"/>
      <c r="AC10199" s="23"/>
      <c r="AE10199" s="23"/>
      <c r="AG10199" s="23"/>
      <c r="AN10199" s="22"/>
      <c r="AO10199" s="23"/>
      <c r="AQ10199" s="23"/>
      <c r="AS10199" s="23"/>
    </row>
    <row r="10200" spans="5:45" x14ac:dyDescent="0.3">
      <c r="E10200" s="15"/>
      <c r="H10200" s="15"/>
      <c r="K10200" s="15"/>
      <c r="P10200" s="9"/>
      <c r="Q10200" s="18"/>
      <c r="T10200" s="18"/>
      <c r="W10200" s="18"/>
      <c r="AB10200" s="22"/>
      <c r="AC10200" s="23"/>
      <c r="AE10200" s="23"/>
      <c r="AG10200" s="23"/>
      <c r="AN10200" s="22"/>
      <c r="AO10200" s="23"/>
      <c r="AQ10200" s="23"/>
      <c r="AS10200" s="23"/>
    </row>
    <row r="10201" spans="5:45" x14ac:dyDescent="0.3">
      <c r="E10201" s="15"/>
      <c r="H10201" s="15"/>
      <c r="K10201" s="15"/>
      <c r="P10201" s="9"/>
      <c r="Q10201" s="18"/>
      <c r="T10201" s="18"/>
      <c r="W10201" s="18"/>
      <c r="AB10201" s="22"/>
      <c r="AC10201" s="23"/>
      <c r="AE10201" s="23"/>
      <c r="AG10201" s="23"/>
      <c r="AN10201" s="22"/>
      <c r="AO10201" s="23"/>
      <c r="AQ10201" s="23"/>
      <c r="AS10201" s="23"/>
    </row>
    <row r="10202" spans="5:45" x14ac:dyDescent="0.3">
      <c r="E10202" s="15"/>
      <c r="H10202" s="15"/>
      <c r="K10202" s="15"/>
      <c r="P10202" s="9"/>
      <c r="Q10202" s="18"/>
      <c r="T10202" s="18"/>
      <c r="W10202" s="18"/>
      <c r="AB10202" s="22"/>
      <c r="AC10202" s="23"/>
      <c r="AE10202" s="23"/>
      <c r="AG10202" s="23"/>
      <c r="AN10202" s="22"/>
      <c r="AO10202" s="23"/>
      <c r="AQ10202" s="23"/>
      <c r="AS10202" s="23"/>
    </row>
    <row r="10203" spans="5:45" x14ac:dyDescent="0.3">
      <c r="E10203" s="15"/>
      <c r="H10203" s="15"/>
      <c r="K10203" s="15"/>
      <c r="P10203" s="9"/>
      <c r="Q10203" s="18"/>
      <c r="T10203" s="18"/>
      <c r="W10203" s="18"/>
      <c r="AB10203" s="22"/>
      <c r="AC10203" s="23"/>
      <c r="AE10203" s="23"/>
      <c r="AG10203" s="23"/>
      <c r="AN10203" s="22"/>
      <c r="AO10203" s="23"/>
      <c r="AQ10203" s="23"/>
      <c r="AS10203" s="23"/>
    </row>
    <row r="10204" spans="5:45" x14ac:dyDescent="0.3">
      <c r="E10204" s="15"/>
      <c r="H10204" s="15"/>
      <c r="K10204" s="15"/>
      <c r="P10204" s="9"/>
      <c r="Q10204" s="18"/>
      <c r="T10204" s="18"/>
      <c r="W10204" s="18"/>
      <c r="AB10204" s="22"/>
      <c r="AC10204" s="23"/>
      <c r="AE10204" s="23"/>
      <c r="AG10204" s="23"/>
      <c r="AN10204" s="22"/>
      <c r="AO10204" s="23"/>
      <c r="AQ10204" s="23"/>
      <c r="AS10204" s="23"/>
    </row>
    <row r="10205" spans="5:45" x14ac:dyDescent="0.3">
      <c r="E10205" s="15"/>
      <c r="H10205" s="15"/>
      <c r="K10205" s="15"/>
      <c r="P10205" s="9"/>
      <c r="Q10205" s="18"/>
      <c r="T10205" s="18"/>
      <c r="W10205" s="18"/>
      <c r="AB10205" s="22"/>
      <c r="AC10205" s="23"/>
      <c r="AE10205" s="23"/>
      <c r="AG10205" s="23"/>
      <c r="AN10205" s="22"/>
      <c r="AO10205" s="23"/>
      <c r="AQ10205" s="23"/>
      <c r="AS10205" s="23"/>
    </row>
    <row r="10206" spans="5:45" x14ac:dyDescent="0.3">
      <c r="E10206" s="15"/>
      <c r="H10206" s="15"/>
      <c r="K10206" s="15"/>
      <c r="P10206" s="9"/>
      <c r="Q10206" s="18"/>
      <c r="T10206" s="18"/>
      <c r="W10206" s="18"/>
      <c r="AB10206" s="22"/>
      <c r="AC10206" s="23"/>
      <c r="AE10206" s="23"/>
      <c r="AG10206" s="23"/>
      <c r="AN10206" s="22"/>
      <c r="AO10206" s="23"/>
      <c r="AQ10206" s="23"/>
      <c r="AS10206" s="23"/>
    </row>
    <row r="10207" spans="5:45" x14ac:dyDescent="0.3">
      <c r="E10207" s="15"/>
      <c r="H10207" s="15"/>
      <c r="K10207" s="15"/>
      <c r="P10207" s="9"/>
      <c r="Q10207" s="18"/>
      <c r="T10207" s="18"/>
      <c r="W10207" s="18"/>
      <c r="AB10207" s="22"/>
      <c r="AC10207" s="23"/>
      <c r="AE10207" s="23"/>
      <c r="AG10207" s="23"/>
      <c r="AN10207" s="22"/>
      <c r="AO10207" s="23"/>
      <c r="AQ10207" s="23"/>
      <c r="AS10207" s="23"/>
    </row>
    <row r="10208" spans="5:45" x14ac:dyDescent="0.3">
      <c r="E10208" s="15"/>
      <c r="H10208" s="15"/>
      <c r="K10208" s="15"/>
      <c r="P10208" s="9"/>
      <c r="Q10208" s="18"/>
      <c r="T10208" s="18"/>
      <c r="W10208" s="18"/>
      <c r="AB10208" s="22"/>
      <c r="AC10208" s="23"/>
      <c r="AE10208" s="23"/>
      <c r="AG10208" s="23"/>
      <c r="AN10208" s="22"/>
      <c r="AO10208" s="23"/>
      <c r="AQ10208" s="23"/>
      <c r="AS10208" s="23"/>
    </row>
    <row r="10209" spans="5:45" x14ac:dyDescent="0.3">
      <c r="E10209" s="15"/>
      <c r="H10209" s="15"/>
      <c r="K10209" s="15"/>
      <c r="P10209" s="9"/>
      <c r="Q10209" s="18"/>
      <c r="T10209" s="18"/>
      <c r="W10209" s="18"/>
      <c r="AB10209" s="22"/>
      <c r="AC10209" s="23"/>
      <c r="AE10209" s="23"/>
      <c r="AG10209" s="23"/>
      <c r="AN10209" s="22"/>
      <c r="AO10209" s="23"/>
      <c r="AQ10209" s="23"/>
      <c r="AS10209" s="23"/>
    </row>
    <row r="10210" spans="5:45" x14ac:dyDescent="0.3">
      <c r="E10210" s="15"/>
      <c r="H10210" s="15"/>
      <c r="K10210" s="15"/>
      <c r="P10210" s="9"/>
      <c r="Q10210" s="18"/>
      <c r="T10210" s="18"/>
      <c r="W10210" s="18"/>
      <c r="AB10210" s="22"/>
      <c r="AC10210" s="23"/>
      <c r="AE10210" s="23"/>
      <c r="AG10210" s="23"/>
      <c r="AN10210" s="22"/>
      <c r="AO10210" s="23"/>
      <c r="AQ10210" s="23"/>
      <c r="AS10210" s="23"/>
    </row>
    <row r="10211" spans="5:45" x14ac:dyDescent="0.3">
      <c r="E10211" s="15"/>
      <c r="H10211" s="15"/>
      <c r="K10211" s="15"/>
      <c r="P10211" s="9"/>
      <c r="Q10211" s="18"/>
      <c r="T10211" s="18"/>
      <c r="W10211" s="18"/>
      <c r="AB10211" s="22"/>
      <c r="AC10211" s="23"/>
      <c r="AE10211" s="23"/>
      <c r="AG10211" s="23"/>
      <c r="AN10211" s="22"/>
      <c r="AO10211" s="23"/>
      <c r="AQ10211" s="23"/>
      <c r="AS10211" s="23"/>
    </row>
    <row r="10212" spans="5:45" x14ac:dyDescent="0.3">
      <c r="E10212" s="15"/>
      <c r="H10212" s="15"/>
      <c r="K10212" s="15"/>
      <c r="P10212" s="9"/>
      <c r="Q10212" s="18"/>
      <c r="T10212" s="18"/>
      <c r="W10212" s="18"/>
      <c r="AB10212" s="22"/>
      <c r="AC10212" s="23"/>
      <c r="AE10212" s="23"/>
      <c r="AG10212" s="23"/>
      <c r="AN10212" s="22"/>
      <c r="AO10212" s="23"/>
      <c r="AQ10212" s="23"/>
      <c r="AS10212" s="23"/>
    </row>
    <row r="10213" spans="5:45" x14ac:dyDescent="0.3">
      <c r="E10213" s="15"/>
      <c r="H10213" s="15"/>
      <c r="K10213" s="15"/>
      <c r="P10213" s="9"/>
      <c r="Q10213" s="18"/>
      <c r="T10213" s="18"/>
      <c r="W10213" s="18"/>
      <c r="AB10213" s="22"/>
      <c r="AC10213" s="23"/>
      <c r="AE10213" s="23"/>
      <c r="AG10213" s="23"/>
      <c r="AN10213" s="22"/>
      <c r="AO10213" s="23"/>
      <c r="AQ10213" s="23"/>
      <c r="AS10213" s="23"/>
    </row>
    <row r="10214" spans="5:45" x14ac:dyDescent="0.3">
      <c r="E10214" s="15"/>
      <c r="H10214" s="15"/>
      <c r="K10214" s="15"/>
      <c r="P10214" s="9"/>
      <c r="Q10214" s="18"/>
      <c r="T10214" s="18"/>
      <c r="W10214" s="18"/>
      <c r="AB10214" s="22"/>
      <c r="AC10214" s="23"/>
      <c r="AE10214" s="23"/>
      <c r="AG10214" s="23"/>
      <c r="AN10214" s="22"/>
      <c r="AO10214" s="23"/>
      <c r="AQ10214" s="23"/>
      <c r="AS10214" s="23"/>
    </row>
    <row r="10215" spans="5:45" x14ac:dyDescent="0.3">
      <c r="E10215" s="15"/>
      <c r="H10215" s="15"/>
      <c r="K10215" s="15"/>
      <c r="P10215" s="9"/>
      <c r="Q10215" s="18"/>
      <c r="T10215" s="18"/>
      <c r="W10215" s="18"/>
      <c r="AB10215" s="22"/>
      <c r="AC10215" s="23"/>
      <c r="AE10215" s="23"/>
      <c r="AG10215" s="23"/>
      <c r="AN10215" s="22"/>
      <c r="AO10215" s="23"/>
      <c r="AQ10215" s="23"/>
      <c r="AS10215" s="23"/>
    </row>
    <row r="10216" spans="5:45" x14ac:dyDescent="0.3">
      <c r="E10216" s="15"/>
      <c r="H10216" s="15"/>
      <c r="K10216" s="15"/>
      <c r="P10216" s="9"/>
      <c r="Q10216" s="18"/>
      <c r="T10216" s="18"/>
      <c r="W10216" s="18"/>
      <c r="AB10216" s="22"/>
      <c r="AC10216" s="23"/>
      <c r="AE10216" s="23"/>
      <c r="AG10216" s="23"/>
      <c r="AN10216" s="22"/>
      <c r="AO10216" s="23"/>
      <c r="AQ10216" s="23"/>
      <c r="AS10216" s="23"/>
    </row>
    <row r="10217" spans="5:45" x14ac:dyDescent="0.3">
      <c r="E10217" s="15"/>
      <c r="H10217" s="15"/>
      <c r="K10217" s="15"/>
      <c r="P10217" s="9"/>
      <c r="Q10217" s="18"/>
      <c r="T10217" s="18"/>
      <c r="W10217" s="18"/>
      <c r="AB10217" s="22"/>
      <c r="AC10217" s="23"/>
      <c r="AE10217" s="23"/>
      <c r="AG10217" s="23"/>
      <c r="AN10217" s="22"/>
      <c r="AO10217" s="23"/>
      <c r="AQ10217" s="23"/>
      <c r="AS10217" s="23"/>
    </row>
    <row r="10218" spans="5:45" x14ac:dyDescent="0.3">
      <c r="E10218" s="15"/>
      <c r="H10218" s="15"/>
      <c r="K10218" s="15"/>
      <c r="P10218" s="9"/>
      <c r="Q10218" s="18"/>
      <c r="T10218" s="18"/>
      <c r="W10218" s="18"/>
      <c r="AB10218" s="22"/>
      <c r="AC10218" s="23"/>
      <c r="AE10218" s="23"/>
      <c r="AG10218" s="23"/>
      <c r="AN10218" s="22"/>
      <c r="AO10218" s="23"/>
      <c r="AQ10218" s="23"/>
      <c r="AS10218" s="23"/>
    </row>
    <row r="10219" spans="5:45" x14ac:dyDescent="0.3">
      <c r="E10219" s="15"/>
      <c r="H10219" s="15"/>
      <c r="K10219" s="15"/>
      <c r="P10219" s="9"/>
      <c r="Q10219" s="18"/>
      <c r="T10219" s="18"/>
      <c r="W10219" s="18"/>
      <c r="AB10219" s="22"/>
      <c r="AC10219" s="23"/>
      <c r="AE10219" s="23"/>
      <c r="AG10219" s="23"/>
      <c r="AN10219" s="22"/>
      <c r="AO10219" s="23"/>
      <c r="AQ10219" s="23"/>
      <c r="AS10219" s="23"/>
    </row>
    <row r="10220" spans="5:45" x14ac:dyDescent="0.3">
      <c r="E10220" s="15"/>
      <c r="H10220" s="15"/>
      <c r="K10220" s="15"/>
      <c r="P10220" s="9"/>
      <c r="Q10220" s="18"/>
      <c r="T10220" s="18"/>
      <c r="W10220" s="18"/>
      <c r="AB10220" s="22"/>
      <c r="AC10220" s="23"/>
      <c r="AE10220" s="23"/>
      <c r="AG10220" s="23"/>
      <c r="AN10220" s="22"/>
      <c r="AO10220" s="23"/>
      <c r="AQ10220" s="23"/>
      <c r="AS10220" s="23"/>
    </row>
    <row r="10221" spans="5:45" x14ac:dyDescent="0.3">
      <c r="E10221" s="15"/>
      <c r="H10221" s="15"/>
      <c r="K10221" s="15"/>
      <c r="P10221" s="9"/>
      <c r="Q10221" s="18"/>
      <c r="T10221" s="18"/>
      <c r="W10221" s="18"/>
      <c r="AB10221" s="22"/>
      <c r="AC10221" s="23"/>
      <c r="AE10221" s="23"/>
      <c r="AG10221" s="23"/>
      <c r="AN10221" s="22"/>
      <c r="AO10221" s="23"/>
      <c r="AQ10221" s="23"/>
      <c r="AS10221" s="23"/>
    </row>
    <row r="10222" spans="5:45" x14ac:dyDescent="0.3">
      <c r="E10222" s="15"/>
      <c r="H10222" s="15"/>
      <c r="K10222" s="15"/>
      <c r="P10222" s="9"/>
      <c r="Q10222" s="18"/>
      <c r="T10222" s="18"/>
      <c r="W10222" s="18"/>
      <c r="AB10222" s="22"/>
      <c r="AC10222" s="23"/>
      <c r="AE10222" s="23"/>
      <c r="AG10222" s="23"/>
      <c r="AN10222" s="22"/>
      <c r="AO10222" s="23"/>
      <c r="AQ10222" s="23"/>
      <c r="AS10222" s="23"/>
    </row>
    <row r="10223" spans="5:45" x14ac:dyDescent="0.3">
      <c r="E10223" s="15"/>
      <c r="H10223" s="15"/>
      <c r="K10223" s="15"/>
      <c r="P10223" s="9"/>
      <c r="Q10223" s="18"/>
      <c r="T10223" s="18"/>
      <c r="W10223" s="18"/>
      <c r="AB10223" s="22"/>
      <c r="AC10223" s="23"/>
      <c r="AE10223" s="23"/>
      <c r="AG10223" s="23"/>
      <c r="AN10223" s="22"/>
      <c r="AO10223" s="23"/>
      <c r="AQ10223" s="23"/>
      <c r="AS10223" s="23"/>
    </row>
    <row r="10224" spans="5:45" x14ac:dyDescent="0.3">
      <c r="E10224" s="15"/>
      <c r="H10224" s="15"/>
      <c r="K10224" s="15"/>
      <c r="P10224" s="9"/>
      <c r="Q10224" s="18"/>
      <c r="T10224" s="18"/>
      <c r="W10224" s="18"/>
      <c r="AB10224" s="22"/>
      <c r="AC10224" s="23"/>
      <c r="AE10224" s="23"/>
      <c r="AG10224" s="23"/>
      <c r="AN10224" s="22"/>
      <c r="AO10224" s="23"/>
      <c r="AQ10224" s="23"/>
      <c r="AS10224" s="23"/>
    </row>
    <row r="10225" spans="5:45" x14ac:dyDescent="0.3">
      <c r="E10225" s="15"/>
      <c r="H10225" s="15"/>
      <c r="K10225" s="15"/>
      <c r="P10225" s="9"/>
      <c r="Q10225" s="18"/>
      <c r="T10225" s="18"/>
      <c r="W10225" s="18"/>
      <c r="AB10225" s="22"/>
      <c r="AC10225" s="23"/>
      <c r="AE10225" s="23"/>
      <c r="AG10225" s="23"/>
      <c r="AN10225" s="22"/>
      <c r="AO10225" s="23"/>
      <c r="AQ10225" s="23"/>
      <c r="AS10225" s="23"/>
    </row>
    <row r="10226" spans="5:45" x14ac:dyDescent="0.3">
      <c r="E10226" s="15"/>
      <c r="H10226" s="15"/>
      <c r="K10226" s="15"/>
      <c r="P10226" s="9"/>
      <c r="Q10226" s="18"/>
      <c r="T10226" s="18"/>
      <c r="W10226" s="18"/>
      <c r="AB10226" s="22"/>
      <c r="AC10226" s="23"/>
      <c r="AE10226" s="23"/>
      <c r="AG10226" s="23"/>
      <c r="AN10226" s="22"/>
      <c r="AO10226" s="23"/>
      <c r="AQ10226" s="23"/>
      <c r="AS10226" s="23"/>
    </row>
    <row r="10227" spans="5:45" x14ac:dyDescent="0.3">
      <c r="E10227" s="15"/>
      <c r="H10227" s="15"/>
      <c r="K10227" s="15"/>
      <c r="P10227" s="9"/>
      <c r="Q10227" s="18"/>
      <c r="T10227" s="18"/>
      <c r="W10227" s="18"/>
      <c r="AB10227" s="22"/>
      <c r="AC10227" s="23"/>
      <c r="AE10227" s="23"/>
      <c r="AG10227" s="23"/>
      <c r="AN10227" s="22"/>
      <c r="AO10227" s="23"/>
      <c r="AQ10227" s="23"/>
      <c r="AS10227" s="23"/>
    </row>
    <row r="10228" spans="5:45" x14ac:dyDescent="0.3">
      <c r="E10228" s="15"/>
      <c r="H10228" s="15"/>
      <c r="K10228" s="15"/>
      <c r="P10228" s="9"/>
      <c r="Q10228" s="18"/>
      <c r="T10228" s="18"/>
      <c r="W10228" s="18"/>
      <c r="AB10228" s="22"/>
      <c r="AC10228" s="23"/>
      <c r="AE10228" s="23"/>
      <c r="AG10228" s="23"/>
      <c r="AN10228" s="22"/>
      <c r="AO10228" s="23"/>
      <c r="AQ10228" s="23"/>
      <c r="AS10228" s="23"/>
    </row>
    <row r="10229" spans="5:45" x14ac:dyDescent="0.3">
      <c r="E10229" s="15"/>
      <c r="H10229" s="15"/>
      <c r="K10229" s="15"/>
      <c r="P10229" s="9"/>
      <c r="Q10229" s="18"/>
      <c r="T10229" s="18"/>
      <c r="W10229" s="18"/>
      <c r="AB10229" s="22"/>
      <c r="AC10229" s="23"/>
      <c r="AE10229" s="23"/>
      <c r="AG10229" s="23"/>
      <c r="AN10229" s="22"/>
      <c r="AO10229" s="23"/>
      <c r="AQ10229" s="23"/>
      <c r="AS10229" s="23"/>
    </row>
    <row r="10230" spans="5:45" x14ac:dyDescent="0.3">
      <c r="E10230" s="15"/>
      <c r="H10230" s="15"/>
      <c r="K10230" s="15"/>
      <c r="P10230" s="9"/>
      <c r="Q10230" s="18"/>
      <c r="T10230" s="18"/>
      <c r="W10230" s="18"/>
      <c r="AB10230" s="22"/>
      <c r="AC10230" s="23"/>
      <c r="AE10230" s="23"/>
      <c r="AG10230" s="23"/>
      <c r="AN10230" s="22"/>
      <c r="AO10230" s="23"/>
      <c r="AQ10230" s="23"/>
      <c r="AS10230" s="23"/>
    </row>
    <row r="10231" spans="5:45" x14ac:dyDescent="0.3">
      <c r="E10231" s="15"/>
      <c r="H10231" s="15"/>
      <c r="K10231" s="15"/>
      <c r="P10231" s="9"/>
      <c r="Q10231" s="18"/>
      <c r="T10231" s="18"/>
      <c r="W10231" s="18"/>
      <c r="AB10231" s="22"/>
      <c r="AC10231" s="23"/>
      <c r="AE10231" s="23"/>
      <c r="AG10231" s="23"/>
      <c r="AN10231" s="22"/>
      <c r="AO10231" s="23"/>
      <c r="AQ10231" s="23"/>
      <c r="AS10231" s="23"/>
    </row>
    <row r="10232" spans="5:45" x14ac:dyDescent="0.3">
      <c r="E10232" s="15"/>
      <c r="H10232" s="15"/>
      <c r="K10232" s="15"/>
      <c r="P10232" s="9"/>
      <c r="Q10232" s="18"/>
      <c r="T10232" s="18"/>
      <c r="W10232" s="18"/>
      <c r="AB10232" s="22"/>
      <c r="AC10232" s="23"/>
      <c r="AE10232" s="23"/>
      <c r="AG10232" s="23"/>
      <c r="AN10232" s="22"/>
      <c r="AO10232" s="23"/>
      <c r="AQ10232" s="23"/>
      <c r="AS10232" s="23"/>
    </row>
    <row r="10233" spans="5:45" x14ac:dyDescent="0.3">
      <c r="E10233" s="15"/>
      <c r="H10233" s="15"/>
      <c r="K10233" s="15"/>
      <c r="P10233" s="9"/>
      <c r="Q10233" s="18"/>
      <c r="T10233" s="18"/>
      <c r="W10233" s="18"/>
      <c r="AB10233" s="22"/>
      <c r="AC10233" s="23"/>
      <c r="AE10233" s="23"/>
      <c r="AG10233" s="23"/>
      <c r="AN10233" s="22"/>
      <c r="AO10233" s="23"/>
      <c r="AQ10233" s="23"/>
      <c r="AS10233" s="23"/>
    </row>
    <row r="10234" spans="5:45" x14ac:dyDescent="0.3">
      <c r="E10234" s="15"/>
      <c r="H10234" s="15"/>
      <c r="K10234" s="15"/>
      <c r="P10234" s="9"/>
      <c r="Q10234" s="18"/>
      <c r="T10234" s="18"/>
      <c r="W10234" s="18"/>
      <c r="AB10234" s="22"/>
      <c r="AC10234" s="23"/>
      <c r="AE10234" s="23"/>
      <c r="AG10234" s="23"/>
      <c r="AN10234" s="22"/>
      <c r="AO10234" s="23"/>
      <c r="AQ10234" s="23"/>
      <c r="AS10234" s="23"/>
    </row>
    <row r="10235" spans="5:45" x14ac:dyDescent="0.3">
      <c r="E10235" s="15"/>
      <c r="H10235" s="15"/>
      <c r="K10235" s="15"/>
      <c r="P10235" s="9"/>
      <c r="Q10235" s="18"/>
      <c r="T10235" s="18"/>
      <c r="W10235" s="18"/>
      <c r="AB10235" s="22"/>
      <c r="AC10235" s="23"/>
      <c r="AE10235" s="23"/>
      <c r="AG10235" s="23"/>
      <c r="AN10235" s="22"/>
      <c r="AO10235" s="23"/>
      <c r="AQ10235" s="23"/>
      <c r="AS10235" s="23"/>
    </row>
    <row r="10236" spans="5:45" x14ac:dyDescent="0.3">
      <c r="E10236" s="15"/>
      <c r="H10236" s="15"/>
      <c r="K10236" s="15"/>
      <c r="P10236" s="9"/>
      <c r="Q10236" s="18"/>
      <c r="T10236" s="18"/>
      <c r="W10236" s="18"/>
      <c r="AB10236" s="22"/>
      <c r="AC10236" s="23"/>
      <c r="AE10236" s="23"/>
      <c r="AG10236" s="23"/>
      <c r="AN10236" s="22"/>
      <c r="AO10236" s="23"/>
      <c r="AQ10236" s="23"/>
      <c r="AS10236" s="23"/>
    </row>
    <row r="10237" spans="5:45" x14ac:dyDescent="0.3">
      <c r="E10237" s="15"/>
      <c r="H10237" s="15"/>
      <c r="K10237" s="15"/>
      <c r="P10237" s="9"/>
      <c r="Q10237" s="18"/>
      <c r="T10237" s="18"/>
      <c r="W10237" s="18"/>
      <c r="AB10237" s="22"/>
      <c r="AC10237" s="23"/>
      <c r="AE10237" s="23"/>
      <c r="AG10237" s="23"/>
      <c r="AN10237" s="22"/>
      <c r="AO10237" s="23"/>
      <c r="AQ10237" s="23"/>
      <c r="AS10237" s="23"/>
    </row>
    <row r="10238" spans="5:45" x14ac:dyDescent="0.3">
      <c r="E10238" s="15"/>
      <c r="H10238" s="15"/>
      <c r="K10238" s="15"/>
      <c r="P10238" s="9"/>
      <c r="Q10238" s="18"/>
      <c r="T10238" s="18"/>
      <c r="W10238" s="18"/>
      <c r="AB10238" s="22"/>
      <c r="AC10238" s="23"/>
      <c r="AE10238" s="23"/>
      <c r="AG10238" s="23"/>
      <c r="AN10238" s="22"/>
      <c r="AO10238" s="23"/>
      <c r="AQ10238" s="23"/>
      <c r="AS10238" s="23"/>
    </row>
    <row r="10239" spans="5:45" x14ac:dyDescent="0.3">
      <c r="E10239" s="15"/>
      <c r="H10239" s="15"/>
      <c r="K10239" s="15"/>
      <c r="P10239" s="9"/>
      <c r="Q10239" s="18"/>
      <c r="T10239" s="18"/>
      <c r="W10239" s="18"/>
      <c r="AB10239" s="22"/>
      <c r="AC10239" s="23"/>
      <c r="AE10239" s="23"/>
      <c r="AG10239" s="23"/>
      <c r="AN10239" s="22"/>
      <c r="AO10239" s="23"/>
      <c r="AQ10239" s="23"/>
      <c r="AS10239" s="23"/>
    </row>
    <row r="10240" spans="5:45" x14ac:dyDescent="0.3">
      <c r="E10240" s="15"/>
      <c r="H10240" s="15"/>
      <c r="K10240" s="15"/>
      <c r="P10240" s="9"/>
      <c r="Q10240" s="18"/>
      <c r="T10240" s="18"/>
      <c r="W10240" s="18"/>
      <c r="AB10240" s="22"/>
      <c r="AC10240" s="23"/>
      <c r="AE10240" s="23"/>
      <c r="AG10240" s="23"/>
      <c r="AN10240" s="22"/>
      <c r="AO10240" s="23"/>
      <c r="AQ10240" s="23"/>
      <c r="AS10240" s="23"/>
    </row>
    <row r="10241" spans="5:45" x14ac:dyDescent="0.3">
      <c r="E10241" s="15"/>
      <c r="H10241" s="15"/>
      <c r="K10241" s="15"/>
      <c r="P10241" s="9"/>
      <c r="Q10241" s="18"/>
      <c r="T10241" s="18"/>
      <c r="W10241" s="18"/>
      <c r="AB10241" s="22"/>
      <c r="AC10241" s="23"/>
      <c r="AE10241" s="23"/>
      <c r="AG10241" s="23"/>
      <c r="AN10241" s="22"/>
      <c r="AO10241" s="23"/>
      <c r="AQ10241" s="23"/>
      <c r="AS10241" s="23"/>
    </row>
    <row r="10242" spans="5:45" x14ac:dyDescent="0.3">
      <c r="E10242" s="15"/>
      <c r="H10242" s="15"/>
      <c r="K10242" s="15"/>
      <c r="P10242" s="9"/>
      <c r="Q10242" s="18"/>
      <c r="T10242" s="18"/>
      <c r="W10242" s="18"/>
      <c r="AB10242" s="22"/>
      <c r="AC10242" s="23"/>
      <c r="AE10242" s="23"/>
      <c r="AG10242" s="23"/>
      <c r="AN10242" s="22"/>
      <c r="AO10242" s="23"/>
      <c r="AQ10242" s="23"/>
      <c r="AS10242" s="23"/>
    </row>
    <row r="10243" spans="5:45" x14ac:dyDescent="0.3">
      <c r="E10243" s="15"/>
      <c r="H10243" s="15"/>
      <c r="K10243" s="15"/>
      <c r="P10243" s="9"/>
      <c r="Q10243" s="18"/>
      <c r="T10243" s="18"/>
      <c r="W10243" s="18"/>
      <c r="AB10243" s="22"/>
      <c r="AC10243" s="23"/>
      <c r="AE10243" s="23"/>
      <c r="AG10243" s="23"/>
      <c r="AN10243" s="22"/>
      <c r="AO10243" s="23"/>
      <c r="AQ10243" s="23"/>
      <c r="AS10243" s="23"/>
    </row>
    <row r="10244" spans="5:45" x14ac:dyDescent="0.3">
      <c r="E10244" s="15"/>
      <c r="H10244" s="15"/>
      <c r="K10244" s="15"/>
      <c r="P10244" s="9"/>
      <c r="Q10244" s="18"/>
      <c r="T10244" s="18"/>
      <c r="W10244" s="18"/>
      <c r="AB10244" s="22"/>
      <c r="AC10244" s="23"/>
      <c r="AE10244" s="23"/>
      <c r="AG10244" s="23"/>
      <c r="AN10244" s="22"/>
      <c r="AO10244" s="23"/>
      <c r="AQ10244" s="23"/>
      <c r="AS10244" s="23"/>
    </row>
    <row r="10245" spans="5:45" x14ac:dyDescent="0.3">
      <c r="E10245" s="15"/>
      <c r="H10245" s="15"/>
      <c r="K10245" s="15"/>
      <c r="P10245" s="9"/>
      <c r="Q10245" s="18"/>
      <c r="T10245" s="18"/>
      <c r="W10245" s="18"/>
      <c r="AB10245" s="22"/>
      <c r="AC10245" s="23"/>
      <c r="AE10245" s="23"/>
      <c r="AG10245" s="23"/>
      <c r="AN10245" s="22"/>
      <c r="AO10245" s="23"/>
      <c r="AQ10245" s="23"/>
      <c r="AS10245" s="23"/>
    </row>
    <row r="10246" spans="5:45" x14ac:dyDescent="0.3">
      <c r="E10246" s="15"/>
      <c r="H10246" s="15"/>
      <c r="K10246" s="15"/>
      <c r="P10246" s="9"/>
      <c r="Q10246" s="18"/>
      <c r="T10246" s="18"/>
      <c r="W10246" s="18"/>
      <c r="AB10246" s="22"/>
      <c r="AC10246" s="23"/>
      <c r="AE10246" s="23"/>
      <c r="AG10246" s="23"/>
      <c r="AN10246" s="22"/>
      <c r="AO10246" s="23"/>
      <c r="AQ10246" s="23"/>
      <c r="AS10246" s="23"/>
    </row>
    <row r="10247" spans="5:45" x14ac:dyDescent="0.3">
      <c r="E10247" s="15"/>
      <c r="H10247" s="15"/>
      <c r="K10247" s="15"/>
      <c r="P10247" s="9"/>
      <c r="Q10247" s="18"/>
      <c r="T10247" s="18"/>
      <c r="W10247" s="18"/>
      <c r="AB10247" s="22"/>
      <c r="AC10247" s="23"/>
      <c r="AE10247" s="23"/>
      <c r="AG10247" s="23"/>
      <c r="AN10247" s="22"/>
      <c r="AO10247" s="23"/>
      <c r="AQ10247" s="23"/>
      <c r="AS10247" s="23"/>
    </row>
    <row r="10248" spans="5:45" x14ac:dyDescent="0.3">
      <c r="E10248" s="15"/>
      <c r="H10248" s="15"/>
      <c r="K10248" s="15"/>
      <c r="P10248" s="9"/>
      <c r="Q10248" s="18"/>
      <c r="T10248" s="18"/>
      <c r="W10248" s="18"/>
      <c r="AB10248" s="22"/>
      <c r="AC10248" s="23"/>
      <c r="AE10248" s="23"/>
      <c r="AG10248" s="23"/>
      <c r="AN10248" s="22"/>
      <c r="AO10248" s="23"/>
      <c r="AQ10248" s="23"/>
      <c r="AS10248" s="23"/>
    </row>
    <row r="10249" spans="5:45" x14ac:dyDescent="0.3">
      <c r="E10249" s="15"/>
      <c r="H10249" s="15"/>
      <c r="K10249" s="15"/>
      <c r="P10249" s="9"/>
      <c r="Q10249" s="18"/>
      <c r="T10249" s="18"/>
      <c r="W10249" s="18"/>
      <c r="AB10249" s="22"/>
      <c r="AC10249" s="23"/>
      <c r="AE10249" s="23"/>
      <c r="AG10249" s="23"/>
      <c r="AN10249" s="22"/>
      <c r="AO10249" s="23"/>
      <c r="AQ10249" s="23"/>
      <c r="AS10249" s="23"/>
    </row>
    <row r="10250" spans="5:45" x14ac:dyDescent="0.3">
      <c r="E10250" s="15"/>
      <c r="H10250" s="15"/>
      <c r="K10250" s="15"/>
      <c r="P10250" s="9"/>
      <c r="Q10250" s="18"/>
      <c r="T10250" s="18"/>
      <c r="W10250" s="18"/>
      <c r="AB10250" s="22"/>
      <c r="AC10250" s="23"/>
      <c r="AE10250" s="23"/>
      <c r="AG10250" s="23"/>
      <c r="AN10250" s="22"/>
      <c r="AO10250" s="23"/>
      <c r="AQ10250" s="23"/>
      <c r="AS10250" s="23"/>
    </row>
    <row r="10251" spans="5:45" x14ac:dyDescent="0.3">
      <c r="E10251" s="15"/>
      <c r="H10251" s="15"/>
      <c r="K10251" s="15"/>
      <c r="P10251" s="9"/>
      <c r="Q10251" s="18"/>
      <c r="T10251" s="18"/>
      <c r="W10251" s="18"/>
      <c r="AB10251" s="22"/>
      <c r="AC10251" s="23"/>
      <c r="AE10251" s="23"/>
      <c r="AG10251" s="23"/>
      <c r="AN10251" s="22"/>
      <c r="AO10251" s="23"/>
      <c r="AQ10251" s="23"/>
      <c r="AS10251" s="23"/>
    </row>
    <row r="10252" spans="5:45" x14ac:dyDescent="0.3">
      <c r="E10252" s="15"/>
      <c r="H10252" s="15"/>
      <c r="K10252" s="15"/>
      <c r="P10252" s="9"/>
      <c r="Q10252" s="18"/>
      <c r="T10252" s="18"/>
      <c r="W10252" s="18"/>
      <c r="AB10252" s="22"/>
      <c r="AC10252" s="23"/>
      <c r="AE10252" s="23"/>
      <c r="AG10252" s="23"/>
      <c r="AN10252" s="22"/>
      <c r="AO10252" s="23"/>
      <c r="AQ10252" s="23"/>
      <c r="AS10252" s="23"/>
    </row>
    <row r="10253" spans="5:45" x14ac:dyDescent="0.3">
      <c r="E10253" s="15"/>
      <c r="H10253" s="15"/>
      <c r="K10253" s="15"/>
      <c r="P10253" s="9"/>
      <c r="Q10253" s="18"/>
      <c r="T10253" s="18"/>
      <c r="W10253" s="18"/>
      <c r="AB10253" s="22"/>
      <c r="AC10253" s="23"/>
      <c r="AE10253" s="23"/>
      <c r="AG10253" s="23"/>
      <c r="AN10253" s="22"/>
      <c r="AO10253" s="23"/>
      <c r="AQ10253" s="23"/>
      <c r="AS10253" s="23"/>
    </row>
    <row r="10254" spans="5:45" x14ac:dyDescent="0.3">
      <c r="E10254" s="15"/>
      <c r="H10254" s="15"/>
      <c r="K10254" s="15"/>
      <c r="P10254" s="9"/>
      <c r="Q10254" s="18"/>
      <c r="T10254" s="18"/>
      <c r="W10254" s="18"/>
      <c r="AB10254" s="22"/>
      <c r="AC10254" s="23"/>
      <c r="AE10254" s="23"/>
      <c r="AG10254" s="23"/>
      <c r="AN10254" s="22"/>
      <c r="AO10254" s="23"/>
      <c r="AQ10254" s="23"/>
      <c r="AS10254" s="23"/>
    </row>
    <row r="10255" spans="5:45" x14ac:dyDescent="0.3">
      <c r="E10255" s="15"/>
      <c r="H10255" s="15"/>
      <c r="K10255" s="15"/>
      <c r="P10255" s="9"/>
      <c r="Q10255" s="18"/>
      <c r="T10255" s="18"/>
      <c r="W10255" s="18"/>
      <c r="AB10255" s="22"/>
      <c r="AC10255" s="23"/>
      <c r="AE10255" s="23"/>
      <c r="AG10255" s="23"/>
      <c r="AN10255" s="22"/>
      <c r="AO10255" s="23"/>
      <c r="AQ10255" s="23"/>
      <c r="AS10255" s="23"/>
    </row>
    <row r="10256" spans="5:45" x14ac:dyDescent="0.3">
      <c r="E10256" s="15"/>
      <c r="H10256" s="15"/>
      <c r="K10256" s="15"/>
      <c r="P10256" s="9"/>
      <c r="Q10256" s="18"/>
      <c r="T10256" s="18"/>
      <c r="W10256" s="18"/>
      <c r="AB10256" s="22"/>
      <c r="AC10256" s="23"/>
      <c r="AE10256" s="23"/>
      <c r="AG10256" s="23"/>
      <c r="AN10256" s="22"/>
      <c r="AO10256" s="23"/>
      <c r="AQ10256" s="23"/>
      <c r="AS10256" s="23"/>
    </row>
    <row r="10257" spans="5:45" x14ac:dyDescent="0.3">
      <c r="E10257" s="15"/>
      <c r="H10257" s="15"/>
      <c r="K10257" s="15"/>
      <c r="P10257" s="9"/>
      <c r="Q10257" s="18"/>
      <c r="T10257" s="18"/>
      <c r="W10257" s="18"/>
      <c r="AB10257" s="22"/>
      <c r="AC10257" s="23"/>
      <c r="AE10257" s="23"/>
      <c r="AG10257" s="23"/>
      <c r="AN10257" s="22"/>
      <c r="AO10257" s="23"/>
      <c r="AQ10257" s="23"/>
      <c r="AS10257" s="23"/>
    </row>
    <row r="10258" spans="5:45" x14ac:dyDescent="0.3">
      <c r="E10258" s="15"/>
      <c r="H10258" s="15"/>
      <c r="K10258" s="15"/>
      <c r="P10258" s="9"/>
      <c r="Q10258" s="18"/>
      <c r="T10258" s="18"/>
      <c r="W10258" s="18"/>
      <c r="AB10258" s="22"/>
      <c r="AC10258" s="23"/>
      <c r="AE10258" s="23"/>
      <c r="AG10258" s="23"/>
      <c r="AN10258" s="22"/>
      <c r="AO10258" s="23"/>
      <c r="AQ10258" s="23"/>
      <c r="AS10258" s="23"/>
    </row>
    <row r="10259" spans="5:45" x14ac:dyDescent="0.3">
      <c r="E10259" s="15"/>
      <c r="H10259" s="15"/>
      <c r="K10259" s="15"/>
      <c r="P10259" s="9"/>
      <c r="Q10259" s="18"/>
      <c r="T10259" s="18"/>
      <c r="W10259" s="18"/>
      <c r="AB10259" s="22"/>
      <c r="AC10259" s="23"/>
      <c r="AE10259" s="23"/>
      <c r="AG10259" s="23"/>
      <c r="AN10259" s="22"/>
      <c r="AO10259" s="23"/>
      <c r="AQ10259" s="23"/>
      <c r="AS10259" s="23"/>
    </row>
    <row r="10260" spans="5:45" x14ac:dyDescent="0.3">
      <c r="E10260" s="15"/>
      <c r="H10260" s="15"/>
      <c r="K10260" s="15"/>
      <c r="P10260" s="9"/>
      <c r="Q10260" s="18"/>
      <c r="T10260" s="18"/>
      <c r="W10260" s="18"/>
      <c r="AB10260" s="22"/>
      <c r="AC10260" s="23"/>
      <c r="AE10260" s="23"/>
      <c r="AG10260" s="23"/>
      <c r="AN10260" s="22"/>
      <c r="AO10260" s="23"/>
      <c r="AQ10260" s="23"/>
      <c r="AS10260" s="23"/>
    </row>
    <row r="10261" spans="5:45" x14ac:dyDescent="0.3">
      <c r="E10261" s="15"/>
      <c r="H10261" s="15"/>
      <c r="K10261" s="15"/>
      <c r="P10261" s="9"/>
      <c r="Q10261" s="18"/>
      <c r="T10261" s="18"/>
      <c r="W10261" s="18"/>
      <c r="AB10261" s="22"/>
      <c r="AC10261" s="23"/>
      <c r="AE10261" s="23"/>
      <c r="AG10261" s="23"/>
      <c r="AN10261" s="22"/>
      <c r="AO10261" s="23"/>
      <c r="AQ10261" s="23"/>
      <c r="AS10261" s="23"/>
    </row>
    <row r="10262" spans="5:45" x14ac:dyDescent="0.3">
      <c r="E10262" s="15"/>
      <c r="H10262" s="15"/>
      <c r="K10262" s="15"/>
      <c r="P10262" s="9"/>
      <c r="Q10262" s="18"/>
      <c r="T10262" s="18"/>
      <c r="W10262" s="18"/>
      <c r="AB10262" s="22"/>
      <c r="AC10262" s="23"/>
      <c r="AE10262" s="23"/>
      <c r="AG10262" s="23"/>
      <c r="AN10262" s="22"/>
      <c r="AO10262" s="23"/>
      <c r="AQ10262" s="23"/>
      <c r="AS10262" s="23"/>
    </row>
    <row r="10263" spans="5:45" x14ac:dyDescent="0.3">
      <c r="E10263" s="15"/>
      <c r="H10263" s="15"/>
      <c r="K10263" s="15"/>
      <c r="P10263" s="9"/>
      <c r="Q10263" s="18"/>
      <c r="T10263" s="18"/>
      <c r="W10263" s="18"/>
      <c r="AB10263" s="22"/>
      <c r="AC10263" s="23"/>
      <c r="AE10263" s="23"/>
      <c r="AG10263" s="23"/>
      <c r="AN10263" s="22"/>
      <c r="AO10263" s="23"/>
      <c r="AQ10263" s="23"/>
      <c r="AS10263" s="23"/>
    </row>
    <row r="10264" spans="5:45" x14ac:dyDescent="0.3">
      <c r="E10264" s="15"/>
      <c r="H10264" s="15"/>
      <c r="K10264" s="15"/>
      <c r="P10264" s="9"/>
      <c r="Q10264" s="18"/>
      <c r="T10264" s="18"/>
      <c r="W10264" s="18"/>
      <c r="AB10264" s="22"/>
      <c r="AC10264" s="23"/>
      <c r="AE10264" s="23"/>
      <c r="AG10264" s="23"/>
      <c r="AN10264" s="22"/>
      <c r="AO10264" s="23"/>
      <c r="AQ10264" s="23"/>
      <c r="AS10264" s="23"/>
    </row>
    <row r="10265" spans="5:45" x14ac:dyDescent="0.3">
      <c r="E10265" s="15"/>
      <c r="H10265" s="15"/>
      <c r="K10265" s="15"/>
      <c r="P10265" s="9"/>
      <c r="Q10265" s="18"/>
      <c r="T10265" s="18"/>
      <c r="W10265" s="18"/>
      <c r="AB10265" s="22"/>
      <c r="AC10265" s="23"/>
      <c r="AE10265" s="23"/>
      <c r="AG10265" s="23"/>
      <c r="AN10265" s="22"/>
      <c r="AO10265" s="23"/>
      <c r="AQ10265" s="23"/>
      <c r="AS10265" s="23"/>
    </row>
    <row r="10266" spans="5:45" x14ac:dyDescent="0.3">
      <c r="E10266" s="15"/>
      <c r="H10266" s="15"/>
      <c r="K10266" s="15"/>
      <c r="P10266" s="9"/>
      <c r="Q10266" s="18"/>
      <c r="T10266" s="18"/>
      <c r="W10266" s="18"/>
      <c r="AB10266" s="22"/>
      <c r="AC10266" s="23"/>
      <c r="AE10266" s="23"/>
      <c r="AG10266" s="23"/>
      <c r="AN10266" s="22"/>
      <c r="AO10266" s="23"/>
      <c r="AQ10266" s="23"/>
      <c r="AS10266" s="23"/>
    </row>
    <row r="10267" spans="5:45" x14ac:dyDescent="0.3">
      <c r="E10267" s="15"/>
      <c r="H10267" s="15"/>
      <c r="K10267" s="15"/>
      <c r="P10267" s="9"/>
      <c r="Q10267" s="18"/>
      <c r="T10267" s="18"/>
      <c r="W10267" s="18"/>
      <c r="AB10267" s="22"/>
      <c r="AC10267" s="23"/>
      <c r="AE10267" s="23"/>
      <c r="AG10267" s="23"/>
      <c r="AN10267" s="22"/>
      <c r="AO10267" s="23"/>
      <c r="AQ10267" s="23"/>
      <c r="AS10267" s="23"/>
    </row>
    <row r="10268" spans="5:45" x14ac:dyDescent="0.3">
      <c r="E10268" s="15"/>
      <c r="H10268" s="15"/>
      <c r="K10268" s="15"/>
      <c r="P10268" s="9"/>
      <c r="Q10268" s="18"/>
      <c r="T10268" s="18"/>
      <c r="W10268" s="18"/>
      <c r="AB10268" s="22"/>
      <c r="AC10268" s="23"/>
      <c r="AE10268" s="23"/>
      <c r="AG10268" s="23"/>
      <c r="AN10268" s="22"/>
      <c r="AO10268" s="23"/>
      <c r="AQ10268" s="23"/>
      <c r="AS10268" s="23"/>
    </row>
    <row r="10269" spans="5:45" x14ac:dyDescent="0.3">
      <c r="E10269" s="15"/>
      <c r="H10269" s="15"/>
      <c r="K10269" s="15"/>
      <c r="P10269" s="9"/>
      <c r="Q10269" s="18"/>
      <c r="T10269" s="18"/>
      <c r="W10269" s="18"/>
      <c r="AB10269" s="22"/>
      <c r="AC10269" s="23"/>
      <c r="AE10269" s="23"/>
      <c r="AG10269" s="23"/>
      <c r="AN10269" s="22"/>
      <c r="AO10269" s="23"/>
      <c r="AQ10269" s="23"/>
      <c r="AS10269" s="23"/>
    </row>
    <row r="10270" spans="5:45" x14ac:dyDescent="0.3">
      <c r="E10270" s="15"/>
      <c r="H10270" s="15"/>
      <c r="K10270" s="15"/>
      <c r="P10270" s="9"/>
      <c r="Q10270" s="18"/>
      <c r="T10270" s="18"/>
      <c r="W10270" s="18"/>
      <c r="AB10270" s="22"/>
      <c r="AC10270" s="23"/>
      <c r="AE10270" s="23"/>
      <c r="AG10270" s="23"/>
      <c r="AN10270" s="22"/>
      <c r="AO10270" s="23"/>
      <c r="AQ10270" s="23"/>
      <c r="AS10270" s="23"/>
    </row>
    <row r="10271" spans="5:45" x14ac:dyDescent="0.3">
      <c r="E10271" s="15"/>
      <c r="H10271" s="15"/>
      <c r="K10271" s="15"/>
      <c r="P10271" s="9"/>
      <c r="Q10271" s="18"/>
      <c r="T10271" s="18"/>
      <c r="W10271" s="18"/>
      <c r="AB10271" s="22"/>
      <c r="AC10271" s="23"/>
      <c r="AE10271" s="23"/>
      <c r="AG10271" s="23"/>
      <c r="AN10271" s="22"/>
      <c r="AO10271" s="23"/>
      <c r="AQ10271" s="23"/>
      <c r="AS10271" s="23"/>
    </row>
    <row r="10272" spans="5:45" x14ac:dyDescent="0.3">
      <c r="E10272" s="15"/>
      <c r="H10272" s="15"/>
      <c r="K10272" s="15"/>
      <c r="P10272" s="9"/>
      <c r="Q10272" s="18"/>
      <c r="T10272" s="18"/>
      <c r="W10272" s="18"/>
      <c r="AB10272" s="22"/>
      <c r="AC10272" s="23"/>
      <c r="AE10272" s="23"/>
      <c r="AG10272" s="23"/>
      <c r="AN10272" s="22"/>
      <c r="AO10272" s="23"/>
      <c r="AQ10272" s="23"/>
      <c r="AS10272" s="23"/>
    </row>
    <row r="10273" spans="5:45" x14ac:dyDescent="0.3">
      <c r="E10273" s="15"/>
      <c r="H10273" s="15"/>
      <c r="K10273" s="15"/>
      <c r="P10273" s="9"/>
      <c r="Q10273" s="18"/>
      <c r="T10273" s="18"/>
      <c r="W10273" s="18"/>
      <c r="AB10273" s="22"/>
      <c r="AC10273" s="23"/>
      <c r="AE10273" s="23"/>
      <c r="AG10273" s="23"/>
      <c r="AN10273" s="22"/>
      <c r="AO10273" s="23"/>
      <c r="AQ10273" s="23"/>
      <c r="AS10273" s="23"/>
    </row>
    <row r="10274" spans="5:45" x14ac:dyDescent="0.3">
      <c r="E10274" s="15"/>
      <c r="H10274" s="15"/>
      <c r="K10274" s="15"/>
      <c r="P10274" s="9"/>
      <c r="Q10274" s="18"/>
      <c r="T10274" s="18"/>
      <c r="W10274" s="18"/>
      <c r="AB10274" s="22"/>
      <c r="AC10274" s="23"/>
      <c r="AE10274" s="23"/>
      <c r="AG10274" s="23"/>
      <c r="AN10274" s="22"/>
      <c r="AO10274" s="23"/>
      <c r="AQ10274" s="23"/>
      <c r="AS10274" s="23"/>
    </row>
    <row r="10275" spans="5:45" x14ac:dyDescent="0.3">
      <c r="E10275" s="15"/>
      <c r="H10275" s="15"/>
      <c r="K10275" s="15"/>
      <c r="P10275" s="9"/>
      <c r="Q10275" s="18"/>
      <c r="T10275" s="18"/>
      <c r="W10275" s="18"/>
      <c r="AB10275" s="22"/>
      <c r="AC10275" s="23"/>
      <c r="AE10275" s="23"/>
      <c r="AG10275" s="23"/>
      <c r="AN10275" s="22"/>
      <c r="AO10275" s="23"/>
      <c r="AQ10275" s="23"/>
      <c r="AS10275" s="23"/>
    </row>
    <row r="10276" spans="5:45" x14ac:dyDescent="0.3">
      <c r="E10276" s="15"/>
      <c r="H10276" s="15"/>
      <c r="K10276" s="15"/>
      <c r="P10276" s="9"/>
      <c r="Q10276" s="18"/>
      <c r="T10276" s="18"/>
      <c r="W10276" s="18"/>
      <c r="AB10276" s="22"/>
      <c r="AC10276" s="23"/>
      <c r="AE10276" s="23"/>
      <c r="AG10276" s="23"/>
      <c r="AN10276" s="22"/>
      <c r="AO10276" s="23"/>
      <c r="AQ10276" s="23"/>
      <c r="AS10276" s="23"/>
    </row>
    <row r="10277" spans="5:45" x14ac:dyDescent="0.3">
      <c r="E10277" s="15"/>
      <c r="H10277" s="15"/>
      <c r="K10277" s="15"/>
      <c r="P10277" s="9"/>
      <c r="Q10277" s="18"/>
      <c r="T10277" s="18"/>
      <c r="W10277" s="18"/>
      <c r="AB10277" s="22"/>
      <c r="AC10277" s="23"/>
      <c r="AE10277" s="23"/>
      <c r="AG10277" s="23"/>
      <c r="AN10277" s="22"/>
      <c r="AO10277" s="23"/>
      <c r="AQ10277" s="23"/>
      <c r="AS10277" s="23"/>
    </row>
    <row r="10278" spans="5:45" x14ac:dyDescent="0.3">
      <c r="E10278" s="15"/>
      <c r="H10278" s="15"/>
      <c r="K10278" s="15"/>
      <c r="P10278" s="9"/>
      <c r="Q10278" s="18"/>
      <c r="T10278" s="18"/>
      <c r="W10278" s="18"/>
      <c r="AB10278" s="22"/>
      <c r="AC10278" s="23"/>
      <c r="AE10278" s="23"/>
      <c r="AG10278" s="23"/>
      <c r="AN10278" s="22"/>
      <c r="AO10278" s="23"/>
      <c r="AQ10278" s="23"/>
      <c r="AS10278" s="23"/>
    </row>
    <row r="10279" spans="5:45" x14ac:dyDescent="0.3">
      <c r="E10279" s="15"/>
      <c r="H10279" s="15"/>
      <c r="K10279" s="15"/>
      <c r="P10279" s="9"/>
      <c r="Q10279" s="18"/>
      <c r="T10279" s="18"/>
      <c r="W10279" s="18"/>
      <c r="AB10279" s="22"/>
      <c r="AC10279" s="23"/>
      <c r="AE10279" s="23"/>
      <c r="AG10279" s="23"/>
      <c r="AN10279" s="22"/>
      <c r="AO10279" s="23"/>
      <c r="AQ10279" s="23"/>
      <c r="AS10279" s="23"/>
    </row>
    <row r="10280" spans="5:45" x14ac:dyDescent="0.3">
      <c r="E10280" s="15"/>
      <c r="H10280" s="15"/>
      <c r="K10280" s="15"/>
      <c r="P10280" s="9"/>
      <c r="Q10280" s="18"/>
      <c r="T10280" s="18"/>
      <c r="W10280" s="18"/>
      <c r="AB10280" s="22"/>
      <c r="AC10280" s="23"/>
      <c r="AE10280" s="23"/>
      <c r="AG10280" s="23"/>
      <c r="AN10280" s="22"/>
      <c r="AO10280" s="23"/>
      <c r="AQ10280" s="23"/>
      <c r="AS10280" s="23"/>
    </row>
    <row r="10281" spans="5:45" x14ac:dyDescent="0.3">
      <c r="E10281" s="15"/>
      <c r="H10281" s="15"/>
      <c r="K10281" s="15"/>
      <c r="P10281" s="9"/>
      <c r="Q10281" s="18"/>
      <c r="T10281" s="18"/>
      <c r="W10281" s="18"/>
      <c r="AB10281" s="22"/>
      <c r="AC10281" s="23"/>
      <c r="AE10281" s="23"/>
      <c r="AG10281" s="23"/>
      <c r="AN10281" s="22"/>
      <c r="AO10281" s="23"/>
      <c r="AQ10281" s="23"/>
      <c r="AS10281" s="23"/>
    </row>
    <row r="10282" spans="5:45" x14ac:dyDescent="0.3">
      <c r="E10282" s="15"/>
      <c r="H10282" s="15"/>
      <c r="K10282" s="15"/>
      <c r="P10282" s="9"/>
      <c r="Q10282" s="18"/>
      <c r="T10282" s="18"/>
      <c r="W10282" s="18"/>
      <c r="AB10282" s="22"/>
      <c r="AC10282" s="23"/>
      <c r="AE10282" s="23"/>
      <c r="AG10282" s="23"/>
      <c r="AN10282" s="22"/>
      <c r="AO10282" s="23"/>
      <c r="AQ10282" s="23"/>
      <c r="AS10282" s="23"/>
    </row>
    <row r="10283" spans="5:45" x14ac:dyDescent="0.3">
      <c r="E10283" s="15"/>
      <c r="H10283" s="15"/>
      <c r="K10283" s="15"/>
      <c r="P10283" s="9"/>
      <c r="Q10283" s="18"/>
      <c r="T10283" s="18"/>
      <c r="W10283" s="18"/>
      <c r="AB10283" s="22"/>
      <c r="AC10283" s="23"/>
      <c r="AE10283" s="23"/>
      <c r="AG10283" s="23"/>
      <c r="AN10283" s="22"/>
      <c r="AO10283" s="23"/>
      <c r="AQ10283" s="23"/>
      <c r="AS10283" s="23"/>
    </row>
    <row r="10284" spans="5:45" x14ac:dyDescent="0.3">
      <c r="E10284" s="15"/>
      <c r="H10284" s="15"/>
      <c r="K10284" s="15"/>
      <c r="P10284" s="9"/>
      <c r="Q10284" s="18"/>
      <c r="T10284" s="18"/>
      <c r="W10284" s="18"/>
      <c r="AB10284" s="22"/>
      <c r="AC10284" s="23"/>
      <c r="AE10284" s="23"/>
      <c r="AG10284" s="23"/>
      <c r="AN10284" s="22"/>
      <c r="AO10284" s="23"/>
      <c r="AQ10284" s="23"/>
      <c r="AS10284" s="23"/>
    </row>
    <row r="10285" spans="5:45" x14ac:dyDescent="0.3">
      <c r="E10285" s="15"/>
      <c r="H10285" s="15"/>
      <c r="K10285" s="15"/>
      <c r="P10285" s="9"/>
      <c r="Q10285" s="18"/>
      <c r="T10285" s="18"/>
      <c r="W10285" s="18"/>
      <c r="AB10285" s="22"/>
      <c r="AC10285" s="23"/>
      <c r="AE10285" s="23"/>
      <c r="AG10285" s="23"/>
      <c r="AN10285" s="22"/>
      <c r="AO10285" s="23"/>
      <c r="AQ10285" s="23"/>
      <c r="AS10285" s="23"/>
    </row>
    <row r="10286" spans="5:45" x14ac:dyDescent="0.3">
      <c r="E10286" s="15"/>
      <c r="H10286" s="15"/>
      <c r="K10286" s="15"/>
      <c r="P10286" s="9"/>
      <c r="Q10286" s="18"/>
      <c r="T10286" s="18"/>
      <c r="W10286" s="18"/>
      <c r="AB10286" s="22"/>
      <c r="AC10286" s="23"/>
      <c r="AE10286" s="23"/>
      <c r="AG10286" s="23"/>
      <c r="AN10286" s="22"/>
      <c r="AO10286" s="23"/>
      <c r="AQ10286" s="23"/>
      <c r="AS10286" s="23"/>
    </row>
    <row r="10287" spans="5:45" x14ac:dyDescent="0.3">
      <c r="E10287" s="15"/>
      <c r="H10287" s="15"/>
      <c r="K10287" s="15"/>
      <c r="P10287" s="9"/>
      <c r="Q10287" s="18"/>
      <c r="T10287" s="18"/>
      <c r="W10287" s="18"/>
      <c r="AB10287" s="22"/>
      <c r="AC10287" s="23"/>
      <c r="AE10287" s="23"/>
      <c r="AG10287" s="23"/>
      <c r="AN10287" s="22"/>
      <c r="AO10287" s="23"/>
      <c r="AQ10287" s="23"/>
      <c r="AS10287" s="23"/>
    </row>
    <row r="10288" spans="5:45" x14ac:dyDescent="0.3">
      <c r="E10288" s="15"/>
      <c r="H10288" s="15"/>
      <c r="K10288" s="15"/>
      <c r="P10288" s="9"/>
      <c r="Q10288" s="18"/>
      <c r="T10288" s="18"/>
      <c r="W10288" s="18"/>
      <c r="AB10288" s="22"/>
      <c r="AC10288" s="23"/>
      <c r="AE10288" s="23"/>
      <c r="AG10288" s="23"/>
      <c r="AN10288" s="22"/>
      <c r="AO10288" s="23"/>
      <c r="AQ10288" s="23"/>
      <c r="AS10288" s="23"/>
    </row>
    <row r="10289" spans="5:45" x14ac:dyDescent="0.3">
      <c r="E10289" s="15"/>
      <c r="H10289" s="15"/>
      <c r="K10289" s="15"/>
      <c r="P10289" s="9"/>
      <c r="Q10289" s="18"/>
      <c r="T10289" s="18"/>
      <c r="W10289" s="18"/>
      <c r="AB10289" s="22"/>
      <c r="AC10289" s="23"/>
      <c r="AE10289" s="23"/>
      <c r="AG10289" s="23"/>
      <c r="AN10289" s="22"/>
      <c r="AO10289" s="23"/>
      <c r="AQ10289" s="23"/>
      <c r="AS10289" s="23"/>
    </row>
    <row r="10290" spans="5:45" x14ac:dyDescent="0.3">
      <c r="E10290" s="15"/>
      <c r="H10290" s="15"/>
      <c r="K10290" s="15"/>
      <c r="P10290" s="9"/>
      <c r="Q10290" s="18"/>
      <c r="T10290" s="18"/>
      <c r="W10290" s="18"/>
      <c r="AB10290" s="22"/>
      <c r="AC10290" s="23"/>
      <c r="AE10290" s="23"/>
      <c r="AG10290" s="23"/>
      <c r="AN10290" s="22"/>
      <c r="AO10290" s="23"/>
      <c r="AQ10290" s="23"/>
      <c r="AS10290" s="23"/>
    </row>
    <row r="10291" spans="5:45" x14ac:dyDescent="0.3">
      <c r="E10291" s="15"/>
      <c r="H10291" s="15"/>
      <c r="K10291" s="15"/>
      <c r="P10291" s="9"/>
      <c r="Q10291" s="18"/>
      <c r="T10291" s="18"/>
      <c r="W10291" s="18"/>
      <c r="AB10291" s="22"/>
      <c r="AC10291" s="23"/>
      <c r="AE10291" s="23"/>
      <c r="AG10291" s="23"/>
      <c r="AN10291" s="22"/>
      <c r="AO10291" s="23"/>
      <c r="AQ10291" s="23"/>
      <c r="AS10291" s="23"/>
    </row>
    <row r="10292" spans="5:45" x14ac:dyDescent="0.3">
      <c r="E10292" s="15"/>
      <c r="H10292" s="15"/>
      <c r="K10292" s="15"/>
      <c r="P10292" s="9"/>
      <c r="Q10292" s="18"/>
      <c r="T10292" s="18"/>
      <c r="W10292" s="18"/>
      <c r="AB10292" s="22"/>
      <c r="AC10292" s="23"/>
      <c r="AE10292" s="23"/>
      <c r="AG10292" s="23"/>
      <c r="AN10292" s="22"/>
      <c r="AO10292" s="23"/>
      <c r="AQ10292" s="23"/>
      <c r="AS10292" s="23"/>
    </row>
    <row r="10293" spans="5:45" x14ac:dyDescent="0.3">
      <c r="E10293" s="15"/>
      <c r="H10293" s="15"/>
      <c r="K10293" s="15"/>
      <c r="P10293" s="9"/>
      <c r="Q10293" s="18"/>
      <c r="T10293" s="18"/>
      <c r="W10293" s="18"/>
      <c r="AB10293" s="22"/>
      <c r="AC10293" s="23"/>
      <c r="AE10293" s="23"/>
      <c r="AG10293" s="23"/>
      <c r="AN10293" s="22"/>
      <c r="AO10293" s="23"/>
      <c r="AQ10293" s="23"/>
      <c r="AS10293" s="23"/>
    </row>
    <row r="10294" spans="5:45" x14ac:dyDescent="0.3">
      <c r="E10294" s="15"/>
      <c r="H10294" s="15"/>
      <c r="K10294" s="15"/>
      <c r="P10294" s="9"/>
      <c r="Q10294" s="18"/>
      <c r="T10294" s="18"/>
      <c r="W10294" s="18"/>
      <c r="AB10294" s="22"/>
      <c r="AC10294" s="23"/>
      <c r="AE10294" s="23"/>
      <c r="AG10294" s="23"/>
      <c r="AN10294" s="22"/>
      <c r="AO10294" s="23"/>
      <c r="AQ10294" s="23"/>
      <c r="AS10294" s="23"/>
    </row>
    <row r="10295" spans="5:45" x14ac:dyDescent="0.3">
      <c r="E10295" s="15"/>
      <c r="H10295" s="15"/>
      <c r="K10295" s="15"/>
      <c r="P10295" s="9"/>
      <c r="Q10295" s="18"/>
      <c r="T10295" s="18"/>
      <c r="W10295" s="18"/>
      <c r="AB10295" s="22"/>
      <c r="AC10295" s="23"/>
      <c r="AE10295" s="23"/>
      <c r="AG10295" s="23"/>
      <c r="AN10295" s="22"/>
      <c r="AO10295" s="23"/>
      <c r="AQ10295" s="23"/>
      <c r="AS10295" s="23"/>
    </row>
    <row r="10296" spans="5:45" x14ac:dyDescent="0.3">
      <c r="E10296" s="15"/>
      <c r="H10296" s="15"/>
      <c r="K10296" s="15"/>
      <c r="P10296" s="9"/>
      <c r="Q10296" s="18"/>
      <c r="T10296" s="18"/>
      <c r="W10296" s="18"/>
      <c r="AB10296" s="22"/>
      <c r="AC10296" s="23"/>
      <c r="AE10296" s="23"/>
      <c r="AG10296" s="23"/>
      <c r="AN10296" s="22"/>
      <c r="AO10296" s="23"/>
      <c r="AQ10296" s="23"/>
      <c r="AS10296" s="23"/>
    </row>
    <row r="10297" spans="5:45" x14ac:dyDescent="0.3">
      <c r="E10297" s="15"/>
      <c r="H10297" s="15"/>
      <c r="K10297" s="15"/>
      <c r="P10297" s="9"/>
      <c r="Q10297" s="18"/>
      <c r="T10297" s="18"/>
      <c r="W10297" s="18"/>
      <c r="AB10297" s="22"/>
      <c r="AC10297" s="23"/>
      <c r="AE10297" s="23"/>
      <c r="AG10297" s="23"/>
      <c r="AN10297" s="22"/>
      <c r="AO10297" s="23"/>
      <c r="AQ10297" s="23"/>
      <c r="AS10297" s="23"/>
    </row>
    <row r="10298" spans="5:45" x14ac:dyDescent="0.3">
      <c r="E10298" s="15"/>
      <c r="H10298" s="15"/>
      <c r="K10298" s="15"/>
      <c r="P10298" s="9"/>
      <c r="Q10298" s="18"/>
      <c r="T10298" s="18"/>
      <c r="W10298" s="18"/>
      <c r="AB10298" s="22"/>
      <c r="AC10298" s="23"/>
      <c r="AE10298" s="23"/>
      <c r="AG10298" s="23"/>
      <c r="AN10298" s="22"/>
      <c r="AO10298" s="23"/>
      <c r="AQ10298" s="23"/>
      <c r="AS10298" s="23"/>
    </row>
    <row r="10299" spans="5:45" x14ac:dyDescent="0.3">
      <c r="E10299" s="15"/>
      <c r="H10299" s="15"/>
      <c r="K10299" s="15"/>
      <c r="P10299" s="9"/>
      <c r="Q10299" s="18"/>
      <c r="T10299" s="18"/>
      <c r="W10299" s="18"/>
      <c r="AB10299" s="22"/>
      <c r="AC10299" s="23"/>
      <c r="AE10299" s="23"/>
      <c r="AG10299" s="23"/>
      <c r="AN10299" s="22"/>
      <c r="AO10299" s="23"/>
      <c r="AQ10299" s="23"/>
      <c r="AS10299" s="23"/>
    </row>
    <row r="10300" spans="5:45" x14ac:dyDescent="0.3">
      <c r="E10300" s="15"/>
      <c r="H10300" s="15"/>
      <c r="K10300" s="15"/>
      <c r="P10300" s="9"/>
      <c r="Q10300" s="18"/>
      <c r="T10300" s="18"/>
      <c r="W10300" s="18"/>
      <c r="AB10300" s="22"/>
      <c r="AC10300" s="23"/>
      <c r="AE10300" s="23"/>
      <c r="AG10300" s="23"/>
      <c r="AN10300" s="22"/>
      <c r="AO10300" s="23"/>
      <c r="AQ10300" s="23"/>
      <c r="AS10300" s="23"/>
    </row>
    <row r="10301" spans="5:45" x14ac:dyDescent="0.3">
      <c r="E10301" s="15"/>
      <c r="H10301" s="15"/>
      <c r="K10301" s="15"/>
      <c r="P10301" s="9"/>
      <c r="Q10301" s="18"/>
      <c r="T10301" s="18"/>
      <c r="W10301" s="18"/>
      <c r="AB10301" s="22"/>
      <c r="AC10301" s="23"/>
      <c r="AE10301" s="23"/>
      <c r="AG10301" s="23"/>
      <c r="AN10301" s="22"/>
      <c r="AO10301" s="23"/>
      <c r="AQ10301" s="23"/>
      <c r="AS10301" s="23"/>
    </row>
    <row r="10302" spans="5:45" x14ac:dyDescent="0.3">
      <c r="E10302" s="15"/>
      <c r="H10302" s="15"/>
      <c r="K10302" s="15"/>
      <c r="P10302" s="9"/>
      <c r="Q10302" s="18"/>
      <c r="T10302" s="18"/>
      <c r="W10302" s="18"/>
      <c r="AB10302" s="22"/>
      <c r="AC10302" s="23"/>
      <c r="AE10302" s="23"/>
      <c r="AG10302" s="23"/>
      <c r="AN10302" s="22"/>
      <c r="AO10302" s="23"/>
      <c r="AQ10302" s="23"/>
      <c r="AS10302" s="23"/>
    </row>
    <row r="10303" spans="5:45" x14ac:dyDescent="0.3">
      <c r="E10303" s="15"/>
      <c r="H10303" s="15"/>
      <c r="K10303" s="15"/>
      <c r="P10303" s="9"/>
      <c r="Q10303" s="18"/>
      <c r="T10303" s="18"/>
      <c r="W10303" s="18"/>
      <c r="AB10303" s="22"/>
      <c r="AC10303" s="23"/>
      <c r="AE10303" s="23"/>
      <c r="AG10303" s="23"/>
      <c r="AN10303" s="22"/>
      <c r="AO10303" s="23"/>
      <c r="AQ10303" s="23"/>
      <c r="AS10303" s="23"/>
    </row>
    <row r="10304" spans="5:45" x14ac:dyDescent="0.3">
      <c r="E10304" s="15"/>
      <c r="H10304" s="15"/>
      <c r="K10304" s="15"/>
      <c r="P10304" s="9"/>
      <c r="Q10304" s="18"/>
      <c r="T10304" s="18"/>
      <c r="W10304" s="18"/>
      <c r="AB10304" s="22"/>
      <c r="AC10304" s="23"/>
      <c r="AE10304" s="23"/>
      <c r="AG10304" s="23"/>
      <c r="AN10304" s="22"/>
      <c r="AO10304" s="23"/>
      <c r="AQ10304" s="23"/>
      <c r="AS10304" s="23"/>
    </row>
    <row r="10305" spans="5:45" x14ac:dyDescent="0.3">
      <c r="E10305" s="15"/>
      <c r="H10305" s="15"/>
      <c r="K10305" s="15"/>
      <c r="P10305" s="9"/>
      <c r="Q10305" s="18"/>
      <c r="T10305" s="18"/>
      <c r="W10305" s="18"/>
      <c r="AB10305" s="22"/>
      <c r="AC10305" s="23"/>
      <c r="AE10305" s="23"/>
      <c r="AG10305" s="23"/>
      <c r="AN10305" s="22"/>
      <c r="AO10305" s="23"/>
      <c r="AQ10305" s="23"/>
      <c r="AS10305" s="23"/>
    </row>
    <row r="10306" spans="5:45" x14ac:dyDescent="0.3">
      <c r="E10306" s="15"/>
      <c r="H10306" s="15"/>
      <c r="K10306" s="15"/>
      <c r="P10306" s="9"/>
      <c r="Q10306" s="18"/>
      <c r="T10306" s="18"/>
      <c r="W10306" s="18"/>
      <c r="AB10306" s="22"/>
      <c r="AC10306" s="23"/>
      <c r="AE10306" s="23"/>
      <c r="AG10306" s="23"/>
      <c r="AN10306" s="22"/>
      <c r="AO10306" s="23"/>
      <c r="AQ10306" s="23"/>
      <c r="AS10306" s="23"/>
    </row>
    <row r="10307" spans="5:45" x14ac:dyDescent="0.3">
      <c r="E10307" s="15"/>
      <c r="H10307" s="15"/>
      <c r="K10307" s="15"/>
      <c r="P10307" s="9"/>
      <c r="Q10307" s="18"/>
      <c r="T10307" s="18"/>
      <c r="W10307" s="18"/>
      <c r="AB10307" s="22"/>
      <c r="AC10307" s="23"/>
      <c r="AE10307" s="23"/>
      <c r="AG10307" s="23"/>
      <c r="AN10307" s="22"/>
      <c r="AO10307" s="23"/>
      <c r="AQ10307" s="23"/>
      <c r="AS10307" s="23"/>
    </row>
    <row r="10308" spans="5:45" x14ac:dyDescent="0.3">
      <c r="E10308" s="15"/>
      <c r="H10308" s="15"/>
      <c r="K10308" s="15"/>
      <c r="P10308" s="9"/>
      <c r="Q10308" s="18"/>
      <c r="T10308" s="18"/>
      <c r="W10308" s="18"/>
      <c r="AB10308" s="22"/>
      <c r="AC10308" s="23"/>
      <c r="AE10308" s="23"/>
      <c r="AG10308" s="23"/>
      <c r="AN10308" s="22"/>
      <c r="AO10308" s="23"/>
      <c r="AQ10308" s="23"/>
      <c r="AS10308" s="23"/>
    </row>
    <row r="10309" spans="5:45" x14ac:dyDescent="0.3">
      <c r="E10309" s="15"/>
      <c r="H10309" s="15"/>
      <c r="K10309" s="15"/>
      <c r="P10309" s="9"/>
      <c r="Q10309" s="18"/>
      <c r="T10309" s="18"/>
      <c r="W10309" s="18"/>
      <c r="AB10309" s="22"/>
      <c r="AC10309" s="23"/>
      <c r="AE10309" s="23"/>
      <c r="AG10309" s="23"/>
      <c r="AN10309" s="22"/>
      <c r="AO10309" s="23"/>
      <c r="AQ10309" s="23"/>
      <c r="AS10309" s="23"/>
    </row>
    <row r="10310" spans="5:45" x14ac:dyDescent="0.3">
      <c r="E10310" s="15"/>
      <c r="H10310" s="15"/>
      <c r="K10310" s="15"/>
      <c r="P10310" s="9"/>
      <c r="Q10310" s="18"/>
      <c r="T10310" s="18"/>
      <c r="W10310" s="18"/>
      <c r="AB10310" s="22"/>
      <c r="AC10310" s="23"/>
      <c r="AE10310" s="23"/>
      <c r="AG10310" s="23"/>
      <c r="AN10310" s="22"/>
      <c r="AO10310" s="23"/>
      <c r="AQ10310" s="23"/>
      <c r="AS10310" s="23"/>
    </row>
    <row r="10311" spans="5:45" x14ac:dyDescent="0.3">
      <c r="E10311" s="15"/>
      <c r="H10311" s="15"/>
      <c r="K10311" s="15"/>
      <c r="P10311" s="9"/>
      <c r="Q10311" s="18"/>
      <c r="T10311" s="18"/>
      <c r="W10311" s="18"/>
      <c r="AB10311" s="22"/>
      <c r="AC10311" s="23"/>
      <c r="AE10311" s="23"/>
      <c r="AG10311" s="23"/>
      <c r="AN10311" s="22"/>
      <c r="AO10311" s="23"/>
      <c r="AQ10311" s="23"/>
      <c r="AS10311" s="23"/>
    </row>
    <row r="10312" spans="5:45" x14ac:dyDescent="0.3">
      <c r="E10312" s="15"/>
      <c r="H10312" s="15"/>
      <c r="K10312" s="15"/>
      <c r="P10312" s="9"/>
      <c r="Q10312" s="18"/>
      <c r="T10312" s="18"/>
      <c r="W10312" s="18"/>
      <c r="AB10312" s="22"/>
      <c r="AC10312" s="23"/>
      <c r="AE10312" s="23"/>
      <c r="AG10312" s="23"/>
      <c r="AN10312" s="22"/>
      <c r="AO10312" s="23"/>
      <c r="AQ10312" s="23"/>
      <c r="AS10312" s="23"/>
    </row>
    <row r="10313" spans="5:45" x14ac:dyDescent="0.3">
      <c r="E10313" s="15"/>
      <c r="H10313" s="15"/>
      <c r="K10313" s="15"/>
      <c r="P10313" s="9"/>
      <c r="Q10313" s="18"/>
      <c r="T10313" s="18"/>
      <c r="W10313" s="18"/>
      <c r="AB10313" s="22"/>
      <c r="AC10313" s="23"/>
      <c r="AE10313" s="23"/>
      <c r="AG10313" s="23"/>
      <c r="AN10313" s="22"/>
      <c r="AO10313" s="23"/>
      <c r="AQ10313" s="23"/>
      <c r="AS10313" s="23"/>
    </row>
    <row r="10314" spans="5:45" x14ac:dyDescent="0.3">
      <c r="E10314" s="15"/>
      <c r="H10314" s="15"/>
      <c r="K10314" s="15"/>
      <c r="P10314" s="9"/>
      <c r="Q10314" s="18"/>
      <c r="T10314" s="18"/>
      <c r="W10314" s="18"/>
      <c r="AB10314" s="22"/>
      <c r="AC10314" s="23"/>
      <c r="AE10314" s="23"/>
      <c r="AG10314" s="23"/>
      <c r="AN10314" s="22"/>
      <c r="AO10314" s="23"/>
      <c r="AQ10314" s="23"/>
      <c r="AS10314" s="23"/>
    </row>
    <row r="10315" spans="5:45" x14ac:dyDescent="0.3">
      <c r="E10315" s="15"/>
      <c r="H10315" s="15"/>
      <c r="K10315" s="15"/>
      <c r="P10315" s="9"/>
      <c r="Q10315" s="18"/>
      <c r="T10315" s="18"/>
      <c r="W10315" s="18"/>
      <c r="AB10315" s="22"/>
      <c r="AC10315" s="23"/>
      <c r="AE10315" s="23"/>
      <c r="AG10315" s="23"/>
      <c r="AN10315" s="22"/>
      <c r="AO10315" s="23"/>
      <c r="AQ10315" s="23"/>
      <c r="AS10315" s="23"/>
    </row>
    <row r="10316" spans="5:45" x14ac:dyDescent="0.3">
      <c r="E10316" s="15"/>
      <c r="H10316" s="15"/>
      <c r="K10316" s="15"/>
      <c r="P10316" s="9"/>
      <c r="Q10316" s="18"/>
      <c r="T10316" s="18"/>
      <c r="W10316" s="18"/>
      <c r="AB10316" s="22"/>
      <c r="AC10316" s="23"/>
      <c r="AE10316" s="23"/>
      <c r="AG10316" s="23"/>
      <c r="AN10316" s="22"/>
      <c r="AO10316" s="23"/>
      <c r="AQ10316" s="23"/>
      <c r="AS10316" s="23"/>
    </row>
    <row r="10317" spans="5:45" x14ac:dyDescent="0.3">
      <c r="E10317" s="15"/>
      <c r="H10317" s="15"/>
      <c r="K10317" s="15"/>
      <c r="P10317" s="9"/>
      <c r="Q10317" s="18"/>
      <c r="T10317" s="18"/>
      <c r="W10317" s="18"/>
      <c r="AB10317" s="22"/>
      <c r="AC10317" s="23"/>
      <c r="AE10317" s="23"/>
      <c r="AG10317" s="23"/>
      <c r="AN10317" s="22"/>
      <c r="AO10317" s="23"/>
      <c r="AQ10317" s="23"/>
      <c r="AS10317" s="23"/>
    </row>
    <row r="10318" spans="5:45" x14ac:dyDescent="0.3">
      <c r="E10318" s="15"/>
      <c r="H10318" s="15"/>
      <c r="K10318" s="15"/>
      <c r="P10318" s="9"/>
      <c r="Q10318" s="18"/>
      <c r="T10318" s="18"/>
      <c r="W10318" s="18"/>
      <c r="AB10318" s="22"/>
      <c r="AC10318" s="23"/>
      <c r="AE10318" s="23"/>
      <c r="AG10318" s="23"/>
      <c r="AN10318" s="22"/>
      <c r="AO10318" s="23"/>
      <c r="AQ10318" s="23"/>
      <c r="AS10318" s="23"/>
    </row>
    <row r="10319" spans="5:45" x14ac:dyDescent="0.3">
      <c r="E10319" s="15"/>
      <c r="H10319" s="15"/>
      <c r="K10319" s="15"/>
      <c r="P10319" s="9"/>
      <c r="Q10319" s="18"/>
      <c r="T10319" s="18"/>
      <c r="W10319" s="18"/>
      <c r="AB10319" s="22"/>
      <c r="AC10319" s="23"/>
      <c r="AE10319" s="23"/>
      <c r="AG10319" s="23"/>
      <c r="AN10319" s="22"/>
      <c r="AO10319" s="23"/>
      <c r="AQ10319" s="23"/>
      <c r="AS10319" s="23"/>
    </row>
    <row r="10320" spans="5:45" x14ac:dyDescent="0.3">
      <c r="E10320" s="15"/>
      <c r="H10320" s="15"/>
      <c r="K10320" s="15"/>
      <c r="P10320" s="9"/>
      <c r="Q10320" s="18"/>
      <c r="T10320" s="18"/>
      <c r="W10320" s="18"/>
      <c r="AB10320" s="22"/>
      <c r="AC10320" s="23"/>
      <c r="AE10320" s="23"/>
      <c r="AG10320" s="23"/>
      <c r="AN10320" s="22"/>
      <c r="AO10320" s="23"/>
      <c r="AQ10320" s="23"/>
      <c r="AS10320" s="23"/>
    </row>
    <row r="10321" spans="5:45" x14ac:dyDescent="0.3">
      <c r="E10321" s="15"/>
      <c r="H10321" s="15"/>
      <c r="K10321" s="15"/>
      <c r="P10321" s="9"/>
      <c r="Q10321" s="18"/>
      <c r="T10321" s="18"/>
      <c r="W10321" s="18"/>
      <c r="AB10321" s="22"/>
      <c r="AC10321" s="23"/>
      <c r="AE10321" s="23"/>
      <c r="AG10321" s="23"/>
      <c r="AN10321" s="22"/>
      <c r="AO10321" s="23"/>
      <c r="AQ10321" s="23"/>
      <c r="AS10321" s="23"/>
    </row>
    <row r="10322" spans="5:45" x14ac:dyDescent="0.3">
      <c r="E10322" s="15"/>
      <c r="H10322" s="15"/>
      <c r="K10322" s="15"/>
      <c r="P10322" s="9"/>
      <c r="Q10322" s="18"/>
      <c r="T10322" s="18"/>
      <c r="W10322" s="18"/>
      <c r="AB10322" s="22"/>
      <c r="AC10322" s="23"/>
      <c r="AE10322" s="23"/>
      <c r="AG10322" s="23"/>
      <c r="AN10322" s="22"/>
      <c r="AO10322" s="23"/>
      <c r="AQ10322" s="23"/>
      <c r="AS10322" s="23"/>
    </row>
    <row r="10323" spans="5:45" x14ac:dyDescent="0.3">
      <c r="E10323" s="15"/>
      <c r="H10323" s="15"/>
      <c r="K10323" s="15"/>
      <c r="P10323" s="9"/>
      <c r="Q10323" s="18"/>
      <c r="T10323" s="18"/>
      <c r="W10323" s="18"/>
      <c r="AB10323" s="22"/>
      <c r="AC10323" s="23"/>
      <c r="AE10323" s="23"/>
      <c r="AG10323" s="23"/>
      <c r="AN10323" s="22"/>
      <c r="AO10323" s="23"/>
      <c r="AQ10323" s="23"/>
      <c r="AS10323" s="23"/>
    </row>
    <row r="10324" spans="5:45" x14ac:dyDescent="0.3">
      <c r="E10324" s="15"/>
      <c r="H10324" s="15"/>
      <c r="K10324" s="15"/>
      <c r="P10324" s="9"/>
      <c r="Q10324" s="18"/>
      <c r="T10324" s="18"/>
      <c r="W10324" s="18"/>
      <c r="AB10324" s="22"/>
      <c r="AC10324" s="23"/>
      <c r="AE10324" s="23"/>
      <c r="AG10324" s="23"/>
      <c r="AN10324" s="22"/>
      <c r="AO10324" s="23"/>
      <c r="AQ10324" s="23"/>
      <c r="AS10324" s="23"/>
    </row>
    <row r="10325" spans="5:45" x14ac:dyDescent="0.3">
      <c r="E10325" s="15"/>
      <c r="H10325" s="15"/>
      <c r="K10325" s="15"/>
      <c r="P10325" s="9"/>
      <c r="Q10325" s="18"/>
      <c r="T10325" s="18"/>
      <c r="W10325" s="18"/>
      <c r="AB10325" s="22"/>
      <c r="AC10325" s="23"/>
      <c r="AE10325" s="23"/>
      <c r="AG10325" s="23"/>
      <c r="AN10325" s="22"/>
      <c r="AO10325" s="23"/>
      <c r="AQ10325" s="23"/>
      <c r="AS10325" s="23"/>
    </row>
    <row r="10326" spans="5:45" x14ac:dyDescent="0.3">
      <c r="E10326" s="15"/>
      <c r="H10326" s="15"/>
      <c r="K10326" s="15"/>
      <c r="P10326" s="9"/>
      <c r="Q10326" s="18"/>
      <c r="T10326" s="18"/>
      <c r="W10326" s="18"/>
      <c r="AB10326" s="22"/>
      <c r="AC10326" s="23"/>
      <c r="AE10326" s="23"/>
      <c r="AG10326" s="23"/>
      <c r="AN10326" s="22"/>
      <c r="AO10326" s="23"/>
      <c r="AQ10326" s="23"/>
      <c r="AS10326" s="23"/>
    </row>
    <row r="10327" spans="5:45" x14ac:dyDescent="0.3">
      <c r="E10327" s="15"/>
      <c r="H10327" s="15"/>
      <c r="K10327" s="15"/>
      <c r="P10327" s="9"/>
      <c r="Q10327" s="18"/>
      <c r="T10327" s="18"/>
      <c r="W10327" s="18"/>
      <c r="AB10327" s="22"/>
      <c r="AC10327" s="23"/>
      <c r="AE10327" s="23"/>
      <c r="AG10327" s="23"/>
      <c r="AN10327" s="22"/>
      <c r="AO10327" s="23"/>
      <c r="AQ10327" s="23"/>
      <c r="AS10327" s="23"/>
    </row>
    <row r="10328" spans="5:45" x14ac:dyDescent="0.3">
      <c r="E10328" s="15"/>
      <c r="H10328" s="15"/>
      <c r="K10328" s="15"/>
      <c r="P10328" s="9"/>
      <c r="Q10328" s="18"/>
      <c r="T10328" s="18"/>
      <c r="W10328" s="18"/>
      <c r="AB10328" s="22"/>
      <c r="AC10328" s="23"/>
      <c r="AE10328" s="23"/>
      <c r="AG10328" s="23"/>
      <c r="AN10328" s="22"/>
      <c r="AO10328" s="23"/>
      <c r="AQ10328" s="23"/>
      <c r="AS10328" s="23"/>
    </row>
    <row r="10329" spans="5:45" x14ac:dyDescent="0.3">
      <c r="E10329" s="15"/>
      <c r="H10329" s="15"/>
      <c r="K10329" s="15"/>
      <c r="P10329" s="9"/>
      <c r="Q10329" s="18"/>
      <c r="T10329" s="18"/>
      <c r="W10329" s="18"/>
      <c r="AB10329" s="22"/>
      <c r="AC10329" s="23"/>
      <c r="AE10329" s="23"/>
      <c r="AG10329" s="23"/>
      <c r="AN10329" s="22"/>
      <c r="AO10329" s="23"/>
      <c r="AQ10329" s="23"/>
      <c r="AS10329" s="23"/>
    </row>
    <row r="10330" spans="5:45" x14ac:dyDescent="0.3">
      <c r="E10330" s="15"/>
      <c r="H10330" s="15"/>
      <c r="K10330" s="15"/>
      <c r="P10330" s="9"/>
      <c r="Q10330" s="18"/>
      <c r="T10330" s="18"/>
      <c r="W10330" s="18"/>
      <c r="AB10330" s="22"/>
      <c r="AC10330" s="23"/>
      <c r="AE10330" s="23"/>
      <c r="AG10330" s="23"/>
      <c r="AN10330" s="22"/>
      <c r="AO10330" s="23"/>
      <c r="AQ10330" s="23"/>
      <c r="AS10330" s="23"/>
    </row>
    <row r="10331" spans="5:45" x14ac:dyDescent="0.3">
      <c r="E10331" s="15"/>
      <c r="H10331" s="15"/>
      <c r="K10331" s="15"/>
      <c r="P10331" s="9"/>
      <c r="Q10331" s="18"/>
      <c r="T10331" s="18"/>
      <c r="W10331" s="18"/>
      <c r="AB10331" s="22"/>
      <c r="AC10331" s="23"/>
      <c r="AE10331" s="23"/>
      <c r="AG10331" s="23"/>
      <c r="AN10331" s="22"/>
      <c r="AO10331" s="23"/>
      <c r="AQ10331" s="23"/>
      <c r="AS10331" s="23"/>
    </row>
    <row r="10332" spans="5:45" x14ac:dyDescent="0.3">
      <c r="E10332" s="15"/>
      <c r="H10332" s="15"/>
      <c r="K10332" s="15"/>
      <c r="P10332" s="9"/>
      <c r="Q10332" s="18"/>
      <c r="T10332" s="18"/>
      <c r="W10332" s="18"/>
      <c r="AB10332" s="22"/>
      <c r="AC10332" s="23"/>
      <c r="AE10332" s="23"/>
      <c r="AG10332" s="23"/>
      <c r="AN10332" s="22"/>
      <c r="AO10332" s="23"/>
      <c r="AQ10332" s="23"/>
      <c r="AS10332" s="23"/>
    </row>
    <row r="10333" spans="5:45" x14ac:dyDescent="0.3">
      <c r="E10333" s="15"/>
      <c r="H10333" s="15"/>
      <c r="K10333" s="15"/>
      <c r="P10333" s="9"/>
      <c r="Q10333" s="18"/>
      <c r="T10333" s="18"/>
      <c r="W10333" s="18"/>
      <c r="AB10333" s="22"/>
      <c r="AC10333" s="23"/>
      <c r="AE10333" s="23"/>
      <c r="AG10333" s="23"/>
      <c r="AN10333" s="22"/>
      <c r="AO10333" s="23"/>
      <c r="AQ10333" s="23"/>
      <c r="AS10333" s="23"/>
    </row>
    <row r="10334" spans="5:45" x14ac:dyDescent="0.3">
      <c r="E10334" s="15"/>
      <c r="H10334" s="15"/>
      <c r="K10334" s="15"/>
      <c r="P10334" s="9"/>
      <c r="Q10334" s="18"/>
      <c r="T10334" s="18"/>
      <c r="W10334" s="18"/>
      <c r="AB10334" s="22"/>
      <c r="AC10334" s="23"/>
      <c r="AE10334" s="23"/>
      <c r="AG10334" s="23"/>
      <c r="AN10334" s="22"/>
      <c r="AO10334" s="23"/>
      <c r="AQ10334" s="23"/>
      <c r="AS10334" s="23"/>
    </row>
    <row r="10335" spans="5:45" x14ac:dyDescent="0.3">
      <c r="E10335" s="15"/>
      <c r="H10335" s="15"/>
      <c r="K10335" s="15"/>
      <c r="P10335" s="9"/>
      <c r="Q10335" s="18"/>
      <c r="T10335" s="18"/>
      <c r="W10335" s="18"/>
      <c r="AB10335" s="22"/>
      <c r="AC10335" s="23"/>
      <c r="AE10335" s="23"/>
      <c r="AG10335" s="23"/>
      <c r="AN10335" s="22"/>
      <c r="AO10335" s="23"/>
      <c r="AQ10335" s="23"/>
      <c r="AS10335" s="23"/>
    </row>
    <row r="10336" spans="5:45" x14ac:dyDescent="0.3">
      <c r="E10336" s="15"/>
      <c r="H10336" s="15"/>
      <c r="K10336" s="15"/>
      <c r="P10336" s="9"/>
      <c r="Q10336" s="18"/>
      <c r="T10336" s="18"/>
      <c r="W10336" s="18"/>
      <c r="AB10336" s="22"/>
      <c r="AC10336" s="23"/>
      <c r="AE10336" s="23"/>
      <c r="AG10336" s="23"/>
      <c r="AN10336" s="22"/>
      <c r="AO10336" s="23"/>
      <c r="AQ10336" s="23"/>
      <c r="AS10336" s="23"/>
    </row>
    <row r="10337" spans="5:45" x14ac:dyDescent="0.3">
      <c r="E10337" s="15"/>
      <c r="H10337" s="15"/>
      <c r="K10337" s="15"/>
      <c r="P10337" s="9"/>
      <c r="Q10337" s="18"/>
      <c r="T10337" s="18"/>
      <c r="W10337" s="18"/>
      <c r="AB10337" s="22"/>
      <c r="AC10337" s="23"/>
      <c r="AE10337" s="23"/>
      <c r="AG10337" s="23"/>
      <c r="AN10337" s="22"/>
      <c r="AO10337" s="23"/>
      <c r="AQ10337" s="23"/>
      <c r="AS10337" s="23"/>
    </row>
    <row r="10338" spans="5:45" x14ac:dyDescent="0.3">
      <c r="E10338" s="15"/>
      <c r="H10338" s="15"/>
      <c r="K10338" s="15"/>
      <c r="P10338" s="9"/>
      <c r="Q10338" s="18"/>
      <c r="T10338" s="18"/>
      <c r="W10338" s="18"/>
      <c r="AB10338" s="22"/>
      <c r="AC10338" s="23"/>
      <c r="AE10338" s="23"/>
      <c r="AG10338" s="23"/>
      <c r="AN10338" s="22"/>
      <c r="AO10338" s="23"/>
      <c r="AQ10338" s="23"/>
      <c r="AS10338" s="23"/>
    </row>
    <row r="10339" spans="5:45" x14ac:dyDescent="0.3">
      <c r="E10339" s="15"/>
      <c r="H10339" s="15"/>
      <c r="K10339" s="15"/>
      <c r="P10339" s="9"/>
      <c r="Q10339" s="18"/>
      <c r="T10339" s="18"/>
      <c r="W10339" s="18"/>
      <c r="AB10339" s="22"/>
      <c r="AC10339" s="23"/>
      <c r="AE10339" s="23"/>
      <c r="AG10339" s="23"/>
      <c r="AN10339" s="22"/>
      <c r="AO10339" s="23"/>
      <c r="AQ10339" s="23"/>
      <c r="AS10339" s="23"/>
    </row>
    <row r="10340" spans="5:45" x14ac:dyDescent="0.3">
      <c r="E10340" s="15"/>
      <c r="H10340" s="15"/>
      <c r="K10340" s="15"/>
      <c r="P10340" s="9"/>
      <c r="Q10340" s="18"/>
      <c r="T10340" s="18"/>
      <c r="W10340" s="18"/>
      <c r="AB10340" s="22"/>
      <c r="AC10340" s="23"/>
      <c r="AE10340" s="23"/>
      <c r="AG10340" s="23"/>
      <c r="AN10340" s="22"/>
      <c r="AO10340" s="23"/>
      <c r="AQ10340" s="23"/>
      <c r="AS10340" s="23"/>
    </row>
    <row r="10341" spans="5:45" x14ac:dyDescent="0.3">
      <c r="E10341" s="15"/>
      <c r="H10341" s="15"/>
      <c r="K10341" s="15"/>
      <c r="P10341" s="9"/>
      <c r="Q10341" s="18"/>
      <c r="T10341" s="18"/>
      <c r="W10341" s="18"/>
      <c r="AB10341" s="22"/>
      <c r="AC10341" s="23"/>
      <c r="AE10341" s="23"/>
      <c r="AG10341" s="23"/>
      <c r="AN10341" s="22"/>
      <c r="AO10341" s="23"/>
      <c r="AQ10341" s="23"/>
      <c r="AS10341" s="23"/>
    </row>
    <row r="10342" spans="5:45" x14ac:dyDescent="0.3">
      <c r="E10342" s="15"/>
      <c r="H10342" s="15"/>
      <c r="K10342" s="15"/>
      <c r="P10342" s="9"/>
      <c r="Q10342" s="18"/>
      <c r="T10342" s="18"/>
      <c r="W10342" s="18"/>
      <c r="AB10342" s="22"/>
      <c r="AC10342" s="23"/>
      <c r="AE10342" s="23"/>
      <c r="AG10342" s="23"/>
      <c r="AN10342" s="22"/>
      <c r="AO10342" s="23"/>
      <c r="AQ10342" s="23"/>
      <c r="AS10342" s="23"/>
    </row>
    <row r="10343" spans="5:45" x14ac:dyDescent="0.3">
      <c r="E10343" s="15"/>
      <c r="H10343" s="15"/>
      <c r="K10343" s="15"/>
      <c r="P10343" s="9"/>
      <c r="Q10343" s="18"/>
      <c r="T10343" s="18"/>
      <c r="W10343" s="18"/>
      <c r="AB10343" s="22"/>
      <c r="AC10343" s="23"/>
      <c r="AE10343" s="23"/>
      <c r="AG10343" s="23"/>
      <c r="AN10343" s="22"/>
      <c r="AO10343" s="23"/>
      <c r="AQ10343" s="23"/>
      <c r="AS10343" s="23"/>
    </row>
    <row r="10344" spans="5:45" x14ac:dyDescent="0.3">
      <c r="E10344" s="15"/>
      <c r="H10344" s="15"/>
      <c r="K10344" s="15"/>
      <c r="P10344" s="9"/>
      <c r="Q10344" s="18"/>
      <c r="T10344" s="18"/>
      <c r="W10344" s="18"/>
      <c r="AB10344" s="22"/>
      <c r="AC10344" s="23"/>
      <c r="AE10344" s="23"/>
      <c r="AG10344" s="23"/>
      <c r="AN10344" s="22"/>
      <c r="AO10344" s="23"/>
      <c r="AQ10344" s="23"/>
      <c r="AS10344" s="23"/>
    </row>
    <row r="10345" spans="5:45" x14ac:dyDescent="0.3">
      <c r="E10345" s="15"/>
      <c r="H10345" s="15"/>
      <c r="K10345" s="15"/>
      <c r="P10345" s="9"/>
      <c r="Q10345" s="18"/>
      <c r="T10345" s="18"/>
      <c r="W10345" s="18"/>
      <c r="AB10345" s="22"/>
      <c r="AC10345" s="23"/>
      <c r="AE10345" s="23"/>
      <c r="AG10345" s="23"/>
      <c r="AN10345" s="22"/>
      <c r="AO10345" s="23"/>
      <c r="AQ10345" s="23"/>
      <c r="AS10345" s="23"/>
    </row>
    <row r="10346" spans="5:45" x14ac:dyDescent="0.3">
      <c r="E10346" s="15"/>
      <c r="H10346" s="15"/>
      <c r="K10346" s="15"/>
      <c r="P10346" s="9"/>
      <c r="Q10346" s="18"/>
      <c r="T10346" s="18"/>
      <c r="W10346" s="18"/>
      <c r="AB10346" s="22"/>
      <c r="AC10346" s="23"/>
      <c r="AE10346" s="23"/>
      <c r="AG10346" s="23"/>
      <c r="AN10346" s="22"/>
      <c r="AO10346" s="23"/>
      <c r="AQ10346" s="23"/>
      <c r="AS10346" s="23"/>
    </row>
    <row r="10347" spans="5:45" x14ac:dyDescent="0.3">
      <c r="E10347" s="15"/>
      <c r="H10347" s="15"/>
      <c r="K10347" s="15"/>
      <c r="P10347" s="9"/>
      <c r="Q10347" s="18"/>
      <c r="T10347" s="18"/>
      <c r="W10347" s="18"/>
      <c r="AB10347" s="22"/>
      <c r="AC10347" s="23"/>
      <c r="AE10347" s="23"/>
      <c r="AG10347" s="23"/>
      <c r="AN10347" s="22"/>
      <c r="AO10347" s="23"/>
      <c r="AQ10347" s="23"/>
      <c r="AS10347" s="23"/>
    </row>
    <row r="10348" spans="5:45" x14ac:dyDescent="0.3">
      <c r="E10348" s="15"/>
      <c r="H10348" s="15"/>
      <c r="K10348" s="15"/>
      <c r="P10348" s="9"/>
      <c r="Q10348" s="18"/>
      <c r="T10348" s="18"/>
      <c r="W10348" s="18"/>
      <c r="AB10348" s="22"/>
      <c r="AC10348" s="23"/>
      <c r="AE10348" s="23"/>
      <c r="AG10348" s="23"/>
      <c r="AN10348" s="22"/>
      <c r="AO10348" s="23"/>
      <c r="AQ10348" s="23"/>
      <c r="AS10348" s="23"/>
    </row>
    <row r="10349" spans="5:45" x14ac:dyDescent="0.3">
      <c r="E10349" s="15"/>
      <c r="H10349" s="15"/>
      <c r="K10349" s="15"/>
      <c r="P10349" s="9"/>
      <c r="Q10349" s="18"/>
      <c r="T10349" s="18"/>
      <c r="W10349" s="18"/>
      <c r="AB10349" s="22"/>
      <c r="AC10349" s="23"/>
      <c r="AE10349" s="23"/>
      <c r="AG10349" s="23"/>
      <c r="AN10349" s="22"/>
      <c r="AO10349" s="23"/>
      <c r="AQ10349" s="23"/>
      <c r="AS10349" s="23"/>
    </row>
    <row r="10350" spans="5:45" x14ac:dyDescent="0.3">
      <c r="E10350" s="15"/>
      <c r="H10350" s="15"/>
      <c r="K10350" s="15"/>
      <c r="P10350" s="9"/>
      <c r="Q10350" s="18"/>
      <c r="T10350" s="18"/>
      <c r="W10350" s="18"/>
      <c r="AB10350" s="22"/>
      <c r="AC10350" s="23"/>
      <c r="AE10350" s="23"/>
      <c r="AG10350" s="23"/>
      <c r="AN10350" s="22"/>
      <c r="AO10350" s="23"/>
      <c r="AQ10350" s="23"/>
      <c r="AS10350" s="23"/>
    </row>
    <row r="10351" spans="5:45" x14ac:dyDescent="0.3">
      <c r="E10351" s="15"/>
      <c r="H10351" s="15"/>
      <c r="K10351" s="15"/>
      <c r="P10351" s="9"/>
      <c r="Q10351" s="18"/>
      <c r="T10351" s="18"/>
      <c r="W10351" s="18"/>
      <c r="AB10351" s="22"/>
      <c r="AC10351" s="23"/>
      <c r="AE10351" s="23"/>
      <c r="AG10351" s="23"/>
      <c r="AN10351" s="22"/>
      <c r="AO10351" s="23"/>
      <c r="AQ10351" s="23"/>
      <c r="AS10351" s="23"/>
    </row>
    <row r="10352" spans="5:45" x14ac:dyDescent="0.3">
      <c r="E10352" s="15"/>
      <c r="H10352" s="15"/>
      <c r="K10352" s="15"/>
      <c r="P10352" s="9"/>
      <c r="Q10352" s="18"/>
      <c r="T10352" s="18"/>
      <c r="W10352" s="18"/>
      <c r="AB10352" s="22"/>
      <c r="AC10352" s="23"/>
      <c r="AE10352" s="23"/>
      <c r="AG10352" s="23"/>
      <c r="AN10352" s="22"/>
      <c r="AO10352" s="23"/>
      <c r="AQ10352" s="23"/>
      <c r="AS10352" s="23"/>
    </row>
    <row r="10353" spans="5:45" x14ac:dyDescent="0.3">
      <c r="E10353" s="15"/>
      <c r="H10353" s="15"/>
      <c r="K10353" s="15"/>
      <c r="P10353" s="9"/>
      <c r="Q10353" s="18"/>
      <c r="T10353" s="18"/>
      <c r="W10353" s="18"/>
      <c r="AB10353" s="22"/>
      <c r="AC10353" s="23"/>
      <c r="AE10353" s="23"/>
      <c r="AG10353" s="23"/>
      <c r="AN10353" s="22"/>
      <c r="AO10353" s="23"/>
      <c r="AQ10353" s="23"/>
      <c r="AS10353" s="23"/>
    </row>
    <row r="10354" spans="5:45" x14ac:dyDescent="0.3">
      <c r="E10354" s="15"/>
      <c r="H10354" s="15"/>
      <c r="K10354" s="15"/>
      <c r="P10354" s="9"/>
      <c r="Q10354" s="18"/>
      <c r="T10354" s="18"/>
      <c r="W10354" s="18"/>
      <c r="AB10354" s="22"/>
      <c r="AC10354" s="23"/>
      <c r="AE10354" s="23"/>
      <c r="AG10354" s="23"/>
      <c r="AN10354" s="22"/>
      <c r="AO10354" s="23"/>
      <c r="AQ10354" s="23"/>
      <c r="AS10354" s="23"/>
    </row>
    <row r="10355" spans="5:45" x14ac:dyDescent="0.3">
      <c r="E10355" s="15"/>
      <c r="H10355" s="15"/>
      <c r="K10355" s="15"/>
      <c r="P10355" s="9"/>
      <c r="Q10355" s="18"/>
      <c r="T10355" s="18"/>
      <c r="W10355" s="18"/>
      <c r="AB10355" s="22"/>
      <c r="AC10355" s="23"/>
      <c r="AE10355" s="23"/>
      <c r="AG10355" s="23"/>
      <c r="AN10355" s="22"/>
      <c r="AO10355" s="23"/>
      <c r="AQ10355" s="23"/>
      <c r="AS10355" s="23"/>
    </row>
    <row r="10356" spans="5:45" x14ac:dyDescent="0.3">
      <c r="E10356" s="15"/>
      <c r="H10356" s="15"/>
      <c r="K10356" s="15"/>
      <c r="P10356" s="9"/>
      <c r="Q10356" s="18"/>
      <c r="T10356" s="18"/>
      <c r="W10356" s="18"/>
      <c r="AB10356" s="22"/>
      <c r="AC10356" s="23"/>
      <c r="AE10356" s="23"/>
      <c r="AG10356" s="23"/>
      <c r="AN10356" s="22"/>
      <c r="AO10356" s="23"/>
      <c r="AQ10356" s="23"/>
      <c r="AS10356" s="23"/>
    </row>
    <row r="10357" spans="5:45" x14ac:dyDescent="0.3">
      <c r="E10357" s="15"/>
      <c r="H10357" s="15"/>
      <c r="K10357" s="15"/>
      <c r="P10357" s="9"/>
      <c r="Q10357" s="18"/>
      <c r="T10357" s="18"/>
      <c r="W10357" s="18"/>
      <c r="AB10357" s="22"/>
      <c r="AC10357" s="23"/>
      <c r="AE10357" s="23"/>
      <c r="AG10357" s="23"/>
      <c r="AN10357" s="22"/>
      <c r="AO10357" s="23"/>
      <c r="AQ10357" s="23"/>
      <c r="AS10357" s="23"/>
    </row>
    <row r="10358" spans="5:45" x14ac:dyDescent="0.3">
      <c r="E10358" s="15"/>
      <c r="H10358" s="15"/>
      <c r="K10358" s="15"/>
      <c r="P10358" s="9"/>
      <c r="Q10358" s="18"/>
      <c r="T10358" s="18"/>
      <c r="W10358" s="18"/>
      <c r="AB10358" s="22"/>
      <c r="AC10358" s="23"/>
      <c r="AE10358" s="23"/>
      <c r="AG10358" s="23"/>
      <c r="AN10358" s="22"/>
      <c r="AO10358" s="23"/>
      <c r="AQ10358" s="23"/>
      <c r="AS10358" s="23"/>
    </row>
    <row r="10359" spans="5:45" x14ac:dyDescent="0.3">
      <c r="E10359" s="15"/>
      <c r="H10359" s="15"/>
      <c r="K10359" s="15"/>
      <c r="P10359" s="9"/>
      <c r="Q10359" s="18"/>
      <c r="T10359" s="18"/>
      <c r="W10359" s="18"/>
      <c r="AB10359" s="22"/>
      <c r="AC10359" s="23"/>
      <c r="AE10359" s="23"/>
      <c r="AG10359" s="23"/>
      <c r="AN10359" s="22"/>
      <c r="AO10359" s="23"/>
      <c r="AQ10359" s="23"/>
      <c r="AS10359" s="23"/>
    </row>
    <row r="10360" spans="5:45" x14ac:dyDescent="0.3">
      <c r="E10360" s="15"/>
      <c r="H10360" s="15"/>
      <c r="K10360" s="15"/>
      <c r="P10360" s="9"/>
      <c r="Q10360" s="18"/>
      <c r="T10360" s="18"/>
      <c r="W10360" s="18"/>
      <c r="AB10360" s="22"/>
      <c r="AC10360" s="23"/>
      <c r="AE10360" s="23"/>
      <c r="AG10360" s="23"/>
      <c r="AN10360" s="22"/>
      <c r="AO10360" s="23"/>
      <c r="AQ10360" s="23"/>
      <c r="AS10360" s="23"/>
    </row>
    <row r="10361" spans="5:45" x14ac:dyDescent="0.3">
      <c r="E10361" s="15"/>
      <c r="H10361" s="15"/>
      <c r="K10361" s="15"/>
      <c r="P10361" s="9"/>
      <c r="Q10361" s="18"/>
      <c r="T10361" s="18"/>
      <c r="W10361" s="18"/>
      <c r="AB10361" s="22"/>
      <c r="AC10361" s="23"/>
      <c r="AE10361" s="23"/>
      <c r="AG10361" s="23"/>
      <c r="AN10361" s="22"/>
      <c r="AO10361" s="23"/>
      <c r="AQ10361" s="23"/>
      <c r="AS10361" s="23"/>
    </row>
    <row r="10362" spans="5:45" x14ac:dyDescent="0.3">
      <c r="E10362" s="15"/>
      <c r="H10362" s="15"/>
      <c r="K10362" s="15"/>
      <c r="P10362" s="9"/>
      <c r="Q10362" s="18"/>
      <c r="T10362" s="18"/>
      <c r="W10362" s="18"/>
      <c r="AB10362" s="22"/>
      <c r="AC10362" s="23"/>
      <c r="AE10362" s="23"/>
      <c r="AG10362" s="23"/>
      <c r="AN10362" s="22"/>
      <c r="AO10362" s="23"/>
      <c r="AQ10362" s="23"/>
      <c r="AS10362" s="23"/>
    </row>
    <row r="10363" spans="5:45" x14ac:dyDescent="0.3">
      <c r="E10363" s="15"/>
      <c r="H10363" s="15"/>
      <c r="K10363" s="15"/>
      <c r="P10363" s="9"/>
      <c r="Q10363" s="18"/>
      <c r="T10363" s="18"/>
      <c r="W10363" s="18"/>
      <c r="AB10363" s="22"/>
      <c r="AC10363" s="23"/>
      <c r="AE10363" s="23"/>
      <c r="AG10363" s="23"/>
      <c r="AN10363" s="22"/>
      <c r="AO10363" s="23"/>
      <c r="AQ10363" s="23"/>
      <c r="AS10363" s="23"/>
    </row>
    <row r="10364" spans="5:45" x14ac:dyDescent="0.3">
      <c r="E10364" s="15"/>
      <c r="H10364" s="15"/>
      <c r="K10364" s="15"/>
      <c r="P10364" s="9"/>
      <c r="Q10364" s="18"/>
      <c r="T10364" s="18"/>
      <c r="W10364" s="18"/>
      <c r="AB10364" s="22"/>
      <c r="AC10364" s="23"/>
      <c r="AE10364" s="23"/>
      <c r="AG10364" s="23"/>
      <c r="AN10364" s="22"/>
      <c r="AO10364" s="23"/>
      <c r="AQ10364" s="23"/>
      <c r="AS10364" s="23"/>
    </row>
    <row r="10365" spans="5:45" x14ac:dyDescent="0.3">
      <c r="E10365" s="15"/>
      <c r="H10365" s="15"/>
      <c r="K10365" s="15"/>
      <c r="P10365" s="9"/>
      <c r="Q10365" s="18"/>
      <c r="T10365" s="18"/>
      <c r="W10365" s="18"/>
      <c r="AB10365" s="22"/>
      <c r="AC10365" s="23"/>
      <c r="AE10365" s="23"/>
      <c r="AG10365" s="23"/>
      <c r="AN10365" s="22"/>
      <c r="AO10365" s="23"/>
      <c r="AQ10365" s="23"/>
      <c r="AS10365" s="23"/>
    </row>
    <row r="10366" spans="5:45" x14ac:dyDescent="0.3">
      <c r="E10366" s="15"/>
      <c r="H10366" s="15"/>
      <c r="K10366" s="15"/>
      <c r="P10366" s="9"/>
      <c r="Q10366" s="18"/>
      <c r="T10366" s="18"/>
      <c r="W10366" s="18"/>
      <c r="AB10366" s="22"/>
      <c r="AC10366" s="23"/>
      <c r="AE10366" s="23"/>
      <c r="AG10366" s="23"/>
      <c r="AN10366" s="22"/>
      <c r="AO10366" s="23"/>
      <c r="AQ10366" s="23"/>
      <c r="AS10366" s="23"/>
    </row>
    <row r="10367" spans="5:45" x14ac:dyDescent="0.3">
      <c r="E10367" s="15"/>
      <c r="H10367" s="15"/>
      <c r="K10367" s="15"/>
      <c r="P10367" s="9"/>
      <c r="Q10367" s="18"/>
      <c r="T10367" s="18"/>
      <c r="W10367" s="18"/>
      <c r="AB10367" s="22"/>
      <c r="AC10367" s="23"/>
      <c r="AE10367" s="23"/>
      <c r="AG10367" s="23"/>
      <c r="AN10367" s="22"/>
      <c r="AO10367" s="23"/>
      <c r="AQ10367" s="23"/>
      <c r="AS10367" s="23"/>
    </row>
    <row r="10368" spans="5:45" x14ac:dyDescent="0.3">
      <c r="E10368" s="15"/>
      <c r="H10368" s="15"/>
      <c r="K10368" s="15"/>
      <c r="P10368" s="9"/>
      <c r="Q10368" s="18"/>
      <c r="T10368" s="18"/>
      <c r="W10368" s="18"/>
      <c r="AB10368" s="22"/>
      <c r="AC10368" s="23"/>
      <c r="AE10368" s="23"/>
      <c r="AG10368" s="23"/>
      <c r="AN10368" s="22"/>
      <c r="AO10368" s="23"/>
      <c r="AQ10368" s="23"/>
      <c r="AS10368" s="23"/>
    </row>
    <row r="10369" spans="5:45" x14ac:dyDescent="0.3">
      <c r="E10369" s="15"/>
      <c r="H10369" s="15"/>
      <c r="K10369" s="15"/>
      <c r="P10369" s="9"/>
      <c r="Q10369" s="18"/>
      <c r="T10369" s="18"/>
      <c r="W10369" s="18"/>
      <c r="AB10369" s="22"/>
      <c r="AC10369" s="23"/>
      <c r="AE10369" s="23"/>
      <c r="AG10369" s="23"/>
      <c r="AN10369" s="22"/>
      <c r="AO10369" s="23"/>
      <c r="AQ10369" s="23"/>
      <c r="AS10369" s="23"/>
    </row>
    <row r="10370" spans="5:45" x14ac:dyDescent="0.3">
      <c r="E10370" s="15"/>
      <c r="H10370" s="15"/>
      <c r="K10370" s="15"/>
      <c r="P10370" s="9"/>
      <c r="Q10370" s="18"/>
      <c r="T10370" s="18"/>
      <c r="W10370" s="18"/>
      <c r="AB10370" s="22"/>
      <c r="AC10370" s="23"/>
      <c r="AE10370" s="23"/>
      <c r="AG10370" s="23"/>
      <c r="AN10370" s="22"/>
      <c r="AO10370" s="23"/>
      <c r="AQ10370" s="23"/>
      <c r="AS10370" s="23"/>
    </row>
    <row r="10371" spans="5:45" x14ac:dyDescent="0.3">
      <c r="E10371" s="15"/>
      <c r="H10371" s="15"/>
      <c r="K10371" s="15"/>
      <c r="P10371" s="9"/>
      <c r="Q10371" s="18"/>
      <c r="T10371" s="18"/>
      <c r="W10371" s="18"/>
      <c r="AB10371" s="22"/>
      <c r="AC10371" s="23"/>
      <c r="AE10371" s="23"/>
      <c r="AG10371" s="23"/>
      <c r="AN10371" s="22"/>
      <c r="AO10371" s="23"/>
      <c r="AQ10371" s="23"/>
      <c r="AS10371" s="23"/>
    </row>
    <row r="10372" spans="5:45" x14ac:dyDescent="0.3">
      <c r="E10372" s="15"/>
      <c r="H10372" s="15"/>
      <c r="K10372" s="15"/>
      <c r="P10372" s="9"/>
      <c r="Q10372" s="18"/>
      <c r="T10372" s="18"/>
      <c r="W10372" s="18"/>
      <c r="AB10372" s="22"/>
      <c r="AC10372" s="23"/>
      <c r="AE10372" s="23"/>
      <c r="AG10372" s="23"/>
      <c r="AN10372" s="22"/>
      <c r="AO10372" s="23"/>
      <c r="AQ10372" s="23"/>
      <c r="AS10372" s="23"/>
    </row>
    <row r="10373" spans="5:45" x14ac:dyDescent="0.3">
      <c r="E10373" s="15"/>
      <c r="H10373" s="15"/>
      <c r="K10373" s="15"/>
      <c r="P10373" s="9"/>
      <c r="Q10373" s="18"/>
      <c r="T10373" s="18"/>
      <c r="W10373" s="18"/>
      <c r="AB10373" s="22"/>
      <c r="AC10373" s="23"/>
      <c r="AE10373" s="23"/>
      <c r="AG10373" s="23"/>
      <c r="AN10373" s="22"/>
      <c r="AO10373" s="23"/>
      <c r="AQ10373" s="23"/>
      <c r="AS10373" s="23"/>
    </row>
    <row r="10374" spans="5:45" x14ac:dyDescent="0.3">
      <c r="E10374" s="15"/>
      <c r="H10374" s="15"/>
      <c r="K10374" s="15"/>
      <c r="P10374" s="9"/>
      <c r="Q10374" s="18"/>
      <c r="T10374" s="18"/>
      <c r="W10374" s="18"/>
      <c r="AB10374" s="22"/>
      <c r="AC10374" s="23"/>
      <c r="AE10374" s="23"/>
      <c r="AG10374" s="23"/>
      <c r="AN10374" s="22"/>
      <c r="AO10374" s="23"/>
      <c r="AQ10374" s="23"/>
      <c r="AS10374" s="23"/>
    </row>
    <row r="10375" spans="5:45" x14ac:dyDescent="0.3">
      <c r="E10375" s="15"/>
      <c r="H10375" s="15"/>
      <c r="K10375" s="15"/>
      <c r="P10375" s="9"/>
      <c r="Q10375" s="18"/>
      <c r="T10375" s="18"/>
      <c r="W10375" s="18"/>
      <c r="AB10375" s="22"/>
      <c r="AC10375" s="23"/>
      <c r="AE10375" s="23"/>
      <c r="AG10375" s="23"/>
      <c r="AN10375" s="22"/>
      <c r="AO10375" s="23"/>
      <c r="AQ10375" s="23"/>
      <c r="AS10375" s="23"/>
    </row>
    <row r="10376" spans="5:45" x14ac:dyDescent="0.3">
      <c r="E10376" s="15"/>
      <c r="H10376" s="15"/>
      <c r="K10376" s="15"/>
      <c r="P10376" s="9"/>
      <c r="Q10376" s="18"/>
      <c r="T10376" s="18"/>
      <c r="W10376" s="18"/>
      <c r="AB10376" s="22"/>
      <c r="AC10376" s="23"/>
      <c r="AE10376" s="23"/>
      <c r="AG10376" s="23"/>
      <c r="AN10376" s="22"/>
      <c r="AO10376" s="23"/>
      <c r="AQ10376" s="23"/>
      <c r="AS10376" s="23"/>
    </row>
    <row r="10377" spans="5:45" x14ac:dyDescent="0.3">
      <c r="E10377" s="15"/>
      <c r="H10377" s="15"/>
      <c r="K10377" s="15"/>
      <c r="P10377" s="9"/>
      <c r="Q10377" s="18"/>
      <c r="T10377" s="18"/>
      <c r="W10377" s="18"/>
      <c r="AB10377" s="22"/>
      <c r="AC10377" s="23"/>
      <c r="AE10377" s="23"/>
      <c r="AG10377" s="23"/>
      <c r="AN10377" s="22"/>
      <c r="AO10377" s="23"/>
      <c r="AQ10377" s="23"/>
      <c r="AS10377" s="23"/>
    </row>
    <row r="10378" spans="5:45" x14ac:dyDescent="0.3">
      <c r="E10378" s="15"/>
      <c r="H10378" s="15"/>
      <c r="K10378" s="15"/>
      <c r="P10378" s="9"/>
      <c r="Q10378" s="18"/>
      <c r="T10378" s="18"/>
      <c r="W10378" s="18"/>
      <c r="AB10378" s="22"/>
      <c r="AC10378" s="23"/>
      <c r="AE10378" s="23"/>
      <c r="AG10378" s="23"/>
      <c r="AN10378" s="22"/>
      <c r="AO10378" s="23"/>
      <c r="AQ10378" s="23"/>
      <c r="AS10378" s="23"/>
    </row>
    <row r="10379" spans="5:45" x14ac:dyDescent="0.3">
      <c r="E10379" s="15"/>
      <c r="H10379" s="15"/>
      <c r="K10379" s="15"/>
      <c r="P10379" s="9"/>
      <c r="Q10379" s="18"/>
      <c r="T10379" s="18"/>
      <c r="W10379" s="18"/>
      <c r="AB10379" s="22"/>
      <c r="AC10379" s="23"/>
      <c r="AE10379" s="23"/>
      <c r="AG10379" s="23"/>
      <c r="AN10379" s="22"/>
      <c r="AO10379" s="23"/>
      <c r="AQ10379" s="23"/>
      <c r="AS10379" s="23"/>
    </row>
    <row r="10380" spans="5:45" x14ac:dyDescent="0.3">
      <c r="E10380" s="15"/>
      <c r="H10380" s="15"/>
      <c r="K10380" s="15"/>
      <c r="P10380" s="9"/>
      <c r="Q10380" s="18"/>
      <c r="T10380" s="18"/>
      <c r="W10380" s="18"/>
      <c r="AB10380" s="22"/>
      <c r="AC10380" s="23"/>
      <c r="AE10380" s="23"/>
      <c r="AG10380" s="23"/>
      <c r="AN10380" s="22"/>
      <c r="AO10380" s="23"/>
      <c r="AQ10380" s="23"/>
      <c r="AS10380" s="23"/>
    </row>
    <row r="10381" spans="5:45" x14ac:dyDescent="0.3">
      <c r="E10381" s="15"/>
      <c r="H10381" s="15"/>
      <c r="K10381" s="15"/>
      <c r="P10381" s="9"/>
      <c r="Q10381" s="18"/>
      <c r="T10381" s="18"/>
      <c r="W10381" s="18"/>
      <c r="AB10381" s="22"/>
      <c r="AC10381" s="23"/>
      <c r="AE10381" s="23"/>
      <c r="AG10381" s="23"/>
      <c r="AN10381" s="22"/>
      <c r="AO10381" s="23"/>
      <c r="AQ10381" s="23"/>
      <c r="AS10381" s="23"/>
    </row>
    <row r="10382" spans="5:45" x14ac:dyDescent="0.3">
      <c r="E10382" s="15"/>
      <c r="H10382" s="15"/>
      <c r="K10382" s="15"/>
      <c r="P10382" s="9"/>
      <c r="Q10382" s="18"/>
      <c r="T10382" s="18"/>
      <c r="W10382" s="18"/>
      <c r="AB10382" s="22"/>
      <c r="AC10382" s="23"/>
      <c r="AE10382" s="23"/>
      <c r="AG10382" s="23"/>
      <c r="AN10382" s="22"/>
      <c r="AO10382" s="23"/>
      <c r="AQ10382" s="23"/>
      <c r="AS10382" s="23"/>
    </row>
    <row r="10383" spans="5:45" x14ac:dyDescent="0.3">
      <c r="E10383" s="15"/>
      <c r="H10383" s="15"/>
      <c r="K10383" s="15"/>
      <c r="P10383" s="9"/>
      <c r="Q10383" s="18"/>
      <c r="T10383" s="18"/>
      <c r="W10383" s="18"/>
      <c r="AB10383" s="22"/>
      <c r="AC10383" s="23"/>
      <c r="AE10383" s="23"/>
      <c r="AG10383" s="23"/>
      <c r="AN10383" s="22"/>
      <c r="AO10383" s="23"/>
      <c r="AQ10383" s="23"/>
      <c r="AS10383" s="23"/>
    </row>
    <row r="10384" spans="5:45" x14ac:dyDescent="0.3">
      <c r="E10384" s="15"/>
      <c r="H10384" s="15"/>
      <c r="K10384" s="15"/>
      <c r="P10384" s="9"/>
      <c r="Q10384" s="18"/>
      <c r="T10384" s="18"/>
      <c r="W10384" s="18"/>
      <c r="AB10384" s="22"/>
      <c r="AC10384" s="23"/>
      <c r="AE10384" s="23"/>
      <c r="AG10384" s="23"/>
      <c r="AN10384" s="22"/>
      <c r="AO10384" s="23"/>
      <c r="AQ10384" s="23"/>
      <c r="AS10384" s="23"/>
    </row>
    <row r="10385" spans="5:45" x14ac:dyDescent="0.3">
      <c r="E10385" s="15"/>
      <c r="H10385" s="15"/>
      <c r="K10385" s="15"/>
      <c r="P10385" s="9"/>
      <c r="Q10385" s="18"/>
      <c r="T10385" s="18"/>
      <c r="W10385" s="18"/>
      <c r="AB10385" s="22"/>
      <c r="AC10385" s="23"/>
      <c r="AE10385" s="23"/>
      <c r="AG10385" s="23"/>
      <c r="AN10385" s="22"/>
      <c r="AO10385" s="23"/>
      <c r="AQ10385" s="23"/>
      <c r="AS10385" s="23"/>
    </row>
    <row r="10386" spans="5:45" x14ac:dyDescent="0.3">
      <c r="E10386" s="15"/>
      <c r="H10386" s="15"/>
      <c r="K10386" s="15"/>
      <c r="P10386" s="9"/>
      <c r="Q10386" s="18"/>
      <c r="T10386" s="18"/>
      <c r="W10386" s="18"/>
      <c r="AB10386" s="22"/>
      <c r="AC10386" s="23"/>
      <c r="AE10386" s="23"/>
      <c r="AG10386" s="23"/>
      <c r="AN10386" s="22"/>
      <c r="AO10386" s="23"/>
      <c r="AQ10386" s="23"/>
      <c r="AS10386" s="23"/>
    </row>
    <row r="10387" spans="5:45" x14ac:dyDescent="0.3">
      <c r="E10387" s="15"/>
      <c r="H10387" s="15"/>
      <c r="K10387" s="15"/>
      <c r="P10387" s="9"/>
      <c r="Q10387" s="18"/>
      <c r="T10387" s="18"/>
      <c r="W10387" s="18"/>
      <c r="AB10387" s="22"/>
      <c r="AC10387" s="23"/>
      <c r="AE10387" s="23"/>
      <c r="AG10387" s="23"/>
      <c r="AN10387" s="22"/>
      <c r="AO10387" s="23"/>
      <c r="AQ10387" s="23"/>
      <c r="AS10387" s="23"/>
    </row>
    <row r="10388" spans="5:45" x14ac:dyDescent="0.3">
      <c r="E10388" s="15"/>
      <c r="H10388" s="15"/>
      <c r="K10388" s="15"/>
      <c r="P10388" s="9"/>
      <c r="Q10388" s="18"/>
      <c r="T10388" s="18"/>
      <c r="W10388" s="18"/>
      <c r="AB10388" s="22"/>
      <c r="AC10388" s="23"/>
      <c r="AE10388" s="23"/>
      <c r="AG10388" s="23"/>
      <c r="AN10388" s="22"/>
      <c r="AO10388" s="23"/>
      <c r="AQ10388" s="23"/>
      <c r="AS10388" s="23"/>
    </row>
    <row r="10389" spans="5:45" x14ac:dyDescent="0.3">
      <c r="E10389" s="15"/>
      <c r="H10389" s="15"/>
      <c r="K10389" s="15"/>
      <c r="P10389" s="9"/>
      <c r="Q10389" s="18"/>
      <c r="T10389" s="18"/>
      <c r="W10389" s="18"/>
      <c r="AB10389" s="22"/>
      <c r="AC10389" s="23"/>
      <c r="AE10389" s="23"/>
      <c r="AG10389" s="23"/>
      <c r="AN10389" s="22"/>
      <c r="AO10389" s="23"/>
      <c r="AQ10389" s="23"/>
      <c r="AS10389" s="23"/>
    </row>
    <row r="10390" spans="5:45" x14ac:dyDescent="0.3">
      <c r="E10390" s="15"/>
      <c r="H10390" s="15"/>
      <c r="K10390" s="15"/>
      <c r="P10390" s="9"/>
      <c r="Q10390" s="18"/>
      <c r="T10390" s="18"/>
      <c r="W10390" s="18"/>
      <c r="AB10390" s="22"/>
      <c r="AC10390" s="23"/>
      <c r="AE10390" s="23"/>
      <c r="AG10390" s="23"/>
      <c r="AN10390" s="22"/>
      <c r="AO10390" s="23"/>
      <c r="AQ10390" s="23"/>
      <c r="AS10390" s="23"/>
    </row>
    <row r="10391" spans="5:45" x14ac:dyDescent="0.3">
      <c r="E10391" s="15"/>
      <c r="H10391" s="15"/>
      <c r="K10391" s="15"/>
      <c r="P10391" s="9"/>
      <c r="Q10391" s="18"/>
      <c r="T10391" s="18"/>
      <c r="W10391" s="18"/>
      <c r="AB10391" s="22"/>
      <c r="AC10391" s="23"/>
      <c r="AE10391" s="23"/>
      <c r="AG10391" s="23"/>
      <c r="AN10391" s="22"/>
      <c r="AO10391" s="23"/>
      <c r="AQ10391" s="23"/>
      <c r="AS10391" s="23"/>
    </row>
    <row r="10392" spans="5:45" x14ac:dyDescent="0.3">
      <c r="E10392" s="15"/>
      <c r="H10392" s="15"/>
      <c r="K10392" s="15"/>
      <c r="P10392" s="9"/>
      <c r="Q10392" s="18"/>
      <c r="T10392" s="18"/>
      <c r="W10392" s="18"/>
      <c r="AB10392" s="22"/>
      <c r="AC10392" s="23"/>
      <c r="AE10392" s="23"/>
      <c r="AG10392" s="23"/>
      <c r="AN10392" s="22"/>
      <c r="AO10392" s="23"/>
      <c r="AQ10392" s="23"/>
      <c r="AS10392" s="23"/>
    </row>
    <row r="10393" spans="5:45" x14ac:dyDescent="0.3">
      <c r="E10393" s="15"/>
      <c r="H10393" s="15"/>
      <c r="K10393" s="15"/>
      <c r="P10393" s="9"/>
      <c r="Q10393" s="18"/>
      <c r="T10393" s="18"/>
      <c r="W10393" s="18"/>
      <c r="AB10393" s="22"/>
      <c r="AC10393" s="23"/>
      <c r="AE10393" s="23"/>
      <c r="AG10393" s="23"/>
      <c r="AN10393" s="22"/>
      <c r="AO10393" s="23"/>
      <c r="AQ10393" s="23"/>
      <c r="AS10393" s="23"/>
    </row>
    <row r="10394" spans="5:45" x14ac:dyDescent="0.3">
      <c r="E10394" s="15"/>
      <c r="H10394" s="15"/>
      <c r="K10394" s="15"/>
      <c r="P10394" s="9"/>
      <c r="Q10394" s="18"/>
      <c r="T10394" s="18"/>
      <c r="W10394" s="18"/>
      <c r="AB10394" s="22"/>
      <c r="AC10394" s="23"/>
      <c r="AE10394" s="23"/>
      <c r="AG10394" s="23"/>
      <c r="AN10394" s="22"/>
      <c r="AO10394" s="23"/>
      <c r="AQ10394" s="23"/>
      <c r="AS10394" s="23"/>
    </row>
    <row r="10395" spans="5:45" x14ac:dyDescent="0.3">
      <c r="E10395" s="15"/>
      <c r="H10395" s="15"/>
      <c r="K10395" s="15"/>
      <c r="P10395" s="9"/>
      <c r="Q10395" s="18"/>
      <c r="T10395" s="18"/>
      <c r="W10395" s="18"/>
      <c r="AB10395" s="22"/>
      <c r="AC10395" s="23"/>
      <c r="AE10395" s="23"/>
      <c r="AG10395" s="23"/>
      <c r="AN10395" s="22"/>
      <c r="AO10395" s="23"/>
      <c r="AQ10395" s="23"/>
      <c r="AS10395" s="23"/>
    </row>
    <row r="10396" spans="5:45" x14ac:dyDescent="0.3">
      <c r="E10396" s="15"/>
      <c r="H10396" s="15"/>
      <c r="K10396" s="15"/>
      <c r="P10396" s="9"/>
      <c r="Q10396" s="18"/>
      <c r="T10396" s="18"/>
      <c r="W10396" s="18"/>
      <c r="AB10396" s="22"/>
      <c r="AC10396" s="23"/>
      <c r="AE10396" s="23"/>
      <c r="AG10396" s="23"/>
      <c r="AN10396" s="22"/>
      <c r="AO10396" s="23"/>
      <c r="AQ10396" s="23"/>
      <c r="AS10396" s="23"/>
    </row>
    <row r="10397" spans="5:45" x14ac:dyDescent="0.3">
      <c r="E10397" s="15"/>
      <c r="H10397" s="15"/>
      <c r="K10397" s="15"/>
      <c r="P10397" s="9"/>
      <c r="Q10397" s="18"/>
      <c r="T10397" s="18"/>
      <c r="W10397" s="18"/>
      <c r="AB10397" s="22"/>
      <c r="AC10397" s="23"/>
      <c r="AE10397" s="23"/>
      <c r="AG10397" s="23"/>
      <c r="AN10397" s="22"/>
      <c r="AO10397" s="23"/>
      <c r="AQ10397" s="23"/>
      <c r="AS10397" s="23"/>
    </row>
    <row r="10398" spans="5:45" x14ac:dyDescent="0.3">
      <c r="E10398" s="15"/>
      <c r="H10398" s="15"/>
      <c r="K10398" s="15"/>
      <c r="P10398" s="9"/>
      <c r="Q10398" s="18"/>
      <c r="T10398" s="18"/>
      <c r="W10398" s="18"/>
      <c r="AB10398" s="22"/>
      <c r="AC10398" s="23"/>
      <c r="AE10398" s="23"/>
      <c r="AG10398" s="23"/>
      <c r="AN10398" s="22"/>
      <c r="AO10398" s="23"/>
      <c r="AQ10398" s="23"/>
      <c r="AS10398" s="23"/>
    </row>
    <row r="10399" spans="5:45" x14ac:dyDescent="0.3">
      <c r="E10399" s="15"/>
      <c r="H10399" s="15"/>
      <c r="K10399" s="15"/>
      <c r="P10399" s="9"/>
      <c r="Q10399" s="18"/>
      <c r="T10399" s="18"/>
      <c r="W10399" s="18"/>
      <c r="AB10399" s="22"/>
      <c r="AC10399" s="23"/>
      <c r="AE10399" s="23"/>
      <c r="AG10399" s="23"/>
      <c r="AN10399" s="22"/>
      <c r="AO10399" s="23"/>
      <c r="AQ10399" s="23"/>
      <c r="AS10399" s="23"/>
    </row>
    <row r="10400" spans="5:45" x14ac:dyDescent="0.3">
      <c r="E10400" s="15"/>
      <c r="H10400" s="15"/>
      <c r="K10400" s="15"/>
      <c r="P10400" s="9"/>
      <c r="Q10400" s="18"/>
      <c r="T10400" s="18"/>
      <c r="W10400" s="18"/>
      <c r="AB10400" s="22"/>
      <c r="AC10400" s="23"/>
      <c r="AE10400" s="23"/>
      <c r="AG10400" s="23"/>
      <c r="AN10400" s="22"/>
      <c r="AO10400" s="23"/>
      <c r="AQ10400" s="23"/>
      <c r="AS10400" s="23"/>
    </row>
    <row r="10401" spans="5:45" x14ac:dyDescent="0.3">
      <c r="E10401" s="15"/>
      <c r="H10401" s="15"/>
      <c r="K10401" s="15"/>
      <c r="P10401" s="9"/>
      <c r="Q10401" s="18"/>
      <c r="T10401" s="18"/>
      <c r="W10401" s="18"/>
      <c r="AB10401" s="22"/>
      <c r="AC10401" s="23"/>
      <c r="AE10401" s="23"/>
      <c r="AG10401" s="23"/>
      <c r="AN10401" s="22"/>
      <c r="AO10401" s="23"/>
      <c r="AQ10401" s="23"/>
      <c r="AS10401" s="23"/>
    </row>
    <row r="10402" spans="5:45" x14ac:dyDescent="0.3">
      <c r="E10402" s="15"/>
      <c r="H10402" s="15"/>
      <c r="K10402" s="15"/>
      <c r="P10402" s="9"/>
      <c r="Q10402" s="18"/>
      <c r="T10402" s="18"/>
      <c r="W10402" s="18"/>
      <c r="AB10402" s="22"/>
      <c r="AC10402" s="23"/>
      <c r="AE10402" s="23"/>
      <c r="AG10402" s="23"/>
      <c r="AN10402" s="22"/>
      <c r="AO10402" s="23"/>
      <c r="AQ10402" s="23"/>
      <c r="AS10402" s="23"/>
    </row>
    <row r="10403" spans="5:45" x14ac:dyDescent="0.3">
      <c r="E10403" s="15"/>
      <c r="H10403" s="15"/>
      <c r="K10403" s="15"/>
      <c r="P10403" s="9"/>
      <c r="Q10403" s="18"/>
      <c r="T10403" s="18"/>
      <c r="W10403" s="18"/>
      <c r="AB10403" s="22"/>
      <c r="AC10403" s="23"/>
      <c r="AE10403" s="23"/>
      <c r="AG10403" s="23"/>
      <c r="AN10403" s="22"/>
      <c r="AO10403" s="23"/>
      <c r="AQ10403" s="23"/>
      <c r="AS10403" s="23"/>
    </row>
    <row r="10404" spans="5:45" x14ac:dyDescent="0.3">
      <c r="E10404" s="15"/>
      <c r="H10404" s="15"/>
      <c r="K10404" s="15"/>
      <c r="P10404" s="9"/>
      <c r="Q10404" s="18"/>
      <c r="T10404" s="18"/>
      <c r="W10404" s="18"/>
      <c r="AB10404" s="22"/>
      <c r="AC10404" s="23"/>
      <c r="AE10404" s="23"/>
      <c r="AG10404" s="23"/>
      <c r="AN10404" s="22"/>
      <c r="AO10404" s="23"/>
      <c r="AQ10404" s="23"/>
      <c r="AS10404" s="23"/>
    </row>
    <row r="10405" spans="5:45" x14ac:dyDescent="0.3">
      <c r="E10405" s="15"/>
      <c r="H10405" s="15"/>
      <c r="K10405" s="15"/>
      <c r="P10405" s="9"/>
      <c r="Q10405" s="18"/>
      <c r="T10405" s="18"/>
      <c r="W10405" s="18"/>
      <c r="AB10405" s="22"/>
      <c r="AC10405" s="23"/>
      <c r="AE10405" s="23"/>
      <c r="AG10405" s="23"/>
      <c r="AN10405" s="22"/>
      <c r="AO10405" s="23"/>
      <c r="AQ10405" s="23"/>
      <c r="AS10405" s="23"/>
    </row>
    <row r="10406" spans="5:45" x14ac:dyDescent="0.3">
      <c r="E10406" s="15"/>
      <c r="H10406" s="15"/>
      <c r="K10406" s="15"/>
      <c r="P10406" s="9"/>
      <c r="Q10406" s="18"/>
      <c r="T10406" s="18"/>
      <c r="W10406" s="18"/>
      <c r="AB10406" s="22"/>
      <c r="AC10406" s="23"/>
      <c r="AE10406" s="23"/>
      <c r="AG10406" s="23"/>
      <c r="AN10406" s="22"/>
      <c r="AO10406" s="23"/>
      <c r="AQ10406" s="23"/>
      <c r="AS10406" s="23"/>
    </row>
    <row r="10407" spans="5:45" x14ac:dyDescent="0.3">
      <c r="E10407" s="15"/>
      <c r="H10407" s="15"/>
      <c r="K10407" s="15"/>
      <c r="P10407" s="9"/>
      <c r="Q10407" s="18"/>
      <c r="T10407" s="18"/>
      <c r="W10407" s="18"/>
      <c r="AB10407" s="22"/>
      <c r="AC10407" s="23"/>
      <c r="AE10407" s="23"/>
      <c r="AG10407" s="23"/>
      <c r="AN10407" s="22"/>
      <c r="AO10407" s="23"/>
      <c r="AQ10407" s="23"/>
      <c r="AS10407" s="23"/>
    </row>
    <row r="10408" spans="5:45" x14ac:dyDescent="0.3">
      <c r="E10408" s="15"/>
      <c r="H10408" s="15"/>
      <c r="K10408" s="15"/>
      <c r="P10408" s="9"/>
      <c r="Q10408" s="18"/>
      <c r="T10408" s="18"/>
      <c r="W10408" s="18"/>
      <c r="AB10408" s="22"/>
      <c r="AC10408" s="23"/>
      <c r="AE10408" s="23"/>
      <c r="AG10408" s="23"/>
      <c r="AN10408" s="22"/>
      <c r="AO10408" s="23"/>
      <c r="AQ10408" s="23"/>
      <c r="AS10408" s="23"/>
    </row>
    <row r="10409" spans="5:45" x14ac:dyDescent="0.3">
      <c r="E10409" s="15"/>
      <c r="H10409" s="15"/>
      <c r="K10409" s="15"/>
      <c r="P10409" s="9"/>
      <c r="Q10409" s="18"/>
      <c r="T10409" s="18"/>
      <c r="W10409" s="18"/>
      <c r="AB10409" s="22"/>
      <c r="AC10409" s="23"/>
      <c r="AE10409" s="23"/>
      <c r="AG10409" s="23"/>
      <c r="AN10409" s="22"/>
      <c r="AO10409" s="23"/>
      <c r="AQ10409" s="23"/>
      <c r="AS10409" s="23"/>
    </row>
    <row r="10410" spans="5:45" x14ac:dyDescent="0.3">
      <c r="E10410" s="15"/>
      <c r="H10410" s="15"/>
      <c r="K10410" s="15"/>
      <c r="P10410" s="9"/>
      <c r="Q10410" s="18"/>
      <c r="T10410" s="18"/>
      <c r="W10410" s="18"/>
      <c r="AB10410" s="22"/>
      <c r="AC10410" s="23"/>
      <c r="AE10410" s="23"/>
      <c r="AG10410" s="23"/>
      <c r="AN10410" s="22"/>
      <c r="AO10410" s="23"/>
      <c r="AQ10410" s="23"/>
      <c r="AS10410" s="23"/>
    </row>
    <row r="10411" spans="5:45" x14ac:dyDescent="0.3">
      <c r="E10411" s="15"/>
      <c r="H10411" s="15"/>
      <c r="K10411" s="15"/>
      <c r="P10411" s="9"/>
      <c r="Q10411" s="18"/>
      <c r="T10411" s="18"/>
      <c r="W10411" s="18"/>
      <c r="AB10411" s="22"/>
      <c r="AC10411" s="23"/>
      <c r="AE10411" s="23"/>
      <c r="AG10411" s="23"/>
      <c r="AN10411" s="22"/>
      <c r="AO10411" s="23"/>
      <c r="AQ10411" s="23"/>
      <c r="AS10411" s="23"/>
    </row>
    <row r="10412" spans="5:45" x14ac:dyDescent="0.3">
      <c r="E10412" s="15"/>
      <c r="H10412" s="15"/>
      <c r="K10412" s="15"/>
      <c r="P10412" s="9"/>
      <c r="Q10412" s="18"/>
      <c r="T10412" s="18"/>
      <c r="W10412" s="18"/>
      <c r="AB10412" s="22"/>
      <c r="AC10412" s="23"/>
      <c r="AE10412" s="23"/>
      <c r="AG10412" s="23"/>
      <c r="AN10412" s="22"/>
      <c r="AO10412" s="23"/>
      <c r="AQ10412" s="23"/>
      <c r="AS10412" s="23"/>
    </row>
    <row r="10413" spans="5:45" x14ac:dyDescent="0.3">
      <c r="E10413" s="15"/>
      <c r="H10413" s="15"/>
      <c r="K10413" s="15"/>
      <c r="P10413" s="9"/>
      <c r="Q10413" s="18"/>
      <c r="T10413" s="18"/>
      <c r="W10413" s="18"/>
      <c r="AB10413" s="22"/>
      <c r="AC10413" s="23"/>
      <c r="AE10413" s="23"/>
      <c r="AG10413" s="23"/>
      <c r="AN10413" s="22"/>
      <c r="AO10413" s="23"/>
      <c r="AQ10413" s="23"/>
      <c r="AS10413" s="23"/>
    </row>
    <row r="10414" spans="5:45" x14ac:dyDescent="0.3">
      <c r="E10414" s="15"/>
      <c r="H10414" s="15"/>
      <c r="K10414" s="15"/>
      <c r="P10414" s="9"/>
      <c r="Q10414" s="18"/>
      <c r="T10414" s="18"/>
      <c r="W10414" s="18"/>
      <c r="AB10414" s="22"/>
      <c r="AC10414" s="23"/>
      <c r="AE10414" s="23"/>
      <c r="AG10414" s="23"/>
      <c r="AN10414" s="22"/>
      <c r="AO10414" s="23"/>
      <c r="AQ10414" s="23"/>
      <c r="AS10414" s="23"/>
    </row>
    <row r="10415" spans="5:45" x14ac:dyDescent="0.3">
      <c r="E10415" s="15"/>
      <c r="H10415" s="15"/>
      <c r="K10415" s="15"/>
      <c r="P10415" s="9"/>
      <c r="Q10415" s="18"/>
      <c r="T10415" s="18"/>
      <c r="W10415" s="18"/>
      <c r="AB10415" s="22"/>
      <c r="AC10415" s="23"/>
      <c r="AE10415" s="23"/>
      <c r="AG10415" s="23"/>
      <c r="AN10415" s="22"/>
      <c r="AO10415" s="23"/>
      <c r="AQ10415" s="23"/>
      <c r="AS10415" s="23"/>
    </row>
    <row r="10416" spans="5:45" x14ac:dyDescent="0.3">
      <c r="E10416" s="15"/>
      <c r="H10416" s="15"/>
      <c r="K10416" s="15"/>
      <c r="P10416" s="9"/>
      <c r="Q10416" s="18"/>
      <c r="T10416" s="18"/>
      <c r="W10416" s="18"/>
      <c r="AB10416" s="22"/>
      <c r="AC10416" s="23"/>
      <c r="AE10416" s="23"/>
      <c r="AG10416" s="23"/>
      <c r="AN10416" s="22"/>
      <c r="AO10416" s="23"/>
      <c r="AQ10416" s="23"/>
      <c r="AS10416" s="23"/>
    </row>
    <row r="10417" spans="5:45" x14ac:dyDescent="0.3">
      <c r="E10417" s="15"/>
      <c r="H10417" s="15"/>
      <c r="K10417" s="15"/>
      <c r="P10417" s="9"/>
      <c r="Q10417" s="18"/>
      <c r="T10417" s="18"/>
      <c r="W10417" s="18"/>
      <c r="AB10417" s="22"/>
      <c r="AC10417" s="23"/>
      <c r="AE10417" s="23"/>
      <c r="AG10417" s="23"/>
      <c r="AN10417" s="22"/>
      <c r="AO10417" s="23"/>
      <c r="AQ10417" s="23"/>
      <c r="AS10417" s="23"/>
    </row>
    <row r="10418" spans="5:45" x14ac:dyDescent="0.3">
      <c r="E10418" s="15"/>
      <c r="H10418" s="15"/>
      <c r="K10418" s="15"/>
      <c r="P10418" s="9"/>
      <c r="Q10418" s="18"/>
      <c r="T10418" s="18"/>
      <c r="W10418" s="18"/>
      <c r="AB10418" s="22"/>
      <c r="AC10418" s="23"/>
      <c r="AE10418" s="23"/>
      <c r="AG10418" s="23"/>
      <c r="AN10418" s="22"/>
      <c r="AO10418" s="23"/>
      <c r="AQ10418" s="23"/>
      <c r="AS10418" s="23"/>
    </row>
    <row r="10419" spans="5:45" x14ac:dyDescent="0.3">
      <c r="E10419" s="15"/>
      <c r="H10419" s="15"/>
      <c r="K10419" s="15"/>
      <c r="P10419" s="9"/>
      <c r="Q10419" s="18"/>
      <c r="T10419" s="18"/>
      <c r="W10419" s="18"/>
      <c r="AB10419" s="22"/>
      <c r="AC10419" s="23"/>
      <c r="AE10419" s="23"/>
      <c r="AG10419" s="23"/>
      <c r="AN10419" s="22"/>
      <c r="AO10419" s="23"/>
      <c r="AQ10419" s="23"/>
      <c r="AS10419" s="23"/>
    </row>
    <row r="10420" spans="5:45" x14ac:dyDescent="0.3">
      <c r="E10420" s="15"/>
      <c r="H10420" s="15"/>
      <c r="K10420" s="15"/>
      <c r="P10420" s="9"/>
      <c r="Q10420" s="18"/>
      <c r="T10420" s="18"/>
      <c r="W10420" s="18"/>
      <c r="AB10420" s="22"/>
      <c r="AC10420" s="23"/>
      <c r="AE10420" s="23"/>
      <c r="AG10420" s="23"/>
      <c r="AN10420" s="22"/>
      <c r="AO10420" s="23"/>
      <c r="AQ10420" s="23"/>
      <c r="AS10420" s="23"/>
    </row>
    <row r="10421" spans="5:45" x14ac:dyDescent="0.3">
      <c r="E10421" s="15"/>
      <c r="H10421" s="15"/>
      <c r="K10421" s="15"/>
      <c r="P10421" s="9"/>
      <c r="Q10421" s="18"/>
      <c r="T10421" s="18"/>
      <c r="W10421" s="18"/>
      <c r="AB10421" s="22"/>
      <c r="AC10421" s="23"/>
      <c r="AE10421" s="23"/>
      <c r="AG10421" s="23"/>
      <c r="AN10421" s="22"/>
      <c r="AO10421" s="23"/>
      <c r="AQ10421" s="23"/>
      <c r="AS10421" s="23"/>
    </row>
    <row r="10422" spans="5:45" x14ac:dyDescent="0.3">
      <c r="E10422" s="15"/>
      <c r="H10422" s="15"/>
      <c r="K10422" s="15"/>
      <c r="P10422" s="9"/>
      <c r="Q10422" s="18"/>
      <c r="T10422" s="18"/>
      <c r="W10422" s="18"/>
      <c r="AB10422" s="22"/>
      <c r="AC10422" s="23"/>
      <c r="AE10422" s="23"/>
      <c r="AG10422" s="23"/>
      <c r="AN10422" s="22"/>
      <c r="AO10422" s="23"/>
      <c r="AQ10422" s="23"/>
      <c r="AS10422" s="23"/>
    </row>
    <row r="10423" spans="5:45" x14ac:dyDescent="0.3">
      <c r="E10423" s="15"/>
      <c r="H10423" s="15"/>
      <c r="K10423" s="15"/>
      <c r="P10423" s="9"/>
      <c r="Q10423" s="18"/>
      <c r="T10423" s="18"/>
      <c r="W10423" s="18"/>
      <c r="AB10423" s="22"/>
      <c r="AC10423" s="23"/>
      <c r="AE10423" s="23"/>
      <c r="AG10423" s="23"/>
      <c r="AN10423" s="22"/>
      <c r="AO10423" s="23"/>
      <c r="AQ10423" s="23"/>
      <c r="AS10423" s="23"/>
    </row>
    <row r="10424" spans="5:45" x14ac:dyDescent="0.3">
      <c r="E10424" s="15"/>
      <c r="H10424" s="15"/>
      <c r="K10424" s="15"/>
      <c r="P10424" s="9"/>
      <c r="Q10424" s="18"/>
      <c r="T10424" s="18"/>
      <c r="W10424" s="18"/>
      <c r="AB10424" s="22"/>
      <c r="AC10424" s="23"/>
      <c r="AE10424" s="23"/>
      <c r="AG10424" s="23"/>
      <c r="AN10424" s="22"/>
      <c r="AO10424" s="23"/>
      <c r="AQ10424" s="23"/>
      <c r="AS10424" s="23"/>
    </row>
    <row r="10425" spans="5:45" x14ac:dyDescent="0.3">
      <c r="E10425" s="15"/>
      <c r="H10425" s="15"/>
      <c r="K10425" s="15"/>
      <c r="P10425" s="9"/>
      <c r="Q10425" s="18"/>
      <c r="T10425" s="18"/>
      <c r="W10425" s="18"/>
      <c r="AB10425" s="22"/>
      <c r="AC10425" s="23"/>
      <c r="AE10425" s="23"/>
      <c r="AG10425" s="23"/>
      <c r="AN10425" s="22"/>
      <c r="AO10425" s="23"/>
      <c r="AQ10425" s="23"/>
      <c r="AS10425" s="23"/>
    </row>
    <row r="10426" spans="5:45" x14ac:dyDescent="0.3">
      <c r="E10426" s="15"/>
      <c r="H10426" s="15"/>
      <c r="K10426" s="15"/>
      <c r="P10426" s="9"/>
      <c r="Q10426" s="18"/>
      <c r="T10426" s="18"/>
      <c r="W10426" s="18"/>
      <c r="AB10426" s="22"/>
      <c r="AC10426" s="23"/>
      <c r="AE10426" s="23"/>
      <c r="AG10426" s="23"/>
      <c r="AN10426" s="22"/>
      <c r="AO10426" s="23"/>
      <c r="AQ10426" s="23"/>
      <c r="AS10426" s="23"/>
    </row>
    <row r="10427" spans="5:45" x14ac:dyDescent="0.3">
      <c r="E10427" s="15"/>
      <c r="H10427" s="15"/>
      <c r="K10427" s="15"/>
      <c r="P10427" s="9"/>
      <c r="Q10427" s="18"/>
      <c r="T10427" s="18"/>
      <c r="W10427" s="18"/>
      <c r="AB10427" s="22"/>
      <c r="AC10427" s="23"/>
      <c r="AE10427" s="23"/>
      <c r="AG10427" s="23"/>
      <c r="AN10427" s="22"/>
      <c r="AO10427" s="23"/>
      <c r="AQ10427" s="23"/>
      <c r="AS10427" s="23"/>
    </row>
    <row r="10428" spans="5:45" x14ac:dyDescent="0.3">
      <c r="E10428" s="15"/>
      <c r="H10428" s="15"/>
      <c r="K10428" s="15"/>
      <c r="P10428" s="9"/>
      <c r="Q10428" s="18"/>
      <c r="T10428" s="18"/>
      <c r="W10428" s="18"/>
      <c r="AB10428" s="22"/>
      <c r="AC10428" s="23"/>
      <c r="AE10428" s="23"/>
      <c r="AG10428" s="23"/>
      <c r="AN10428" s="22"/>
      <c r="AO10428" s="23"/>
      <c r="AQ10428" s="23"/>
      <c r="AS10428" s="23"/>
    </row>
    <row r="10429" spans="5:45" x14ac:dyDescent="0.3">
      <c r="E10429" s="15"/>
      <c r="H10429" s="15"/>
      <c r="K10429" s="15"/>
      <c r="P10429" s="9"/>
      <c r="Q10429" s="18"/>
      <c r="T10429" s="18"/>
      <c r="W10429" s="18"/>
      <c r="AB10429" s="22"/>
      <c r="AC10429" s="23"/>
      <c r="AE10429" s="23"/>
      <c r="AG10429" s="23"/>
      <c r="AN10429" s="22"/>
      <c r="AO10429" s="23"/>
      <c r="AQ10429" s="23"/>
      <c r="AS10429" s="23"/>
    </row>
    <row r="10430" spans="5:45" x14ac:dyDescent="0.3">
      <c r="E10430" s="15"/>
      <c r="H10430" s="15"/>
      <c r="K10430" s="15"/>
      <c r="P10430" s="9"/>
      <c r="Q10430" s="18"/>
      <c r="T10430" s="18"/>
      <c r="W10430" s="18"/>
      <c r="AB10430" s="22"/>
      <c r="AC10430" s="23"/>
      <c r="AE10430" s="23"/>
      <c r="AG10430" s="23"/>
      <c r="AN10430" s="22"/>
      <c r="AO10430" s="23"/>
      <c r="AQ10430" s="23"/>
      <c r="AS10430" s="23"/>
    </row>
    <row r="10431" spans="5:45" x14ac:dyDescent="0.3">
      <c r="E10431" s="15"/>
      <c r="H10431" s="15"/>
      <c r="K10431" s="15"/>
      <c r="P10431" s="9"/>
      <c r="Q10431" s="18"/>
      <c r="T10431" s="18"/>
      <c r="W10431" s="18"/>
      <c r="AB10431" s="22"/>
      <c r="AC10431" s="23"/>
      <c r="AE10431" s="23"/>
      <c r="AG10431" s="23"/>
      <c r="AN10431" s="22"/>
      <c r="AO10431" s="23"/>
      <c r="AQ10431" s="23"/>
      <c r="AS10431" s="23"/>
    </row>
    <row r="10432" spans="5:45" x14ac:dyDescent="0.3">
      <c r="E10432" s="15"/>
      <c r="H10432" s="15"/>
      <c r="K10432" s="15"/>
      <c r="P10432" s="9"/>
      <c r="Q10432" s="18"/>
      <c r="T10432" s="18"/>
      <c r="W10432" s="18"/>
      <c r="AB10432" s="22"/>
      <c r="AC10432" s="23"/>
      <c r="AE10432" s="23"/>
      <c r="AG10432" s="23"/>
      <c r="AN10432" s="22"/>
      <c r="AO10432" s="23"/>
      <c r="AQ10432" s="23"/>
      <c r="AS10432" s="23"/>
    </row>
    <row r="10433" spans="5:45" x14ac:dyDescent="0.3">
      <c r="E10433" s="15"/>
      <c r="H10433" s="15"/>
      <c r="K10433" s="15"/>
      <c r="P10433" s="9"/>
      <c r="Q10433" s="18"/>
      <c r="T10433" s="18"/>
      <c r="W10433" s="18"/>
      <c r="AB10433" s="22"/>
      <c r="AC10433" s="23"/>
      <c r="AE10433" s="23"/>
      <c r="AG10433" s="23"/>
      <c r="AN10433" s="22"/>
      <c r="AO10433" s="23"/>
      <c r="AQ10433" s="23"/>
      <c r="AS10433" s="23"/>
    </row>
    <row r="10434" spans="5:45" x14ac:dyDescent="0.3">
      <c r="E10434" s="15"/>
      <c r="H10434" s="15"/>
      <c r="K10434" s="15"/>
      <c r="P10434" s="9"/>
      <c r="Q10434" s="18"/>
      <c r="T10434" s="18"/>
      <c r="W10434" s="18"/>
      <c r="AB10434" s="22"/>
      <c r="AC10434" s="23"/>
      <c r="AE10434" s="23"/>
      <c r="AG10434" s="23"/>
      <c r="AN10434" s="22"/>
      <c r="AO10434" s="23"/>
      <c r="AQ10434" s="23"/>
      <c r="AS10434" s="23"/>
    </row>
    <row r="10435" spans="5:45" x14ac:dyDescent="0.3">
      <c r="E10435" s="15"/>
      <c r="H10435" s="15"/>
      <c r="K10435" s="15"/>
      <c r="P10435" s="9"/>
      <c r="Q10435" s="18"/>
      <c r="T10435" s="18"/>
      <c r="W10435" s="18"/>
      <c r="AB10435" s="22"/>
      <c r="AC10435" s="23"/>
      <c r="AE10435" s="23"/>
      <c r="AG10435" s="23"/>
      <c r="AN10435" s="22"/>
      <c r="AO10435" s="23"/>
      <c r="AQ10435" s="23"/>
      <c r="AS10435" s="23"/>
    </row>
    <row r="10436" spans="5:45" x14ac:dyDescent="0.3">
      <c r="E10436" s="15"/>
      <c r="H10436" s="15"/>
      <c r="K10436" s="15"/>
      <c r="P10436" s="9"/>
      <c r="Q10436" s="18"/>
      <c r="T10436" s="18"/>
      <c r="W10436" s="18"/>
      <c r="AB10436" s="22"/>
      <c r="AC10436" s="23"/>
      <c r="AE10436" s="23"/>
      <c r="AG10436" s="23"/>
      <c r="AN10436" s="22"/>
      <c r="AO10436" s="23"/>
      <c r="AQ10436" s="23"/>
      <c r="AS10436" s="23"/>
    </row>
    <row r="10437" spans="5:45" x14ac:dyDescent="0.3">
      <c r="E10437" s="15"/>
      <c r="H10437" s="15"/>
      <c r="K10437" s="15"/>
      <c r="P10437" s="9"/>
      <c r="Q10437" s="18"/>
      <c r="T10437" s="18"/>
      <c r="W10437" s="18"/>
      <c r="AB10437" s="22"/>
      <c r="AC10437" s="23"/>
      <c r="AE10437" s="23"/>
      <c r="AG10437" s="23"/>
      <c r="AN10437" s="22"/>
      <c r="AO10437" s="23"/>
      <c r="AQ10437" s="23"/>
      <c r="AS10437" s="23"/>
    </row>
    <row r="10438" spans="5:45" x14ac:dyDescent="0.3">
      <c r="E10438" s="15"/>
      <c r="H10438" s="15"/>
      <c r="K10438" s="15"/>
      <c r="P10438" s="9"/>
      <c r="Q10438" s="18"/>
      <c r="T10438" s="18"/>
      <c r="W10438" s="18"/>
      <c r="AB10438" s="22"/>
      <c r="AC10438" s="23"/>
      <c r="AE10438" s="23"/>
      <c r="AG10438" s="23"/>
      <c r="AN10438" s="22"/>
      <c r="AO10438" s="23"/>
      <c r="AQ10438" s="23"/>
      <c r="AS10438" s="23"/>
    </row>
    <row r="10439" spans="5:45" x14ac:dyDescent="0.3">
      <c r="E10439" s="15"/>
      <c r="H10439" s="15"/>
      <c r="K10439" s="15"/>
      <c r="P10439" s="9"/>
      <c r="Q10439" s="18"/>
      <c r="T10439" s="18"/>
      <c r="W10439" s="18"/>
      <c r="AB10439" s="22"/>
      <c r="AC10439" s="23"/>
      <c r="AE10439" s="23"/>
      <c r="AG10439" s="23"/>
      <c r="AN10439" s="22"/>
      <c r="AO10439" s="23"/>
      <c r="AQ10439" s="23"/>
      <c r="AS10439" s="23"/>
    </row>
    <row r="10440" spans="5:45" x14ac:dyDescent="0.3">
      <c r="E10440" s="15"/>
      <c r="H10440" s="15"/>
      <c r="K10440" s="15"/>
      <c r="P10440" s="9"/>
      <c r="Q10440" s="18"/>
      <c r="T10440" s="18"/>
      <c r="W10440" s="18"/>
      <c r="AB10440" s="22"/>
      <c r="AC10440" s="23"/>
      <c r="AE10440" s="23"/>
      <c r="AG10440" s="23"/>
      <c r="AN10440" s="22"/>
      <c r="AO10440" s="23"/>
      <c r="AQ10440" s="23"/>
      <c r="AS10440" s="23"/>
    </row>
    <row r="10441" spans="5:45" x14ac:dyDescent="0.3">
      <c r="E10441" s="15"/>
      <c r="H10441" s="15"/>
      <c r="K10441" s="15"/>
      <c r="P10441" s="9"/>
      <c r="Q10441" s="18"/>
      <c r="T10441" s="18"/>
      <c r="W10441" s="18"/>
      <c r="AB10441" s="22"/>
      <c r="AC10441" s="23"/>
      <c r="AE10441" s="23"/>
      <c r="AG10441" s="23"/>
      <c r="AN10441" s="22"/>
      <c r="AO10441" s="23"/>
      <c r="AQ10441" s="23"/>
      <c r="AS10441" s="23"/>
    </row>
    <row r="10442" spans="5:45" x14ac:dyDescent="0.3">
      <c r="E10442" s="15"/>
      <c r="H10442" s="15"/>
      <c r="K10442" s="15"/>
      <c r="P10442" s="9"/>
      <c r="Q10442" s="18"/>
      <c r="T10442" s="18"/>
      <c r="W10442" s="18"/>
      <c r="AB10442" s="22"/>
      <c r="AC10442" s="23"/>
      <c r="AE10442" s="23"/>
      <c r="AG10442" s="23"/>
      <c r="AN10442" s="22"/>
      <c r="AO10442" s="23"/>
      <c r="AQ10442" s="23"/>
      <c r="AS10442" s="23"/>
    </row>
    <row r="10443" spans="5:45" x14ac:dyDescent="0.3">
      <c r="E10443" s="15"/>
      <c r="H10443" s="15"/>
      <c r="K10443" s="15"/>
      <c r="P10443" s="9"/>
      <c r="Q10443" s="18"/>
      <c r="T10443" s="18"/>
      <c r="W10443" s="18"/>
      <c r="AB10443" s="22"/>
      <c r="AC10443" s="23"/>
      <c r="AE10443" s="23"/>
      <c r="AG10443" s="23"/>
      <c r="AN10443" s="22"/>
      <c r="AO10443" s="23"/>
      <c r="AQ10443" s="23"/>
      <c r="AS10443" s="23"/>
    </row>
    <row r="10444" spans="5:45" x14ac:dyDescent="0.3">
      <c r="E10444" s="15"/>
      <c r="H10444" s="15"/>
      <c r="K10444" s="15"/>
      <c r="P10444" s="9"/>
      <c r="Q10444" s="18"/>
      <c r="T10444" s="18"/>
      <c r="W10444" s="18"/>
      <c r="AB10444" s="22"/>
      <c r="AC10444" s="23"/>
      <c r="AE10444" s="23"/>
      <c r="AG10444" s="23"/>
      <c r="AN10444" s="22"/>
      <c r="AO10444" s="23"/>
      <c r="AQ10444" s="23"/>
      <c r="AS10444" s="23"/>
    </row>
    <row r="10445" spans="5:45" x14ac:dyDescent="0.3">
      <c r="E10445" s="15"/>
      <c r="H10445" s="15"/>
      <c r="K10445" s="15"/>
      <c r="P10445" s="9"/>
      <c r="Q10445" s="18"/>
      <c r="T10445" s="18"/>
      <c r="W10445" s="18"/>
      <c r="AB10445" s="22"/>
      <c r="AC10445" s="23"/>
      <c r="AE10445" s="23"/>
      <c r="AG10445" s="23"/>
      <c r="AN10445" s="22"/>
      <c r="AO10445" s="23"/>
      <c r="AQ10445" s="23"/>
      <c r="AS10445" s="23"/>
    </row>
    <row r="10446" spans="5:45" x14ac:dyDescent="0.3">
      <c r="E10446" s="15"/>
      <c r="H10446" s="15"/>
      <c r="K10446" s="15"/>
      <c r="P10446" s="9"/>
      <c r="Q10446" s="18"/>
      <c r="T10446" s="18"/>
      <c r="W10446" s="18"/>
      <c r="AB10446" s="22"/>
      <c r="AC10446" s="23"/>
      <c r="AE10446" s="23"/>
      <c r="AG10446" s="23"/>
      <c r="AN10446" s="22"/>
      <c r="AO10446" s="23"/>
      <c r="AQ10446" s="23"/>
      <c r="AS10446" s="23"/>
    </row>
    <row r="10447" spans="5:45" x14ac:dyDescent="0.3">
      <c r="E10447" s="15"/>
      <c r="H10447" s="15"/>
      <c r="K10447" s="15"/>
      <c r="P10447" s="9"/>
      <c r="Q10447" s="18"/>
      <c r="T10447" s="18"/>
      <c r="W10447" s="18"/>
      <c r="AB10447" s="22"/>
      <c r="AC10447" s="23"/>
      <c r="AE10447" s="23"/>
      <c r="AG10447" s="23"/>
      <c r="AN10447" s="22"/>
      <c r="AO10447" s="23"/>
      <c r="AQ10447" s="23"/>
      <c r="AS10447" s="23"/>
    </row>
    <row r="10448" spans="5:45" x14ac:dyDescent="0.3">
      <c r="E10448" s="15"/>
      <c r="H10448" s="15"/>
      <c r="K10448" s="15"/>
      <c r="P10448" s="9"/>
      <c r="Q10448" s="18"/>
      <c r="T10448" s="18"/>
      <c r="W10448" s="18"/>
      <c r="AB10448" s="22"/>
      <c r="AC10448" s="23"/>
      <c r="AE10448" s="23"/>
      <c r="AG10448" s="23"/>
      <c r="AN10448" s="22"/>
      <c r="AO10448" s="23"/>
      <c r="AQ10448" s="23"/>
      <c r="AS10448" s="23"/>
    </row>
    <row r="10449" spans="5:45" x14ac:dyDescent="0.3">
      <c r="E10449" s="15"/>
      <c r="H10449" s="15"/>
      <c r="K10449" s="15"/>
      <c r="P10449" s="9"/>
      <c r="Q10449" s="18"/>
      <c r="T10449" s="18"/>
      <c r="W10449" s="18"/>
      <c r="AB10449" s="22"/>
      <c r="AC10449" s="23"/>
      <c r="AE10449" s="23"/>
      <c r="AG10449" s="23"/>
      <c r="AN10449" s="22"/>
      <c r="AO10449" s="23"/>
      <c r="AQ10449" s="23"/>
      <c r="AS10449" s="23"/>
    </row>
    <row r="10450" spans="5:45" x14ac:dyDescent="0.3">
      <c r="E10450" s="15"/>
      <c r="H10450" s="15"/>
      <c r="K10450" s="15"/>
      <c r="P10450" s="9"/>
      <c r="Q10450" s="18"/>
      <c r="T10450" s="18"/>
      <c r="W10450" s="18"/>
      <c r="AB10450" s="22"/>
      <c r="AC10450" s="23"/>
      <c r="AE10450" s="23"/>
      <c r="AG10450" s="23"/>
      <c r="AN10450" s="22"/>
      <c r="AO10450" s="23"/>
      <c r="AQ10450" s="23"/>
      <c r="AS10450" s="23"/>
    </row>
    <row r="10451" spans="5:45" x14ac:dyDescent="0.3">
      <c r="E10451" s="15"/>
      <c r="H10451" s="15"/>
      <c r="K10451" s="15"/>
      <c r="P10451" s="9"/>
      <c r="Q10451" s="18"/>
      <c r="T10451" s="18"/>
      <c r="W10451" s="18"/>
      <c r="AB10451" s="22"/>
      <c r="AC10451" s="23"/>
      <c r="AE10451" s="23"/>
      <c r="AG10451" s="23"/>
      <c r="AN10451" s="22"/>
      <c r="AO10451" s="23"/>
      <c r="AQ10451" s="23"/>
      <c r="AS10451" s="23"/>
    </row>
    <row r="10452" spans="5:45" x14ac:dyDescent="0.3">
      <c r="E10452" s="15"/>
      <c r="H10452" s="15"/>
      <c r="K10452" s="15"/>
      <c r="P10452" s="9"/>
      <c r="Q10452" s="18"/>
      <c r="T10452" s="18"/>
      <c r="W10452" s="18"/>
      <c r="AB10452" s="22"/>
      <c r="AC10452" s="23"/>
      <c r="AE10452" s="23"/>
      <c r="AG10452" s="23"/>
      <c r="AN10452" s="22"/>
      <c r="AO10452" s="23"/>
      <c r="AQ10452" s="23"/>
      <c r="AS10452" s="23"/>
    </row>
    <row r="10453" spans="5:45" x14ac:dyDescent="0.3">
      <c r="E10453" s="15"/>
      <c r="H10453" s="15"/>
      <c r="K10453" s="15"/>
      <c r="P10453" s="9"/>
      <c r="Q10453" s="18"/>
      <c r="T10453" s="18"/>
      <c r="W10453" s="18"/>
      <c r="AB10453" s="22"/>
      <c r="AC10453" s="23"/>
      <c r="AE10453" s="23"/>
      <c r="AG10453" s="23"/>
      <c r="AN10453" s="22"/>
      <c r="AO10453" s="23"/>
      <c r="AQ10453" s="23"/>
      <c r="AS10453" s="23"/>
    </row>
    <row r="10454" spans="5:45" x14ac:dyDescent="0.3">
      <c r="E10454" s="15"/>
      <c r="H10454" s="15"/>
      <c r="K10454" s="15"/>
      <c r="P10454" s="9"/>
      <c r="Q10454" s="18"/>
      <c r="T10454" s="18"/>
      <c r="W10454" s="18"/>
      <c r="AB10454" s="22"/>
      <c r="AC10454" s="23"/>
      <c r="AE10454" s="23"/>
      <c r="AG10454" s="23"/>
      <c r="AN10454" s="22"/>
      <c r="AO10454" s="23"/>
      <c r="AQ10454" s="23"/>
      <c r="AS10454" s="23"/>
    </row>
    <row r="10455" spans="5:45" x14ac:dyDescent="0.3">
      <c r="E10455" s="15"/>
      <c r="H10455" s="15"/>
      <c r="K10455" s="15"/>
      <c r="P10455" s="9"/>
      <c r="Q10455" s="18"/>
      <c r="T10455" s="18"/>
      <c r="W10455" s="18"/>
      <c r="AB10455" s="22"/>
      <c r="AC10455" s="23"/>
      <c r="AE10455" s="23"/>
      <c r="AG10455" s="23"/>
      <c r="AN10455" s="22"/>
      <c r="AO10455" s="23"/>
      <c r="AQ10455" s="23"/>
      <c r="AS10455" s="23"/>
    </row>
    <row r="10456" spans="5:45" x14ac:dyDescent="0.3">
      <c r="E10456" s="15"/>
      <c r="H10456" s="15"/>
      <c r="K10456" s="15"/>
      <c r="P10456" s="9"/>
      <c r="Q10456" s="18"/>
      <c r="T10456" s="18"/>
      <c r="W10456" s="18"/>
      <c r="AB10456" s="22"/>
      <c r="AC10456" s="23"/>
      <c r="AE10456" s="23"/>
      <c r="AG10456" s="23"/>
      <c r="AN10456" s="22"/>
      <c r="AO10456" s="23"/>
      <c r="AQ10456" s="23"/>
      <c r="AS10456" s="23"/>
    </row>
    <row r="10457" spans="5:45" x14ac:dyDescent="0.3">
      <c r="E10457" s="15"/>
      <c r="H10457" s="15"/>
      <c r="K10457" s="15"/>
      <c r="P10457" s="9"/>
      <c r="Q10457" s="18"/>
      <c r="T10457" s="18"/>
      <c r="W10457" s="18"/>
      <c r="AB10457" s="22"/>
      <c r="AC10457" s="23"/>
      <c r="AE10457" s="23"/>
      <c r="AG10457" s="23"/>
      <c r="AN10457" s="22"/>
      <c r="AO10457" s="23"/>
      <c r="AQ10457" s="23"/>
      <c r="AS10457" s="23"/>
    </row>
    <row r="10458" spans="5:45" x14ac:dyDescent="0.3">
      <c r="E10458" s="15"/>
      <c r="H10458" s="15"/>
      <c r="K10458" s="15"/>
      <c r="P10458" s="9"/>
      <c r="Q10458" s="18"/>
      <c r="T10458" s="18"/>
      <c r="W10458" s="18"/>
      <c r="AB10458" s="22"/>
      <c r="AC10458" s="23"/>
      <c r="AE10458" s="23"/>
      <c r="AG10458" s="23"/>
      <c r="AN10458" s="22"/>
      <c r="AO10458" s="23"/>
      <c r="AQ10458" s="23"/>
      <c r="AS10458" s="23"/>
    </row>
    <row r="10459" spans="5:45" x14ac:dyDescent="0.3">
      <c r="E10459" s="15"/>
      <c r="H10459" s="15"/>
      <c r="K10459" s="15"/>
      <c r="P10459" s="9"/>
      <c r="Q10459" s="18"/>
      <c r="T10459" s="18"/>
      <c r="W10459" s="18"/>
      <c r="AB10459" s="22"/>
      <c r="AC10459" s="23"/>
      <c r="AE10459" s="23"/>
      <c r="AG10459" s="23"/>
      <c r="AN10459" s="22"/>
      <c r="AO10459" s="23"/>
      <c r="AQ10459" s="23"/>
      <c r="AS10459" s="23"/>
    </row>
    <row r="10460" spans="5:45" x14ac:dyDescent="0.3">
      <c r="E10460" s="15"/>
      <c r="H10460" s="15"/>
      <c r="K10460" s="15"/>
      <c r="P10460" s="9"/>
      <c r="Q10460" s="18"/>
      <c r="T10460" s="18"/>
      <c r="W10460" s="18"/>
      <c r="AB10460" s="22"/>
      <c r="AC10460" s="23"/>
      <c r="AE10460" s="23"/>
      <c r="AG10460" s="23"/>
      <c r="AN10460" s="22"/>
      <c r="AO10460" s="23"/>
      <c r="AQ10460" s="23"/>
      <c r="AS10460" s="23"/>
    </row>
    <row r="10461" spans="5:45" x14ac:dyDescent="0.3">
      <c r="E10461" s="15"/>
      <c r="H10461" s="15"/>
      <c r="K10461" s="15"/>
      <c r="P10461" s="9"/>
      <c r="Q10461" s="18"/>
      <c r="T10461" s="18"/>
      <c r="W10461" s="18"/>
      <c r="AB10461" s="22"/>
      <c r="AC10461" s="23"/>
      <c r="AE10461" s="23"/>
      <c r="AG10461" s="23"/>
      <c r="AN10461" s="22"/>
      <c r="AO10461" s="23"/>
      <c r="AQ10461" s="23"/>
      <c r="AS10461" s="23"/>
    </row>
    <row r="10462" spans="5:45" x14ac:dyDescent="0.3">
      <c r="E10462" s="15"/>
      <c r="H10462" s="15"/>
      <c r="K10462" s="15"/>
      <c r="P10462" s="9"/>
      <c r="Q10462" s="18"/>
      <c r="T10462" s="18"/>
      <c r="W10462" s="18"/>
      <c r="AB10462" s="22"/>
      <c r="AC10462" s="23"/>
      <c r="AE10462" s="23"/>
      <c r="AG10462" s="23"/>
      <c r="AN10462" s="22"/>
      <c r="AO10462" s="23"/>
      <c r="AQ10462" s="23"/>
      <c r="AS10462" s="23"/>
    </row>
    <row r="10463" spans="5:45" x14ac:dyDescent="0.3">
      <c r="E10463" s="15"/>
      <c r="H10463" s="15"/>
      <c r="K10463" s="15"/>
      <c r="P10463" s="9"/>
      <c r="Q10463" s="18"/>
      <c r="T10463" s="18"/>
      <c r="W10463" s="18"/>
      <c r="AB10463" s="22"/>
      <c r="AC10463" s="23"/>
      <c r="AE10463" s="23"/>
      <c r="AG10463" s="23"/>
      <c r="AN10463" s="22"/>
      <c r="AO10463" s="23"/>
      <c r="AQ10463" s="23"/>
      <c r="AS10463" s="23"/>
    </row>
    <row r="10464" spans="5:45" x14ac:dyDescent="0.3">
      <c r="E10464" s="15"/>
      <c r="H10464" s="15"/>
      <c r="K10464" s="15"/>
      <c r="P10464" s="9"/>
      <c r="Q10464" s="18"/>
      <c r="T10464" s="18"/>
      <c r="W10464" s="18"/>
      <c r="AB10464" s="22"/>
      <c r="AC10464" s="23"/>
      <c r="AE10464" s="23"/>
      <c r="AG10464" s="23"/>
      <c r="AN10464" s="22"/>
      <c r="AO10464" s="23"/>
      <c r="AQ10464" s="23"/>
      <c r="AS10464" s="23"/>
    </row>
    <row r="10465" spans="5:45" x14ac:dyDescent="0.3">
      <c r="E10465" s="15"/>
      <c r="H10465" s="15"/>
      <c r="K10465" s="15"/>
      <c r="P10465" s="9"/>
      <c r="Q10465" s="18"/>
      <c r="T10465" s="18"/>
      <c r="W10465" s="18"/>
      <c r="AB10465" s="22"/>
      <c r="AC10465" s="23"/>
      <c r="AE10465" s="23"/>
      <c r="AG10465" s="23"/>
      <c r="AN10465" s="22"/>
      <c r="AO10465" s="23"/>
      <c r="AQ10465" s="23"/>
      <c r="AS10465" s="23"/>
    </row>
    <row r="10466" spans="5:45" x14ac:dyDescent="0.3">
      <c r="E10466" s="15"/>
      <c r="H10466" s="15"/>
      <c r="K10466" s="15"/>
      <c r="P10466" s="9"/>
      <c r="Q10466" s="18"/>
      <c r="T10466" s="18"/>
      <c r="W10466" s="18"/>
      <c r="AB10466" s="22"/>
      <c r="AC10466" s="23"/>
      <c r="AE10466" s="23"/>
      <c r="AG10466" s="23"/>
      <c r="AN10466" s="22"/>
      <c r="AO10466" s="23"/>
      <c r="AQ10466" s="23"/>
      <c r="AS10466" s="23"/>
    </row>
    <row r="10467" spans="5:45" x14ac:dyDescent="0.3">
      <c r="E10467" s="15"/>
      <c r="H10467" s="15"/>
      <c r="K10467" s="15"/>
      <c r="P10467" s="9"/>
      <c r="Q10467" s="18"/>
      <c r="T10467" s="18"/>
      <c r="W10467" s="18"/>
      <c r="AB10467" s="22"/>
      <c r="AC10467" s="23"/>
      <c r="AE10467" s="23"/>
      <c r="AG10467" s="23"/>
      <c r="AN10467" s="22"/>
      <c r="AO10467" s="23"/>
      <c r="AQ10467" s="23"/>
      <c r="AS10467" s="23"/>
    </row>
    <row r="10468" spans="5:45" x14ac:dyDescent="0.3">
      <c r="E10468" s="15"/>
      <c r="H10468" s="15"/>
      <c r="K10468" s="15"/>
      <c r="P10468" s="9"/>
      <c r="Q10468" s="18"/>
      <c r="T10468" s="18"/>
      <c r="W10468" s="18"/>
      <c r="AB10468" s="22"/>
      <c r="AC10468" s="23"/>
      <c r="AE10468" s="23"/>
      <c r="AG10468" s="23"/>
      <c r="AN10468" s="22"/>
      <c r="AO10468" s="23"/>
      <c r="AQ10468" s="23"/>
      <c r="AS10468" s="23"/>
    </row>
    <row r="10469" spans="5:45" x14ac:dyDescent="0.3">
      <c r="E10469" s="15"/>
      <c r="H10469" s="15"/>
      <c r="K10469" s="15"/>
      <c r="P10469" s="9"/>
      <c r="Q10469" s="18"/>
      <c r="T10469" s="18"/>
      <c r="W10469" s="18"/>
      <c r="AB10469" s="22"/>
      <c r="AC10469" s="23"/>
      <c r="AE10469" s="23"/>
      <c r="AG10469" s="23"/>
      <c r="AN10469" s="22"/>
      <c r="AO10469" s="23"/>
      <c r="AQ10469" s="23"/>
      <c r="AS10469" s="23"/>
    </row>
    <row r="10470" spans="5:45" x14ac:dyDescent="0.3">
      <c r="E10470" s="15"/>
      <c r="H10470" s="15"/>
      <c r="K10470" s="15"/>
      <c r="P10470" s="9"/>
      <c r="Q10470" s="18"/>
      <c r="T10470" s="18"/>
      <c r="W10470" s="18"/>
      <c r="AB10470" s="22"/>
      <c r="AC10470" s="23"/>
      <c r="AE10470" s="23"/>
      <c r="AG10470" s="23"/>
      <c r="AN10470" s="22"/>
      <c r="AO10470" s="23"/>
      <c r="AQ10470" s="23"/>
      <c r="AS10470" s="23"/>
    </row>
    <row r="10471" spans="5:45" x14ac:dyDescent="0.3">
      <c r="E10471" s="15"/>
      <c r="H10471" s="15"/>
      <c r="K10471" s="15"/>
      <c r="P10471" s="9"/>
      <c r="Q10471" s="18"/>
      <c r="T10471" s="18"/>
      <c r="W10471" s="18"/>
      <c r="AB10471" s="22"/>
      <c r="AC10471" s="23"/>
      <c r="AE10471" s="23"/>
      <c r="AG10471" s="23"/>
      <c r="AN10471" s="22"/>
      <c r="AO10471" s="23"/>
      <c r="AQ10471" s="23"/>
      <c r="AS10471" s="23"/>
    </row>
    <row r="10472" spans="5:45" x14ac:dyDescent="0.3">
      <c r="E10472" s="15"/>
      <c r="H10472" s="15"/>
      <c r="K10472" s="15"/>
      <c r="P10472" s="9"/>
      <c r="Q10472" s="18"/>
      <c r="T10472" s="18"/>
      <c r="W10472" s="18"/>
      <c r="AB10472" s="22"/>
      <c r="AC10472" s="23"/>
      <c r="AE10472" s="23"/>
      <c r="AG10472" s="23"/>
      <c r="AN10472" s="22"/>
      <c r="AO10472" s="23"/>
      <c r="AQ10472" s="23"/>
      <c r="AS10472" s="23"/>
    </row>
    <row r="10473" spans="5:45" x14ac:dyDescent="0.3">
      <c r="E10473" s="15"/>
      <c r="H10473" s="15"/>
      <c r="K10473" s="15"/>
      <c r="P10473" s="9"/>
      <c r="Q10473" s="18"/>
      <c r="T10473" s="18"/>
      <c r="W10473" s="18"/>
      <c r="AB10473" s="22"/>
      <c r="AC10473" s="23"/>
      <c r="AE10473" s="23"/>
      <c r="AG10473" s="23"/>
      <c r="AN10473" s="22"/>
      <c r="AO10473" s="23"/>
      <c r="AQ10473" s="23"/>
      <c r="AS10473" s="23"/>
    </row>
    <row r="10474" spans="5:45" x14ac:dyDescent="0.3">
      <c r="E10474" s="15"/>
      <c r="H10474" s="15"/>
      <c r="K10474" s="15"/>
      <c r="P10474" s="9"/>
      <c r="Q10474" s="18"/>
      <c r="T10474" s="18"/>
      <c r="W10474" s="18"/>
      <c r="AB10474" s="22"/>
      <c r="AC10474" s="23"/>
      <c r="AE10474" s="23"/>
      <c r="AG10474" s="23"/>
      <c r="AN10474" s="22"/>
      <c r="AO10474" s="23"/>
      <c r="AQ10474" s="23"/>
      <c r="AS10474" s="23"/>
    </row>
    <row r="10475" spans="5:45" x14ac:dyDescent="0.3">
      <c r="E10475" s="15"/>
      <c r="H10475" s="15"/>
      <c r="K10475" s="15"/>
      <c r="P10475" s="9"/>
      <c r="Q10475" s="18"/>
      <c r="T10475" s="18"/>
      <c r="W10475" s="18"/>
      <c r="AB10475" s="22"/>
      <c r="AC10475" s="23"/>
      <c r="AE10475" s="23"/>
      <c r="AG10475" s="23"/>
      <c r="AN10475" s="22"/>
      <c r="AO10475" s="23"/>
      <c r="AQ10475" s="23"/>
      <c r="AS10475" s="23"/>
    </row>
    <row r="10476" spans="5:45" x14ac:dyDescent="0.3">
      <c r="E10476" s="15"/>
      <c r="H10476" s="15"/>
      <c r="K10476" s="15"/>
      <c r="P10476" s="9"/>
      <c r="Q10476" s="18"/>
      <c r="T10476" s="18"/>
      <c r="W10476" s="18"/>
      <c r="AB10476" s="22"/>
      <c r="AC10476" s="23"/>
      <c r="AE10476" s="23"/>
      <c r="AG10476" s="23"/>
      <c r="AN10476" s="22"/>
      <c r="AO10476" s="23"/>
      <c r="AQ10476" s="23"/>
      <c r="AS10476" s="23"/>
    </row>
    <row r="10477" spans="5:45" x14ac:dyDescent="0.3">
      <c r="E10477" s="15"/>
      <c r="H10477" s="15"/>
      <c r="K10477" s="15"/>
      <c r="P10477" s="9"/>
      <c r="Q10477" s="18"/>
      <c r="T10477" s="18"/>
      <c r="W10477" s="18"/>
      <c r="AB10477" s="22"/>
      <c r="AC10477" s="23"/>
      <c r="AE10477" s="23"/>
      <c r="AG10477" s="23"/>
      <c r="AN10477" s="22"/>
      <c r="AO10477" s="23"/>
      <c r="AQ10477" s="23"/>
      <c r="AS10477" s="23"/>
    </row>
    <row r="10478" spans="5:45" x14ac:dyDescent="0.3">
      <c r="E10478" s="15"/>
      <c r="H10478" s="15"/>
      <c r="K10478" s="15"/>
      <c r="P10478" s="9"/>
      <c r="Q10478" s="18"/>
      <c r="T10478" s="18"/>
      <c r="W10478" s="18"/>
      <c r="AB10478" s="22"/>
      <c r="AC10478" s="23"/>
      <c r="AE10478" s="23"/>
      <c r="AG10478" s="23"/>
      <c r="AN10478" s="22"/>
      <c r="AO10478" s="23"/>
      <c r="AQ10478" s="23"/>
      <c r="AS10478" s="23"/>
    </row>
    <row r="10479" spans="5:45" x14ac:dyDescent="0.3">
      <c r="E10479" s="15"/>
      <c r="H10479" s="15"/>
      <c r="K10479" s="15"/>
      <c r="P10479" s="9"/>
      <c r="Q10479" s="18"/>
      <c r="T10479" s="18"/>
      <c r="W10479" s="18"/>
      <c r="AB10479" s="22"/>
      <c r="AC10479" s="23"/>
      <c r="AE10479" s="23"/>
      <c r="AG10479" s="23"/>
      <c r="AN10479" s="22"/>
      <c r="AO10479" s="23"/>
      <c r="AQ10479" s="23"/>
      <c r="AS10479" s="23"/>
    </row>
    <row r="10480" spans="5:45" x14ac:dyDescent="0.3">
      <c r="E10480" s="15"/>
      <c r="H10480" s="15"/>
      <c r="K10480" s="15"/>
      <c r="P10480" s="9"/>
      <c r="Q10480" s="18"/>
      <c r="T10480" s="18"/>
      <c r="W10480" s="18"/>
      <c r="AB10480" s="22"/>
      <c r="AC10480" s="23"/>
      <c r="AE10480" s="23"/>
      <c r="AG10480" s="23"/>
      <c r="AN10480" s="22"/>
      <c r="AO10480" s="23"/>
      <c r="AQ10480" s="23"/>
      <c r="AS10480" s="23"/>
    </row>
    <row r="10481" spans="5:45" x14ac:dyDescent="0.3">
      <c r="E10481" s="15"/>
      <c r="H10481" s="15"/>
      <c r="K10481" s="15"/>
      <c r="P10481" s="9"/>
      <c r="Q10481" s="18"/>
      <c r="T10481" s="18"/>
      <c r="W10481" s="18"/>
      <c r="AB10481" s="22"/>
      <c r="AC10481" s="23"/>
      <c r="AE10481" s="23"/>
      <c r="AG10481" s="23"/>
      <c r="AN10481" s="22"/>
      <c r="AO10481" s="23"/>
      <c r="AQ10481" s="23"/>
      <c r="AS10481" s="23"/>
    </row>
    <row r="10482" spans="5:45" x14ac:dyDescent="0.3">
      <c r="E10482" s="15"/>
      <c r="H10482" s="15"/>
      <c r="K10482" s="15"/>
      <c r="P10482" s="9"/>
      <c r="Q10482" s="18"/>
      <c r="T10482" s="18"/>
      <c r="W10482" s="18"/>
      <c r="AB10482" s="22"/>
      <c r="AC10482" s="23"/>
      <c r="AE10482" s="23"/>
      <c r="AG10482" s="23"/>
      <c r="AN10482" s="22"/>
      <c r="AO10482" s="23"/>
      <c r="AQ10482" s="23"/>
      <c r="AS10482" s="23"/>
    </row>
    <row r="10483" spans="5:45" x14ac:dyDescent="0.3">
      <c r="E10483" s="15"/>
      <c r="H10483" s="15"/>
      <c r="K10483" s="15"/>
      <c r="P10483" s="9"/>
      <c r="Q10483" s="18"/>
      <c r="T10483" s="18"/>
      <c r="W10483" s="18"/>
      <c r="AB10483" s="22"/>
      <c r="AC10483" s="23"/>
      <c r="AE10483" s="23"/>
      <c r="AG10483" s="23"/>
      <c r="AN10483" s="22"/>
      <c r="AO10483" s="23"/>
      <c r="AQ10483" s="23"/>
      <c r="AS10483" s="23"/>
    </row>
    <row r="10484" spans="5:45" x14ac:dyDescent="0.3">
      <c r="E10484" s="15"/>
      <c r="H10484" s="15"/>
      <c r="K10484" s="15"/>
      <c r="P10484" s="9"/>
      <c r="Q10484" s="18"/>
      <c r="T10484" s="18"/>
      <c r="W10484" s="18"/>
      <c r="AB10484" s="22"/>
      <c r="AC10484" s="23"/>
      <c r="AE10484" s="23"/>
      <c r="AG10484" s="23"/>
      <c r="AN10484" s="22"/>
      <c r="AO10484" s="23"/>
      <c r="AQ10484" s="23"/>
      <c r="AS10484" s="23"/>
    </row>
    <row r="10485" spans="5:45" x14ac:dyDescent="0.3">
      <c r="E10485" s="15"/>
      <c r="H10485" s="15"/>
      <c r="K10485" s="15"/>
      <c r="P10485" s="9"/>
      <c r="Q10485" s="18"/>
      <c r="T10485" s="18"/>
      <c r="W10485" s="18"/>
      <c r="AB10485" s="22"/>
      <c r="AC10485" s="23"/>
      <c r="AE10485" s="23"/>
      <c r="AG10485" s="23"/>
      <c r="AN10485" s="22"/>
      <c r="AO10485" s="23"/>
      <c r="AQ10485" s="23"/>
      <c r="AS10485" s="23"/>
    </row>
    <row r="10486" spans="5:45" x14ac:dyDescent="0.3">
      <c r="E10486" s="15"/>
      <c r="H10486" s="15"/>
      <c r="K10486" s="15"/>
      <c r="P10486" s="9"/>
      <c r="Q10486" s="18"/>
      <c r="T10486" s="18"/>
      <c r="W10486" s="18"/>
      <c r="AB10486" s="22"/>
      <c r="AC10486" s="23"/>
      <c r="AE10486" s="23"/>
      <c r="AG10486" s="23"/>
      <c r="AN10486" s="22"/>
      <c r="AO10486" s="23"/>
      <c r="AQ10486" s="23"/>
      <c r="AS10486" s="23"/>
    </row>
    <row r="10487" spans="5:45" x14ac:dyDescent="0.3">
      <c r="E10487" s="15"/>
      <c r="H10487" s="15"/>
      <c r="K10487" s="15"/>
      <c r="P10487" s="9"/>
      <c r="Q10487" s="18"/>
      <c r="T10487" s="18"/>
      <c r="W10487" s="18"/>
      <c r="AB10487" s="22"/>
      <c r="AC10487" s="23"/>
      <c r="AE10487" s="23"/>
      <c r="AG10487" s="23"/>
      <c r="AN10487" s="22"/>
      <c r="AO10487" s="23"/>
      <c r="AQ10487" s="23"/>
      <c r="AS10487" s="23"/>
    </row>
    <row r="10488" spans="5:45" x14ac:dyDescent="0.3">
      <c r="E10488" s="15"/>
      <c r="H10488" s="15"/>
      <c r="K10488" s="15"/>
      <c r="P10488" s="9"/>
      <c r="Q10488" s="18"/>
      <c r="T10488" s="18"/>
      <c r="W10488" s="18"/>
      <c r="AB10488" s="22"/>
      <c r="AC10488" s="23"/>
      <c r="AE10488" s="23"/>
      <c r="AG10488" s="23"/>
      <c r="AN10488" s="22"/>
      <c r="AO10488" s="23"/>
      <c r="AQ10488" s="23"/>
      <c r="AS10488" s="23"/>
    </row>
    <row r="10489" spans="5:45" x14ac:dyDescent="0.3">
      <c r="E10489" s="15"/>
      <c r="H10489" s="15"/>
      <c r="K10489" s="15"/>
      <c r="P10489" s="9"/>
      <c r="Q10489" s="18"/>
      <c r="T10489" s="18"/>
      <c r="W10489" s="18"/>
      <c r="AB10489" s="22"/>
      <c r="AC10489" s="23"/>
      <c r="AE10489" s="23"/>
      <c r="AG10489" s="23"/>
      <c r="AN10489" s="22"/>
      <c r="AO10489" s="23"/>
      <c r="AQ10489" s="23"/>
      <c r="AS10489" s="23"/>
    </row>
    <row r="10490" spans="5:45" x14ac:dyDescent="0.3">
      <c r="E10490" s="15"/>
      <c r="H10490" s="15"/>
      <c r="K10490" s="15"/>
      <c r="P10490" s="9"/>
      <c r="Q10490" s="18"/>
      <c r="T10490" s="18"/>
      <c r="W10490" s="18"/>
      <c r="AB10490" s="22"/>
      <c r="AC10490" s="23"/>
      <c r="AE10490" s="23"/>
      <c r="AG10490" s="23"/>
      <c r="AN10490" s="22"/>
      <c r="AO10490" s="23"/>
      <c r="AQ10490" s="23"/>
      <c r="AS10490" s="23"/>
    </row>
    <row r="10491" spans="5:45" x14ac:dyDescent="0.3">
      <c r="E10491" s="15"/>
      <c r="H10491" s="15"/>
      <c r="K10491" s="15"/>
      <c r="P10491" s="9"/>
      <c r="Q10491" s="18"/>
      <c r="T10491" s="18"/>
      <c r="W10491" s="18"/>
      <c r="AB10491" s="22"/>
      <c r="AC10491" s="23"/>
      <c r="AE10491" s="23"/>
      <c r="AG10491" s="23"/>
      <c r="AN10491" s="22"/>
      <c r="AO10491" s="23"/>
      <c r="AQ10491" s="23"/>
      <c r="AS10491" s="23"/>
    </row>
    <row r="10492" spans="5:45" x14ac:dyDescent="0.3">
      <c r="E10492" s="15"/>
      <c r="H10492" s="15"/>
      <c r="K10492" s="15"/>
      <c r="P10492" s="9"/>
      <c r="Q10492" s="18"/>
      <c r="T10492" s="18"/>
      <c r="W10492" s="18"/>
      <c r="AB10492" s="22"/>
      <c r="AC10492" s="23"/>
      <c r="AE10492" s="23"/>
      <c r="AG10492" s="23"/>
      <c r="AN10492" s="22"/>
      <c r="AO10492" s="23"/>
      <c r="AQ10492" s="23"/>
      <c r="AS10492" s="23"/>
    </row>
    <row r="10493" spans="5:45" x14ac:dyDescent="0.3">
      <c r="E10493" s="15"/>
      <c r="H10493" s="15"/>
      <c r="K10493" s="15"/>
      <c r="P10493" s="9"/>
      <c r="Q10493" s="18"/>
      <c r="T10493" s="18"/>
      <c r="W10493" s="18"/>
      <c r="AB10493" s="22"/>
      <c r="AC10493" s="23"/>
      <c r="AE10493" s="23"/>
      <c r="AG10493" s="23"/>
      <c r="AN10493" s="22"/>
      <c r="AO10493" s="23"/>
      <c r="AQ10493" s="23"/>
      <c r="AS10493" s="23"/>
    </row>
    <row r="10494" spans="5:45" x14ac:dyDescent="0.3">
      <c r="E10494" s="15"/>
      <c r="H10494" s="15"/>
      <c r="K10494" s="15"/>
      <c r="P10494" s="9"/>
      <c r="Q10494" s="18"/>
      <c r="T10494" s="18"/>
      <c r="W10494" s="18"/>
      <c r="AB10494" s="22"/>
      <c r="AC10494" s="23"/>
      <c r="AE10494" s="23"/>
      <c r="AG10494" s="23"/>
      <c r="AN10494" s="22"/>
      <c r="AO10494" s="23"/>
      <c r="AQ10494" s="23"/>
      <c r="AS10494" s="23"/>
    </row>
    <row r="10495" spans="5:45" x14ac:dyDescent="0.3">
      <c r="E10495" s="15"/>
      <c r="H10495" s="15"/>
      <c r="K10495" s="15"/>
      <c r="P10495" s="9"/>
      <c r="Q10495" s="18"/>
      <c r="T10495" s="18"/>
      <c r="W10495" s="18"/>
      <c r="AB10495" s="22"/>
      <c r="AC10495" s="23"/>
      <c r="AE10495" s="23"/>
      <c r="AG10495" s="23"/>
      <c r="AN10495" s="22"/>
      <c r="AO10495" s="23"/>
      <c r="AQ10495" s="23"/>
      <c r="AS10495" s="23"/>
    </row>
    <row r="10496" spans="5:45" x14ac:dyDescent="0.3">
      <c r="E10496" s="15"/>
      <c r="H10496" s="15"/>
      <c r="K10496" s="15"/>
      <c r="P10496" s="9"/>
      <c r="Q10496" s="18"/>
      <c r="T10496" s="18"/>
      <c r="W10496" s="18"/>
      <c r="AB10496" s="22"/>
      <c r="AC10496" s="23"/>
      <c r="AE10496" s="23"/>
      <c r="AG10496" s="23"/>
      <c r="AN10496" s="22"/>
      <c r="AO10496" s="23"/>
      <c r="AQ10496" s="23"/>
      <c r="AS10496" s="23"/>
    </row>
    <row r="10497" spans="5:45" x14ac:dyDescent="0.3">
      <c r="E10497" s="15"/>
      <c r="H10497" s="15"/>
      <c r="K10497" s="15"/>
      <c r="P10497" s="9"/>
      <c r="Q10497" s="18"/>
      <c r="T10497" s="18"/>
      <c r="W10497" s="18"/>
      <c r="AB10497" s="22"/>
      <c r="AC10497" s="23"/>
      <c r="AE10497" s="23"/>
      <c r="AG10497" s="23"/>
      <c r="AN10497" s="22"/>
      <c r="AO10497" s="23"/>
      <c r="AQ10497" s="23"/>
      <c r="AS10497" s="23"/>
    </row>
    <row r="10498" spans="5:45" x14ac:dyDescent="0.3">
      <c r="E10498" s="15"/>
      <c r="H10498" s="15"/>
      <c r="K10498" s="15"/>
      <c r="P10498" s="9"/>
      <c r="Q10498" s="18"/>
      <c r="T10498" s="18"/>
      <c r="W10498" s="18"/>
      <c r="AB10498" s="22"/>
      <c r="AC10498" s="23"/>
      <c r="AE10498" s="23"/>
      <c r="AG10498" s="23"/>
      <c r="AN10498" s="22"/>
      <c r="AO10498" s="23"/>
      <c r="AQ10498" s="23"/>
      <c r="AS10498" s="23"/>
    </row>
    <row r="10499" spans="5:45" x14ac:dyDescent="0.3">
      <c r="E10499" s="15"/>
      <c r="H10499" s="15"/>
      <c r="K10499" s="15"/>
      <c r="P10499" s="9"/>
      <c r="Q10499" s="18"/>
      <c r="T10499" s="18"/>
      <c r="W10499" s="18"/>
      <c r="AB10499" s="22"/>
      <c r="AC10499" s="23"/>
      <c r="AE10499" s="23"/>
      <c r="AG10499" s="23"/>
      <c r="AN10499" s="22"/>
      <c r="AO10499" s="23"/>
      <c r="AQ10499" s="23"/>
      <c r="AS10499" s="23"/>
    </row>
    <row r="10500" spans="5:45" x14ac:dyDescent="0.3">
      <c r="E10500" s="15"/>
      <c r="H10500" s="15"/>
      <c r="K10500" s="15"/>
      <c r="P10500" s="9"/>
      <c r="Q10500" s="18"/>
      <c r="T10500" s="18"/>
      <c r="W10500" s="18"/>
      <c r="AB10500" s="22"/>
      <c r="AC10500" s="23"/>
      <c r="AE10500" s="23"/>
      <c r="AG10500" s="23"/>
      <c r="AN10500" s="22"/>
      <c r="AO10500" s="23"/>
      <c r="AQ10500" s="23"/>
      <c r="AS10500" s="23"/>
    </row>
    <row r="10501" spans="5:45" x14ac:dyDescent="0.3">
      <c r="E10501" s="15"/>
      <c r="H10501" s="15"/>
      <c r="K10501" s="15"/>
      <c r="P10501" s="9"/>
      <c r="Q10501" s="18"/>
      <c r="T10501" s="18"/>
      <c r="W10501" s="18"/>
      <c r="AB10501" s="22"/>
      <c r="AC10501" s="23"/>
      <c r="AE10501" s="23"/>
      <c r="AG10501" s="23"/>
      <c r="AN10501" s="22"/>
      <c r="AO10501" s="23"/>
      <c r="AQ10501" s="23"/>
      <c r="AS10501" s="23"/>
    </row>
    <row r="10502" spans="5:45" x14ac:dyDescent="0.3">
      <c r="E10502" s="15"/>
      <c r="H10502" s="15"/>
      <c r="K10502" s="15"/>
      <c r="P10502" s="9"/>
      <c r="Q10502" s="18"/>
      <c r="T10502" s="18"/>
      <c r="W10502" s="18"/>
      <c r="AB10502" s="22"/>
      <c r="AC10502" s="23"/>
      <c r="AE10502" s="23"/>
      <c r="AG10502" s="23"/>
      <c r="AN10502" s="22"/>
      <c r="AO10502" s="23"/>
      <c r="AQ10502" s="23"/>
      <c r="AS10502" s="23"/>
    </row>
    <row r="10503" spans="5:45" x14ac:dyDescent="0.3">
      <c r="E10503" s="15"/>
      <c r="H10503" s="15"/>
      <c r="K10503" s="15"/>
      <c r="P10503" s="9"/>
      <c r="Q10503" s="18"/>
      <c r="T10503" s="18"/>
      <c r="W10503" s="18"/>
      <c r="AB10503" s="22"/>
      <c r="AC10503" s="23"/>
      <c r="AE10503" s="23"/>
      <c r="AG10503" s="23"/>
      <c r="AN10503" s="22"/>
      <c r="AO10503" s="23"/>
      <c r="AQ10503" s="23"/>
      <c r="AS10503" s="23"/>
    </row>
    <row r="10504" spans="5:45" x14ac:dyDescent="0.3">
      <c r="E10504" s="15"/>
      <c r="H10504" s="15"/>
      <c r="K10504" s="15"/>
      <c r="P10504" s="9"/>
      <c r="Q10504" s="18"/>
      <c r="T10504" s="18"/>
      <c r="W10504" s="18"/>
      <c r="AB10504" s="22"/>
      <c r="AC10504" s="23"/>
      <c r="AE10504" s="23"/>
      <c r="AG10504" s="23"/>
      <c r="AN10504" s="22"/>
      <c r="AO10504" s="23"/>
      <c r="AQ10504" s="23"/>
      <c r="AS10504" s="23"/>
    </row>
    <row r="10505" spans="5:45" x14ac:dyDescent="0.3">
      <c r="E10505" s="15"/>
      <c r="H10505" s="15"/>
      <c r="K10505" s="15"/>
      <c r="P10505" s="9"/>
      <c r="Q10505" s="18"/>
      <c r="T10505" s="18"/>
      <c r="W10505" s="18"/>
      <c r="AB10505" s="22"/>
      <c r="AC10505" s="23"/>
      <c r="AE10505" s="23"/>
      <c r="AG10505" s="23"/>
      <c r="AN10505" s="22"/>
      <c r="AO10505" s="23"/>
      <c r="AQ10505" s="23"/>
      <c r="AS10505" s="23"/>
    </row>
    <row r="10506" spans="5:45" x14ac:dyDescent="0.3">
      <c r="E10506" s="15"/>
      <c r="H10506" s="15"/>
      <c r="K10506" s="15"/>
      <c r="P10506" s="9"/>
      <c r="Q10506" s="18"/>
      <c r="T10506" s="18"/>
      <c r="W10506" s="18"/>
      <c r="AB10506" s="22"/>
      <c r="AC10506" s="23"/>
      <c r="AE10506" s="23"/>
      <c r="AG10506" s="23"/>
      <c r="AN10506" s="22"/>
      <c r="AO10506" s="23"/>
      <c r="AQ10506" s="23"/>
      <c r="AS10506" s="23"/>
    </row>
    <row r="10507" spans="5:45" x14ac:dyDescent="0.3">
      <c r="E10507" s="15"/>
      <c r="H10507" s="15"/>
      <c r="K10507" s="15"/>
      <c r="P10507" s="9"/>
      <c r="Q10507" s="18"/>
      <c r="T10507" s="18"/>
      <c r="W10507" s="18"/>
      <c r="AB10507" s="22"/>
      <c r="AC10507" s="23"/>
      <c r="AE10507" s="23"/>
      <c r="AG10507" s="23"/>
      <c r="AN10507" s="22"/>
      <c r="AO10507" s="23"/>
      <c r="AQ10507" s="23"/>
      <c r="AS10507" s="23"/>
    </row>
    <row r="10508" spans="5:45" x14ac:dyDescent="0.3">
      <c r="E10508" s="15"/>
      <c r="H10508" s="15"/>
      <c r="K10508" s="15"/>
      <c r="P10508" s="9"/>
      <c r="Q10508" s="18"/>
      <c r="T10508" s="18"/>
      <c r="W10508" s="18"/>
      <c r="AB10508" s="22"/>
      <c r="AC10508" s="23"/>
      <c r="AE10508" s="23"/>
      <c r="AG10508" s="23"/>
      <c r="AN10508" s="22"/>
      <c r="AO10508" s="23"/>
      <c r="AQ10508" s="23"/>
      <c r="AS10508" s="23"/>
    </row>
    <row r="10509" spans="5:45" x14ac:dyDescent="0.3">
      <c r="E10509" s="15"/>
      <c r="H10509" s="15"/>
      <c r="K10509" s="15"/>
      <c r="P10509" s="9"/>
      <c r="Q10509" s="18"/>
      <c r="T10509" s="18"/>
      <c r="W10509" s="18"/>
      <c r="AB10509" s="22"/>
      <c r="AC10509" s="23"/>
      <c r="AE10509" s="23"/>
      <c r="AG10509" s="23"/>
      <c r="AN10509" s="22"/>
      <c r="AO10509" s="23"/>
      <c r="AQ10509" s="23"/>
      <c r="AS10509" s="23"/>
    </row>
    <row r="10510" spans="5:45" x14ac:dyDescent="0.3">
      <c r="E10510" s="15"/>
      <c r="H10510" s="15"/>
      <c r="K10510" s="15"/>
      <c r="P10510" s="9"/>
      <c r="Q10510" s="18"/>
      <c r="T10510" s="18"/>
      <c r="W10510" s="18"/>
      <c r="AB10510" s="22"/>
      <c r="AC10510" s="23"/>
      <c r="AE10510" s="23"/>
      <c r="AG10510" s="23"/>
      <c r="AN10510" s="22"/>
      <c r="AO10510" s="23"/>
      <c r="AQ10510" s="23"/>
      <c r="AS10510" s="23"/>
    </row>
    <row r="10511" spans="5:45" x14ac:dyDescent="0.3">
      <c r="E10511" s="15"/>
      <c r="H10511" s="15"/>
      <c r="K10511" s="15"/>
      <c r="P10511" s="9"/>
      <c r="Q10511" s="18"/>
      <c r="T10511" s="18"/>
      <c r="W10511" s="18"/>
      <c r="AB10511" s="22"/>
      <c r="AC10511" s="23"/>
      <c r="AE10511" s="23"/>
      <c r="AG10511" s="23"/>
      <c r="AN10511" s="22"/>
      <c r="AO10511" s="23"/>
      <c r="AQ10511" s="23"/>
      <c r="AS10511" s="23"/>
    </row>
    <row r="10512" spans="5:45" x14ac:dyDescent="0.3">
      <c r="E10512" s="15"/>
      <c r="H10512" s="15"/>
      <c r="K10512" s="15"/>
      <c r="P10512" s="9"/>
      <c r="Q10512" s="18"/>
      <c r="T10512" s="18"/>
      <c r="W10512" s="18"/>
      <c r="AB10512" s="22"/>
      <c r="AC10512" s="23"/>
      <c r="AE10512" s="23"/>
      <c r="AG10512" s="23"/>
      <c r="AN10512" s="22"/>
      <c r="AO10512" s="23"/>
      <c r="AQ10512" s="23"/>
      <c r="AS10512" s="23"/>
    </row>
    <row r="10513" spans="5:45" x14ac:dyDescent="0.3">
      <c r="E10513" s="15"/>
      <c r="H10513" s="15"/>
      <c r="K10513" s="15"/>
      <c r="P10513" s="9"/>
      <c r="Q10513" s="18"/>
      <c r="T10513" s="18"/>
      <c r="W10513" s="18"/>
      <c r="AB10513" s="22"/>
      <c r="AC10513" s="23"/>
      <c r="AE10513" s="23"/>
      <c r="AG10513" s="23"/>
      <c r="AN10513" s="22"/>
      <c r="AO10513" s="23"/>
      <c r="AQ10513" s="23"/>
      <c r="AS10513" s="23"/>
    </row>
    <row r="10514" spans="5:45" x14ac:dyDescent="0.3">
      <c r="E10514" s="15"/>
      <c r="H10514" s="15"/>
      <c r="K10514" s="15"/>
      <c r="P10514" s="9"/>
      <c r="Q10514" s="18"/>
      <c r="T10514" s="18"/>
      <c r="W10514" s="18"/>
      <c r="AB10514" s="22"/>
      <c r="AC10514" s="23"/>
      <c r="AE10514" s="23"/>
      <c r="AG10514" s="23"/>
      <c r="AN10514" s="22"/>
      <c r="AO10514" s="23"/>
      <c r="AQ10514" s="23"/>
      <c r="AS10514" s="23"/>
    </row>
    <row r="10515" spans="5:45" x14ac:dyDescent="0.3">
      <c r="E10515" s="15"/>
      <c r="H10515" s="15"/>
      <c r="K10515" s="15"/>
      <c r="P10515" s="9"/>
      <c r="Q10515" s="18"/>
      <c r="T10515" s="18"/>
      <c r="W10515" s="18"/>
      <c r="AB10515" s="22"/>
      <c r="AC10515" s="23"/>
      <c r="AE10515" s="23"/>
      <c r="AG10515" s="23"/>
      <c r="AN10515" s="22"/>
      <c r="AO10515" s="23"/>
      <c r="AQ10515" s="23"/>
      <c r="AS10515" s="23"/>
    </row>
    <row r="10516" spans="5:45" x14ac:dyDescent="0.3">
      <c r="E10516" s="15"/>
      <c r="H10516" s="15"/>
      <c r="K10516" s="15"/>
      <c r="P10516" s="9"/>
      <c r="Q10516" s="18"/>
      <c r="T10516" s="18"/>
      <c r="W10516" s="18"/>
      <c r="AB10516" s="22"/>
      <c r="AC10516" s="23"/>
      <c r="AE10516" s="23"/>
      <c r="AG10516" s="23"/>
      <c r="AN10516" s="22"/>
      <c r="AO10516" s="23"/>
      <c r="AQ10516" s="23"/>
      <c r="AS10516" s="23"/>
    </row>
    <row r="10517" spans="5:45" x14ac:dyDescent="0.3">
      <c r="E10517" s="15"/>
      <c r="H10517" s="15"/>
      <c r="K10517" s="15"/>
      <c r="P10517" s="9"/>
      <c r="Q10517" s="18"/>
      <c r="T10517" s="18"/>
      <c r="W10517" s="18"/>
      <c r="AB10517" s="22"/>
      <c r="AC10517" s="23"/>
      <c r="AE10517" s="23"/>
      <c r="AG10517" s="23"/>
      <c r="AN10517" s="22"/>
      <c r="AO10517" s="23"/>
      <c r="AQ10517" s="23"/>
      <c r="AS10517" s="23"/>
    </row>
    <row r="10518" spans="5:45" x14ac:dyDescent="0.3">
      <c r="E10518" s="15"/>
      <c r="H10518" s="15"/>
      <c r="K10518" s="15"/>
      <c r="P10518" s="9"/>
      <c r="Q10518" s="18"/>
      <c r="T10518" s="18"/>
      <c r="W10518" s="18"/>
      <c r="AB10518" s="22"/>
      <c r="AC10518" s="23"/>
      <c r="AE10518" s="23"/>
      <c r="AG10518" s="23"/>
      <c r="AN10518" s="22"/>
      <c r="AO10518" s="23"/>
      <c r="AQ10518" s="23"/>
      <c r="AS10518" s="23"/>
    </row>
    <row r="10519" spans="5:45" x14ac:dyDescent="0.3">
      <c r="E10519" s="15"/>
      <c r="H10519" s="15"/>
      <c r="K10519" s="15"/>
      <c r="P10519" s="9"/>
      <c r="Q10519" s="18"/>
      <c r="T10519" s="18"/>
      <c r="W10519" s="18"/>
      <c r="AB10519" s="22"/>
      <c r="AC10519" s="23"/>
      <c r="AE10519" s="23"/>
      <c r="AG10519" s="23"/>
      <c r="AN10519" s="22"/>
      <c r="AO10519" s="23"/>
      <c r="AQ10519" s="23"/>
      <c r="AS10519" s="23"/>
    </row>
    <row r="10520" spans="5:45" x14ac:dyDescent="0.3">
      <c r="E10520" s="15"/>
      <c r="H10520" s="15"/>
      <c r="K10520" s="15"/>
      <c r="P10520" s="9"/>
      <c r="Q10520" s="18"/>
      <c r="T10520" s="18"/>
      <c r="W10520" s="18"/>
      <c r="AB10520" s="22"/>
      <c r="AC10520" s="23"/>
      <c r="AE10520" s="23"/>
      <c r="AG10520" s="23"/>
      <c r="AN10520" s="22"/>
      <c r="AO10520" s="23"/>
      <c r="AQ10520" s="23"/>
      <c r="AS10520" s="23"/>
    </row>
    <row r="10521" spans="5:45" x14ac:dyDescent="0.3">
      <c r="E10521" s="15"/>
      <c r="H10521" s="15"/>
      <c r="K10521" s="15"/>
      <c r="P10521" s="9"/>
      <c r="Q10521" s="18"/>
      <c r="T10521" s="18"/>
      <c r="W10521" s="18"/>
      <c r="AB10521" s="22"/>
      <c r="AC10521" s="23"/>
      <c r="AE10521" s="23"/>
      <c r="AG10521" s="23"/>
      <c r="AN10521" s="22"/>
      <c r="AO10521" s="23"/>
      <c r="AQ10521" s="23"/>
      <c r="AS10521" s="23"/>
    </row>
    <row r="10522" spans="5:45" x14ac:dyDescent="0.3">
      <c r="E10522" s="15"/>
      <c r="H10522" s="15"/>
      <c r="K10522" s="15"/>
      <c r="P10522" s="9"/>
      <c r="Q10522" s="18"/>
      <c r="T10522" s="18"/>
      <c r="W10522" s="18"/>
      <c r="AB10522" s="22"/>
      <c r="AC10522" s="23"/>
      <c r="AE10522" s="23"/>
      <c r="AG10522" s="23"/>
      <c r="AN10522" s="22"/>
      <c r="AO10522" s="23"/>
      <c r="AQ10522" s="23"/>
      <c r="AS10522" s="23"/>
    </row>
    <row r="10523" spans="5:45" x14ac:dyDescent="0.3">
      <c r="E10523" s="15"/>
      <c r="H10523" s="15"/>
      <c r="K10523" s="15"/>
      <c r="P10523" s="9"/>
      <c r="Q10523" s="18"/>
      <c r="T10523" s="18"/>
      <c r="W10523" s="18"/>
      <c r="AB10523" s="22"/>
      <c r="AC10523" s="23"/>
      <c r="AE10523" s="23"/>
      <c r="AG10523" s="23"/>
      <c r="AN10523" s="22"/>
      <c r="AO10523" s="23"/>
      <c r="AQ10523" s="23"/>
      <c r="AS10523" s="23"/>
    </row>
    <row r="10524" spans="5:45" x14ac:dyDescent="0.3">
      <c r="E10524" s="15"/>
      <c r="H10524" s="15"/>
      <c r="K10524" s="15"/>
      <c r="P10524" s="9"/>
      <c r="Q10524" s="18"/>
      <c r="T10524" s="18"/>
      <c r="W10524" s="18"/>
      <c r="AB10524" s="22"/>
      <c r="AC10524" s="23"/>
      <c r="AE10524" s="23"/>
      <c r="AG10524" s="23"/>
      <c r="AN10524" s="22"/>
      <c r="AO10524" s="23"/>
      <c r="AQ10524" s="23"/>
      <c r="AS10524" s="23"/>
    </row>
    <row r="10525" spans="5:45" x14ac:dyDescent="0.3">
      <c r="E10525" s="15"/>
      <c r="H10525" s="15"/>
      <c r="K10525" s="15"/>
      <c r="P10525" s="9"/>
      <c r="Q10525" s="18"/>
      <c r="T10525" s="18"/>
      <c r="W10525" s="18"/>
      <c r="AB10525" s="22"/>
      <c r="AC10525" s="23"/>
      <c r="AE10525" s="23"/>
      <c r="AG10525" s="23"/>
      <c r="AN10525" s="22"/>
      <c r="AO10525" s="23"/>
      <c r="AQ10525" s="23"/>
      <c r="AS10525" s="23"/>
    </row>
    <row r="10526" spans="5:45" x14ac:dyDescent="0.3">
      <c r="E10526" s="15"/>
      <c r="H10526" s="15"/>
      <c r="K10526" s="15"/>
      <c r="P10526" s="9"/>
      <c r="Q10526" s="18"/>
      <c r="T10526" s="18"/>
      <c r="W10526" s="18"/>
      <c r="AB10526" s="22"/>
      <c r="AC10526" s="23"/>
      <c r="AE10526" s="23"/>
      <c r="AG10526" s="23"/>
      <c r="AN10526" s="22"/>
      <c r="AO10526" s="23"/>
      <c r="AQ10526" s="23"/>
      <c r="AS10526" s="23"/>
    </row>
    <row r="10527" spans="5:45" x14ac:dyDescent="0.3">
      <c r="E10527" s="15"/>
      <c r="H10527" s="15"/>
      <c r="K10527" s="15"/>
      <c r="P10527" s="9"/>
      <c r="Q10527" s="18"/>
      <c r="T10527" s="18"/>
      <c r="W10527" s="18"/>
      <c r="AB10527" s="22"/>
      <c r="AC10527" s="23"/>
      <c r="AE10527" s="23"/>
      <c r="AG10527" s="23"/>
      <c r="AN10527" s="22"/>
      <c r="AO10527" s="23"/>
      <c r="AQ10527" s="23"/>
      <c r="AS10527" s="23"/>
    </row>
    <row r="10528" spans="5:45" x14ac:dyDescent="0.3">
      <c r="E10528" s="15"/>
      <c r="H10528" s="15"/>
      <c r="K10528" s="15"/>
      <c r="P10528" s="9"/>
      <c r="Q10528" s="18"/>
      <c r="T10528" s="18"/>
      <c r="W10528" s="18"/>
      <c r="AB10528" s="22"/>
      <c r="AC10528" s="23"/>
      <c r="AE10528" s="23"/>
      <c r="AG10528" s="23"/>
      <c r="AN10528" s="22"/>
      <c r="AO10528" s="23"/>
      <c r="AQ10528" s="23"/>
      <c r="AS10528" s="23"/>
    </row>
    <row r="10529" spans="5:45" x14ac:dyDescent="0.3">
      <c r="E10529" s="15"/>
      <c r="H10529" s="15"/>
      <c r="K10529" s="15"/>
      <c r="P10529" s="9"/>
      <c r="Q10529" s="18"/>
      <c r="T10529" s="18"/>
      <c r="W10529" s="18"/>
      <c r="AB10529" s="22"/>
      <c r="AC10529" s="23"/>
      <c r="AE10529" s="23"/>
      <c r="AG10529" s="23"/>
      <c r="AN10529" s="22"/>
      <c r="AO10529" s="23"/>
      <c r="AQ10529" s="23"/>
      <c r="AS10529" s="23"/>
    </row>
    <row r="10530" spans="5:45" x14ac:dyDescent="0.3">
      <c r="E10530" s="15"/>
      <c r="H10530" s="15"/>
      <c r="K10530" s="15"/>
      <c r="P10530" s="9"/>
      <c r="Q10530" s="18"/>
      <c r="T10530" s="18"/>
      <c r="W10530" s="18"/>
      <c r="AB10530" s="22"/>
      <c r="AC10530" s="23"/>
      <c r="AE10530" s="23"/>
      <c r="AG10530" s="23"/>
      <c r="AN10530" s="22"/>
      <c r="AO10530" s="23"/>
      <c r="AQ10530" s="23"/>
      <c r="AS10530" s="23"/>
    </row>
    <row r="10531" spans="5:45" x14ac:dyDescent="0.3">
      <c r="E10531" s="15"/>
      <c r="H10531" s="15"/>
      <c r="K10531" s="15"/>
      <c r="P10531" s="9"/>
      <c r="Q10531" s="18"/>
      <c r="T10531" s="18"/>
      <c r="W10531" s="18"/>
      <c r="AB10531" s="22"/>
      <c r="AC10531" s="23"/>
      <c r="AE10531" s="23"/>
      <c r="AG10531" s="23"/>
      <c r="AN10531" s="22"/>
      <c r="AO10531" s="23"/>
      <c r="AQ10531" s="23"/>
      <c r="AS10531" s="23"/>
    </row>
    <row r="10532" spans="5:45" x14ac:dyDescent="0.3">
      <c r="E10532" s="15"/>
      <c r="H10532" s="15"/>
      <c r="K10532" s="15"/>
      <c r="P10532" s="9"/>
      <c r="Q10532" s="18"/>
      <c r="T10532" s="18"/>
      <c r="W10532" s="18"/>
      <c r="AB10532" s="22"/>
      <c r="AC10532" s="23"/>
      <c r="AE10532" s="23"/>
      <c r="AG10532" s="23"/>
      <c r="AN10532" s="22"/>
      <c r="AO10532" s="23"/>
      <c r="AQ10532" s="23"/>
      <c r="AS10532" s="23"/>
    </row>
    <row r="10533" spans="5:45" x14ac:dyDescent="0.3">
      <c r="E10533" s="15"/>
      <c r="H10533" s="15"/>
      <c r="K10533" s="15"/>
      <c r="P10533" s="9"/>
      <c r="Q10533" s="18"/>
      <c r="T10533" s="18"/>
      <c r="W10533" s="18"/>
      <c r="AB10533" s="22"/>
      <c r="AC10533" s="23"/>
      <c r="AE10533" s="23"/>
      <c r="AG10533" s="23"/>
      <c r="AN10533" s="22"/>
      <c r="AO10533" s="23"/>
      <c r="AQ10533" s="23"/>
      <c r="AS10533" s="23"/>
    </row>
    <row r="10534" spans="5:45" x14ac:dyDescent="0.3">
      <c r="E10534" s="15"/>
      <c r="H10534" s="15"/>
      <c r="K10534" s="15"/>
      <c r="P10534" s="9"/>
      <c r="Q10534" s="18"/>
      <c r="T10534" s="18"/>
      <c r="W10534" s="18"/>
      <c r="AB10534" s="22"/>
      <c r="AC10534" s="23"/>
      <c r="AE10534" s="23"/>
      <c r="AG10534" s="23"/>
      <c r="AN10534" s="22"/>
      <c r="AO10534" s="23"/>
      <c r="AQ10534" s="23"/>
      <c r="AS10534" s="23"/>
    </row>
    <row r="10535" spans="5:45" x14ac:dyDescent="0.3">
      <c r="E10535" s="15"/>
      <c r="H10535" s="15"/>
      <c r="K10535" s="15"/>
      <c r="P10535" s="9"/>
      <c r="Q10535" s="18"/>
      <c r="T10535" s="18"/>
      <c r="W10535" s="18"/>
      <c r="AB10535" s="22"/>
      <c r="AC10535" s="23"/>
      <c r="AE10535" s="23"/>
      <c r="AG10535" s="23"/>
      <c r="AN10535" s="22"/>
      <c r="AO10535" s="23"/>
      <c r="AQ10535" s="23"/>
      <c r="AS10535" s="23"/>
    </row>
    <row r="10536" spans="5:45" x14ac:dyDescent="0.3">
      <c r="E10536" s="15"/>
      <c r="H10536" s="15"/>
      <c r="K10536" s="15"/>
      <c r="P10536" s="9"/>
      <c r="Q10536" s="18"/>
      <c r="T10536" s="18"/>
      <c r="W10536" s="18"/>
      <c r="AB10536" s="22"/>
      <c r="AC10536" s="23"/>
      <c r="AE10536" s="23"/>
      <c r="AG10536" s="23"/>
      <c r="AN10536" s="22"/>
      <c r="AO10536" s="23"/>
      <c r="AQ10536" s="23"/>
      <c r="AS10536" s="23"/>
    </row>
    <row r="10537" spans="5:45" x14ac:dyDescent="0.3">
      <c r="E10537" s="15"/>
      <c r="H10537" s="15"/>
      <c r="K10537" s="15"/>
      <c r="P10537" s="9"/>
      <c r="Q10537" s="18"/>
      <c r="T10537" s="18"/>
      <c r="W10537" s="18"/>
      <c r="AB10537" s="22"/>
      <c r="AC10537" s="23"/>
      <c r="AE10537" s="23"/>
      <c r="AG10537" s="23"/>
      <c r="AN10537" s="22"/>
      <c r="AO10537" s="23"/>
      <c r="AQ10537" s="23"/>
      <c r="AS10537" s="23"/>
    </row>
    <row r="10538" spans="5:45" x14ac:dyDescent="0.3">
      <c r="E10538" s="15"/>
      <c r="H10538" s="15"/>
      <c r="K10538" s="15"/>
      <c r="P10538" s="9"/>
      <c r="Q10538" s="18"/>
      <c r="T10538" s="18"/>
      <c r="W10538" s="18"/>
      <c r="AB10538" s="22"/>
      <c r="AC10538" s="23"/>
      <c r="AE10538" s="23"/>
      <c r="AG10538" s="23"/>
      <c r="AN10538" s="22"/>
      <c r="AO10538" s="23"/>
      <c r="AQ10538" s="23"/>
      <c r="AS10538" s="23"/>
    </row>
    <row r="10539" spans="5:45" x14ac:dyDescent="0.3">
      <c r="E10539" s="15"/>
      <c r="H10539" s="15"/>
      <c r="K10539" s="15"/>
      <c r="P10539" s="9"/>
      <c r="Q10539" s="18"/>
      <c r="T10539" s="18"/>
      <c r="W10539" s="18"/>
      <c r="AB10539" s="22"/>
      <c r="AC10539" s="23"/>
      <c r="AE10539" s="23"/>
      <c r="AG10539" s="23"/>
      <c r="AN10539" s="22"/>
      <c r="AO10539" s="23"/>
      <c r="AQ10539" s="23"/>
      <c r="AS10539" s="23"/>
    </row>
    <row r="10540" spans="5:45" x14ac:dyDescent="0.3">
      <c r="E10540" s="15"/>
      <c r="H10540" s="15"/>
      <c r="K10540" s="15"/>
      <c r="P10540" s="9"/>
      <c r="Q10540" s="18"/>
      <c r="T10540" s="18"/>
      <c r="W10540" s="18"/>
      <c r="AB10540" s="22"/>
      <c r="AC10540" s="23"/>
      <c r="AE10540" s="23"/>
      <c r="AG10540" s="23"/>
      <c r="AN10540" s="22"/>
      <c r="AO10540" s="23"/>
      <c r="AQ10540" s="23"/>
      <c r="AS10540" s="23"/>
    </row>
    <row r="10541" spans="5:45" x14ac:dyDescent="0.3">
      <c r="E10541" s="15"/>
      <c r="H10541" s="15"/>
      <c r="K10541" s="15"/>
      <c r="P10541" s="9"/>
      <c r="Q10541" s="18"/>
      <c r="T10541" s="18"/>
      <c r="W10541" s="18"/>
      <c r="AB10541" s="22"/>
      <c r="AC10541" s="23"/>
      <c r="AE10541" s="23"/>
      <c r="AG10541" s="23"/>
      <c r="AN10541" s="22"/>
      <c r="AO10541" s="23"/>
      <c r="AQ10541" s="23"/>
      <c r="AS10541" s="23"/>
    </row>
    <row r="10542" spans="5:45" x14ac:dyDescent="0.3">
      <c r="E10542" s="15"/>
      <c r="H10542" s="15"/>
      <c r="K10542" s="15"/>
      <c r="P10542" s="9"/>
      <c r="Q10542" s="18"/>
      <c r="T10542" s="18"/>
      <c r="W10542" s="18"/>
      <c r="AB10542" s="22"/>
      <c r="AC10542" s="23"/>
      <c r="AE10542" s="23"/>
      <c r="AG10542" s="23"/>
      <c r="AN10542" s="22"/>
      <c r="AO10542" s="23"/>
      <c r="AQ10542" s="23"/>
      <c r="AS10542" s="23"/>
    </row>
    <row r="10543" spans="5:45" x14ac:dyDescent="0.3">
      <c r="E10543" s="15"/>
      <c r="H10543" s="15"/>
      <c r="K10543" s="15"/>
      <c r="P10543" s="9"/>
      <c r="Q10543" s="18"/>
      <c r="T10543" s="18"/>
      <c r="W10543" s="18"/>
      <c r="AB10543" s="22"/>
      <c r="AC10543" s="23"/>
      <c r="AE10543" s="23"/>
      <c r="AG10543" s="23"/>
      <c r="AN10543" s="22"/>
      <c r="AO10543" s="23"/>
      <c r="AQ10543" s="23"/>
      <c r="AS10543" s="23"/>
    </row>
    <row r="10544" spans="5:45" x14ac:dyDescent="0.3">
      <c r="E10544" s="15"/>
      <c r="H10544" s="15"/>
      <c r="K10544" s="15"/>
      <c r="P10544" s="9"/>
      <c r="Q10544" s="18"/>
      <c r="T10544" s="18"/>
      <c r="W10544" s="18"/>
      <c r="AB10544" s="22"/>
      <c r="AC10544" s="23"/>
      <c r="AE10544" s="23"/>
      <c r="AG10544" s="23"/>
      <c r="AN10544" s="22"/>
      <c r="AO10544" s="23"/>
      <c r="AQ10544" s="23"/>
      <c r="AS10544" s="23"/>
    </row>
    <row r="10545" spans="5:45" x14ac:dyDescent="0.3">
      <c r="E10545" s="15"/>
      <c r="H10545" s="15"/>
      <c r="K10545" s="15"/>
      <c r="P10545" s="9"/>
      <c r="Q10545" s="18"/>
      <c r="T10545" s="18"/>
      <c r="W10545" s="18"/>
      <c r="AB10545" s="22"/>
      <c r="AC10545" s="23"/>
      <c r="AE10545" s="23"/>
      <c r="AG10545" s="23"/>
      <c r="AN10545" s="22"/>
      <c r="AO10545" s="23"/>
      <c r="AQ10545" s="23"/>
      <c r="AS10545" s="23"/>
    </row>
    <row r="10546" spans="5:45" x14ac:dyDescent="0.3">
      <c r="E10546" s="15"/>
      <c r="H10546" s="15"/>
      <c r="K10546" s="15"/>
      <c r="P10546" s="9"/>
      <c r="Q10546" s="18"/>
      <c r="T10546" s="18"/>
      <c r="W10546" s="18"/>
      <c r="AB10546" s="22"/>
      <c r="AC10546" s="23"/>
      <c r="AE10546" s="23"/>
      <c r="AG10546" s="23"/>
      <c r="AN10546" s="22"/>
      <c r="AO10546" s="23"/>
      <c r="AQ10546" s="23"/>
      <c r="AS10546" s="23"/>
    </row>
    <row r="10547" spans="5:45" x14ac:dyDescent="0.3">
      <c r="E10547" s="15"/>
      <c r="H10547" s="15"/>
      <c r="K10547" s="15"/>
      <c r="P10547" s="9"/>
      <c r="Q10547" s="18"/>
      <c r="T10547" s="18"/>
      <c r="W10547" s="18"/>
      <c r="AB10547" s="22"/>
      <c r="AC10547" s="23"/>
      <c r="AE10547" s="23"/>
      <c r="AG10547" s="23"/>
      <c r="AN10547" s="22"/>
      <c r="AO10547" s="23"/>
      <c r="AQ10547" s="23"/>
      <c r="AS10547" s="23"/>
    </row>
    <row r="10548" spans="5:45" x14ac:dyDescent="0.3">
      <c r="E10548" s="15"/>
      <c r="H10548" s="15"/>
      <c r="K10548" s="15"/>
      <c r="P10548" s="9"/>
      <c r="Q10548" s="18"/>
      <c r="T10548" s="18"/>
      <c r="W10548" s="18"/>
      <c r="AB10548" s="22"/>
      <c r="AC10548" s="23"/>
      <c r="AE10548" s="23"/>
      <c r="AG10548" s="23"/>
      <c r="AN10548" s="22"/>
      <c r="AO10548" s="23"/>
      <c r="AQ10548" s="23"/>
      <c r="AS10548" s="23"/>
    </row>
    <row r="10549" spans="5:45" x14ac:dyDescent="0.3">
      <c r="E10549" s="15"/>
      <c r="H10549" s="15"/>
      <c r="K10549" s="15"/>
      <c r="P10549" s="9"/>
      <c r="Q10549" s="18"/>
      <c r="T10549" s="18"/>
      <c r="W10549" s="18"/>
      <c r="AB10549" s="22"/>
      <c r="AC10549" s="23"/>
      <c r="AE10549" s="23"/>
      <c r="AG10549" s="23"/>
      <c r="AN10549" s="22"/>
      <c r="AO10549" s="23"/>
      <c r="AQ10549" s="23"/>
      <c r="AS10549" s="23"/>
    </row>
    <row r="10550" spans="5:45" x14ac:dyDescent="0.3">
      <c r="E10550" s="15"/>
      <c r="H10550" s="15"/>
      <c r="K10550" s="15"/>
      <c r="P10550" s="9"/>
      <c r="Q10550" s="18"/>
      <c r="T10550" s="18"/>
      <c r="W10550" s="18"/>
      <c r="AB10550" s="22"/>
      <c r="AC10550" s="23"/>
      <c r="AE10550" s="23"/>
      <c r="AG10550" s="23"/>
      <c r="AN10550" s="22"/>
      <c r="AO10550" s="23"/>
      <c r="AQ10550" s="23"/>
      <c r="AS10550" s="23"/>
    </row>
    <row r="10551" spans="5:45" x14ac:dyDescent="0.3">
      <c r="E10551" s="15"/>
      <c r="H10551" s="15"/>
      <c r="K10551" s="15"/>
      <c r="P10551" s="9"/>
      <c r="Q10551" s="18"/>
      <c r="T10551" s="18"/>
      <c r="W10551" s="18"/>
      <c r="AB10551" s="22"/>
      <c r="AC10551" s="23"/>
      <c r="AE10551" s="23"/>
      <c r="AG10551" s="23"/>
      <c r="AN10551" s="22"/>
      <c r="AO10551" s="23"/>
      <c r="AQ10551" s="23"/>
      <c r="AS10551" s="23"/>
    </row>
    <row r="10552" spans="5:45" x14ac:dyDescent="0.3">
      <c r="E10552" s="15"/>
      <c r="H10552" s="15"/>
      <c r="K10552" s="15"/>
      <c r="P10552" s="9"/>
      <c r="Q10552" s="18"/>
      <c r="T10552" s="18"/>
      <c r="W10552" s="18"/>
      <c r="AB10552" s="22"/>
      <c r="AC10552" s="23"/>
      <c r="AE10552" s="23"/>
      <c r="AG10552" s="23"/>
      <c r="AN10552" s="22"/>
      <c r="AO10552" s="23"/>
      <c r="AQ10552" s="23"/>
      <c r="AS10552" s="23"/>
    </row>
    <row r="10553" spans="5:45" x14ac:dyDescent="0.3">
      <c r="E10553" s="15"/>
      <c r="H10553" s="15"/>
      <c r="K10553" s="15"/>
      <c r="P10553" s="9"/>
      <c r="Q10553" s="18"/>
      <c r="T10553" s="18"/>
      <c r="W10553" s="18"/>
      <c r="AB10553" s="22"/>
      <c r="AC10553" s="23"/>
      <c r="AE10553" s="23"/>
      <c r="AG10553" s="23"/>
      <c r="AN10553" s="22"/>
      <c r="AO10553" s="23"/>
      <c r="AQ10553" s="23"/>
      <c r="AS10553" s="23"/>
    </row>
    <row r="10554" spans="5:45" x14ac:dyDescent="0.3">
      <c r="E10554" s="15"/>
      <c r="H10554" s="15"/>
      <c r="K10554" s="15"/>
      <c r="P10554" s="9"/>
      <c r="Q10554" s="18"/>
      <c r="T10554" s="18"/>
      <c r="W10554" s="18"/>
      <c r="AB10554" s="22"/>
      <c r="AC10554" s="23"/>
      <c r="AE10554" s="23"/>
      <c r="AG10554" s="23"/>
      <c r="AN10554" s="22"/>
      <c r="AO10554" s="23"/>
      <c r="AQ10554" s="23"/>
      <c r="AS10554" s="23"/>
    </row>
    <row r="10555" spans="5:45" x14ac:dyDescent="0.3">
      <c r="E10555" s="15"/>
      <c r="H10555" s="15"/>
      <c r="K10555" s="15"/>
      <c r="P10555" s="9"/>
      <c r="Q10555" s="18"/>
      <c r="T10555" s="18"/>
      <c r="W10555" s="18"/>
      <c r="AB10555" s="22"/>
      <c r="AC10555" s="23"/>
      <c r="AE10555" s="23"/>
      <c r="AG10555" s="23"/>
      <c r="AN10555" s="22"/>
      <c r="AO10555" s="23"/>
      <c r="AQ10555" s="23"/>
      <c r="AS10555" s="23"/>
    </row>
    <row r="10556" spans="5:45" x14ac:dyDescent="0.3">
      <c r="E10556" s="15"/>
      <c r="H10556" s="15"/>
      <c r="K10556" s="15"/>
      <c r="P10556" s="9"/>
      <c r="Q10556" s="18"/>
      <c r="T10556" s="18"/>
      <c r="W10556" s="18"/>
      <c r="AB10556" s="22"/>
      <c r="AC10556" s="23"/>
      <c r="AE10556" s="23"/>
      <c r="AG10556" s="23"/>
      <c r="AN10556" s="22"/>
      <c r="AO10556" s="23"/>
      <c r="AQ10556" s="23"/>
      <c r="AS10556" s="23"/>
    </row>
    <row r="10557" spans="5:45" x14ac:dyDescent="0.3">
      <c r="E10557" s="15"/>
      <c r="H10557" s="15"/>
      <c r="K10557" s="15"/>
      <c r="P10557" s="9"/>
      <c r="Q10557" s="18"/>
      <c r="T10557" s="18"/>
      <c r="W10557" s="18"/>
      <c r="AB10557" s="22"/>
      <c r="AC10557" s="23"/>
      <c r="AE10557" s="23"/>
      <c r="AG10557" s="23"/>
      <c r="AN10557" s="22"/>
      <c r="AO10557" s="23"/>
      <c r="AQ10557" s="23"/>
      <c r="AS10557" s="23"/>
    </row>
    <row r="10558" spans="5:45" x14ac:dyDescent="0.3">
      <c r="E10558" s="15"/>
      <c r="H10558" s="15"/>
      <c r="K10558" s="15"/>
      <c r="P10558" s="9"/>
      <c r="Q10558" s="18"/>
      <c r="T10558" s="18"/>
      <c r="W10558" s="18"/>
      <c r="AB10558" s="22"/>
      <c r="AC10558" s="23"/>
      <c r="AE10558" s="23"/>
      <c r="AG10558" s="23"/>
      <c r="AN10558" s="22"/>
      <c r="AO10558" s="23"/>
      <c r="AQ10558" s="23"/>
      <c r="AS10558" s="23"/>
    </row>
    <row r="10559" spans="5:45" x14ac:dyDescent="0.3">
      <c r="E10559" s="15"/>
      <c r="H10559" s="15"/>
      <c r="K10559" s="15"/>
      <c r="P10559" s="9"/>
      <c r="Q10559" s="18"/>
      <c r="T10559" s="18"/>
      <c r="W10559" s="18"/>
      <c r="AB10559" s="22"/>
      <c r="AC10559" s="23"/>
      <c r="AE10559" s="23"/>
      <c r="AG10559" s="23"/>
      <c r="AN10559" s="22"/>
      <c r="AO10559" s="23"/>
      <c r="AQ10559" s="23"/>
      <c r="AS10559" s="23"/>
    </row>
    <row r="10560" spans="5:45" x14ac:dyDescent="0.3">
      <c r="E10560" s="15"/>
      <c r="H10560" s="15"/>
      <c r="K10560" s="15"/>
      <c r="P10560" s="9"/>
      <c r="Q10560" s="18"/>
      <c r="T10560" s="18"/>
      <c r="W10560" s="18"/>
      <c r="AB10560" s="22"/>
      <c r="AC10560" s="23"/>
      <c r="AE10560" s="23"/>
      <c r="AG10560" s="23"/>
      <c r="AN10560" s="22"/>
      <c r="AO10560" s="23"/>
      <c r="AQ10560" s="23"/>
      <c r="AS10560" s="23"/>
    </row>
    <row r="10561" spans="5:45" x14ac:dyDescent="0.3">
      <c r="E10561" s="15"/>
      <c r="H10561" s="15"/>
      <c r="K10561" s="15"/>
      <c r="P10561" s="9"/>
      <c r="Q10561" s="18"/>
      <c r="T10561" s="18"/>
      <c r="W10561" s="18"/>
      <c r="AB10561" s="22"/>
      <c r="AC10561" s="23"/>
      <c r="AE10561" s="23"/>
      <c r="AG10561" s="23"/>
      <c r="AN10561" s="22"/>
      <c r="AO10561" s="23"/>
      <c r="AQ10561" s="23"/>
      <c r="AS10561" s="23"/>
    </row>
    <row r="10562" spans="5:45" x14ac:dyDescent="0.3">
      <c r="E10562" s="15"/>
      <c r="H10562" s="15"/>
      <c r="K10562" s="15"/>
      <c r="P10562" s="9"/>
      <c r="Q10562" s="18"/>
      <c r="T10562" s="18"/>
      <c r="W10562" s="18"/>
      <c r="AB10562" s="22"/>
      <c r="AC10562" s="23"/>
      <c r="AE10562" s="23"/>
      <c r="AG10562" s="23"/>
      <c r="AN10562" s="22"/>
      <c r="AO10562" s="23"/>
      <c r="AQ10562" s="23"/>
      <c r="AS10562" s="23"/>
    </row>
    <row r="10563" spans="5:45" x14ac:dyDescent="0.3">
      <c r="E10563" s="15"/>
      <c r="H10563" s="15"/>
      <c r="K10563" s="15"/>
      <c r="P10563" s="9"/>
      <c r="Q10563" s="18"/>
      <c r="T10563" s="18"/>
      <c r="W10563" s="18"/>
      <c r="AB10563" s="22"/>
      <c r="AC10563" s="23"/>
      <c r="AE10563" s="23"/>
      <c r="AG10563" s="23"/>
      <c r="AN10563" s="22"/>
      <c r="AO10563" s="23"/>
      <c r="AQ10563" s="23"/>
      <c r="AS10563" s="23"/>
    </row>
    <row r="10564" spans="5:45" x14ac:dyDescent="0.3">
      <c r="E10564" s="15"/>
      <c r="H10564" s="15"/>
      <c r="K10564" s="15"/>
      <c r="P10564" s="9"/>
      <c r="Q10564" s="18"/>
      <c r="T10564" s="18"/>
      <c r="W10564" s="18"/>
      <c r="AB10564" s="22"/>
      <c r="AC10564" s="23"/>
      <c r="AE10564" s="23"/>
      <c r="AG10564" s="23"/>
      <c r="AN10564" s="22"/>
      <c r="AO10564" s="23"/>
      <c r="AQ10564" s="23"/>
      <c r="AS10564" s="23"/>
    </row>
    <row r="10565" spans="5:45" x14ac:dyDescent="0.3">
      <c r="E10565" s="15"/>
      <c r="H10565" s="15"/>
      <c r="K10565" s="15"/>
      <c r="P10565" s="9"/>
      <c r="Q10565" s="18"/>
      <c r="T10565" s="18"/>
      <c r="W10565" s="18"/>
      <c r="AB10565" s="22"/>
      <c r="AC10565" s="23"/>
      <c r="AE10565" s="23"/>
      <c r="AG10565" s="23"/>
      <c r="AN10565" s="22"/>
      <c r="AO10565" s="23"/>
      <c r="AQ10565" s="23"/>
      <c r="AS10565" s="23"/>
    </row>
    <row r="10566" spans="5:45" x14ac:dyDescent="0.3">
      <c r="E10566" s="15"/>
      <c r="H10566" s="15"/>
      <c r="K10566" s="15"/>
      <c r="P10566" s="9"/>
      <c r="Q10566" s="18"/>
      <c r="T10566" s="18"/>
      <c r="W10566" s="18"/>
      <c r="AB10566" s="22"/>
      <c r="AC10566" s="23"/>
      <c r="AE10566" s="23"/>
      <c r="AG10566" s="23"/>
      <c r="AN10566" s="22"/>
      <c r="AO10566" s="23"/>
      <c r="AQ10566" s="23"/>
      <c r="AS10566" s="23"/>
    </row>
    <row r="10567" spans="5:45" x14ac:dyDescent="0.3">
      <c r="E10567" s="15"/>
      <c r="H10567" s="15"/>
      <c r="K10567" s="15"/>
      <c r="P10567" s="9"/>
      <c r="Q10567" s="18"/>
      <c r="T10567" s="18"/>
      <c r="W10567" s="18"/>
      <c r="AB10567" s="22"/>
      <c r="AC10567" s="23"/>
      <c r="AE10567" s="23"/>
      <c r="AG10567" s="23"/>
      <c r="AN10567" s="22"/>
      <c r="AO10567" s="23"/>
      <c r="AQ10567" s="23"/>
      <c r="AS10567" s="23"/>
    </row>
    <row r="10568" spans="5:45" x14ac:dyDescent="0.3">
      <c r="E10568" s="15"/>
      <c r="H10568" s="15"/>
      <c r="K10568" s="15"/>
      <c r="P10568" s="9"/>
      <c r="Q10568" s="18"/>
      <c r="T10568" s="18"/>
      <c r="W10568" s="18"/>
      <c r="AB10568" s="22"/>
      <c r="AC10568" s="23"/>
      <c r="AE10568" s="23"/>
      <c r="AG10568" s="23"/>
      <c r="AN10568" s="22"/>
      <c r="AO10568" s="23"/>
      <c r="AQ10568" s="23"/>
      <c r="AS10568" s="23"/>
    </row>
    <row r="10569" spans="5:45" x14ac:dyDescent="0.3">
      <c r="E10569" s="15"/>
      <c r="H10569" s="15"/>
      <c r="K10569" s="15"/>
      <c r="P10569" s="9"/>
      <c r="Q10569" s="18"/>
      <c r="T10569" s="18"/>
      <c r="W10569" s="18"/>
      <c r="AB10569" s="22"/>
      <c r="AC10569" s="23"/>
      <c r="AE10569" s="23"/>
      <c r="AG10569" s="23"/>
      <c r="AN10569" s="22"/>
      <c r="AO10569" s="23"/>
      <c r="AQ10569" s="23"/>
      <c r="AS10569" s="23"/>
    </row>
    <row r="10570" spans="5:45" x14ac:dyDescent="0.3">
      <c r="E10570" s="15"/>
      <c r="H10570" s="15"/>
      <c r="K10570" s="15"/>
      <c r="P10570" s="9"/>
      <c r="Q10570" s="18"/>
      <c r="T10570" s="18"/>
      <c r="W10570" s="18"/>
      <c r="AB10570" s="22"/>
      <c r="AC10570" s="23"/>
      <c r="AE10570" s="23"/>
      <c r="AG10570" s="23"/>
      <c r="AN10570" s="22"/>
      <c r="AO10570" s="23"/>
      <c r="AQ10570" s="23"/>
      <c r="AS10570" s="23"/>
    </row>
    <row r="10571" spans="5:45" x14ac:dyDescent="0.3">
      <c r="E10571" s="15"/>
      <c r="H10571" s="15"/>
      <c r="K10571" s="15"/>
      <c r="P10571" s="9"/>
      <c r="Q10571" s="18"/>
      <c r="T10571" s="18"/>
      <c r="W10571" s="18"/>
      <c r="AB10571" s="22"/>
      <c r="AC10571" s="23"/>
      <c r="AE10571" s="23"/>
      <c r="AG10571" s="23"/>
      <c r="AN10571" s="22"/>
      <c r="AO10571" s="23"/>
      <c r="AQ10571" s="23"/>
      <c r="AS10571" s="23"/>
    </row>
    <row r="10572" spans="5:45" x14ac:dyDescent="0.3">
      <c r="E10572" s="15"/>
      <c r="H10572" s="15"/>
      <c r="K10572" s="15"/>
      <c r="P10572" s="9"/>
      <c r="Q10572" s="18"/>
      <c r="T10572" s="18"/>
      <c r="W10572" s="18"/>
      <c r="AB10572" s="22"/>
      <c r="AC10572" s="23"/>
      <c r="AE10572" s="23"/>
      <c r="AG10572" s="23"/>
      <c r="AN10572" s="22"/>
      <c r="AO10572" s="23"/>
      <c r="AQ10572" s="23"/>
      <c r="AS10572" s="23"/>
    </row>
    <row r="10573" spans="5:45" x14ac:dyDescent="0.3">
      <c r="E10573" s="15"/>
      <c r="H10573" s="15"/>
      <c r="K10573" s="15"/>
      <c r="P10573" s="9"/>
      <c r="Q10573" s="18"/>
      <c r="T10573" s="18"/>
      <c r="W10573" s="18"/>
      <c r="AB10573" s="22"/>
      <c r="AC10573" s="23"/>
      <c r="AE10573" s="23"/>
      <c r="AG10573" s="23"/>
      <c r="AN10573" s="22"/>
      <c r="AO10573" s="23"/>
      <c r="AQ10573" s="23"/>
      <c r="AS10573" s="23"/>
    </row>
    <row r="10574" spans="5:45" x14ac:dyDescent="0.3">
      <c r="E10574" s="15"/>
      <c r="H10574" s="15"/>
      <c r="K10574" s="15"/>
      <c r="P10574" s="9"/>
      <c r="Q10574" s="18"/>
      <c r="T10574" s="18"/>
      <c r="W10574" s="18"/>
      <c r="AB10574" s="22"/>
      <c r="AC10574" s="23"/>
      <c r="AE10574" s="23"/>
      <c r="AG10574" s="23"/>
      <c r="AN10574" s="22"/>
      <c r="AO10574" s="23"/>
      <c r="AQ10574" s="23"/>
      <c r="AS10574" s="23"/>
    </row>
    <row r="10575" spans="5:45" x14ac:dyDescent="0.3">
      <c r="E10575" s="15"/>
      <c r="H10575" s="15"/>
      <c r="K10575" s="15"/>
      <c r="P10575" s="9"/>
      <c r="Q10575" s="18"/>
      <c r="T10575" s="18"/>
      <c r="W10575" s="18"/>
      <c r="AB10575" s="22"/>
      <c r="AC10575" s="23"/>
      <c r="AE10575" s="23"/>
      <c r="AG10575" s="23"/>
      <c r="AN10575" s="22"/>
      <c r="AO10575" s="23"/>
      <c r="AQ10575" s="23"/>
      <c r="AS10575" s="23"/>
    </row>
    <row r="10576" spans="5:45" x14ac:dyDescent="0.3">
      <c r="E10576" s="15"/>
      <c r="H10576" s="15"/>
      <c r="K10576" s="15"/>
      <c r="P10576" s="9"/>
      <c r="Q10576" s="18"/>
      <c r="T10576" s="18"/>
      <c r="W10576" s="18"/>
      <c r="AB10576" s="22"/>
      <c r="AC10576" s="23"/>
      <c r="AE10576" s="23"/>
      <c r="AG10576" s="23"/>
      <c r="AN10576" s="22"/>
      <c r="AO10576" s="23"/>
      <c r="AQ10576" s="23"/>
      <c r="AS10576" s="23"/>
    </row>
    <row r="10577" spans="5:45" x14ac:dyDescent="0.3">
      <c r="E10577" s="15"/>
      <c r="H10577" s="15"/>
      <c r="K10577" s="15"/>
      <c r="P10577" s="9"/>
      <c r="Q10577" s="18"/>
      <c r="T10577" s="18"/>
      <c r="W10577" s="18"/>
      <c r="AB10577" s="22"/>
      <c r="AC10577" s="23"/>
      <c r="AE10577" s="23"/>
      <c r="AG10577" s="23"/>
      <c r="AN10577" s="22"/>
      <c r="AO10577" s="23"/>
      <c r="AQ10577" s="23"/>
      <c r="AS10577" s="23"/>
    </row>
    <row r="10578" spans="5:45" x14ac:dyDescent="0.3">
      <c r="E10578" s="15"/>
      <c r="H10578" s="15"/>
      <c r="K10578" s="15"/>
      <c r="P10578" s="9"/>
      <c r="Q10578" s="18"/>
      <c r="T10578" s="18"/>
      <c r="W10578" s="18"/>
      <c r="AB10578" s="22"/>
      <c r="AC10578" s="23"/>
      <c r="AE10578" s="23"/>
      <c r="AG10578" s="23"/>
      <c r="AN10578" s="22"/>
      <c r="AO10578" s="23"/>
      <c r="AQ10578" s="23"/>
      <c r="AS10578" s="23"/>
    </row>
    <row r="10579" spans="5:45" x14ac:dyDescent="0.3">
      <c r="E10579" s="15"/>
      <c r="H10579" s="15"/>
      <c r="K10579" s="15"/>
      <c r="P10579" s="9"/>
      <c r="Q10579" s="18"/>
      <c r="T10579" s="18"/>
      <c r="W10579" s="18"/>
      <c r="AB10579" s="22"/>
      <c r="AC10579" s="23"/>
      <c r="AE10579" s="23"/>
      <c r="AG10579" s="23"/>
      <c r="AN10579" s="22"/>
      <c r="AO10579" s="23"/>
      <c r="AQ10579" s="23"/>
      <c r="AS10579" s="23"/>
    </row>
    <row r="10580" spans="5:45" x14ac:dyDescent="0.3">
      <c r="E10580" s="15"/>
      <c r="H10580" s="15"/>
      <c r="K10580" s="15"/>
      <c r="P10580" s="9"/>
      <c r="Q10580" s="18"/>
      <c r="T10580" s="18"/>
      <c r="W10580" s="18"/>
      <c r="AB10580" s="22"/>
      <c r="AC10580" s="23"/>
      <c r="AE10580" s="23"/>
      <c r="AG10580" s="23"/>
      <c r="AN10580" s="22"/>
      <c r="AO10580" s="23"/>
      <c r="AQ10580" s="23"/>
      <c r="AS10580" s="23"/>
    </row>
    <row r="10581" spans="5:45" x14ac:dyDescent="0.3">
      <c r="E10581" s="15"/>
      <c r="H10581" s="15"/>
      <c r="K10581" s="15"/>
      <c r="P10581" s="9"/>
      <c r="Q10581" s="18"/>
      <c r="T10581" s="18"/>
      <c r="W10581" s="18"/>
      <c r="AB10581" s="22"/>
      <c r="AC10581" s="23"/>
      <c r="AE10581" s="23"/>
      <c r="AG10581" s="23"/>
      <c r="AN10581" s="22"/>
      <c r="AO10581" s="23"/>
      <c r="AQ10581" s="23"/>
      <c r="AS10581" s="23"/>
    </row>
    <row r="10582" spans="5:45" x14ac:dyDescent="0.3">
      <c r="E10582" s="15"/>
      <c r="H10582" s="15"/>
      <c r="K10582" s="15"/>
      <c r="P10582" s="9"/>
      <c r="Q10582" s="18"/>
      <c r="T10582" s="18"/>
      <c r="W10582" s="18"/>
      <c r="AB10582" s="22"/>
      <c r="AC10582" s="23"/>
      <c r="AE10582" s="23"/>
      <c r="AG10582" s="23"/>
      <c r="AN10582" s="22"/>
      <c r="AO10582" s="23"/>
      <c r="AQ10582" s="23"/>
      <c r="AS10582" s="23"/>
    </row>
    <row r="10583" spans="5:45" x14ac:dyDescent="0.3">
      <c r="E10583" s="15"/>
      <c r="H10583" s="15"/>
      <c r="K10583" s="15"/>
      <c r="P10583" s="9"/>
      <c r="Q10583" s="18"/>
      <c r="T10583" s="18"/>
      <c r="W10583" s="18"/>
      <c r="AB10583" s="22"/>
      <c r="AC10583" s="23"/>
      <c r="AE10583" s="23"/>
      <c r="AG10583" s="23"/>
      <c r="AN10583" s="22"/>
      <c r="AO10583" s="23"/>
      <c r="AQ10583" s="23"/>
      <c r="AS10583" s="23"/>
    </row>
    <row r="10584" spans="5:45" x14ac:dyDescent="0.3">
      <c r="E10584" s="15"/>
      <c r="H10584" s="15"/>
      <c r="K10584" s="15"/>
      <c r="P10584" s="9"/>
      <c r="Q10584" s="18"/>
      <c r="T10584" s="18"/>
      <c r="W10584" s="18"/>
      <c r="AB10584" s="22"/>
      <c r="AC10584" s="23"/>
      <c r="AE10584" s="23"/>
      <c r="AG10584" s="23"/>
      <c r="AN10584" s="22"/>
      <c r="AO10584" s="23"/>
      <c r="AQ10584" s="23"/>
      <c r="AS10584" s="23"/>
    </row>
    <row r="10585" spans="5:45" x14ac:dyDescent="0.3">
      <c r="E10585" s="15"/>
      <c r="H10585" s="15"/>
      <c r="K10585" s="15"/>
      <c r="P10585" s="9"/>
      <c r="Q10585" s="18"/>
      <c r="T10585" s="18"/>
      <c r="W10585" s="18"/>
      <c r="AB10585" s="22"/>
      <c r="AC10585" s="23"/>
      <c r="AE10585" s="23"/>
      <c r="AG10585" s="23"/>
      <c r="AN10585" s="22"/>
      <c r="AO10585" s="23"/>
      <c r="AQ10585" s="23"/>
      <c r="AS10585" s="23"/>
    </row>
    <row r="10586" spans="5:45" x14ac:dyDescent="0.3">
      <c r="E10586" s="15"/>
      <c r="H10586" s="15"/>
      <c r="K10586" s="15"/>
      <c r="P10586" s="9"/>
      <c r="Q10586" s="18"/>
      <c r="T10586" s="18"/>
      <c r="W10586" s="18"/>
      <c r="AB10586" s="22"/>
      <c r="AC10586" s="23"/>
      <c r="AE10586" s="23"/>
      <c r="AG10586" s="23"/>
      <c r="AN10586" s="22"/>
      <c r="AO10586" s="23"/>
      <c r="AQ10586" s="23"/>
      <c r="AS10586" s="23"/>
    </row>
    <row r="10587" spans="5:45" x14ac:dyDescent="0.3">
      <c r="E10587" s="15"/>
      <c r="H10587" s="15"/>
      <c r="K10587" s="15"/>
      <c r="P10587" s="9"/>
      <c r="Q10587" s="18"/>
      <c r="T10587" s="18"/>
      <c r="W10587" s="18"/>
      <c r="AB10587" s="22"/>
      <c r="AC10587" s="23"/>
      <c r="AE10587" s="23"/>
      <c r="AG10587" s="23"/>
      <c r="AN10587" s="22"/>
      <c r="AO10587" s="23"/>
      <c r="AQ10587" s="23"/>
      <c r="AS10587" s="23"/>
    </row>
    <row r="10588" spans="5:45" x14ac:dyDescent="0.3">
      <c r="E10588" s="15"/>
      <c r="H10588" s="15"/>
      <c r="K10588" s="15"/>
      <c r="P10588" s="9"/>
      <c r="Q10588" s="18"/>
      <c r="T10588" s="18"/>
      <c r="W10588" s="18"/>
      <c r="AB10588" s="22"/>
      <c r="AC10588" s="23"/>
      <c r="AE10588" s="23"/>
      <c r="AG10588" s="23"/>
      <c r="AN10588" s="22"/>
      <c r="AO10588" s="23"/>
      <c r="AQ10588" s="23"/>
      <c r="AS10588" s="23"/>
    </row>
    <row r="10589" spans="5:45" x14ac:dyDescent="0.3">
      <c r="E10589" s="15"/>
      <c r="H10589" s="15"/>
      <c r="K10589" s="15"/>
      <c r="P10589" s="9"/>
      <c r="Q10589" s="18"/>
      <c r="T10589" s="18"/>
      <c r="W10589" s="18"/>
      <c r="AB10589" s="22"/>
      <c r="AC10589" s="23"/>
      <c r="AE10589" s="23"/>
      <c r="AG10589" s="23"/>
      <c r="AN10589" s="22"/>
      <c r="AO10589" s="23"/>
      <c r="AQ10589" s="23"/>
      <c r="AS10589" s="23"/>
    </row>
    <row r="10590" spans="5:45" x14ac:dyDescent="0.3">
      <c r="E10590" s="15"/>
      <c r="H10590" s="15"/>
      <c r="K10590" s="15"/>
      <c r="P10590" s="9"/>
      <c r="Q10590" s="18"/>
      <c r="T10590" s="18"/>
      <c r="W10590" s="18"/>
      <c r="AB10590" s="22"/>
      <c r="AC10590" s="23"/>
      <c r="AE10590" s="23"/>
      <c r="AG10590" s="23"/>
      <c r="AN10590" s="22"/>
      <c r="AO10590" s="23"/>
      <c r="AQ10590" s="23"/>
      <c r="AS10590" s="23"/>
    </row>
    <row r="10591" spans="5:45" x14ac:dyDescent="0.3">
      <c r="E10591" s="15"/>
      <c r="H10591" s="15"/>
      <c r="K10591" s="15"/>
      <c r="P10591" s="9"/>
      <c r="Q10591" s="18"/>
      <c r="T10591" s="18"/>
      <c r="W10591" s="18"/>
      <c r="AB10591" s="22"/>
      <c r="AC10591" s="23"/>
      <c r="AE10591" s="23"/>
      <c r="AG10591" s="23"/>
      <c r="AN10591" s="22"/>
      <c r="AO10591" s="23"/>
      <c r="AQ10591" s="23"/>
      <c r="AS10591" s="23"/>
    </row>
    <row r="10592" spans="5:45" x14ac:dyDescent="0.3">
      <c r="E10592" s="15"/>
      <c r="H10592" s="15"/>
      <c r="K10592" s="15"/>
      <c r="P10592" s="9"/>
      <c r="Q10592" s="18"/>
      <c r="T10592" s="18"/>
      <c r="W10592" s="18"/>
      <c r="AB10592" s="22"/>
      <c r="AC10592" s="23"/>
      <c r="AE10592" s="23"/>
      <c r="AG10592" s="23"/>
      <c r="AN10592" s="22"/>
      <c r="AO10592" s="23"/>
      <c r="AQ10592" s="23"/>
      <c r="AS10592" s="23"/>
    </row>
    <row r="10593" spans="5:45" x14ac:dyDescent="0.3">
      <c r="E10593" s="15"/>
      <c r="H10593" s="15"/>
      <c r="K10593" s="15"/>
      <c r="P10593" s="9"/>
      <c r="Q10593" s="18"/>
      <c r="T10593" s="18"/>
      <c r="W10593" s="18"/>
      <c r="AB10593" s="22"/>
      <c r="AC10593" s="23"/>
      <c r="AE10593" s="23"/>
      <c r="AG10593" s="23"/>
      <c r="AN10593" s="22"/>
      <c r="AO10593" s="23"/>
      <c r="AQ10593" s="23"/>
      <c r="AS10593" s="23"/>
    </row>
    <row r="10594" spans="5:45" x14ac:dyDescent="0.3">
      <c r="E10594" s="15"/>
      <c r="H10594" s="15"/>
      <c r="K10594" s="15"/>
      <c r="P10594" s="9"/>
      <c r="Q10594" s="18"/>
      <c r="T10594" s="18"/>
      <c r="W10594" s="18"/>
      <c r="AB10594" s="22"/>
      <c r="AC10594" s="23"/>
      <c r="AE10594" s="23"/>
      <c r="AG10594" s="23"/>
      <c r="AN10594" s="22"/>
      <c r="AO10594" s="23"/>
      <c r="AQ10594" s="23"/>
      <c r="AS10594" s="23"/>
    </row>
    <row r="10595" spans="5:45" x14ac:dyDescent="0.3">
      <c r="E10595" s="15"/>
      <c r="H10595" s="15"/>
      <c r="K10595" s="15"/>
      <c r="P10595" s="9"/>
      <c r="Q10595" s="18"/>
      <c r="T10595" s="18"/>
      <c r="W10595" s="18"/>
      <c r="AB10595" s="22"/>
      <c r="AC10595" s="23"/>
      <c r="AE10595" s="23"/>
      <c r="AG10595" s="23"/>
      <c r="AN10595" s="22"/>
      <c r="AO10595" s="23"/>
      <c r="AQ10595" s="23"/>
      <c r="AS10595" s="23"/>
    </row>
    <row r="10596" spans="5:45" x14ac:dyDescent="0.3">
      <c r="E10596" s="15"/>
      <c r="H10596" s="15"/>
      <c r="K10596" s="15"/>
      <c r="P10596" s="9"/>
      <c r="Q10596" s="18"/>
      <c r="T10596" s="18"/>
      <c r="W10596" s="18"/>
      <c r="AB10596" s="22"/>
      <c r="AC10596" s="23"/>
      <c r="AE10596" s="23"/>
      <c r="AG10596" s="23"/>
      <c r="AN10596" s="22"/>
      <c r="AO10596" s="23"/>
      <c r="AQ10596" s="23"/>
      <c r="AS10596" s="23"/>
    </row>
    <row r="10597" spans="5:45" x14ac:dyDescent="0.3">
      <c r="E10597" s="15"/>
      <c r="H10597" s="15"/>
      <c r="K10597" s="15"/>
      <c r="P10597" s="9"/>
      <c r="Q10597" s="18"/>
      <c r="T10597" s="18"/>
      <c r="W10597" s="18"/>
      <c r="AB10597" s="22"/>
      <c r="AC10597" s="23"/>
      <c r="AE10597" s="23"/>
      <c r="AG10597" s="23"/>
      <c r="AN10597" s="22"/>
      <c r="AO10597" s="23"/>
      <c r="AQ10597" s="23"/>
      <c r="AS10597" s="23"/>
    </row>
    <row r="10598" spans="5:45" x14ac:dyDescent="0.3">
      <c r="E10598" s="15"/>
      <c r="H10598" s="15"/>
      <c r="K10598" s="15"/>
      <c r="P10598" s="9"/>
      <c r="Q10598" s="18"/>
      <c r="T10598" s="18"/>
      <c r="W10598" s="18"/>
      <c r="AB10598" s="22"/>
      <c r="AC10598" s="23"/>
      <c r="AE10598" s="23"/>
      <c r="AG10598" s="23"/>
      <c r="AN10598" s="22"/>
      <c r="AO10598" s="23"/>
      <c r="AQ10598" s="23"/>
      <c r="AS10598" s="23"/>
    </row>
    <row r="10599" spans="5:45" x14ac:dyDescent="0.3">
      <c r="E10599" s="15"/>
      <c r="H10599" s="15"/>
      <c r="K10599" s="15"/>
      <c r="P10599" s="9"/>
      <c r="Q10599" s="18"/>
      <c r="T10599" s="18"/>
      <c r="W10599" s="18"/>
      <c r="AB10599" s="22"/>
      <c r="AC10599" s="23"/>
      <c r="AE10599" s="23"/>
      <c r="AG10599" s="23"/>
      <c r="AN10599" s="22"/>
      <c r="AO10599" s="23"/>
      <c r="AQ10599" s="23"/>
      <c r="AS10599" s="23"/>
    </row>
    <row r="10600" spans="5:45" x14ac:dyDescent="0.3">
      <c r="E10600" s="15"/>
      <c r="H10600" s="15"/>
      <c r="K10600" s="15"/>
      <c r="P10600" s="9"/>
      <c r="Q10600" s="18"/>
      <c r="T10600" s="18"/>
      <c r="W10600" s="18"/>
      <c r="AB10600" s="22"/>
      <c r="AC10600" s="23"/>
      <c r="AE10600" s="23"/>
      <c r="AG10600" s="23"/>
      <c r="AN10600" s="22"/>
      <c r="AO10600" s="23"/>
      <c r="AQ10600" s="23"/>
      <c r="AS10600" s="23"/>
    </row>
    <row r="10601" spans="5:45" x14ac:dyDescent="0.3">
      <c r="E10601" s="15"/>
      <c r="H10601" s="15"/>
      <c r="K10601" s="15"/>
      <c r="P10601" s="9"/>
      <c r="Q10601" s="18"/>
      <c r="T10601" s="18"/>
      <c r="W10601" s="18"/>
      <c r="AB10601" s="22"/>
      <c r="AC10601" s="23"/>
      <c r="AE10601" s="23"/>
      <c r="AG10601" s="23"/>
      <c r="AN10601" s="22"/>
      <c r="AO10601" s="23"/>
      <c r="AQ10601" s="23"/>
      <c r="AS10601" s="23"/>
    </row>
    <row r="10602" spans="5:45" x14ac:dyDescent="0.3">
      <c r="E10602" s="15"/>
      <c r="H10602" s="15"/>
      <c r="K10602" s="15"/>
      <c r="P10602" s="9"/>
      <c r="Q10602" s="18"/>
      <c r="T10602" s="18"/>
      <c r="W10602" s="18"/>
      <c r="AB10602" s="22"/>
      <c r="AC10602" s="23"/>
      <c r="AE10602" s="23"/>
      <c r="AG10602" s="23"/>
      <c r="AN10602" s="22"/>
      <c r="AO10602" s="23"/>
      <c r="AQ10602" s="23"/>
      <c r="AS10602" s="23"/>
    </row>
    <row r="10603" spans="5:45" x14ac:dyDescent="0.3">
      <c r="E10603" s="15"/>
      <c r="H10603" s="15"/>
      <c r="K10603" s="15"/>
      <c r="P10603" s="9"/>
      <c r="Q10603" s="18"/>
      <c r="T10603" s="18"/>
      <c r="W10603" s="18"/>
      <c r="AB10603" s="22"/>
      <c r="AC10603" s="23"/>
      <c r="AE10603" s="23"/>
      <c r="AG10603" s="23"/>
      <c r="AN10603" s="22"/>
      <c r="AO10603" s="23"/>
      <c r="AQ10603" s="23"/>
      <c r="AS10603" s="23"/>
    </row>
    <row r="10604" spans="5:45" x14ac:dyDescent="0.3">
      <c r="E10604" s="15"/>
      <c r="H10604" s="15"/>
      <c r="K10604" s="15"/>
      <c r="P10604" s="9"/>
      <c r="Q10604" s="18"/>
      <c r="T10604" s="18"/>
      <c r="W10604" s="18"/>
      <c r="AB10604" s="22"/>
      <c r="AC10604" s="23"/>
      <c r="AE10604" s="23"/>
      <c r="AG10604" s="23"/>
      <c r="AN10604" s="22"/>
      <c r="AO10604" s="23"/>
      <c r="AQ10604" s="23"/>
      <c r="AS10604" s="23"/>
    </row>
    <row r="10605" spans="5:45" x14ac:dyDescent="0.3">
      <c r="E10605" s="15"/>
      <c r="H10605" s="15"/>
      <c r="K10605" s="15"/>
      <c r="P10605" s="9"/>
      <c r="Q10605" s="18"/>
      <c r="T10605" s="18"/>
      <c r="W10605" s="18"/>
      <c r="AB10605" s="22"/>
      <c r="AC10605" s="23"/>
      <c r="AE10605" s="23"/>
      <c r="AG10605" s="23"/>
      <c r="AN10605" s="22"/>
      <c r="AO10605" s="23"/>
      <c r="AQ10605" s="23"/>
      <c r="AS10605" s="23"/>
    </row>
    <row r="10606" spans="5:45" x14ac:dyDescent="0.3">
      <c r="E10606" s="15"/>
      <c r="H10606" s="15"/>
      <c r="K10606" s="15"/>
      <c r="P10606" s="9"/>
      <c r="Q10606" s="18"/>
      <c r="T10606" s="18"/>
      <c r="W10606" s="18"/>
      <c r="AB10606" s="22"/>
      <c r="AC10606" s="23"/>
      <c r="AE10606" s="23"/>
      <c r="AG10606" s="23"/>
      <c r="AN10606" s="22"/>
      <c r="AO10606" s="23"/>
      <c r="AQ10606" s="23"/>
      <c r="AS10606" s="23"/>
    </row>
    <row r="10607" spans="5:45" x14ac:dyDescent="0.3">
      <c r="E10607" s="15"/>
      <c r="H10607" s="15"/>
      <c r="K10607" s="15"/>
      <c r="P10607" s="9"/>
      <c r="Q10607" s="18"/>
      <c r="T10607" s="18"/>
      <c r="W10607" s="18"/>
      <c r="AB10607" s="22"/>
      <c r="AC10607" s="23"/>
      <c r="AE10607" s="23"/>
      <c r="AG10607" s="23"/>
      <c r="AN10607" s="22"/>
      <c r="AO10607" s="23"/>
      <c r="AQ10607" s="23"/>
      <c r="AS10607" s="23"/>
    </row>
    <row r="10608" spans="5:45" x14ac:dyDescent="0.3">
      <c r="E10608" s="15"/>
      <c r="H10608" s="15"/>
      <c r="K10608" s="15"/>
      <c r="P10608" s="9"/>
      <c r="Q10608" s="18"/>
      <c r="T10608" s="18"/>
      <c r="W10608" s="18"/>
      <c r="AB10608" s="22"/>
      <c r="AC10608" s="23"/>
      <c r="AE10608" s="23"/>
      <c r="AG10608" s="23"/>
      <c r="AN10608" s="22"/>
      <c r="AO10608" s="23"/>
      <c r="AQ10608" s="23"/>
      <c r="AS10608" s="23"/>
    </row>
    <row r="10609" spans="5:45" x14ac:dyDescent="0.3">
      <c r="E10609" s="15"/>
      <c r="H10609" s="15"/>
      <c r="K10609" s="15"/>
      <c r="P10609" s="9"/>
      <c r="Q10609" s="18"/>
      <c r="T10609" s="18"/>
      <c r="W10609" s="18"/>
      <c r="AB10609" s="22"/>
      <c r="AC10609" s="23"/>
      <c r="AE10609" s="23"/>
      <c r="AG10609" s="23"/>
      <c r="AN10609" s="22"/>
      <c r="AO10609" s="23"/>
      <c r="AQ10609" s="23"/>
      <c r="AS10609" s="23"/>
    </row>
    <row r="10610" spans="5:45" x14ac:dyDescent="0.3">
      <c r="E10610" s="15"/>
      <c r="H10610" s="15"/>
      <c r="K10610" s="15"/>
      <c r="P10610" s="9"/>
      <c r="Q10610" s="18"/>
      <c r="T10610" s="18"/>
      <c r="W10610" s="18"/>
      <c r="AB10610" s="22"/>
      <c r="AC10610" s="23"/>
      <c r="AE10610" s="23"/>
      <c r="AG10610" s="23"/>
      <c r="AN10610" s="22"/>
      <c r="AO10610" s="23"/>
      <c r="AQ10610" s="23"/>
      <c r="AS10610" s="23"/>
    </row>
    <row r="10611" spans="5:45" x14ac:dyDescent="0.3">
      <c r="E10611" s="15"/>
      <c r="H10611" s="15"/>
      <c r="K10611" s="15"/>
      <c r="P10611" s="9"/>
      <c r="Q10611" s="18"/>
      <c r="T10611" s="18"/>
      <c r="W10611" s="18"/>
      <c r="AB10611" s="22"/>
      <c r="AC10611" s="23"/>
      <c r="AE10611" s="23"/>
      <c r="AG10611" s="23"/>
      <c r="AN10611" s="22"/>
      <c r="AO10611" s="23"/>
      <c r="AQ10611" s="23"/>
      <c r="AS10611" s="23"/>
    </row>
    <row r="10612" spans="5:45" x14ac:dyDescent="0.3">
      <c r="E10612" s="15"/>
      <c r="H10612" s="15"/>
      <c r="K10612" s="15"/>
      <c r="P10612" s="9"/>
      <c r="Q10612" s="18"/>
      <c r="T10612" s="18"/>
      <c r="W10612" s="18"/>
      <c r="AB10612" s="22"/>
      <c r="AC10612" s="23"/>
      <c r="AE10612" s="23"/>
      <c r="AG10612" s="23"/>
      <c r="AN10612" s="22"/>
      <c r="AO10612" s="23"/>
      <c r="AQ10612" s="23"/>
      <c r="AS10612" s="23"/>
    </row>
    <row r="10613" spans="5:45" x14ac:dyDescent="0.3">
      <c r="E10613" s="15"/>
      <c r="H10613" s="15"/>
      <c r="K10613" s="15"/>
      <c r="P10613" s="9"/>
      <c r="Q10613" s="18"/>
      <c r="T10613" s="18"/>
      <c r="W10613" s="18"/>
      <c r="AB10613" s="22"/>
      <c r="AC10613" s="23"/>
      <c r="AE10613" s="23"/>
      <c r="AG10613" s="23"/>
      <c r="AN10613" s="22"/>
      <c r="AO10613" s="23"/>
      <c r="AQ10613" s="23"/>
      <c r="AS10613" s="23"/>
    </row>
    <row r="10614" spans="5:45" x14ac:dyDescent="0.3">
      <c r="E10614" s="15"/>
      <c r="H10614" s="15"/>
      <c r="K10614" s="15"/>
      <c r="P10614" s="9"/>
      <c r="Q10614" s="18"/>
      <c r="T10614" s="18"/>
      <c r="W10614" s="18"/>
      <c r="AB10614" s="22"/>
      <c r="AC10614" s="23"/>
      <c r="AE10614" s="23"/>
      <c r="AG10614" s="23"/>
      <c r="AN10614" s="22"/>
      <c r="AO10614" s="23"/>
      <c r="AQ10614" s="23"/>
      <c r="AS10614" s="23"/>
    </row>
    <row r="10615" spans="5:45" x14ac:dyDescent="0.3">
      <c r="E10615" s="15"/>
      <c r="H10615" s="15"/>
      <c r="K10615" s="15"/>
      <c r="P10615" s="9"/>
      <c r="Q10615" s="18"/>
      <c r="T10615" s="18"/>
      <c r="W10615" s="18"/>
      <c r="AB10615" s="22"/>
      <c r="AC10615" s="23"/>
      <c r="AE10615" s="23"/>
      <c r="AG10615" s="23"/>
      <c r="AN10615" s="22"/>
      <c r="AO10615" s="23"/>
      <c r="AQ10615" s="23"/>
      <c r="AS10615" s="23"/>
    </row>
    <row r="10616" spans="5:45" x14ac:dyDescent="0.3">
      <c r="E10616" s="15"/>
      <c r="H10616" s="15"/>
      <c r="K10616" s="15"/>
      <c r="P10616" s="9"/>
      <c r="Q10616" s="18"/>
      <c r="T10616" s="18"/>
      <c r="W10616" s="18"/>
      <c r="AB10616" s="22"/>
      <c r="AC10616" s="23"/>
      <c r="AE10616" s="23"/>
      <c r="AG10616" s="23"/>
      <c r="AN10616" s="22"/>
      <c r="AO10616" s="23"/>
      <c r="AQ10616" s="23"/>
      <c r="AS10616" s="23"/>
    </row>
    <row r="10617" spans="5:45" x14ac:dyDescent="0.3">
      <c r="E10617" s="15"/>
      <c r="H10617" s="15"/>
      <c r="K10617" s="15"/>
      <c r="P10617" s="9"/>
      <c r="Q10617" s="18"/>
      <c r="T10617" s="18"/>
      <c r="W10617" s="18"/>
      <c r="AB10617" s="22"/>
      <c r="AC10617" s="23"/>
      <c r="AE10617" s="23"/>
      <c r="AG10617" s="23"/>
      <c r="AN10617" s="22"/>
      <c r="AO10617" s="23"/>
      <c r="AQ10617" s="23"/>
      <c r="AS10617" s="23"/>
    </row>
    <row r="10618" spans="5:45" x14ac:dyDescent="0.3">
      <c r="E10618" s="15"/>
      <c r="H10618" s="15"/>
      <c r="K10618" s="15"/>
      <c r="P10618" s="9"/>
      <c r="Q10618" s="18"/>
      <c r="T10618" s="18"/>
      <c r="W10618" s="18"/>
      <c r="AB10618" s="22"/>
      <c r="AC10618" s="23"/>
      <c r="AE10618" s="23"/>
      <c r="AG10618" s="23"/>
      <c r="AN10618" s="22"/>
      <c r="AO10618" s="23"/>
      <c r="AQ10618" s="23"/>
      <c r="AS10618" s="23"/>
    </row>
    <row r="10619" spans="5:45" x14ac:dyDescent="0.3">
      <c r="E10619" s="15"/>
      <c r="H10619" s="15"/>
      <c r="K10619" s="15"/>
      <c r="P10619" s="9"/>
      <c r="Q10619" s="18"/>
      <c r="T10619" s="18"/>
      <c r="W10619" s="18"/>
      <c r="AB10619" s="22"/>
      <c r="AC10619" s="23"/>
      <c r="AE10619" s="23"/>
      <c r="AG10619" s="23"/>
      <c r="AN10619" s="22"/>
      <c r="AO10619" s="23"/>
      <c r="AQ10619" s="23"/>
      <c r="AS10619" s="23"/>
    </row>
    <row r="10620" spans="5:45" x14ac:dyDescent="0.3">
      <c r="E10620" s="15"/>
      <c r="H10620" s="15"/>
      <c r="K10620" s="15"/>
      <c r="P10620" s="9"/>
      <c r="Q10620" s="18"/>
      <c r="T10620" s="18"/>
      <c r="W10620" s="18"/>
      <c r="AB10620" s="22"/>
      <c r="AC10620" s="23"/>
      <c r="AE10620" s="23"/>
      <c r="AG10620" s="23"/>
      <c r="AN10620" s="22"/>
      <c r="AO10620" s="23"/>
      <c r="AQ10620" s="23"/>
      <c r="AS10620" s="23"/>
    </row>
    <row r="10621" spans="5:45" x14ac:dyDescent="0.3">
      <c r="E10621" s="15"/>
      <c r="H10621" s="15"/>
      <c r="K10621" s="15"/>
      <c r="P10621" s="9"/>
      <c r="Q10621" s="18"/>
      <c r="T10621" s="18"/>
      <c r="W10621" s="18"/>
      <c r="AB10621" s="22"/>
      <c r="AC10621" s="23"/>
      <c r="AE10621" s="23"/>
      <c r="AG10621" s="23"/>
      <c r="AN10621" s="22"/>
      <c r="AO10621" s="23"/>
      <c r="AQ10621" s="23"/>
      <c r="AS10621" s="23"/>
    </row>
    <row r="10622" spans="5:45" x14ac:dyDescent="0.3">
      <c r="E10622" s="15"/>
      <c r="H10622" s="15"/>
      <c r="K10622" s="15"/>
      <c r="P10622" s="9"/>
      <c r="Q10622" s="18"/>
      <c r="T10622" s="18"/>
      <c r="W10622" s="18"/>
      <c r="AB10622" s="22"/>
      <c r="AC10622" s="23"/>
      <c r="AE10622" s="23"/>
      <c r="AG10622" s="23"/>
      <c r="AN10622" s="22"/>
      <c r="AO10622" s="23"/>
      <c r="AQ10622" s="23"/>
      <c r="AS10622" s="23"/>
    </row>
    <row r="10623" spans="5:45" x14ac:dyDescent="0.3">
      <c r="E10623" s="15"/>
      <c r="H10623" s="15"/>
      <c r="K10623" s="15"/>
      <c r="P10623" s="9"/>
      <c r="Q10623" s="18"/>
      <c r="T10623" s="18"/>
      <c r="W10623" s="18"/>
      <c r="AB10623" s="22"/>
      <c r="AC10623" s="23"/>
      <c r="AE10623" s="23"/>
      <c r="AG10623" s="23"/>
      <c r="AN10623" s="22"/>
      <c r="AO10623" s="23"/>
      <c r="AQ10623" s="23"/>
      <c r="AS10623" s="23"/>
    </row>
    <row r="10624" spans="5:45" x14ac:dyDescent="0.3">
      <c r="E10624" s="15"/>
      <c r="H10624" s="15"/>
      <c r="K10624" s="15"/>
      <c r="P10624" s="9"/>
      <c r="Q10624" s="18"/>
      <c r="T10624" s="18"/>
      <c r="W10624" s="18"/>
      <c r="AB10624" s="22"/>
      <c r="AC10624" s="23"/>
      <c r="AE10624" s="23"/>
      <c r="AG10624" s="23"/>
      <c r="AN10624" s="22"/>
      <c r="AO10624" s="23"/>
      <c r="AQ10624" s="23"/>
      <c r="AS10624" s="23"/>
    </row>
    <row r="10625" spans="5:45" x14ac:dyDescent="0.3">
      <c r="E10625" s="15"/>
      <c r="H10625" s="15"/>
      <c r="K10625" s="15"/>
      <c r="P10625" s="9"/>
      <c r="Q10625" s="18"/>
      <c r="T10625" s="18"/>
      <c r="W10625" s="18"/>
      <c r="AB10625" s="22"/>
      <c r="AC10625" s="23"/>
      <c r="AE10625" s="23"/>
      <c r="AG10625" s="23"/>
      <c r="AN10625" s="22"/>
      <c r="AO10625" s="23"/>
      <c r="AQ10625" s="23"/>
      <c r="AS10625" s="23"/>
    </row>
    <row r="10626" spans="5:45" x14ac:dyDescent="0.3">
      <c r="E10626" s="15"/>
      <c r="H10626" s="15"/>
      <c r="K10626" s="15"/>
      <c r="P10626" s="9"/>
      <c r="Q10626" s="18"/>
      <c r="T10626" s="18"/>
      <c r="W10626" s="18"/>
      <c r="AB10626" s="22"/>
      <c r="AC10626" s="23"/>
      <c r="AE10626" s="23"/>
      <c r="AG10626" s="23"/>
      <c r="AN10626" s="22"/>
      <c r="AO10626" s="23"/>
      <c r="AQ10626" s="23"/>
      <c r="AS10626" s="23"/>
    </row>
    <row r="10627" spans="5:45" x14ac:dyDescent="0.3">
      <c r="E10627" s="15"/>
      <c r="H10627" s="15"/>
      <c r="K10627" s="15"/>
      <c r="P10627" s="9"/>
      <c r="Q10627" s="18"/>
      <c r="T10627" s="18"/>
      <c r="W10627" s="18"/>
      <c r="AB10627" s="22"/>
      <c r="AC10627" s="23"/>
      <c r="AE10627" s="23"/>
      <c r="AG10627" s="23"/>
      <c r="AN10627" s="22"/>
      <c r="AO10627" s="23"/>
      <c r="AQ10627" s="23"/>
      <c r="AS10627" s="23"/>
    </row>
    <row r="10628" spans="5:45" x14ac:dyDescent="0.3">
      <c r="E10628" s="15"/>
      <c r="H10628" s="15"/>
      <c r="K10628" s="15"/>
      <c r="P10628" s="9"/>
      <c r="Q10628" s="18"/>
      <c r="T10628" s="18"/>
      <c r="W10628" s="18"/>
      <c r="AB10628" s="22"/>
      <c r="AC10628" s="23"/>
      <c r="AE10628" s="23"/>
      <c r="AG10628" s="23"/>
      <c r="AN10628" s="22"/>
      <c r="AO10628" s="23"/>
      <c r="AQ10628" s="23"/>
      <c r="AS10628" s="23"/>
    </row>
    <row r="10629" spans="5:45" x14ac:dyDescent="0.3">
      <c r="E10629" s="15"/>
      <c r="H10629" s="15"/>
      <c r="K10629" s="15"/>
      <c r="P10629" s="9"/>
      <c r="Q10629" s="18"/>
      <c r="T10629" s="18"/>
      <c r="W10629" s="18"/>
      <c r="AB10629" s="22"/>
      <c r="AC10629" s="23"/>
      <c r="AE10629" s="23"/>
      <c r="AG10629" s="23"/>
      <c r="AN10629" s="22"/>
      <c r="AO10629" s="23"/>
      <c r="AQ10629" s="23"/>
      <c r="AS10629" s="23"/>
    </row>
    <row r="10630" spans="5:45" x14ac:dyDescent="0.3">
      <c r="E10630" s="15"/>
      <c r="H10630" s="15"/>
      <c r="K10630" s="15"/>
      <c r="P10630" s="9"/>
      <c r="Q10630" s="18"/>
      <c r="T10630" s="18"/>
      <c r="W10630" s="18"/>
      <c r="AB10630" s="22"/>
      <c r="AC10630" s="23"/>
      <c r="AE10630" s="23"/>
      <c r="AG10630" s="23"/>
      <c r="AN10630" s="22"/>
      <c r="AO10630" s="23"/>
      <c r="AQ10630" s="23"/>
      <c r="AS10630" s="23"/>
    </row>
    <row r="10631" spans="5:45" x14ac:dyDescent="0.3">
      <c r="E10631" s="15"/>
      <c r="H10631" s="15"/>
      <c r="K10631" s="15"/>
      <c r="P10631" s="9"/>
      <c r="Q10631" s="18"/>
      <c r="T10631" s="18"/>
      <c r="W10631" s="18"/>
      <c r="AB10631" s="22"/>
      <c r="AC10631" s="23"/>
      <c r="AE10631" s="23"/>
      <c r="AG10631" s="23"/>
      <c r="AN10631" s="22"/>
      <c r="AO10631" s="23"/>
      <c r="AQ10631" s="23"/>
      <c r="AS10631" s="23"/>
    </row>
    <row r="10632" spans="5:45" x14ac:dyDescent="0.3">
      <c r="E10632" s="15"/>
      <c r="H10632" s="15"/>
      <c r="K10632" s="15"/>
      <c r="P10632" s="9"/>
      <c r="Q10632" s="18"/>
      <c r="T10632" s="18"/>
      <c r="W10632" s="18"/>
      <c r="AB10632" s="22"/>
      <c r="AC10632" s="23"/>
      <c r="AE10632" s="23"/>
      <c r="AG10632" s="23"/>
      <c r="AN10632" s="22"/>
      <c r="AO10632" s="23"/>
      <c r="AQ10632" s="23"/>
      <c r="AS10632" s="23"/>
    </row>
    <row r="10633" spans="5:45" x14ac:dyDescent="0.3">
      <c r="E10633" s="15"/>
      <c r="H10633" s="15"/>
      <c r="K10633" s="15"/>
      <c r="P10633" s="9"/>
      <c r="Q10633" s="18"/>
      <c r="T10633" s="18"/>
      <c r="W10633" s="18"/>
      <c r="AB10633" s="22"/>
      <c r="AC10633" s="23"/>
      <c r="AE10633" s="23"/>
      <c r="AG10633" s="23"/>
      <c r="AN10633" s="22"/>
      <c r="AO10633" s="23"/>
      <c r="AQ10633" s="23"/>
      <c r="AS10633" s="23"/>
    </row>
    <row r="10634" spans="5:45" x14ac:dyDescent="0.3">
      <c r="E10634" s="15"/>
      <c r="H10634" s="15"/>
      <c r="K10634" s="15"/>
      <c r="P10634" s="9"/>
      <c r="Q10634" s="18"/>
      <c r="T10634" s="18"/>
      <c r="W10634" s="18"/>
      <c r="AB10634" s="22"/>
      <c r="AC10634" s="23"/>
      <c r="AE10634" s="23"/>
      <c r="AG10634" s="23"/>
      <c r="AN10634" s="22"/>
      <c r="AO10634" s="23"/>
      <c r="AQ10634" s="23"/>
      <c r="AS10634" s="23"/>
    </row>
    <row r="10635" spans="5:45" x14ac:dyDescent="0.3">
      <c r="E10635" s="15"/>
      <c r="H10635" s="15"/>
      <c r="K10635" s="15"/>
      <c r="P10635" s="9"/>
      <c r="Q10635" s="18"/>
      <c r="T10635" s="18"/>
      <c r="W10635" s="18"/>
      <c r="AB10635" s="22"/>
      <c r="AC10635" s="23"/>
      <c r="AE10635" s="23"/>
      <c r="AG10635" s="23"/>
      <c r="AN10635" s="22"/>
      <c r="AO10635" s="23"/>
      <c r="AQ10635" s="23"/>
      <c r="AS10635" s="23"/>
    </row>
    <row r="10636" spans="5:45" x14ac:dyDescent="0.3">
      <c r="E10636" s="15"/>
      <c r="H10636" s="15"/>
      <c r="K10636" s="15"/>
      <c r="P10636" s="9"/>
      <c r="Q10636" s="18"/>
      <c r="T10636" s="18"/>
      <c r="W10636" s="18"/>
      <c r="AB10636" s="22"/>
      <c r="AC10636" s="23"/>
      <c r="AE10636" s="23"/>
      <c r="AG10636" s="23"/>
      <c r="AN10636" s="22"/>
      <c r="AO10636" s="23"/>
      <c r="AQ10636" s="23"/>
      <c r="AS10636" s="23"/>
    </row>
    <row r="10637" spans="5:45" x14ac:dyDescent="0.3">
      <c r="E10637" s="15"/>
      <c r="H10637" s="15"/>
      <c r="K10637" s="15"/>
      <c r="P10637" s="9"/>
      <c r="Q10637" s="18"/>
      <c r="T10637" s="18"/>
      <c r="W10637" s="18"/>
      <c r="AB10637" s="22"/>
      <c r="AC10637" s="23"/>
      <c r="AE10637" s="23"/>
      <c r="AG10637" s="23"/>
      <c r="AN10637" s="22"/>
      <c r="AO10637" s="23"/>
      <c r="AQ10637" s="23"/>
      <c r="AS10637" s="23"/>
    </row>
    <row r="10638" spans="5:45" x14ac:dyDescent="0.3">
      <c r="E10638" s="15"/>
      <c r="H10638" s="15"/>
      <c r="K10638" s="15"/>
      <c r="P10638" s="9"/>
      <c r="Q10638" s="18"/>
      <c r="T10638" s="18"/>
      <c r="W10638" s="18"/>
      <c r="AB10638" s="22"/>
      <c r="AC10638" s="23"/>
      <c r="AE10638" s="23"/>
      <c r="AG10638" s="23"/>
      <c r="AN10638" s="22"/>
      <c r="AO10638" s="23"/>
      <c r="AQ10638" s="23"/>
      <c r="AS10638" s="23"/>
    </row>
    <row r="10639" spans="5:45" x14ac:dyDescent="0.3">
      <c r="E10639" s="15"/>
      <c r="H10639" s="15"/>
      <c r="K10639" s="15"/>
      <c r="P10639" s="9"/>
      <c r="Q10639" s="18"/>
      <c r="T10639" s="18"/>
      <c r="W10639" s="18"/>
      <c r="AB10639" s="22"/>
      <c r="AC10639" s="23"/>
      <c r="AE10639" s="23"/>
      <c r="AG10639" s="23"/>
      <c r="AN10639" s="22"/>
      <c r="AO10639" s="23"/>
      <c r="AQ10639" s="23"/>
      <c r="AS10639" s="23"/>
    </row>
    <row r="10640" spans="5:45" x14ac:dyDescent="0.3">
      <c r="E10640" s="15"/>
      <c r="H10640" s="15"/>
      <c r="K10640" s="15"/>
      <c r="P10640" s="9"/>
      <c r="Q10640" s="18"/>
      <c r="T10640" s="18"/>
      <c r="W10640" s="18"/>
      <c r="AB10640" s="22"/>
      <c r="AC10640" s="23"/>
      <c r="AE10640" s="23"/>
      <c r="AG10640" s="23"/>
      <c r="AN10640" s="22"/>
      <c r="AO10640" s="23"/>
      <c r="AQ10640" s="23"/>
      <c r="AS10640" s="23"/>
    </row>
    <row r="10641" spans="5:45" x14ac:dyDescent="0.3">
      <c r="E10641" s="15"/>
      <c r="H10641" s="15"/>
      <c r="K10641" s="15"/>
      <c r="P10641" s="9"/>
      <c r="Q10641" s="18"/>
      <c r="T10641" s="18"/>
      <c r="W10641" s="18"/>
      <c r="AB10641" s="22"/>
      <c r="AC10641" s="23"/>
      <c r="AE10641" s="23"/>
      <c r="AG10641" s="23"/>
      <c r="AN10641" s="22"/>
      <c r="AO10641" s="23"/>
      <c r="AQ10641" s="23"/>
      <c r="AS10641" s="23"/>
    </row>
    <row r="10642" spans="5:45" x14ac:dyDescent="0.3">
      <c r="E10642" s="15"/>
      <c r="H10642" s="15"/>
      <c r="K10642" s="15"/>
      <c r="P10642" s="9"/>
      <c r="Q10642" s="18"/>
      <c r="T10642" s="18"/>
      <c r="W10642" s="18"/>
      <c r="AB10642" s="22"/>
      <c r="AC10642" s="23"/>
      <c r="AE10642" s="23"/>
      <c r="AG10642" s="23"/>
      <c r="AN10642" s="22"/>
      <c r="AO10642" s="23"/>
      <c r="AQ10642" s="23"/>
      <c r="AS10642" s="23"/>
    </row>
    <row r="10643" spans="5:45" x14ac:dyDescent="0.3">
      <c r="E10643" s="15"/>
      <c r="H10643" s="15"/>
      <c r="K10643" s="15"/>
      <c r="P10643" s="9"/>
      <c r="Q10643" s="18"/>
      <c r="T10643" s="18"/>
      <c r="W10643" s="18"/>
      <c r="AB10643" s="22"/>
      <c r="AC10643" s="23"/>
      <c r="AE10643" s="23"/>
      <c r="AG10643" s="23"/>
      <c r="AN10643" s="22"/>
      <c r="AO10643" s="23"/>
      <c r="AQ10643" s="23"/>
      <c r="AS10643" s="23"/>
    </row>
    <row r="10644" spans="5:45" x14ac:dyDescent="0.3">
      <c r="E10644" s="15"/>
      <c r="H10644" s="15"/>
      <c r="K10644" s="15"/>
      <c r="P10644" s="9"/>
      <c r="Q10644" s="18"/>
      <c r="T10644" s="18"/>
      <c r="W10644" s="18"/>
      <c r="AB10644" s="22"/>
      <c r="AC10644" s="23"/>
      <c r="AE10644" s="23"/>
      <c r="AG10644" s="23"/>
      <c r="AN10644" s="22"/>
      <c r="AO10644" s="23"/>
      <c r="AQ10644" s="23"/>
      <c r="AS10644" s="23"/>
    </row>
    <row r="10645" spans="5:45" x14ac:dyDescent="0.3">
      <c r="E10645" s="15"/>
      <c r="H10645" s="15"/>
      <c r="K10645" s="15"/>
      <c r="P10645" s="9"/>
      <c r="Q10645" s="18"/>
      <c r="T10645" s="18"/>
      <c r="W10645" s="18"/>
      <c r="AB10645" s="22"/>
      <c r="AC10645" s="23"/>
      <c r="AE10645" s="23"/>
      <c r="AG10645" s="23"/>
      <c r="AN10645" s="22"/>
      <c r="AO10645" s="23"/>
      <c r="AQ10645" s="23"/>
      <c r="AS10645" s="23"/>
    </row>
    <row r="10646" spans="5:45" x14ac:dyDescent="0.3">
      <c r="E10646" s="15"/>
      <c r="H10646" s="15"/>
      <c r="K10646" s="15"/>
      <c r="P10646" s="9"/>
      <c r="Q10646" s="18"/>
      <c r="T10646" s="18"/>
      <c r="W10646" s="18"/>
      <c r="AB10646" s="22"/>
      <c r="AC10646" s="23"/>
      <c r="AE10646" s="23"/>
      <c r="AG10646" s="23"/>
      <c r="AN10646" s="22"/>
      <c r="AO10646" s="23"/>
      <c r="AQ10646" s="23"/>
      <c r="AS10646" s="23"/>
    </row>
    <row r="10647" spans="5:45" x14ac:dyDescent="0.3">
      <c r="E10647" s="15"/>
      <c r="H10647" s="15"/>
      <c r="K10647" s="15"/>
      <c r="P10647" s="9"/>
      <c r="Q10647" s="18"/>
      <c r="T10647" s="18"/>
      <c r="W10647" s="18"/>
      <c r="AB10647" s="22"/>
      <c r="AC10647" s="23"/>
      <c r="AE10647" s="23"/>
      <c r="AG10647" s="23"/>
      <c r="AN10647" s="22"/>
      <c r="AO10647" s="23"/>
      <c r="AQ10647" s="23"/>
      <c r="AS10647" s="23"/>
    </row>
    <row r="10648" spans="5:45" x14ac:dyDescent="0.3">
      <c r="E10648" s="15"/>
      <c r="H10648" s="15"/>
      <c r="K10648" s="15"/>
      <c r="P10648" s="9"/>
      <c r="Q10648" s="18"/>
      <c r="T10648" s="18"/>
      <c r="W10648" s="18"/>
      <c r="AB10648" s="22"/>
      <c r="AC10648" s="23"/>
      <c r="AE10648" s="23"/>
      <c r="AG10648" s="23"/>
      <c r="AN10648" s="22"/>
      <c r="AO10648" s="23"/>
      <c r="AQ10648" s="23"/>
      <c r="AS10648" s="23"/>
    </row>
    <row r="10649" spans="5:45" x14ac:dyDescent="0.3">
      <c r="E10649" s="15"/>
      <c r="H10649" s="15"/>
      <c r="K10649" s="15"/>
      <c r="P10649" s="9"/>
      <c r="Q10649" s="18"/>
      <c r="T10649" s="18"/>
      <c r="W10649" s="18"/>
      <c r="AB10649" s="22"/>
      <c r="AC10649" s="23"/>
      <c r="AE10649" s="23"/>
      <c r="AG10649" s="23"/>
      <c r="AN10649" s="22"/>
      <c r="AO10649" s="23"/>
      <c r="AQ10649" s="23"/>
      <c r="AS10649" s="23"/>
    </row>
    <row r="10650" spans="5:45" x14ac:dyDescent="0.3">
      <c r="E10650" s="15"/>
      <c r="H10650" s="15"/>
      <c r="K10650" s="15"/>
      <c r="P10650" s="9"/>
      <c r="Q10650" s="18"/>
      <c r="T10650" s="18"/>
      <c r="W10650" s="18"/>
      <c r="AB10650" s="22"/>
      <c r="AC10650" s="23"/>
      <c r="AE10650" s="23"/>
      <c r="AG10650" s="23"/>
      <c r="AN10650" s="22"/>
      <c r="AO10650" s="23"/>
      <c r="AQ10650" s="23"/>
      <c r="AS10650" s="23"/>
    </row>
    <row r="10651" spans="5:45" x14ac:dyDescent="0.3">
      <c r="E10651" s="15"/>
      <c r="H10651" s="15"/>
      <c r="K10651" s="15"/>
      <c r="P10651" s="9"/>
      <c r="Q10651" s="18"/>
      <c r="T10651" s="18"/>
      <c r="W10651" s="18"/>
      <c r="AB10651" s="22"/>
      <c r="AC10651" s="23"/>
      <c r="AE10651" s="23"/>
      <c r="AG10651" s="23"/>
      <c r="AN10651" s="22"/>
      <c r="AO10651" s="23"/>
      <c r="AQ10651" s="23"/>
      <c r="AS10651" s="23"/>
    </row>
    <row r="10652" spans="5:45" x14ac:dyDescent="0.3">
      <c r="E10652" s="15"/>
      <c r="H10652" s="15"/>
      <c r="K10652" s="15"/>
      <c r="P10652" s="9"/>
      <c r="Q10652" s="18"/>
      <c r="T10652" s="18"/>
      <c r="W10652" s="18"/>
      <c r="AB10652" s="22"/>
      <c r="AC10652" s="23"/>
      <c r="AE10652" s="23"/>
      <c r="AG10652" s="23"/>
      <c r="AN10652" s="22"/>
      <c r="AO10652" s="23"/>
      <c r="AQ10652" s="23"/>
      <c r="AS10652" s="23"/>
    </row>
    <row r="10653" spans="5:45" x14ac:dyDescent="0.3">
      <c r="E10653" s="15"/>
      <c r="H10653" s="15"/>
      <c r="K10653" s="15"/>
      <c r="P10653" s="9"/>
      <c r="Q10653" s="18"/>
      <c r="T10653" s="18"/>
      <c r="W10653" s="18"/>
      <c r="AB10653" s="22"/>
      <c r="AC10653" s="23"/>
      <c r="AE10653" s="23"/>
      <c r="AG10653" s="23"/>
      <c r="AN10653" s="22"/>
      <c r="AO10653" s="23"/>
      <c r="AQ10653" s="23"/>
      <c r="AS10653" s="23"/>
    </row>
    <row r="10654" spans="5:45" x14ac:dyDescent="0.3">
      <c r="E10654" s="15"/>
      <c r="H10654" s="15"/>
      <c r="K10654" s="15"/>
      <c r="P10654" s="9"/>
      <c r="Q10654" s="18"/>
      <c r="T10654" s="18"/>
      <c r="W10654" s="18"/>
      <c r="AB10654" s="22"/>
      <c r="AC10654" s="23"/>
      <c r="AE10654" s="23"/>
      <c r="AG10654" s="23"/>
      <c r="AN10654" s="22"/>
      <c r="AO10654" s="23"/>
      <c r="AQ10654" s="23"/>
      <c r="AS10654" s="23"/>
    </row>
    <row r="10655" spans="5:45" x14ac:dyDescent="0.3">
      <c r="E10655" s="15"/>
      <c r="H10655" s="15"/>
      <c r="K10655" s="15"/>
      <c r="P10655" s="9"/>
      <c r="Q10655" s="18"/>
      <c r="T10655" s="18"/>
      <c r="W10655" s="18"/>
      <c r="AB10655" s="22"/>
      <c r="AC10655" s="23"/>
      <c r="AE10655" s="23"/>
      <c r="AG10655" s="23"/>
      <c r="AN10655" s="22"/>
      <c r="AO10655" s="23"/>
      <c r="AQ10655" s="23"/>
      <c r="AS10655" s="23"/>
    </row>
    <row r="10656" spans="5:45" x14ac:dyDescent="0.3">
      <c r="E10656" s="15"/>
      <c r="H10656" s="15"/>
      <c r="K10656" s="15"/>
      <c r="P10656" s="9"/>
      <c r="Q10656" s="18"/>
      <c r="T10656" s="18"/>
      <c r="W10656" s="18"/>
      <c r="AB10656" s="22"/>
      <c r="AC10656" s="23"/>
      <c r="AE10656" s="23"/>
      <c r="AG10656" s="23"/>
      <c r="AN10656" s="22"/>
      <c r="AO10656" s="23"/>
      <c r="AQ10656" s="23"/>
      <c r="AS10656" s="23"/>
    </row>
    <row r="10657" spans="5:45" x14ac:dyDescent="0.3">
      <c r="E10657" s="15"/>
      <c r="H10657" s="15"/>
      <c r="K10657" s="15"/>
      <c r="P10657" s="9"/>
      <c r="Q10657" s="18"/>
      <c r="T10657" s="18"/>
      <c r="W10657" s="18"/>
      <c r="AB10657" s="22"/>
      <c r="AC10657" s="23"/>
      <c r="AE10657" s="23"/>
      <c r="AG10657" s="23"/>
      <c r="AN10657" s="22"/>
      <c r="AO10657" s="23"/>
      <c r="AQ10657" s="23"/>
      <c r="AS10657" s="23"/>
    </row>
    <row r="10658" spans="5:45" x14ac:dyDescent="0.3">
      <c r="E10658" s="15"/>
      <c r="H10658" s="15"/>
      <c r="K10658" s="15"/>
      <c r="P10658" s="9"/>
      <c r="Q10658" s="18"/>
      <c r="T10658" s="18"/>
      <c r="W10658" s="18"/>
      <c r="AB10658" s="22"/>
      <c r="AC10658" s="23"/>
      <c r="AE10658" s="23"/>
      <c r="AG10658" s="23"/>
      <c r="AN10658" s="22"/>
      <c r="AO10658" s="23"/>
      <c r="AQ10658" s="23"/>
      <c r="AS10658" s="23"/>
    </row>
    <row r="10659" spans="5:45" x14ac:dyDescent="0.3">
      <c r="E10659" s="15"/>
      <c r="H10659" s="15"/>
      <c r="K10659" s="15"/>
      <c r="P10659" s="9"/>
      <c r="Q10659" s="18"/>
      <c r="T10659" s="18"/>
      <c r="W10659" s="18"/>
      <c r="AB10659" s="22"/>
      <c r="AC10659" s="23"/>
      <c r="AE10659" s="23"/>
      <c r="AG10659" s="23"/>
      <c r="AN10659" s="22"/>
      <c r="AO10659" s="23"/>
      <c r="AQ10659" s="23"/>
      <c r="AS10659" s="23"/>
    </row>
    <row r="10660" spans="5:45" x14ac:dyDescent="0.3">
      <c r="E10660" s="15"/>
      <c r="H10660" s="15"/>
      <c r="K10660" s="15"/>
      <c r="P10660" s="9"/>
      <c r="Q10660" s="18"/>
      <c r="T10660" s="18"/>
      <c r="W10660" s="18"/>
      <c r="AB10660" s="22"/>
      <c r="AC10660" s="23"/>
      <c r="AE10660" s="23"/>
      <c r="AG10660" s="23"/>
      <c r="AN10660" s="22"/>
      <c r="AO10660" s="23"/>
      <c r="AQ10660" s="23"/>
      <c r="AS10660" s="23"/>
    </row>
    <row r="10661" spans="5:45" x14ac:dyDescent="0.3">
      <c r="E10661" s="15"/>
      <c r="H10661" s="15"/>
      <c r="K10661" s="15"/>
      <c r="P10661" s="9"/>
      <c r="Q10661" s="18"/>
      <c r="T10661" s="18"/>
      <c r="W10661" s="18"/>
      <c r="AB10661" s="22"/>
      <c r="AC10661" s="23"/>
      <c r="AE10661" s="23"/>
      <c r="AG10661" s="23"/>
      <c r="AN10661" s="22"/>
      <c r="AO10661" s="23"/>
      <c r="AQ10661" s="23"/>
      <c r="AS10661" s="23"/>
    </row>
    <row r="10662" spans="5:45" x14ac:dyDescent="0.3">
      <c r="E10662" s="15"/>
      <c r="H10662" s="15"/>
      <c r="K10662" s="15"/>
      <c r="P10662" s="9"/>
      <c r="Q10662" s="18"/>
      <c r="T10662" s="18"/>
      <c r="W10662" s="18"/>
      <c r="AB10662" s="22"/>
      <c r="AC10662" s="23"/>
      <c r="AE10662" s="23"/>
      <c r="AG10662" s="23"/>
      <c r="AN10662" s="22"/>
      <c r="AO10662" s="23"/>
      <c r="AQ10662" s="23"/>
      <c r="AS10662" s="23"/>
    </row>
    <row r="10663" spans="5:45" x14ac:dyDescent="0.3">
      <c r="E10663" s="15"/>
      <c r="H10663" s="15"/>
      <c r="K10663" s="15"/>
      <c r="P10663" s="9"/>
      <c r="Q10663" s="18"/>
      <c r="T10663" s="18"/>
      <c r="W10663" s="18"/>
      <c r="AB10663" s="22"/>
      <c r="AC10663" s="23"/>
      <c r="AE10663" s="23"/>
      <c r="AG10663" s="23"/>
      <c r="AN10663" s="22"/>
      <c r="AO10663" s="23"/>
      <c r="AQ10663" s="23"/>
      <c r="AS10663" s="23"/>
    </row>
    <row r="10664" spans="5:45" x14ac:dyDescent="0.3">
      <c r="E10664" s="15"/>
      <c r="H10664" s="15"/>
      <c r="K10664" s="15"/>
      <c r="P10664" s="9"/>
      <c r="Q10664" s="18"/>
      <c r="T10664" s="18"/>
      <c r="W10664" s="18"/>
      <c r="AB10664" s="22"/>
      <c r="AC10664" s="23"/>
      <c r="AE10664" s="23"/>
      <c r="AG10664" s="23"/>
      <c r="AN10664" s="22"/>
      <c r="AO10664" s="23"/>
      <c r="AQ10664" s="23"/>
      <c r="AS10664" s="23"/>
    </row>
    <row r="10665" spans="5:45" x14ac:dyDescent="0.3">
      <c r="E10665" s="15"/>
      <c r="H10665" s="15"/>
      <c r="K10665" s="15"/>
      <c r="P10665" s="9"/>
      <c r="Q10665" s="18"/>
      <c r="T10665" s="18"/>
      <c r="W10665" s="18"/>
      <c r="AB10665" s="22"/>
      <c r="AC10665" s="23"/>
      <c r="AE10665" s="23"/>
      <c r="AG10665" s="23"/>
      <c r="AN10665" s="22"/>
      <c r="AO10665" s="23"/>
      <c r="AQ10665" s="23"/>
      <c r="AS10665" s="23"/>
    </row>
    <row r="10666" spans="5:45" x14ac:dyDescent="0.3">
      <c r="E10666" s="15"/>
      <c r="H10666" s="15"/>
      <c r="K10666" s="15"/>
      <c r="P10666" s="9"/>
      <c r="Q10666" s="18"/>
      <c r="T10666" s="18"/>
      <c r="W10666" s="18"/>
      <c r="AB10666" s="22"/>
      <c r="AC10666" s="23"/>
      <c r="AE10666" s="23"/>
      <c r="AG10666" s="23"/>
      <c r="AN10666" s="22"/>
      <c r="AO10666" s="23"/>
      <c r="AQ10666" s="23"/>
      <c r="AS10666" s="23"/>
    </row>
    <row r="10667" spans="5:45" x14ac:dyDescent="0.3">
      <c r="E10667" s="15"/>
      <c r="H10667" s="15"/>
      <c r="K10667" s="15"/>
      <c r="P10667" s="9"/>
      <c r="Q10667" s="18"/>
      <c r="T10667" s="18"/>
      <c r="W10667" s="18"/>
      <c r="AB10667" s="22"/>
      <c r="AC10667" s="23"/>
      <c r="AE10667" s="23"/>
      <c r="AG10667" s="23"/>
      <c r="AN10667" s="22"/>
      <c r="AO10667" s="23"/>
      <c r="AQ10667" s="23"/>
      <c r="AS10667" s="23"/>
    </row>
    <row r="10668" spans="5:45" x14ac:dyDescent="0.3">
      <c r="E10668" s="15"/>
      <c r="H10668" s="15"/>
      <c r="K10668" s="15"/>
      <c r="P10668" s="9"/>
      <c r="Q10668" s="18"/>
      <c r="T10668" s="18"/>
      <c r="W10668" s="18"/>
      <c r="AB10668" s="22"/>
      <c r="AC10668" s="23"/>
      <c r="AE10668" s="23"/>
      <c r="AG10668" s="23"/>
      <c r="AN10668" s="22"/>
      <c r="AO10668" s="23"/>
      <c r="AQ10668" s="23"/>
      <c r="AS10668" s="23"/>
    </row>
    <row r="10669" spans="5:45" x14ac:dyDescent="0.3">
      <c r="E10669" s="15"/>
      <c r="H10669" s="15"/>
      <c r="K10669" s="15"/>
      <c r="P10669" s="9"/>
      <c r="Q10669" s="18"/>
      <c r="T10669" s="18"/>
      <c r="W10669" s="18"/>
      <c r="AB10669" s="22"/>
      <c r="AC10669" s="23"/>
      <c r="AE10669" s="23"/>
      <c r="AG10669" s="23"/>
      <c r="AN10669" s="22"/>
      <c r="AO10669" s="23"/>
      <c r="AQ10669" s="23"/>
      <c r="AS10669" s="23"/>
    </row>
    <row r="10670" spans="5:45" x14ac:dyDescent="0.3">
      <c r="E10670" s="15"/>
      <c r="H10670" s="15"/>
      <c r="K10670" s="15"/>
      <c r="P10670" s="9"/>
      <c r="Q10670" s="18"/>
      <c r="T10670" s="18"/>
      <c r="W10670" s="18"/>
      <c r="AB10670" s="22"/>
      <c r="AC10670" s="23"/>
      <c r="AE10670" s="23"/>
      <c r="AG10670" s="23"/>
      <c r="AN10670" s="22"/>
      <c r="AO10670" s="23"/>
      <c r="AQ10670" s="23"/>
      <c r="AS10670" s="23"/>
    </row>
    <row r="10671" spans="5:45" x14ac:dyDescent="0.3">
      <c r="E10671" s="15"/>
      <c r="H10671" s="15"/>
      <c r="K10671" s="15"/>
      <c r="P10671" s="9"/>
      <c r="Q10671" s="18"/>
      <c r="T10671" s="18"/>
      <c r="W10671" s="18"/>
      <c r="AB10671" s="22"/>
      <c r="AC10671" s="23"/>
      <c r="AE10671" s="23"/>
      <c r="AG10671" s="23"/>
      <c r="AN10671" s="22"/>
      <c r="AO10671" s="23"/>
      <c r="AQ10671" s="23"/>
      <c r="AS10671" s="23"/>
    </row>
    <row r="10672" spans="5:45" x14ac:dyDescent="0.3">
      <c r="E10672" s="15"/>
      <c r="H10672" s="15"/>
      <c r="K10672" s="15"/>
      <c r="P10672" s="9"/>
      <c r="Q10672" s="18"/>
      <c r="T10672" s="18"/>
      <c r="W10672" s="18"/>
      <c r="AB10672" s="22"/>
      <c r="AC10672" s="23"/>
      <c r="AE10672" s="23"/>
      <c r="AG10672" s="23"/>
      <c r="AN10672" s="22"/>
      <c r="AO10672" s="23"/>
      <c r="AQ10672" s="23"/>
      <c r="AS10672" s="23"/>
    </row>
    <row r="10673" spans="5:45" x14ac:dyDescent="0.3">
      <c r="E10673" s="15"/>
      <c r="H10673" s="15"/>
      <c r="K10673" s="15"/>
      <c r="P10673" s="9"/>
      <c r="Q10673" s="18"/>
      <c r="T10673" s="18"/>
      <c r="W10673" s="18"/>
      <c r="AB10673" s="22"/>
      <c r="AC10673" s="23"/>
      <c r="AE10673" s="23"/>
      <c r="AG10673" s="23"/>
      <c r="AN10673" s="22"/>
      <c r="AO10673" s="23"/>
      <c r="AQ10673" s="23"/>
      <c r="AS10673" s="23"/>
    </row>
    <row r="10674" spans="5:45" x14ac:dyDescent="0.3">
      <c r="E10674" s="15"/>
      <c r="H10674" s="15"/>
      <c r="K10674" s="15"/>
      <c r="P10674" s="9"/>
      <c r="Q10674" s="18"/>
      <c r="T10674" s="18"/>
      <c r="W10674" s="18"/>
      <c r="AB10674" s="22"/>
      <c r="AC10674" s="23"/>
      <c r="AE10674" s="23"/>
      <c r="AG10674" s="23"/>
      <c r="AN10674" s="22"/>
      <c r="AO10674" s="23"/>
      <c r="AQ10674" s="23"/>
      <c r="AS10674" s="23"/>
    </row>
    <row r="10675" spans="5:45" x14ac:dyDescent="0.3">
      <c r="E10675" s="15"/>
      <c r="H10675" s="15"/>
      <c r="K10675" s="15"/>
      <c r="P10675" s="9"/>
      <c r="Q10675" s="18"/>
      <c r="T10675" s="18"/>
      <c r="W10675" s="18"/>
      <c r="AB10675" s="22"/>
      <c r="AC10675" s="23"/>
      <c r="AE10675" s="23"/>
      <c r="AG10675" s="23"/>
      <c r="AN10675" s="22"/>
      <c r="AO10675" s="23"/>
      <c r="AQ10675" s="23"/>
      <c r="AS10675" s="23"/>
    </row>
    <row r="10676" spans="5:45" x14ac:dyDescent="0.3">
      <c r="E10676" s="15"/>
      <c r="H10676" s="15"/>
      <c r="K10676" s="15"/>
      <c r="P10676" s="9"/>
      <c r="Q10676" s="18"/>
      <c r="T10676" s="18"/>
      <c r="W10676" s="18"/>
      <c r="AB10676" s="22"/>
      <c r="AC10676" s="23"/>
      <c r="AE10676" s="23"/>
      <c r="AG10676" s="23"/>
      <c r="AN10676" s="22"/>
      <c r="AO10676" s="23"/>
      <c r="AQ10676" s="23"/>
      <c r="AS10676" s="23"/>
    </row>
    <row r="10677" spans="5:45" x14ac:dyDescent="0.3">
      <c r="E10677" s="15"/>
      <c r="H10677" s="15"/>
      <c r="K10677" s="15"/>
      <c r="P10677" s="9"/>
      <c r="Q10677" s="18"/>
      <c r="T10677" s="18"/>
      <c r="W10677" s="18"/>
      <c r="AB10677" s="22"/>
      <c r="AC10677" s="23"/>
      <c r="AE10677" s="23"/>
      <c r="AG10677" s="23"/>
      <c r="AN10677" s="22"/>
      <c r="AO10677" s="23"/>
      <c r="AQ10677" s="23"/>
      <c r="AS10677" s="23"/>
    </row>
    <row r="10678" spans="5:45" x14ac:dyDescent="0.3">
      <c r="E10678" s="15"/>
      <c r="H10678" s="15"/>
      <c r="K10678" s="15"/>
      <c r="P10678" s="9"/>
      <c r="Q10678" s="18"/>
      <c r="T10678" s="18"/>
      <c r="W10678" s="18"/>
      <c r="AB10678" s="22"/>
      <c r="AC10678" s="23"/>
      <c r="AE10678" s="23"/>
      <c r="AG10678" s="23"/>
      <c r="AN10678" s="22"/>
      <c r="AO10678" s="23"/>
      <c r="AQ10678" s="23"/>
      <c r="AS10678" s="23"/>
    </row>
    <row r="10679" spans="5:45" x14ac:dyDescent="0.3">
      <c r="E10679" s="15"/>
      <c r="H10679" s="15"/>
      <c r="K10679" s="15"/>
      <c r="P10679" s="9"/>
      <c r="Q10679" s="18"/>
      <c r="T10679" s="18"/>
      <c r="W10679" s="18"/>
      <c r="AB10679" s="22"/>
      <c r="AC10679" s="23"/>
      <c r="AE10679" s="23"/>
      <c r="AG10679" s="23"/>
      <c r="AN10679" s="22"/>
      <c r="AO10679" s="23"/>
      <c r="AQ10679" s="23"/>
      <c r="AS10679" s="23"/>
    </row>
    <row r="10680" spans="5:45" x14ac:dyDescent="0.3">
      <c r="E10680" s="15"/>
      <c r="H10680" s="15"/>
      <c r="K10680" s="15"/>
      <c r="P10680" s="9"/>
      <c r="Q10680" s="18"/>
      <c r="T10680" s="18"/>
      <c r="W10680" s="18"/>
      <c r="AB10680" s="22"/>
      <c r="AC10680" s="23"/>
      <c r="AE10680" s="23"/>
      <c r="AG10680" s="23"/>
      <c r="AN10680" s="22"/>
      <c r="AO10680" s="23"/>
      <c r="AQ10680" s="23"/>
      <c r="AS10680" s="23"/>
    </row>
    <row r="10681" spans="5:45" x14ac:dyDescent="0.3">
      <c r="E10681" s="15"/>
      <c r="H10681" s="15"/>
      <c r="K10681" s="15"/>
      <c r="P10681" s="9"/>
      <c r="Q10681" s="18"/>
      <c r="T10681" s="18"/>
      <c r="W10681" s="18"/>
      <c r="AB10681" s="22"/>
      <c r="AC10681" s="23"/>
      <c r="AE10681" s="23"/>
      <c r="AG10681" s="23"/>
      <c r="AN10681" s="22"/>
      <c r="AO10681" s="23"/>
      <c r="AQ10681" s="23"/>
      <c r="AS10681" s="23"/>
    </row>
    <row r="10682" spans="5:45" x14ac:dyDescent="0.3">
      <c r="E10682" s="15"/>
      <c r="H10682" s="15"/>
      <c r="K10682" s="15"/>
      <c r="P10682" s="9"/>
      <c r="Q10682" s="18"/>
      <c r="T10682" s="18"/>
      <c r="W10682" s="18"/>
      <c r="AB10682" s="22"/>
      <c r="AC10682" s="23"/>
      <c r="AE10682" s="23"/>
      <c r="AG10682" s="23"/>
      <c r="AN10682" s="22"/>
      <c r="AO10682" s="23"/>
      <c r="AQ10682" s="23"/>
      <c r="AS10682" s="23"/>
    </row>
    <row r="10683" spans="5:45" x14ac:dyDescent="0.3">
      <c r="E10683" s="15"/>
      <c r="H10683" s="15"/>
      <c r="K10683" s="15"/>
      <c r="P10683" s="9"/>
      <c r="Q10683" s="18"/>
      <c r="T10683" s="18"/>
      <c r="W10683" s="18"/>
      <c r="AB10683" s="22"/>
      <c r="AC10683" s="23"/>
      <c r="AE10683" s="23"/>
      <c r="AG10683" s="23"/>
      <c r="AN10683" s="22"/>
      <c r="AO10683" s="23"/>
      <c r="AQ10683" s="23"/>
      <c r="AS10683" s="23"/>
    </row>
    <row r="10684" spans="5:45" x14ac:dyDescent="0.3">
      <c r="E10684" s="15"/>
      <c r="H10684" s="15"/>
      <c r="K10684" s="15"/>
      <c r="P10684" s="9"/>
      <c r="Q10684" s="18"/>
      <c r="T10684" s="18"/>
      <c r="W10684" s="18"/>
      <c r="AB10684" s="22"/>
      <c r="AC10684" s="23"/>
      <c r="AE10684" s="23"/>
      <c r="AG10684" s="23"/>
      <c r="AN10684" s="22"/>
      <c r="AO10684" s="23"/>
      <c r="AQ10684" s="23"/>
      <c r="AS10684" s="23"/>
    </row>
    <row r="10685" spans="5:45" x14ac:dyDescent="0.3">
      <c r="E10685" s="15"/>
      <c r="H10685" s="15"/>
      <c r="K10685" s="15"/>
      <c r="P10685" s="9"/>
      <c r="Q10685" s="18"/>
      <c r="T10685" s="18"/>
      <c r="W10685" s="18"/>
      <c r="AB10685" s="22"/>
      <c r="AC10685" s="23"/>
      <c r="AE10685" s="23"/>
      <c r="AG10685" s="23"/>
      <c r="AN10685" s="22"/>
      <c r="AO10685" s="23"/>
      <c r="AQ10685" s="23"/>
      <c r="AS10685" s="23"/>
    </row>
    <row r="10686" spans="5:45" x14ac:dyDescent="0.3">
      <c r="E10686" s="15"/>
      <c r="H10686" s="15"/>
      <c r="K10686" s="15"/>
      <c r="P10686" s="9"/>
      <c r="Q10686" s="18"/>
      <c r="T10686" s="18"/>
      <c r="W10686" s="18"/>
      <c r="AB10686" s="22"/>
      <c r="AC10686" s="23"/>
      <c r="AE10686" s="23"/>
      <c r="AG10686" s="23"/>
      <c r="AN10686" s="22"/>
      <c r="AO10686" s="23"/>
      <c r="AQ10686" s="23"/>
      <c r="AS10686" s="23"/>
    </row>
    <row r="10687" spans="5:45" x14ac:dyDescent="0.3">
      <c r="E10687" s="15"/>
      <c r="H10687" s="15"/>
      <c r="K10687" s="15"/>
      <c r="P10687" s="9"/>
      <c r="Q10687" s="18"/>
      <c r="T10687" s="18"/>
      <c r="W10687" s="18"/>
      <c r="AB10687" s="22"/>
      <c r="AC10687" s="23"/>
      <c r="AE10687" s="23"/>
      <c r="AG10687" s="23"/>
      <c r="AN10687" s="22"/>
      <c r="AO10687" s="23"/>
      <c r="AQ10687" s="23"/>
      <c r="AS10687" s="23"/>
    </row>
    <row r="10688" spans="5:45" x14ac:dyDescent="0.3">
      <c r="E10688" s="15"/>
      <c r="H10688" s="15"/>
      <c r="K10688" s="15"/>
      <c r="P10688" s="9"/>
      <c r="Q10688" s="18"/>
      <c r="T10688" s="18"/>
      <c r="W10688" s="18"/>
      <c r="AB10688" s="22"/>
      <c r="AC10688" s="23"/>
      <c r="AE10688" s="23"/>
      <c r="AG10688" s="23"/>
      <c r="AN10688" s="22"/>
      <c r="AO10688" s="23"/>
      <c r="AQ10688" s="23"/>
      <c r="AS10688" s="23"/>
    </row>
    <row r="10689" spans="5:45" x14ac:dyDescent="0.3">
      <c r="E10689" s="15"/>
      <c r="H10689" s="15"/>
      <c r="K10689" s="15"/>
      <c r="P10689" s="9"/>
      <c r="Q10689" s="18"/>
      <c r="T10689" s="18"/>
      <c r="W10689" s="18"/>
      <c r="AB10689" s="22"/>
      <c r="AC10689" s="23"/>
      <c r="AE10689" s="23"/>
      <c r="AG10689" s="23"/>
      <c r="AN10689" s="22"/>
      <c r="AO10689" s="23"/>
      <c r="AQ10689" s="23"/>
      <c r="AS10689" s="23"/>
    </row>
    <row r="10690" spans="5:45" x14ac:dyDescent="0.3">
      <c r="E10690" s="15"/>
      <c r="H10690" s="15"/>
      <c r="K10690" s="15"/>
      <c r="P10690" s="9"/>
      <c r="Q10690" s="18"/>
      <c r="T10690" s="18"/>
      <c r="W10690" s="18"/>
      <c r="AB10690" s="22"/>
      <c r="AC10690" s="23"/>
      <c r="AE10690" s="23"/>
      <c r="AG10690" s="23"/>
      <c r="AN10690" s="22"/>
      <c r="AO10690" s="23"/>
      <c r="AQ10690" s="23"/>
      <c r="AS10690" s="23"/>
    </row>
    <row r="10691" spans="5:45" x14ac:dyDescent="0.3">
      <c r="E10691" s="15"/>
      <c r="H10691" s="15"/>
      <c r="K10691" s="15"/>
      <c r="P10691" s="9"/>
      <c r="Q10691" s="18"/>
      <c r="T10691" s="18"/>
      <c r="W10691" s="18"/>
      <c r="AB10691" s="22"/>
      <c r="AC10691" s="23"/>
      <c r="AE10691" s="23"/>
      <c r="AG10691" s="23"/>
      <c r="AN10691" s="22"/>
      <c r="AO10691" s="23"/>
      <c r="AQ10691" s="23"/>
      <c r="AS10691" s="23"/>
    </row>
    <row r="10692" spans="5:45" x14ac:dyDescent="0.3">
      <c r="E10692" s="15"/>
      <c r="H10692" s="15"/>
      <c r="K10692" s="15"/>
      <c r="P10692" s="9"/>
      <c r="Q10692" s="18"/>
      <c r="T10692" s="18"/>
      <c r="W10692" s="18"/>
      <c r="AB10692" s="22"/>
      <c r="AC10692" s="23"/>
      <c r="AE10692" s="23"/>
      <c r="AG10692" s="23"/>
      <c r="AN10692" s="22"/>
      <c r="AO10692" s="23"/>
      <c r="AQ10692" s="23"/>
      <c r="AS10692" s="23"/>
    </row>
    <row r="10693" spans="5:45" x14ac:dyDescent="0.3">
      <c r="E10693" s="15"/>
      <c r="H10693" s="15"/>
      <c r="K10693" s="15"/>
      <c r="P10693" s="9"/>
      <c r="Q10693" s="18"/>
      <c r="T10693" s="18"/>
      <c r="W10693" s="18"/>
      <c r="AB10693" s="22"/>
      <c r="AC10693" s="23"/>
      <c r="AE10693" s="23"/>
      <c r="AG10693" s="23"/>
      <c r="AN10693" s="22"/>
      <c r="AO10693" s="23"/>
      <c r="AQ10693" s="23"/>
      <c r="AS10693" s="23"/>
    </row>
    <row r="10694" spans="5:45" x14ac:dyDescent="0.3">
      <c r="E10694" s="15"/>
      <c r="H10694" s="15"/>
      <c r="K10694" s="15"/>
      <c r="P10694" s="9"/>
      <c r="Q10694" s="18"/>
      <c r="T10694" s="18"/>
      <c r="W10694" s="18"/>
      <c r="AB10694" s="22"/>
      <c r="AC10694" s="23"/>
      <c r="AE10694" s="23"/>
      <c r="AG10694" s="23"/>
      <c r="AN10694" s="22"/>
      <c r="AO10694" s="23"/>
      <c r="AQ10694" s="23"/>
      <c r="AS10694" s="23"/>
    </row>
    <row r="10695" spans="5:45" x14ac:dyDescent="0.3">
      <c r="E10695" s="15"/>
      <c r="H10695" s="15"/>
      <c r="K10695" s="15"/>
      <c r="P10695" s="9"/>
      <c r="Q10695" s="18"/>
      <c r="T10695" s="18"/>
      <c r="W10695" s="18"/>
      <c r="AB10695" s="22"/>
      <c r="AC10695" s="23"/>
      <c r="AE10695" s="23"/>
      <c r="AG10695" s="23"/>
      <c r="AN10695" s="22"/>
      <c r="AO10695" s="23"/>
      <c r="AQ10695" s="23"/>
      <c r="AS10695" s="23"/>
    </row>
    <row r="10696" spans="5:45" x14ac:dyDescent="0.3">
      <c r="E10696" s="15"/>
      <c r="H10696" s="15"/>
      <c r="K10696" s="15"/>
      <c r="P10696" s="9"/>
      <c r="Q10696" s="18"/>
      <c r="T10696" s="18"/>
      <c r="W10696" s="18"/>
      <c r="AB10696" s="22"/>
      <c r="AC10696" s="23"/>
      <c r="AE10696" s="23"/>
      <c r="AG10696" s="23"/>
      <c r="AN10696" s="22"/>
      <c r="AO10696" s="23"/>
      <c r="AQ10696" s="23"/>
      <c r="AS10696" s="23"/>
    </row>
    <row r="10697" spans="5:45" x14ac:dyDescent="0.3">
      <c r="E10697" s="15"/>
      <c r="H10697" s="15"/>
      <c r="K10697" s="15"/>
      <c r="P10697" s="9"/>
      <c r="Q10697" s="18"/>
      <c r="T10697" s="18"/>
      <c r="W10697" s="18"/>
      <c r="AB10697" s="22"/>
      <c r="AC10697" s="23"/>
      <c r="AE10697" s="23"/>
      <c r="AG10697" s="23"/>
      <c r="AN10697" s="22"/>
      <c r="AO10697" s="23"/>
      <c r="AQ10697" s="23"/>
      <c r="AS10697" s="23"/>
    </row>
    <row r="10698" spans="5:45" x14ac:dyDescent="0.3">
      <c r="E10698" s="15"/>
      <c r="H10698" s="15"/>
      <c r="K10698" s="15"/>
      <c r="P10698" s="9"/>
      <c r="Q10698" s="18"/>
      <c r="T10698" s="18"/>
      <c r="W10698" s="18"/>
      <c r="AB10698" s="22"/>
      <c r="AC10698" s="23"/>
      <c r="AE10698" s="23"/>
      <c r="AG10698" s="23"/>
      <c r="AN10698" s="22"/>
      <c r="AO10698" s="23"/>
      <c r="AQ10698" s="23"/>
      <c r="AS10698" s="23"/>
    </row>
    <row r="10699" spans="5:45" x14ac:dyDescent="0.3">
      <c r="E10699" s="15"/>
      <c r="H10699" s="15"/>
      <c r="K10699" s="15"/>
      <c r="P10699" s="9"/>
      <c r="Q10699" s="18"/>
      <c r="T10699" s="18"/>
      <c r="W10699" s="18"/>
      <c r="AB10699" s="22"/>
      <c r="AC10699" s="23"/>
      <c r="AE10699" s="23"/>
      <c r="AG10699" s="23"/>
      <c r="AN10699" s="22"/>
      <c r="AO10699" s="23"/>
      <c r="AQ10699" s="23"/>
      <c r="AS10699" s="23"/>
    </row>
    <row r="10700" spans="5:45" x14ac:dyDescent="0.3">
      <c r="E10700" s="15"/>
      <c r="H10700" s="15"/>
      <c r="K10700" s="15"/>
      <c r="P10700" s="9"/>
      <c r="Q10700" s="18"/>
      <c r="T10700" s="18"/>
      <c r="W10700" s="18"/>
      <c r="AB10700" s="22"/>
      <c r="AC10700" s="23"/>
      <c r="AE10700" s="23"/>
      <c r="AG10700" s="23"/>
      <c r="AN10700" s="22"/>
      <c r="AO10700" s="23"/>
      <c r="AQ10700" s="23"/>
      <c r="AS10700" s="23"/>
    </row>
    <row r="10701" spans="5:45" x14ac:dyDescent="0.3">
      <c r="E10701" s="15"/>
      <c r="H10701" s="15"/>
      <c r="K10701" s="15"/>
      <c r="P10701" s="9"/>
      <c r="Q10701" s="18"/>
      <c r="T10701" s="18"/>
      <c r="W10701" s="18"/>
      <c r="AB10701" s="22"/>
      <c r="AC10701" s="23"/>
      <c r="AE10701" s="23"/>
      <c r="AG10701" s="23"/>
      <c r="AN10701" s="22"/>
      <c r="AO10701" s="23"/>
      <c r="AQ10701" s="23"/>
      <c r="AS10701" s="23"/>
    </row>
    <row r="10702" spans="5:45" x14ac:dyDescent="0.3">
      <c r="E10702" s="15"/>
      <c r="H10702" s="15"/>
      <c r="K10702" s="15"/>
      <c r="P10702" s="9"/>
      <c r="Q10702" s="18"/>
      <c r="T10702" s="18"/>
      <c r="W10702" s="18"/>
      <c r="AB10702" s="22"/>
      <c r="AC10702" s="23"/>
      <c r="AE10702" s="23"/>
      <c r="AG10702" s="23"/>
      <c r="AN10702" s="22"/>
      <c r="AO10702" s="23"/>
      <c r="AQ10702" s="23"/>
      <c r="AS10702" s="23"/>
    </row>
    <row r="10703" spans="5:45" x14ac:dyDescent="0.3">
      <c r="E10703" s="15"/>
      <c r="H10703" s="15"/>
      <c r="K10703" s="15"/>
      <c r="P10703" s="9"/>
      <c r="Q10703" s="18"/>
      <c r="T10703" s="18"/>
      <c r="W10703" s="18"/>
      <c r="AB10703" s="22"/>
      <c r="AC10703" s="23"/>
      <c r="AE10703" s="23"/>
      <c r="AG10703" s="23"/>
      <c r="AN10703" s="22"/>
      <c r="AO10703" s="23"/>
      <c r="AQ10703" s="23"/>
      <c r="AS10703" s="23"/>
    </row>
    <row r="10704" spans="5:45" x14ac:dyDescent="0.3">
      <c r="E10704" s="15"/>
      <c r="H10704" s="15"/>
      <c r="K10704" s="15"/>
      <c r="P10704" s="9"/>
      <c r="Q10704" s="18"/>
      <c r="T10704" s="18"/>
      <c r="W10704" s="18"/>
      <c r="AB10704" s="22"/>
      <c r="AC10704" s="23"/>
      <c r="AE10704" s="23"/>
      <c r="AG10704" s="23"/>
      <c r="AN10704" s="22"/>
      <c r="AO10704" s="23"/>
      <c r="AQ10704" s="23"/>
      <c r="AS10704" s="23"/>
    </row>
    <row r="10705" spans="5:45" x14ac:dyDescent="0.3">
      <c r="E10705" s="15"/>
      <c r="H10705" s="15"/>
      <c r="K10705" s="15"/>
      <c r="P10705" s="9"/>
      <c r="Q10705" s="18"/>
      <c r="T10705" s="18"/>
      <c r="W10705" s="18"/>
      <c r="AB10705" s="22"/>
      <c r="AC10705" s="23"/>
      <c r="AE10705" s="23"/>
      <c r="AG10705" s="23"/>
      <c r="AN10705" s="22"/>
      <c r="AO10705" s="23"/>
      <c r="AQ10705" s="23"/>
      <c r="AS10705" s="23"/>
    </row>
    <row r="10706" spans="5:45" x14ac:dyDescent="0.3">
      <c r="E10706" s="15"/>
      <c r="H10706" s="15"/>
      <c r="K10706" s="15"/>
      <c r="P10706" s="9"/>
      <c r="Q10706" s="18"/>
      <c r="T10706" s="18"/>
      <c r="W10706" s="18"/>
      <c r="AB10706" s="22"/>
      <c r="AC10706" s="23"/>
      <c r="AE10706" s="23"/>
      <c r="AG10706" s="23"/>
      <c r="AN10706" s="22"/>
      <c r="AO10706" s="23"/>
      <c r="AQ10706" s="23"/>
      <c r="AS10706" s="23"/>
    </row>
    <row r="10707" spans="5:45" x14ac:dyDescent="0.3">
      <c r="E10707" s="15"/>
      <c r="H10707" s="15"/>
      <c r="K10707" s="15"/>
      <c r="P10707" s="9"/>
      <c r="Q10707" s="18"/>
      <c r="T10707" s="18"/>
      <c r="W10707" s="18"/>
      <c r="AB10707" s="22"/>
      <c r="AC10707" s="23"/>
      <c r="AE10707" s="23"/>
      <c r="AG10707" s="23"/>
      <c r="AN10707" s="22"/>
      <c r="AO10707" s="23"/>
      <c r="AQ10707" s="23"/>
      <c r="AS10707" s="23"/>
    </row>
    <row r="10708" spans="5:45" x14ac:dyDescent="0.3">
      <c r="E10708" s="15"/>
      <c r="H10708" s="15"/>
      <c r="K10708" s="15"/>
      <c r="P10708" s="9"/>
      <c r="Q10708" s="18"/>
      <c r="T10708" s="18"/>
      <c r="W10708" s="18"/>
      <c r="AB10708" s="22"/>
      <c r="AC10708" s="23"/>
      <c r="AE10708" s="23"/>
      <c r="AG10708" s="23"/>
      <c r="AN10708" s="22"/>
      <c r="AO10708" s="23"/>
      <c r="AQ10708" s="23"/>
      <c r="AS10708" s="23"/>
    </row>
    <row r="10709" spans="5:45" x14ac:dyDescent="0.3">
      <c r="E10709" s="15"/>
      <c r="H10709" s="15"/>
      <c r="K10709" s="15"/>
      <c r="P10709" s="9"/>
      <c r="Q10709" s="18"/>
      <c r="T10709" s="18"/>
      <c r="W10709" s="18"/>
      <c r="AB10709" s="22"/>
      <c r="AC10709" s="23"/>
      <c r="AE10709" s="23"/>
      <c r="AG10709" s="23"/>
      <c r="AN10709" s="22"/>
      <c r="AO10709" s="23"/>
      <c r="AQ10709" s="23"/>
      <c r="AS10709" s="23"/>
    </row>
    <row r="10710" spans="5:45" x14ac:dyDescent="0.3">
      <c r="E10710" s="15"/>
      <c r="H10710" s="15"/>
      <c r="K10710" s="15"/>
      <c r="P10710" s="9"/>
      <c r="Q10710" s="18"/>
      <c r="T10710" s="18"/>
      <c r="W10710" s="18"/>
      <c r="AB10710" s="22"/>
      <c r="AC10710" s="23"/>
      <c r="AE10710" s="23"/>
      <c r="AG10710" s="23"/>
      <c r="AN10710" s="22"/>
      <c r="AO10710" s="23"/>
      <c r="AQ10710" s="23"/>
      <c r="AS10710" s="23"/>
    </row>
    <row r="10711" spans="5:45" x14ac:dyDescent="0.3">
      <c r="E10711" s="15"/>
      <c r="H10711" s="15"/>
      <c r="K10711" s="15"/>
      <c r="P10711" s="9"/>
      <c r="Q10711" s="18"/>
      <c r="T10711" s="18"/>
      <c r="W10711" s="18"/>
      <c r="AB10711" s="22"/>
      <c r="AC10711" s="23"/>
      <c r="AE10711" s="23"/>
      <c r="AG10711" s="23"/>
      <c r="AN10711" s="22"/>
      <c r="AO10711" s="23"/>
      <c r="AQ10711" s="23"/>
      <c r="AS10711" s="23"/>
    </row>
    <row r="10712" spans="5:45" x14ac:dyDescent="0.3">
      <c r="E10712" s="15"/>
      <c r="H10712" s="15"/>
      <c r="K10712" s="15"/>
      <c r="P10712" s="9"/>
      <c r="Q10712" s="18"/>
      <c r="T10712" s="18"/>
      <c r="W10712" s="18"/>
      <c r="AB10712" s="22"/>
      <c r="AC10712" s="23"/>
      <c r="AE10712" s="23"/>
      <c r="AG10712" s="23"/>
      <c r="AN10712" s="22"/>
      <c r="AO10712" s="23"/>
      <c r="AQ10712" s="23"/>
      <c r="AS10712" s="23"/>
    </row>
    <row r="10713" spans="5:45" x14ac:dyDescent="0.3">
      <c r="E10713" s="15"/>
      <c r="H10713" s="15"/>
      <c r="K10713" s="15"/>
      <c r="P10713" s="9"/>
      <c r="Q10713" s="18"/>
      <c r="T10713" s="18"/>
      <c r="W10713" s="18"/>
      <c r="AB10713" s="22"/>
      <c r="AC10713" s="23"/>
      <c r="AE10713" s="23"/>
      <c r="AG10713" s="23"/>
      <c r="AN10713" s="22"/>
      <c r="AO10713" s="23"/>
      <c r="AQ10713" s="23"/>
      <c r="AS10713" s="23"/>
    </row>
    <row r="10714" spans="5:45" x14ac:dyDescent="0.3">
      <c r="E10714" s="15"/>
      <c r="H10714" s="15"/>
      <c r="K10714" s="15"/>
      <c r="P10714" s="9"/>
      <c r="Q10714" s="18"/>
      <c r="T10714" s="18"/>
      <c r="W10714" s="18"/>
      <c r="AB10714" s="22"/>
      <c r="AC10714" s="23"/>
      <c r="AE10714" s="23"/>
      <c r="AG10714" s="23"/>
      <c r="AN10714" s="22"/>
      <c r="AO10714" s="23"/>
      <c r="AQ10714" s="23"/>
      <c r="AS10714" s="23"/>
    </row>
    <row r="10715" spans="5:45" x14ac:dyDescent="0.3">
      <c r="E10715" s="15"/>
      <c r="H10715" s="15"/>
      <c r="K10715" s="15"/>
      <c r="P10715" s="9"/>
      <c r="Q10715" s="18"/>
      <c r="T10715" s="18"/>
      <c r="W10715" s="18"/>
      <c r="AB10715" s="22"/>
      <c r="AC10715" s="23"/>
      <c r="AE10715" s="23"/>
      <c r="AG10715" s="23"/>
      <c r="AN10715" s="22"/>
      <c r="AO10715" s="23"/>
      <c r="AQ10715" s="23"/>
      <c r="AS10715" s="23"/>
    </row>
    <row r="10716" spans="5:45" x14ac:dyDescent="0.3">
      <c r="E10716" s="15"/>
      <c r="H10716" s="15"/>
      <c r="K10716" s="15"/>
      <c r="P10716" s="9"/>
      <c r="Q10716" s="18"/>
      <c r="T10716" s="18"/>
      <c r="W10716" s="18"/>
      <c r="AB10716" s="22"/>
      <c r="AC10716" s="23"/>
      <c r="AE10716" s="23"/>
      <c r="AG10716" s="23"/>
      <c r="AN10716" s="22"/>
      <c r="AO10716" s="23"/>
      <c r="AQ10716" s="23"/>
      <c r="AS10716" s="23"/>
    </row>
    <row r="10717" spans="5:45" x14ac:dyDescent="0.3">
      <c r="E10717" s="15"/>
      <c r="H10717" s="15"/>
      <c r="K10717" s="15"/>
      <c r="P10717" s="9"/>
      <c r="Q10717" s="18"/>
      <c r="T10717" s="18"/>
      <c r="W10717" s="18"/>
      <c r="AB10717" s="22"/>
      <c r="AC10717" s="23"/>
      <c r="AE10717" s="23"/>
      <c r="AG10717" s="23"/>
      <c r="AN10717" s="22"/>
      <c r="AO10717" s="23"/>
      <c r="AQ10717" s="23"/>
      <c r="AS10717" s="23"/>
    </row>
    <row r="10718" spans="5:45" x14ac:dyDescent="0.3">
      <c r="E10718" s="15"/>
      <c r="H10718" s="15"/>
      <c r="K10718" s="15"/>
      <c r="P10718" s="9"/>
      <c r="Q10718" s="18"/>
      <c r="T10718" s="18"/>
      <c r="W10718" s="18"/>
      <c r="AB10718" s="22"/>
      <c r="AC10718" s="23"/>
      <c r="AE10718" s="23"/>
      <c r="AG10718" s="23"/>
      <c r="AN10718" s="22"/>
      <c r="AO10718" s="23"/>
      <c r="AQ10718" s="23"/>
      <c r="AS10718" s="23"/>
    </row>
    <row r="10719" spans="5:45" x14ac:dyDescent="0.3">
      <c r="E10719" s="15"/>
      <c r="H10719" s="15"/>
      <c r="K10719" s="15"/>
      <c r="P10719" s="9"/>
      <c r="Q10719" s="18"/>
      <c r="T10719" s="18"/>
      <c r="W10719" s="18"/>
      <c r="AB10719" s="22"/>
      <c r="AC10719" s="23"/>
      <c r="AE10719" s="23"/>
      <c r="AG10719" s="23"/>
      <c r="AN10719" s="22"/>
      <c r="AO10719" s="23"/>
      <c r="AQ10719" s="23"/>
      <c r="AS10719" s="23"/>
    </row>
    <row r="10720" spans="5:45" x14ac:dyDescent="0.3">
      <c r="E10720" s="15"/>
      <c r="H10720" s="15"/>
      <c r="K10720" s="15"/>
      <c r="P10720" s="9"/>
      <c r="Q10720" s="18"/>
      <c r="T10720" s="18"/>
      <c r="W10720" s="18"/>
      <c r="AB10720" s="22"/>
      <c r="AC10720" s="23"/>
      <c r="AE10720" s="23"/>
      <c r="AG10720" s="23"/>
      <c r="AN10720" s="22"/>
      <c r="AO10720" s="23"/>
      <c r="AQ10720" s="23"/>
      <c r="AS10720" s="23"/>
    </row>
    <row r="10721" spans="5:45" x14ac:dyDescent="0.3">
      <c r="E10721" s="15"/>
      <c r="H10721" s="15"/>
      <c r="K10721" s="15"/>
      <c r="P10721" s="9"/>
      <c r="Q10721" s="18"/>
      <c r="T10721" s="18"/>
      <c r="W10721" s="18"/>
      <c r="AB10721" s="22"/>
      <c r="AC10721" s="23"/>
      <c r="AE10721" s="23"/>
      <c r="AG10721" s="23"/>
      <c r="AN10721" s="22"/>
      <c r="AO10721" s="23"/>
      <c r="AQ10721" s="23"/>
      <c r="AS10721" s="23"/>
    </row>
    <row r="10722" spans="5:45" x14ac:dyDescent="0.3">
      <c r="E10722" s="15"/>
      <c r="H10722" s="15"/>
      <c r="K10722" s="15"/>
      <c r="P10722" s="9"/>
      <c r="Q10722" s="18"/>
      <c r="T10722" s="18"/>
      <c r="W10722" s="18"/>
      <c r="AB10722" s="22"/>
      <c r="AC10722" s="23"/>
      <c r="AE10722" s="23"/>
      <c r="AG10722" s="23"/>
      <c r="AN10722" s="22"/>
      <c r="AO10722" s="23"/>
      <c r="AQ10722" s="23"/>
      <c r="AS10722" s="23"/>
    </row>
    <row r="10723" spans="5:45" x14ac:dyDescent="0.3">
      <c r="E10723" s="15"/>
      <c r="H10723" s="15"/>
      <c r="K10723" s="15"/>
      <c r="P10723" s="9"/>
      <c r="Q10723" s="18"/>
      <c r="T10723" s="18"/>
      <c r="W10723" s="18"/>
      <c r="AB10723" s="22"/>
      <c r="AC10723" s="23"/>
      <c r="AE10723" s="23"/>
      <c r="AG10723" s="23"/>
      <c r="AN10723" s="22"/>
      <c r="AO10723" s="23"/>
      <c r="AQ10723" s="23"/>
      <c r="AS10723" s="23"/>
    </row>
    <row r="10724" spans="5:45" x14ac:dyDescent="0.3">
      <c r="E10724" s="15"/>
      <c r="H10724" s="15"/>
      <c r="K10724" s="15"/>
      <c r="P10724" s="9"/>
      <c r="Q10724" s="18"/>
      <c r="T10724" s="18"/>
      <c r="W10724" s="18"/>
      <c r="AB10724" s="22"/>
      <c r="AC10724" s="23"/>
      <c r="AE10724" s="23"/>
      <c r="AG10724" s="23"/>
      <c r="AN10724" s="22"/>
      <c r="AO10724" s="23"/>
      <c r="AQ10724" s="23"/>
      <c r="AS10724" s="23"/>
    </row>
    <row r="10725" spans="5:45" x14ac:dyDescent="0.3">
      <c r="E10725" s="15"/>
      <c r="H10725" s="15"/>
      <c r="K10725" s="15"/>
      <c r="P10725" s="9"/>
      <c r="Q10725" s="18"/>
      <c r="T10725" s="18"/>
      <c r="W10725" s="18"/>
      <c r="AB10725" s="22"/>
      <c r="AC10725" s="23"/>
      <c r="AE10725" s="23"/>
      <c r="AG10725" s="23"/>
      <c r="AN10725" s="22"/>
      <c r="AO10725" s="23"/>
      <c r="AQ10725" s="23"/>
      <c r="AS10725" s="23"/>
    </row>
    <row r="10726" spans="5:45" x14ac:dyDescent="0.3">
      <c r="E10726" s="15"/>
      <c r="H10726" s="15"/>
      <c r="K10726" s="15"/>
      <c r="P10726" s="9"/>
      <c r="Q10726" s="18"/>
      <c r="T10726" s="18"/>
      <c r="W10726" s="18"/>
      <c r="AB10726" s="22"/>
      <c r="AC10726" s="23"/>
      <c r="AE10726" s="23"/>
      <c r="AG10726" s="23"/>
      <c r="AN10726" s="22"/>
      <c r="AO10726" s="23"/>
      <c r="AQ10726" s="23"/>
      <c r="AS10726" s="23"/>
    </row>
    <row r="10727" spans="5:45" x14ac:dyDescent="0.3">
      <c r="E10727" s="15"/>
      <c r="H10727" s="15"/>
      <c r="K10727" s="15"/>
      <c r="P10727" s="9"/>
      <c r="Q10727" s="18"/>
      <c r="T10727" s="18"/>
      <c r="W10727" s="18"/>
      <c r="AB10727" s="22"/>
      <c r="AC10727" s="23"/>
      <c r="AE10727" s="23"/>
      <c r="AG10727" s="23"/>
      <c r="AN10727" s="22"/>
      <c r="AO10727" s="23"/>
      <c r="AQ10727" s="23"/>
      <c r="AS10727" s="23"/>
    </row>
    <row r="10728" spans="5:45" x14ac:dyDescent="0.3">
      <c r="E10728" s="15"/>
      <c r="H10728" s="15"/>
      <c r="K10728" s="15"/>
      <c r="P10728" s="9"/>
      <c r="Q10728" s="18"/>
      <c r="T10728" s="18"/>
      <c r="W10728" s="18"/>
      <c r="AB10728" s="22"/>
      <c r="AC10728" s="23"/>
      <c r="AE10728" s="23"/>
      <c r="AG10728" s="23"/>
      <c r="AN10728" s="22"/>
      <c r="AO10728" s="23"/>
      <c r="AQ10728" s="23"/>
      <c r="AS10728" s="23"/>
    </row>
    <row r="10729" spans="5:45" x14ac:dyDescent="0.3">
      <c r="E10729" s="15"/>
      <c r="H10729" s="15"/>
      <c r="K10729" s="15"/>
      <c r="P10729" s="9"/>
      <c r="Q10729" s="18"/>
      <c r="T10729" s="18"/>
      <c r="W10729" s="18"/>
      <c r="AB10729" s="22"/>
      <c r="AC10729" s="23"/>
      <c r="AE10729" s="23"/>
      <c r="AG10729" s="23"/>
      <c r="AN10729" s="22"/>
      <c r="AO10729" s="23"/>
      <c r="AQ10729" s="23"/>
      <c r="AS10729" s="23"/>
    </row>
    <row r="10730" spans="5:45" x14ac:dyDescent="0.3">
      <c r="E10730" s="15"/>
      <c r="H10730" s="15"/>
      <c r="K10730" s="15"/>
      <c r="P10730" s="9"/>
      <c r="Q10730" s="18"/>
      <c r="T10730" s="18"/>
      <c r="W10730" s="18"/>
      <c r="AB10730" s="22"/>
      <c r="AC10730" s="23"/>
      <c r="AE10730" s="23"/>
      <c r="AG10730" s="23"/>
      <c r="AN10730" s="22"/>
      <c r="AO10730" s="23"/>
      <c r="AQ10730" s="23"/>
      <c r="AS10730" s="23"/>
    </row>
    <row r="10731" spans="5:45" x14ac:dyDescent="0.3">
      <c r="E10731" s="15"/>
      <c r="H10731" s="15"/>
      <c r="K10731" s="15"/>
      <c r="P10731" s="9"/>
      <c r="Q10731" s="18"/>
      <c r="T10731" s="18"/>
      <c r="W10731" s="18"/>
      <c r="AB10731" s="22"/>
      <c r="AC10731" s="23"/>
      <c r="AE10731" s="23"/>
      <c r="AG10731" s="23"/>
      <c r="AN10731" s="22"/>
      <c r="AO10731" s="23"/>
      <c r="AQ10731" s="23"/>
      <c r="AS10731" s="23"/>
    </row>
    <row r="10732" spans="5:45" x14ac:dyDescent="0.3">
      <c r="E10732" s="15"/>
      <c r="H10732" s="15"/>
      <c r="K10732" s="15"/>
      <c r="P10732" s="9"/>
      <c r="Q10732" s="18"/>
      <c r="T10732" s="18"/>
      <c r="W10732" s="18"/>
      <c r="AB10732" s="22"/>
      <c r="AC10732" s="23"/>
      <c r="AE10732" s="23"/>
      <c r="AG10732" s="23"/>
      <c r="AN10732" s="22"/>
      <c r="AO10732" s="23"/>
      <c r="AQ10732" s="23"/>
      <c r="AS10732" s="23"/>
    </row>
    <row r="10733" spans="5:45" x14ac:dyDescent="0.3">
      <c r="E10733" s="15"/>
      <c r="H10733" s="15"/>
      <c r="K10733" s="15"/>
      <c r="P10733" s="9"/>
      <c r="Q10733" s="18"/>
      <c r="T10733" s="18"/>
      <c r="W10733" s="18"/>
      <c r="AB10733" s="22"/>
      <c r="AC10733" s="23"/>
      <c r="AE10733" s="23"/>
      <c r="AG10733" s="23"/>
      <c r="AN10733" s="22"/>
      <c r="AO10733" s="23"/>
      <c r="AQ10733" s="23"/>
      <c r="AS10733" s="23"/>
    </row>
    <row r="10734" spans="5:45" x14ac:dyDescent="0.3">
      <c r="E10734" s="15"/>
      <c r="H10734" s="15"/>
      <c r="K10734" s="15"/>
      <c r="P10734" s="9"/>
      <c r="Q10734" s="18"/>
      <c r="T10734" s="18"/>
      <c r="W10734" s="18"/>
      <c r="AB10734" s="22"/>
      <c r="AC10734" s="23"/>
      <c r="AE10734" s="23"/>
      <c r="AG10734" s="23"/>
      <c r="AN10734" s="22"/>
      <c r="AO10734" s="23"/>
      <c r="AQ10734" s="23"/>
      <c r="AS10734" s="23"/>
    </row>
    <row r="10735" spans="5:45" x14ac:dyDescent="0.3">
      <c r="E10735" s="15"/>
      <c r="H10735" s="15"/>
      <c r="K10735" s="15"/>
      <c r="P10735" s="9"/>
      <c r="Q10735" s="18"/>
      <c r="T10735" s="18"/>
      <c r="W10735" s="18"/>
      <c r="AB10735" s="22"/>
      <c r="AC10735" s="23"/>
      <c r="AE10735" s="23"/>
      <c r="AG10735" s="23"/>
      <c r="AN10735" s="22"/>
      <c r="AO10735" s="23"/>
      <c r="AQ10735" s="23"/>
      <c r="AS10735" s="23"/>
    </row>
    <row r="10736" spans="5:45" x14ac:dyDescent="0.3">
      <c r="E10736" s="15"/>
      <c r="H10736" s="15"/>
      <c r="K10736" s="15"/>
      <c r="P10736" s="9"/>
      <c r="Q10736" s="18"/>
      <c r="T10736" s="18"/>
      <c r="W10736" s="18"/>
      <c r="AB10736" s="22"/>
      <c r="AC10736" s="23"/>
      <c r="AE10736" s="23"/>
      <c r="AG10736" s="23"/>
      <c r="AN10736" s="22"/>
      <c r="AO10736" s="23"/>
      <c r="AQ10736" s="23"/>
      <c r="AS10736" s="23"/>
    </row>
    <row r="10737" spans="5:45" x14ac:dyDescent="0.3">
      <c r="E10737" s="15"/>
      <c r="H10737" s="15"/>
      <c r="K10737" s="15"/>
      <c r="P10737" s="9"/>
      <c r="Q10737" s="18"/>
      <c r="T10737" s="18"/>
      <c r="W10737" s="18"/>
      <c r="AB10737" s="22"/>
      <c r="AC10737" s="23"/>
      <c r="AE10737" s="23"/>
      <c r="AG10737" s="23"/>
      <c r="AN10737" s="22"/>
      <c r="AO10737" s="23"/>
      <c r="AQ10737" s="23"/>
      <c r="AS10737" s="23"/>
    </row>
    <row r="10738" spans="5:45" x14ac:dyDescent="0.3">
      <c r="E10738" s="15"/>
      <c r="H10738" s="15"/>
      <c r="K10738" s="15"/>
      <c r="P10738" s="9"/>
      <c r="Q10738" s="18"/>
      <c r="T10738" s="18"/>
      <c r="W10738" s="18"/>
      <c r="AB10738" s="22"/>
      <c r="AC10738" s="23"/>
      <c r="AE10738" s="23"/>
      <c r="AG10738" s="23"/>
      <c r="AN10738" s="22"/>
      <c r="AO10738" s="23"/>
      <c r="AQ10738" s="23"/>
      <c r="AS10738" s="23"/>
    </row>
    <row r="10739" spans="5:45" x14ac:dyDescent="0.3">
      <c r="E10739" s="15"/>
      <c r="H10739" s="15"/>
      <c r="K10739" s="15"/>
      <c r="P10739" s="9"/>
      <c r="Q10739" s="18"/>
      <c r="T10739" s="18"/>
      <c r="W10739" s="18"/>
      <c r="AB10739" s="22"/>
      <c r="AC10739" s="23"/>
      <c r="AE10739" s="23"/>
      <c r="AG10739" s="23"/>
      <c r="AN10739" s="22"/>
      <c r="AO10739" s="23"/>
      <c r="AQ10739" s="23"/>
      <c r="AS10739" s="23"/>
    </row>
    <row r="10740" spans="5:45" x14ac:dyDescent="0.3">
      <c r="E10740" s="15"/>
      <c r="H10740" s="15"/>
      <c r="K10740" s="15"/>
      <c r="P10740" s="9"/>
      <c r="Q10740" s="18"/>
      <c r="T10740" s="18"/>
      <c r="W10740" s="18"/>
      <c r="AB10740" s="22"/>
      <c r="AC10740" s="23"/>
      <c r="AE10740" s="23"/>
      <c r="AG10740" s="23"/>
      <c r="AN10740" s="22"/>
      <c r="AO10740" s="23"/>
      <c r="AQ10740" s="23"/>
      <c r="AS10740" s="23"/>
    </row>
    <row r="10741" spans="5:45" x14ac:dyDescent="0.3">
      <c r="E10741" s="15"/>
      <c r="H10741" s="15"/>
      <c r="K10741" s="15"/>
      <c r="P10741" s="9"/>
      <c r="Q10741" s="18"/>
      <c r="T10741" s="18"/>
      <c r="W10741" s="18"/>
      <c r="AB10741" s="22"/>
      <c r="AC10741" s="23"/>
      <c r="AE10741" s="23"/>
      <c r="AG10741" s="23"/>
      <c r="AN10741" s="22"/>
      <c r="AO10741" s="23"/>
      <c r="AQ10741" s="23"/>
      <c r="AS10741" s="23"/>
    </row>
    <row r="10742" spans="5:45" x14ac:dyDescent="0.3">
      <c r="E10742" s="15"/>
      <c r="H10742" s="15"/>
      <c r="K10742" s="15"/>
      <c r="P10742" s="9"/>
      <c r="Q10742" s="18"/>
      <c r="T10742" s="18"/>
      <c r="W10742" s="18"/>
      <c r="AB10742" s="22"/>
      <c r="AC10742" s="23"/>
      <c r="AE10742" s="23"/>
      <c r="AG10742" s="23"/>
      <c r="AN10742" s="22"/>
      <c r="AO10742" s="23"/>
      <c r="AQ10742" s="23"/>
      <c r="AS10742" s="23"/>
    </row>
    <row r="10743" spans="5:45" x14ac:dyDescent="0.3">
      <c r="E10743" s="15"/>
      <c r="H10743" s="15"/>
      <c r="K10743" s="15"/>
      <c r="P10743" s="9"/>
      <c r="Q10743" s="18"/>
      <c r="T10743" s="18"/>
      <c r="W10743" s="18"/>
      <c r="AB10743" s="22"/>
      <c r="AC10743" s="23"/>
      <c r="AE10743" s="23"/>
      <c r="AG10743" s="23"/>
      <c r="AN10743" s="22"/>
      <c r="AO10743" s="23"/>
      <c r="AQ10743" s="23"/>
      <c r="AS10743" s="23"/>
    </row>
    <row r="10744" spans="5:45" x14ac:dyDescent="0.3">
      <c r="E10744" s="15"/>
      <c r="H10744" s="15"/>
      <c r="K10744" s="15"/>
      <c r="P10744" s="9"/>
      <c r="Q10744" s="18"/>
      <c r="T10744" s="18"/>
      <c r="W10744" s="18"/>
      <c r="AB10744" s="22"/>
      <c r="AC10744" s="23"/>
      <c r="AE10744" s="23"/>
      <c r="AG10744" s="23"/>
      <c r="AN10744" s="22"/>
      <c r="AO10744" s="23"/>
      <c r="AQ10744" s="23"/>
      <c r="AS10744" s="23"/>
    </row>
    <row r="10745" spans="5:45" x14ac:dyDescent="0.3">
      <c r="E10745" s="15"/>
      <c r="H10745" s="15"/>
      <c r="K10745" s="15"/>
      <c r="P10745" s="9"/>
      <c r="Q10745" s="18"/>
      <c r="T10745" s="18"/>
      <c r="W10745" s="18"/>
      <c r="AB10745" s="22"/>
      <c r="AC10745" s="23"/>
      <c r="AE10745" s="23"/>
      <c r="AG10745" s="23"/>
      <c r="AN10745" s="22"/>
      <c r="AO10745" s="23"/>
      <c r="AQ10745" s="23"/>
      <c r="AS10745" s="23"/>
    </row>
    <row r="10746" spans="5:45" x14ac:dyDescent="0.3">
      <c r="E10746" s="15"/>
      <c r="H10746" s="15"/>
      <c r="K10746" s="15"/>
      <c r="P10746" s="9"/>
      <c r="Q10746" s="18"/>
      <c r="T10746" s="18"/>
      <c r="W10746" s="18"/>
      <c r="AB10746" s="22"/>
      <c r="AC10746" s="23"/>
      <c r="AE10746" s="23"/>
      <c r="AG10746" s="23"/>
      <c r="AN10746" s="22"/>
      <c r="AO10746" s="23"/>
      <c r="AQ10746" s="23"/>
      <c r="AS10746" s="23"/>
    </row>
    <row r="10747" spans="5:45" x14ac:dyDescent="0.3">
      <c r="E10747" s="15"/>
      <c r="H10747" s="15"/>
      <c r="K10747" s="15"/>
      <c r="P10747" s="9"/>
      <c r="Q10747" s="18"/>
      <c r="T10747" s="18"/>
      <c r="W10747" s="18"/>
      <c r="AB10747" s="22"/>
      <c r="AC10747" s="23"/>
      <c r="AE10747" s="23"/>
      <c r="AG10747" s="23"/>
      <c r="AN10747" s="22"/>
      <c r="AO10747" s="23"/>
      <c r="AQ10747" s="23"/>
      <c r="AS10747" s="23"/>
    </row>
    <row r="10748" spans="5:45" x14ac:dyDescent="0.3">
      <c r="E10748" s="15"/>
      <c r="H10748" s="15"/>
      <c r="K10748" s="15"/>
      <c r="P10748" s="9"/>
      <c r="Q10748" s="18"/>
      <c r="T10748" s="18"/>
      <c r="W10748" s="18"/>
      <c r="AB10748" s="22"/>
      <c r="AC10748" s="23"/>
      <c r="AE10748" s="23"/>
      <c r="AG10748" s="23"/>
      <c r="AN10748" s="22"/>
      <c r="AO10748" s="23"/>
      <c r="AQ10748" s="23"/>
      <c r="AS10748" s="23"/>
    </row>
    <row r="10749" spans="5:45" x14ac:dyDescent="0.3">
      <c r="E10749" s="15"/>
      <c r="H10749" s="15"/>
      <c r="K10749" s="15"/>
      <c r="P10749" s="9"/>
      <c r="Q10749" s="18"/>
      <c r="T10749" s="18"/>
      <c r="W10749" s="18"/>
      <c r="AB10749" s="22"/>
      <c r="AC10749" s="23"/>
      <c r="AE10749" s="23"/>
      <c r="AG10749" s="23"/>
      <c r="AN10749" s="22"/>
      <c r="AO10749" s="23"/>
      <c r="AQ10749" s="23"/>
      <c r="AS10749" s="23"/>
    </row>
    <row r="10750" spans="5:45" x14ac:dyDescent="0.3">
      <c r="E10750" s="15"/>
      <c r="H10750" s="15"/>
      <c r="K10750" s="15"/>
      <c r="P10750" s="9"/>
      <c r="Q10750" s="18"/>
      <c r="T10750" s="18"/>
      <c r="W10750" s="18"/>
      <c r="AB10750" s="22"/>
      <c r="AC10750" s="23"/>
      <c r="AE10750" s="23"/>
      <c r="AG10750" s="23"/>
      <c r="AN10750" s="22"/>
      <c r="AO10750" s="23"/>
      <c r="AQ10750" s="23"/>
      <c r="AS10750" s="23"/>
    </row>
    <row r="10751" spans="5:45" x14ac:dyDescent="0.3">
      <c r="E10751" s="15"/>
      <c r="H10751" s="15"/>
      <c r="K10751" s="15"/>
      <c r="P10751" s="9"/>
      <c r="Q10751" s="18"/>
      <c r="T10751" s="18"/>
      <c r="W10751" s="18"/>
      <c r="AB10751" s="22"/>
      <c r="AC10751" s="23"/>
      <c r="AE10751" s="23"/>
      <c r="AG10751" s="23"/>
      <c r="AN10751" s="22"/>
      <c r="AO10751" s="23"/>
      <c r="AQ10751" s="23"/>
      <c r="AS10751" s="23"/>
    </row>
    <row r="10752" spans="5:45" x14ac:dyDescent="0.3">
      <c r="E10752" s="15"/>
      <c r="H10752" s="15"/>
      <c r="K10752" s="15"/>
      <c r="P10752" s="9"/>
      <c r="Q10752" s="18"/>
      <c r="T10752" s="18"/>
      <c r="W10752" s="18"/>
      <c r="AB10752" s="22"/>
      <c r="AC10752" s="23"/>
      <c r="AE10752" s="23"/>
      <c r="AG10752" s="23"/>
      <c r="AN10752" s="22"/>
      <c r="AO10752" s="23"/>
      <c r="AQ10752" s="23"/>
      <c r="AS10752" s="23"/>
    </row>
    <row r="10753" spans="5:45" x14ac:dyDescent="0.3">
      <c r="E10753" s="15"/>
      <c r="H10753" s="15"/>
      <c r="K10753" s="15"/>
      <c r="P10753" s="9"/>
      <c r="Q10753" s="18"/>
      <c r="T10753" s="18"/>
      <c r="W10753" s="18"/>
      <c r="AB10753" s="22"/>
      <c r="AC10753" s="23"/>
      <c r="AE10753" s="23"/>
      <c r="AG10753" s="23"/>
      <c r="AN10753" s="22"/>
      <c r="AO10753" s="23"/>
      <c r="AQ10753" s="23"/>
      <c r="AS10753" s="23"/>
    </row>
    <row r="10754" spans="5:45" x14ac:dyDescent="0.3">
      <c r="E10754" s="15"/>
      <c r="H10754" s="15"/>
      <c r="K10754" s="15"/>
      <c r="P10754" s="9"/>
      <c r="Q10754" s="18"/>
      <c r="T10754" s="18"/>
      <c r="W10754" s="18"/>
      <c r="AB10754" s="22"/>
      <c r="AC10754" s="23"/>
      <c r="AE10754" s="23"/>
      <c r="AG10754" s="23"/>
      <c r="AN10754" s="22"/>
      <c r="AO10754" s="23"/>
      <c r="AQ10754" s="23"/>
      <c r="AS10754" s="23"/>
    </row>
    <row r="10755" spans="5:45" x14ac:dyDescent="0.3">
      <c r="E10755" s="15"/>
      <c r="H10755" s="15"/>
      <c r="K10755" s="15"/>
      <c r="P10755" s="9"/>
      <c r="Q10755" s="18"/>
      <c r="T10755" s="18"/>
      <c r="W10755" s="18"/>
      <c r="AB10755" s="22"/>
      <c r="AC10755" s="23"/>
      <c r="AE10755" s="23"/>
      <c r="AG10755" s="23"/>
      <c r="AN10755" s="22"/>
      <c r="AO10755" s="23"/>
      <c r="AQ10755" s="23"/>
      <c r="AS10755" s="23"/>
    </row>
    <row r="10756" spans="5:45" x14ac:dyDescent="0.3">
      <c r="E10756" s="15"/>
      <c r="H10756" s="15"/>
      <c r="K10756" s="15"/>
      <c r="P10756" s="9"/>
      <c r="Q10756" s="18"/>
      <c r="T10756" s="18"/>
      <c r="W10756" s="18"/>
      <c r="AB10756" s="22"/>
      <c r="AC10756" s="23"/>
      <c r="AE10756" s="23"/>
      <c r="AG10756" s="23"/>
      <c r="AN10756" s="22"/>
      <c r="AO10756" s="23"/>
      <c r="AQ10756" s="23"/>
      <c r="AS10756" s="23"/>
    </row>
    <row r="10757" spans="5:45" x14ac:dyDescent="0.3">
      <c r="E10757" s="15"/>
      <c r="H10757" s="15"/>
      <c r="K10757" s="15"/>
      <c r="P10757" s="9"/>
      <c r="Q10757" s="18"/>
      <c r="T10757" s="18"/>
      <c r="W10757" s="18"/>
      <c r="AB10757" s="22"/>
      <c r="AC10757" s="23"/>
      <c r="AE10757" s="23"/>
      <c r="AG10757" s="23"/>
      <c r="AN10757" s="22"/>
      <c r="AO10757" s="23"/>
      <c r="AQ10757" s="23"/>
      <c r="AS10757" s="23"/>
    </row>
    <row r="10758" spans="5:45" x14ac:dyDescent="0.3">
      <c r="E10758" s="15"/>
      <c r="H10758" s="15"/>
      <c r="K10758" s="15"/>
      <c r="P10758" s="9"/>
      <c r="Q10758" s="18"/>
      <c r="T10758" s="18"/>
      <c r="W10758" s="18"/>
      <c r="AB10758" s="22"/>
      <c r="AC10758" s="23"/>
      <c r="AE10758" s="23"/>
      <c r="AG10758" s="23"/>
      <c r="AN10758" s="22"/>
      <c r="AO10758" s="23"/>
      <c r="AQ10758" s="23"/>
      <c r="AS10758" s="23"/>
    </row>
    <row r="10759" spans="5:45" x14ac:dyDescent="0.3">
      <c r="E10759" s="15"/>
      <c r="H10759" s="15"/>
      <c r="K10759" s="15"/>
      <c r="P10759" s="9"/>
      <c r="Q10759" s="18"/>
      <c r="T10759" s="18"/>
      <c r="W10759" s="18"/>
      <c r="AB10759" s="22"/>
      <c r="AC10759" s="23"/>
      <c r="AE10759" s="23"/>
      <c r="AG10759" s="23"/>
      <c r="AN10759" s="22"/>
      <c r="AO10759" s="23"/>
      <c r="AQ10759" s="23"/>
      <c r="AS10759" s="23"/>
    </row>
    <row r="10760" spans="5:45" x14ac:dyDescent="0.3">
      <c r="E10760" s="15"/>
      <c r="H10760" s="15"/>
      <c r="K10760" s="15"/>
      <c r="P10760" s="9"/>
      <c r="Q10760" s="18"/>
      <c r="T10760" s="18"/>
      <c r="W10760" s="18"/>
      <c r="AB10760" s="22"/>
      <c r="AC10760" s="23"/>
      <c r="AE10760" s="23"/>
      <c r="AG10760" s="23"/>
      <c r="AN10760" s="22"/>
      <c r="AO10760" s="23"/>
      <c r="AQ10760" s="23"/>
      <c r="AS10760" s="23"/>
    </row>
    <row r="10761" spans="5:45" x14ac:dyDescent="0.3">
      <c r="E10761" s="15"/>
      <c r="H10761" s="15"/>
      <c r="K10761" s="15"/>
      <c r="P10761" s="9"/>
      <c r="Q10761" s="18"/>
      <c r="T10761" s="18"/>
      <c r="W10761" s="18"/>
      <c r="AB10761" s="22"/>
      <c r="AC10761" s="23"/>
      <c r="AE10761" s="23"/>
      <c r="AG10761" s="23"/>
      <c r="AN10761" s="22"/>
      <c r="AO10761" s="23"/>
      <c r="AQ10761" s="23"/>
      <c r="AS10761" s="23"/>
    </row>
    <row r="10762" spans="5:45" x14ac:dyDescent="0.3">
      <c r="E10762" s="15"/>
      <c r="H10762" s="15"/>
      <c r="K10762" s="15"/>
      <c r="P10762" s="9"/>
      <c r="Q10762" s="18"/>
      <c r="T10762" s="18"/>
      <c r="W10762" s="18"/>
      <c r="AB10762" s="22"/>
      <c r="AC10762" s="23"/>
      <c r="AE10762" s="23"/>
      <c r="AG10762" s="23"/>
      <c r="AN10762" s="22"/>
      <c r="AO10762" s="23"/>
      <c r="AQ10762" s="23"/>
      <c r="AS10762" s="23"/>
    </row>
    <row r="10763" spans="5:45" x14ac:dyDescent="0.3">
      <c r="E10763" s="15"/>
      <c r="H10763" s="15"/>
      <c r="K10763" s="15"/>
      <c r="P10763" s="9"/>
      <c r="Q10763" s="18"/>
      <c r="T10763" s="18"/>
      <c r="W10763" s="18"/>
      <c r="AB10763" s="22"/>
      <c r="AC10763" s="23"/>
      <c r="AE10763" s="23"/>
      <c r="AG10763" s="23"/>
      <c r="AN10763" s="22"/>
      <c r="AO10763" s="23"/>
      <c r="AQ10763" s="23"/>
      <c r="AS10763" s="23"/>
    </row>
    <row r="10764" spans="5:45" x14ac:dyDescent="0.3">
      <c r="E10764" s="15"/>
      <c r="H10764" s="15"/>
      <c r="K10764" s="15"/>
      <c r="P10764" s="9"/>
      <c r="Q10764" s="18"/>
      <c r="T10764" s="18"/>
      <c r="W10764" s="18"/>
      <c r="AB10764" s="22"/>
      <c r="AC10764" s="23"/>
      <c r="AE10764" s="23"/>
      <c r="AG10764" s="23"/>
      <c r="AN10764" s="22"/>
      <c r="AO10764" s="23"/>
      <c r="AQ10764" s="23"/>
      <c r="AS10764" s="23"/>
    </row>
    <row r="10765" spans="5:45" x14ac:dyDescent="0.3">
      <c r="E10765" s="15"/>
      <c r="H10765" s="15"/>
      <c r="K10765" s="15"/>
      <c r="P10765" s="9"/>
      <c r="Q10765" s="18"/>
      <c r="T10765" s="18"/>
      <c r="W10765" s="18"/>
      <c r="AB10765" s="22"/>
      <c r="AC10765" s="23"/>
      <c r="AE10765" s="23"/>
      <c r="AG10765" s="23"/>
      <c r="AN10765" s="22"/>
      <c r="AO10765" s="23"/>
      <c r="AQ10765" s="23"/>
      <c r="AS10765" s="23"/>
    </row>
    <row r="10766" spans="5:45" x14ac:dyDescent="0.3">
      <c r="E10766" s="15"/>
      <c r="H10766" s="15"/>
      <c r="K10766" s="15"/>
      <c r="P10766" s="9"/>
      <c r="Q10766" s="18"/>
      <c r="T10766" s="18"/>
      <c r="W10766" s="18"/>
      <c r="AB10766" s="22"/>
      <c r="AC10766" s="23"/>
      <c r="AE10766" s="23"/>
      <c r="AG10766" s="23"/>
      <c r="AN10766" s="22"/>
      <c r="AO10766" s="23"/>
      <c r="AQ10766" s="23"/>
      <c r="AS10766" s="23"/>
    </row>
    <row r="10767" spans="5:45" x14ac:dyDescent="0.3">
      <c r="E10767" s="15"/>
      <c r="H10767" s="15"/>
      <c r="K10767" s="15"/>
      <c r="P10767" s="9"/>
      <c r="Q10767" s="18"/>
      <c r="T10767" s="18"/>
      <c r="W10767" s="18"/>
      <c r="AB10767" s="22"/>
      <c r="AC10767" s="23"/>
      <c r="AE10767" s="23"/>
      <c r="AG10767" s="23"/>
      <c r="AN10767" s="22"/>
      <c r="AO10767" s="23"/>
      <c r="AQ10767" s="23"/>
      <c r="AS10767" s="23"/>
    </row>
    <row r="10768" spans="5:45" x14ac:dyDescent="0.3">
      <c r="E10768" s="15"/>
      <c r="H10768" s="15"/>
      <c r="K10768" s="15"/>
      <c r="P10768" s="9"/>
      <c r="Q10768" s="18"/>
      <c r="T10768" s="18"/>
      <c r="W10768" s="18"/>
      <c r="AB10768" s="22"/>
      <c r="AC10768" s="23"/>
      <c r="AE10768" s="23"/>
      <c r="AG10768" s="23"/>
      <c r="AN10768" s="22"/>
      <c r="AO10768" s="23"/>
      <c r="AQ10768" s="23"/>
      <c r="AS10768" s="23"/>
    </row>
    <row r="10769" spans="5:45" x14ac:dyDescent="0.3">
      <c r="E10769" s="15"/>
      <c r="H10769" s="15"/>
      <c r="K10769" s="15"/>
      <c r="P10769" s="9"/>
      <c r="Q10769" s="18"/>
      <c r="T10769" s="18"/>
      <c r="W10769" s="18"/>
      <c r="AB10769" s="22"/>
      <c r="AC10769" s="23"/>
      <c r="AE10769" s="23"/>
      <c r="AG10769" s="23"/>
      <c r="AN10769" s="22"/>
      <c r="AO10769" s="23"/>
      <c r="AQ10769" s="23"/>
      <c r="AS10769" s="23"/>
    </row>
    <row r="10770" spans="5:45" x14ac:dyDescent="0.3">
      <c r="E10770" s="15"/>
      <c r="H10770" s="15"/>
      <c r="K10770" s="15"/>
      <c r="P10770" s="9"/>
      <c r="Q10770" s="18"/>
      <c r="T10770" s="18"/>
      <c r="W10770" s="18"/>
      <c r="AB10770" s="22"/>
      <c r="AC10770" s="23"/>
      <c r="AE10770" s="23"/>
      <c r="AG10770" s="23"/>
      <c r="AN10770" s="22"/>
      <c r="AO10770" s="23"/>
      <c r="AQ10770" s="23"/>
      <c r="AS10770" s="23"/>
    </row>
    <row r="10771" spans="5:45" x14ac:dyDescent="0.3">
      <c r="E10771" s="15"/>
      <c r="H10771" s="15"/>
      <c r="K10771" s="15"/>
      <c r="P10771" s="9"/>
      <c r="Q10771" s="18"/>
      <c r="T10771" s="18"/>
      <c r="W10771" s="18"/>
      <c r="AB10771" s="22"/>
      <c r="AC10771" s="23"/>
      <c r="AE10771" s="23"/>
      <c r="AG10771" s="23"/>
      <c r="AN10771" s="22"/>
      <c r="AO10771" s="23"/>
      <c r="AQ10771" s="23"/>
      <c r="AS10771" s="23"/>
    </row>
    <row r="10772" spans="5:45" x14ac:dyDescent="0.3">
      <c r="E10772" s="15"/>
      <c r="H10772" s="15"/>
      <c r="K10772" s="15"/>
      <c r="P10772" s="9"/>
      <c r="Q10772" s="18"/>
      <c r="T10772" s="18"/>
      <c r="W10772" s="18"/>
      <c r="AB10772" s="22"/>
      <c r="AC10772" s="23"/>
      <c r="AE10772" s="23"/>
      <c r="AG10772" s="23"/>
      <c r="AN10772" s="22"/>
      <c r="AO10772" s="23"/>
      <c r="AQ10772" s="23"/>
      <c r="AS10772" s="23"/>
    </row>
    <row r="10773" spans="5:45" x14ac:dyDescent="0.3">
      <c r="E10773" s="15"/>
      <c r="H10773" s="15"/>
      <c r="K10773" s="15"/>
      <c r="P10773" s="9"/>
      <c r="Q10773" s="18"/>
      <c r="T10773" s="18"/>
      <c r="W10773" s="18"/>
      <c r="AB10773" s="22"/>
      <c r="AC10773" s="23"/>
      <c r="AE10773" s="23"/>
      <c r="AG10773" s="23"/>
      <c r="AN10773" s="22"/>
      <c r="AO10773" s="23"/>
      <c r="AQ10773" s="23"/>
      <c r="AS10773" s="23"/>
    </row>
    <row r="10774" spans="5:45" x14ac:dyDescent="0.3">
      <c r="E10774" s="15"/>
      <c r="H10774" s="15"/>
      <c r="K10774" s="15"/>
      <c r="P10774" s="9"/>
      <c r="Q10774" s="18"/>
      <c r="T10774" s="18"/>
      <c r="W10774" s="18"/>
      <c r="AB10774" s="22"/>
      <c r="AC10774" s="23"/>
      <c r="AE10774" s="23"/>
      <c r="AG10774" s="23"/>
      <c r="AN10774" s="22"/>
      <c r="AO10774" s="23"/>
      <c r="AQ10774" s="23"/>
      <c r="AS10774" s="23"/>
    </row>
    <row r="10775" spans="5:45" x14ac:dyDescent="0.3">
      <c r="E10775" s="15"/>
      <c r="H10775" s="15"/>
      <c r="K10775" s="15"/>
      <c r="P10775" s="9"/>
      <c r="Q10775" s="18"/>
      <c r="T10775" s="18"/>
      <c r="W10775" s="18"/>
      <c r="AB10775" s="22"/>
      <c r="AC10775" s="23"/>
      <c r="AE10775" s="23"/>
      <c r="AG10775" s="23"/>
      <c r="AN10775" s="22"/>
      <c r="AO10775" s="23"/>
      <c r="AQ10775" s="23"/>
      <c r="AS10775" s="23"/>
    </row>
    <row r="10776" spans="5:45" x14ac:dyDescent="0.3">
      <c r="E10776" s="15"/>
      <c r="H10776" s="15"/>
      <c r="K10776" s="15"/>
      <c r="P10776" s="9"/>
      <c r="Q10776" s="18"/>
      <c r="T10776" s="18"/>
      <c r="W10776" s="18"/>
      <c r="AB10776" s="22"/>
      <c r="AC10776" s="23"/>
      <c r="AE10776" s="23"/>
      <c r="AG10776" s="23"/>
      <c r="AN10776" s="22"/>
      <c r="AO10776" s="23"/>
      <c r="AQ10776" s="23"/>
      <c r="AS10776" s="23"/>
    </row>
    <row r="10777" spans="5:45" x14ac:dyDescent="0.3">
      <c r="E10777" s="15"/>
      <c r="H10777" s="15"/>
      <c r="K10777" s="15"/>
      <c r="P10777" s="9"/>
      <c r="Q10777" s="18"/>
      <c r="T10777" s="18"/>
      <c r="W10777" s="18"/>
      <c r="AB10777" s="22"/>
      <c r="AC10777" s="23"/>
      <c r="AE10777" s="23"/>
      <c r="AG10777" s="23"/>
      <c r="AN10777" s="22"/>
      <c r="AO10777" s="23"/>
      <c r="AQ10777" s="23"/>
      <c r="AS10777" s="23"/>
    </row>
    <row r="10778" spans="5:45" x14ac:dyDescent="0.3">
      <c r="E10778" s="15"/>
      <c r="H10778" s="15"/>
      <c r="K10778" s="15"/>
      <c r="P10778" s="9"/>
      <c r="Q10778" s="18"/>
      <c r="T10778" s="18"/>
      <c r="W10778" s="18"/>
      <c r="AB10778" s="22"/>
      <c r="AC10778" s="23"/>
      <c r="AE10778" s="23"/>
      <c r="AG10778" s="23"/>
      <c r="AN10778" s="22"/>
      <c r="AO10778" s="23"/>
      <c r="AQ10778" s="23"/>
      <c r="AS10778" s="23"/>
    </row>
    <row r="10779" spans="5:45" x14ac:dyDescent="0.3">
      <c r="E10779" s="15"/>
      <c r="H10779" s="15"/>
      <c r="K10779" s="15"/>
      <c r="P10779" s="9"/>
      <c r="Q10779" s="18"/>
      <c r="T10779" s="18"/>
      <c r="W10779" s="18"/>
      <c r="AB10779" s="22"/>
      <c r="AC10779" s="23"/>
      <c r="AE10779" s="23"/>
      <c r="AG10779" s="23"/>
      <c r="AN10779" s="22"/>
      <c r="AO10779" s="23"/>
      <c r="AQ10779" s="23"/>
      <c r="AS10779" s="23"/>
    </row>
    <row r="10780" spans="5:45" x14ac:dyDescent="0.3">
      <c r="E10780" s="15"/>
      <c r="H10780" s="15"/>
      <c r="K10780" s="15"/>
      <c r="P10780" s="9"/>
      <c r="Q10780" s="18"/>
      <c r="T10780" s="18"/>
      <c r="W10780" s="18"/>
      <c r="AB10780" s="22"/>
      <c r="AC10780" s="23"/>
      <c r="AE10780" s="23"/>
      <c r="AG10780" s="23"/>
      <c r="AN10780" s="22"/>
      <c r="AO10780" s="23"/>
      <c r="AQ10780" s="23"/>
      <c r="AS10780" s="23"/>
    </row>
    <row r="10781" spans="5:45" x14ac:dyDescent="0.3">
      <c r="E10781" s="15"/>
      <c r="H10781" s="15"/>
      <c r="K10781" s="15"/>
      <c r="P10781" s="9"/>
      <c r="Q10781" s="18"/>
      <c r="T10781" s="18"/>
      <c r="W10781" s="18"/>
      <c r="AB10781" s="22"/>
      <c r="AC10781" s="23"/>
      <c r="AE10781" s="23"/>
      <c r="AG10781" s="23"/>
      <c r="AN10781" s="22"/>
      <c r="AO10781" s="23"/>
      <c r="AQ10781" s="23"/>
      <c r="AS10781" s="23"/>
    </row>
    <row r="10782" spans="5:45" x14ac:dyDescent="0.3">
      <c r="E10782" s="15"/>
      <c r="H10782" s="15"/>
      <c r="K10782" s="15"/>
      <c r="P10782" s="9"/>
      <c r="Q10782" s="18"/>
      <c r="T10782" s="18"/>
      <c r="W10782" s="18"/>
      <c r="AB10782" s="22"/>
      <c r="AC10782" s="23"/>
      <c r="AE10782" s="23"/>
      <c r="AG10782" s="23"/>
      <c r="AN10782" s="22"/>
      <c r="AO10782" s="23"/>
      <c r="AQ10782" s="23"/>
      <c r="AS10782" s="23"/>
    </row>
    <row r="10783" spans="5:45" x14ac:dyDescent="0.3">
      <c r="E10783" s="15"/>
      <c r="H10783" s="15"/>
      <c r="K10783" s="15"/>
      <c r="P10783" s="9"/>
      <c r="Q10783" s="18"/>
      <c r="T10783" s="18"/>
      <c r="W10783" s="18"/>
      <c r="AB10783" s="22"/>
      <c r="AC10783" s="23"/>
      <c r="AE10783" s="23"/>
      <c r="AG10783" s="23"/>
      <c r="AN10783" s="22"/>
      <c r="AO10783" s="23"/>
      <c r="AQ10783" s="23"/>
      <c r="AS10783" s="23"/>
    </row>
    <row r="10784" spans="5:45" x14ac:dyDescent="0.3">
      <c r="E10784" s="15"/>
      <c r="H10784" s="15"/>
      <c r="K10784" s="15"/>
      <c r="P10784" s="9"/>
      <c r="Q10784" s="18"/>
      <c r="T10784" s="18"/>
      <c r="W10784" s="18"/>
      <c r="AB10784" s="22"/>
      <c r="AC10784" s="23"/>
      <c r="AE10784" s="23"/>
      <c r="AG10784" s="23"/>
      <c r="AN10784" s="22"/>
      <c r="AO10784" s="23"/>
      <c r="AQ10784" s="23"/>
      <c r="AS10784" s="23"/>
    </row>
    <row r="10785" spans="5:45" x14ac:dyDescent="0.3">
      <c r="E10785" s="15"/>
      <c r="H10785" s="15"/>
      <c r="K10785" s="15"/>
      <c r="P10785" s="9"/>
      <c r="Q10785" s="18"/>
      <c r="T10785" s="18"/>
      <c r="W10785" s="18"/>
      <c r="AB10785" s="22"/>
      <c r="AC10785" s="23"/>
      <c r="AE10785" s="23"/>
      <c r="AG10785" s="23"/>
      <c r="AN10785" s="22"/>
      <c r="AO10785" s="23"/>
      <c r="AQ10785" s="23"/>
      <c r="AS10785" s="23"/>
    </row>
    <row r="10786" spans="5:45" x14ac:dyDescent="0.3">
      <c r="E10786" s="15"/>
      <c r="H10786" s="15"/>
      <c r="K10786" s="15"/>
      <c r="P10786" s="9"/>
      <c r="Q10786" s="18"/>
      <c r="T10786" s="18"/>
      <c r="W10786" s="18"/>
      <c r="AB10786" s="22"/>
      <c r="AC10786" s="23"/>
      <c r="AE10786" s="23"/>
      <c r="AG10786" s="23"/>
      <c r="AN10786" s="22"/>
      <c r="AO10786" s="23"/>
      <c r="AQ10786" s="23"/>
      <c r="AS10786" s="23"/>
    </row>
    <row r="10787" spans="5:45" x14ac:dyDescent="0.3">
      <c r="E10787" s="15"/>
      <c r="H10787" s="15"/>
      <c r="K10787" s="15"/>
      <c r="P10787" s="9"/>
      <c r="Q10787" s="18"/>
      <c r="T10787" s="18"/>
      <c r="W10787" s="18"/>
      <c r="AB10787" s="22"/>
      <c r="AC10787" s="23"/>
      <c r="AE10787" s="23"/>
      <c r="AG10787" s="23"/>
      <c r="AN10787" s="22"/>
      <c r="AO10787" s="23"/>
      <c r="AQ10787" s="23"/>
      <c r="AS10787" s="23"/>
    </row>
    <row r="10788" spans="5:45" x14ac:dyDescent="0.3">
      <c r="E10788" s="15"/>
      <c r="H10788" s="15"/>
      <c r="K10788" s="15"/>
      <c r="P10788" s="9"/>
      <c r="Q10788" s="18"/>
      <c r="T10788" s="18"/>
      <c r="W10788" s="18"/>
      <c r="AB10788" s="22"/>
      <c r="AC10788" s="23"/>
      <c r="AE10788" s="23"/>
      <c r="AG10788" s="23"/>
      <c r="AN10788" s="22"/>
      <c r="AO10788" s="23"/>
      <c r="AQ10788" s="23"/>
      <c r="AS10788" s="23"/>
    </row>
    <row r="10789" spans="5:45" x14ac:dyDescent="0.3">
      <c r="E10789" s="15"/>
      <c r="H10789" s="15"/>
      <c r="K10789" s="15"/>
      <c r="P10789" s="9"/>
      <c r="Q10789" s="18"/>
      <c r="T10789" s="18"/>
      <c r="W10789" s="18"/>
      <c r="AB10789" s="22"/>
      <c r="AC10789" s="23"/>
      <c r="AE10789" s="23"/>
      <c r="AG10789" s="23"/>
      <c r="AN10789" s="22"/>
      <c r="AO10789" s="23"/>
      <c r="AQ10789" s="23"/>
      <c r="AS10789" s="23"/>
    </row>
    <row r="10790" spans="5:45" x14ac:dyDescent="0.3">
      <c r="E10790" s="15"/>
      <c r="H10790" s="15"/>
      <c r="K10790" s="15"/>
      <c r="P10790" s="9"/>
      <c r="Q10790" s="18"/>
      <c r="T10790" s="18"/>
      <c r="W10790" s="18"/>
      <c r="AB10790" s="22"/>
      <c r="AC10790" s="23"/>
      <c r="AE10790" s="23"/>
      <c r="AG10790" s="23"/>
      <c r="AN10790" s="22"/>
      <c r="AO10790" s="23"/>
      <c r="AQ10790" s="23"/>
      <c r="AS10790" s="23"/>
    </row>
    <row r="10791" spans="5:45" x14ac:dyDescent="0.3">
      <c r="E10791" s="15"/>
      <c r="H10791" s="15"/>
      <c r="K10791" s="15"/>
      <c r="P10791" s="9"/>
      <c r="Q10791" s="18"/>
      <c r="T10791" s="18"/>
      <c r="W10791" s="18"/>
      <c r="AB10791" s="22"/>
      <c r="AC10791" s="23"/>
      <c r="AE10791" s="23"/>
      <c r="AG10791" s="23"/>
      <c r="AN10791" s="22"/>
      <c r="AO10791" s="23"/>
      <c r="AQ10791" s="23"/>
      <c r="AS10791" s="23"/>
    </row>
    <row r="10792" spans="5:45" x14ac:dyDescent="0.3">
      <c r="E10792" s="15"/>
      <c r="H10792" s="15"/>
      <c r="K10792" s="15"/>
      <c r="P10792" s="9"/>
      <c r="Q10792" s="18"/>
      <c r="T10792" s="18"/>
      <c r="W10792" s="18"/>
      <c r="AB10792" s="22"/>
      <c r="AC10792" s="23"/>
      <c r="AE10792" s="23"/>
      <c r="AG10792" s="23"/>
      <c r="AN10792" s="22"/>
      <c r="AO10792" s="23"/>
      <c r="AQ10792" s="23"/>
      <c r="AS10792" s="23"/>
    </row>
    <row r="10793" spans="5:45" x14ac:dyDescent="0.3">
      <c r="E10793" s="15"/>
      <c r="H10793" s="15"/>
      <c r="K10793" s="15"/>
      <c r="P10793" s="9"/>
      <c r="Q10793" s="18"/>
      <c r="T10793" s="18"/>
      <c r="W10793" s="18"/>
      <c r="AB10793" s="22"/>
      <c r="AC10793" s="23"/>
      <c r="AE10793" s="23"/>
      <c r="AG10793" s="23"/>
      <c r="AN10793" s="22"/>
      <c r="AO10793" s="23"/>
      <c r="AQ10793" s="23"/>
      <c r="AS10793" s="23"/>
    </row>
    <row r="10794" spans="5:45" x14ac:dyDescent="0.3">
      <c r="E10794" s="15"/>
      <c r="H10794" s="15"/>
      <c r="K10794" s="15"/>
      <c r="P10794" s="9"/>
      <c r="Q10794" s="18"/>
      <c r="T10794" s="18"/>
      <c r="W10794" s="18"/>
      <c r="AB10794" s="22"/>
      <c r="AC10794" s="23"/>
      <c r="AE10794" s="23"/>
      <c r="AG10794" s="23"/>
      <c r="AN10794" s="22"/>
      <c r="AO10794" s="23"/>
      <c r="AQ10794" s="23"/>
      <c r="AS10794" s="23"/>
    </row>
    <row r="10795" spans="5:45" x14ac:dyDescent="0.3">
      <c r="E10795" s="15"/>
      <c r="H10795" s="15"/>
      <c r="K10795" s="15"/>
      <c r="P10795" s="9"/>
      <c r="Q10795" s="18"/>
      <c r="T10795" s="18"/>
      <c r="W10795" s="18"/>
      <c r="AB10795" s="22"/>
      <c r="AC10795" s="23"/>
      <c r="AE10795" s="23"/>
      <c r="AG10795" s="23"/>
      <c r="AN10795" s="22"/>
      <c r="AO10795" s="23"/>
      <c r="AQ10795" s="23"/>
      <c r="AS10795" s="23"/>
    </row>
    <row r="10796" spans="5:45" x14ac:dyDescent="0.3">
      <c r="E10796" s="15"/>
      <c r="H10796" s="15"/>
      <c r="K10796" s="15"/>
      <c r="P10796" s="9"/>
      <c r="Q10796" s="18"/>
      <c r="T10796" s="18"/>
      <c r="W10796" s="18"/>
      <c r="AB10796" s="22"/>
      <c r="AC10796" s="23"/>
      <c r="AE10796" s="23"/>
      <c r="AG10796" s="23"/>
      <c r="AN10796" s="22"/>
      <c r="AO10796" s="23"/>
      <c r="AQ10796" s="23"/>
      <c r="AS10796" s="23"/>
    </row>
    <row r="10797" spans="5:45" x14ac:dyDescent="0.3">
      <c r="E10797" s="15"/>
      <c r="H10797" s="15"/>
      <c r="K10797" s="15"/>
      <c r="P10797" s="9"/>
      <c r="Q10797" s="18"/>
      <c r="T10797" s="18"/>
      <c r="W10797" s="18"/>
      <c r="AB10797" s="22"/>
      <c r="AC10797" s="23"/>
      <c r="AE10797" s="23"/>
      <c r="AG10797" s="23"/>
      <c r="AN10797" s="22"/>
      <c r="AO10797" s="23"/>
      <c r="AQ10797" s="23"/>
      <c r="AS10797" s="23"/>
    </row>
    <row r="10798" spans="5:45" x14ac:dyDescent="0.3">
      <c r="E10798" s="15"/>
      <c r="H10798" s="15"/>
      <c r="K10798" s="15"/>
      <c r="P10798" s="9"/>
      <c r="Q10798" s="18"/>
      <c r="T10798" s="18"/>
      <c r="W10798" s="18"/>
      <c r="AB10798" s="22"/>
      <c r="AC10798" s="23"/>
      <c r="AE10798" s="23"/>
      <c r="AG10798" s="23"/>
      <c r="AN10798" s="22"/>
      <c r="AO10798" s="23"/>
      <c r="AQ10798" s="23"/>
      <c r="AS10798" s="23"/>
    </row>
    <row r="10799" spans="5:45" x14ac:dyDescent="0.3">
      <c r="E10799" s="15"/>
      <c r="H10799" s="15"/>
      <c r="K10799" s="15"/>
      <c r="P10799" s="9"/>
      <c r="Q10799" s="18"/>
      <c r="T10799" s="18"/>
      <c r="W10799" s="18"/>
      <c r="AB10799" s="22"/>
      <c r="AC10799" s="23"/>
      <c r="AE10799" s="23"/>
      <c r="AG10799" s="23"/>
      <c r="AN10799" s="22"/>
      <c r="AO10799" s="23"/>
      <c r="AQ10799" s="23"/>
      <c r="AS10799" s="23"/>
    </row>
    <row r="10800" spans="5:45" x14ac:dyDescent="0.3">
      <c r="E10800" s="15"/>
      <c r="H10800" s="15"/>
      <c r="K10800" s="15"/>
      <c r="P10800" s="9"/>
      <c r="Q10800" s="18"/>
      <c r="T10800" s="18"/>
      <c r="W10800" s="18"/>
      <c r="AB10800" s="22"/>
      <c r="AC10800" s="23"/>
      <c r="AE10800" s="23"/>
      <c r="AG10800" s="23"/>
      <c r="AN10800" s="22"/>
      <c r="AO10800" s="23"/>
      <c r="AQ10800" s="23"/>
      <c r="AS10800" s="23"/>
    </row>
    <row r="10801" spans="5:45" x14ac:dyDescent="0.3">
      <c r="E10801" s="15"/>
      <c r="H10801" s="15"/>
      <c r="K10801" s="15"/>
      <c r="P10801" s="9"/>
      <c r="Q10801" s="18"/>
      <c r="T10801" s="18"/>
      <c r="W10801" s="18"/>
      <c r="AB10801" s="22"/>
      <c r="AC10801" s="23"/>
      <c r="AE10801" s="23"/>
      <c r="AG10801" s="23"/>
      <c r="AN10801" s="22"/>
      <c r="AO10801" s="23"/>
      <c r="AQ10801" s="23"/>
      <c r="AS10801" s="23"/>
    </row>
    <row r="10802" spans="5:45" x14ac:dyDescent="0.3">
      <c r="E10802" s="15"/>
      <c r="H10802" s="15"/>
      <c r="K10802" s="15"/>
      <c r="P10802" s="9"/>
      <c r="Q10802" s="18"/>
      <c r="T10802" s="18"/>
      <c r="W10802" s="18"/>
      <c r="AB10802" s="22"/>
      <c r="AC10802" s="23"/>
      <c r="AE10802" s="23"/>
      <c r="AG10802" s="23"/>
      <c r="AN10802" s="22"/>
      <c r="AO10802" s="23"/>
      <c r="AQ10802" s="23"/>
      <c r="AS10802" s="23"/>
    </row>
    <row r="10803" spans="5:45" x14ac:dyDescent="0.3">
      <c r="E10803" s="15"/>
      <c r="H10803" s="15"/>
      <c r="K10803" s="15"/>
      <c r="P10803" s="9"/>
      <c r="Q10803" s="18"/>
      <c r="T10803" s="18"/>
      <c r="W10803" s="18"/>
      <c r="AB10803" s="22"/>
      <c r="AC10803" s="23"/>
      <c r="AE10803" s="23"/>
      <c r="AG10803" s="23"/>
      <c r="AN10803" s="22"/>
      <c r="AO10803" s="23"/>
      <c r="AQ10803" s="23"/>
      <c r="AS10803" s="23"/>
    </row>
    <row r="10804" spans="5:45" x14ac:dyDescent="0.3">
      <c r="E10804" s="15"/>
      <c r="H10804" s="15"/>
      <c r="K10804" s="15"/>
      <c r="P10804" s="9"/>
      <c r="Q10804" s="18"/>
      <c r="T10804" s="18"/>
      <c r="W10804" s="18"/>
      <c r="AB10804" s="22"/>
      <c r="AC10804" s="23"/>
      <c r="AE10804" s="23"/>
      <c r="AG10804" s="23"/>
      <c r="AN10804" s="22"/>
      <c r="AO10804" s="23"/>
      <c r="AQ10804" s="23"/>
      <c r="AS10804" s="23"/>
    </row>
    <row r="10805" spans="5:45" x14ac:dyDescent="0.3">
      <c r="E10805" s="15"/>
      <c r="H10805" s="15"/>
      <c r="K10805" s="15"/>
      <c r="P10805" s="9"/>
      <c r="Q10805" s="18"/>
      <c r="T10805" s="18"/>
      <c r="W10805" s="18"/>
      <c r="AB10805" s="22"/>
      <c r="AC10805" s="23"/>
      <c r="AE10805" s="23"/>
      <c r="AG10805" s="23"/>
      <c r="AN10805" s="22"/>
      <c r="AO10805" s="23"/>
      <c r="AQ10805" s="23"/>
      <c r="AS10805" s="23"/>
    </row>
    <row r="10806" spans="5:45" x14ac:dyDescent="0.3">
      <c r="E10806" s="15"/>
      <c r="H10806" s="15"/>
      <c r="K10806" s="15"/>
      <c r="P10806" s="9"/>
      <c r="Q10806" s="18"/>
      <c r="T10806" s="18"/>
      <c r="W10806" s="18"/>
      <c r="AB10806" s="22"/>
      <c r="AC10806" s="23"/>
      <c r="AE10806" s="23"/>
      <c r="AG10806" s="23"/>
      <c r="AN10806" s="22"/>
      <c r="AO10806" s="23"/>
      <c r="AQ10806" s="23"/>
      <c r="AS10806" s="23"/>
    </row>
    <row r="10807" spans="5:45" x14ac:dyDescent="0.3">
      <c r="E10807" s="15"/>
      <c r="H10807" s="15"/>
      <c r="K10807" s="15"/>
      <c r="P10807" s="9"/>
      <c r="Q10807" s="18"/>
      <c r="T10807" s="18"/>
      <c r="W10807" s="18"/>
      <c r="AB10807" s="22"/>
      <c r="AC10807" s="23"/>
      <c r="AE10807" s="23"/>
      <c r="AG10807" s="23"/>
      <c r="AN10807" s="22"/>
      <c r="AO10807" s="23"/>
      <c r="AQ10807" s="23"/>
      <c r="AS10807" s="23"/>
    </row>
    <row r="10808" spans="5:45" x14ac:dyDescent="0.3">
      <c r="E10808" s="15"/>
      <c r="H10808" s="15"/>
      <c r="K10808" s="15"/>
      <c r="P10808" s="9"/>
      <c r="Q10808" s="18"/>
      <c r="T10808" s="18"/>
      <c r="W10808" s="18"/>
      <c r="AB10808" s="22"/>
      <c r="AC10808" s="23"/>
      <c r="AE10808" s="23"/>
      <c r="AG10808" s="23"/>
      <c r="AN10808" s="22"/>
      <c r="AO10808" s="23"/>
      <c r="AQ10808" s="23"/>
      <c r="AS10808" s="23"/>
    </row>
    <row r="10809" spans="5:45" x14ac:dyDescent="0.3">
      <c r="E10809" s="15"/>
      <c r="H10809" s="15"/>
      <c r="K10809" s="15"/>
      <c r="P10809" s="9"/>
      <c r="Q10809" s="18"/>
      <c r="T10809" s="18"/>
      <c r="W10809" s="18"/>
      <c r="AB10809" s="22"/>
      <c r="AC10809" s="23"/>
      <c r="AE10809" s="23"/>
      <c r="AG10809" s="23"/>
      <c r="AN10809" s="22"/>
      <c r="AO10809" s="23"/>
      <c r="AQ10809" s="23"/>
      <c r="AS10809" s="23"/>
    </row>
    <row r="10810" spans="5:45" x14ac:dyDescent="0.3">
      <c r="E10810" s="15"/>
      <c r="H10810" s="15"/>
      <c r="K10810" s="15"/>
      <c r="P10810" s="9"/>
      <c r="Q10810" s="18"/>
      <c r="T10810" s="18"/>
      <c r="W10810" s="18"/>
      <c r="AB10810" s="22"/>
      <c r="AC10810" s="23"/>
      <c r="AE10810" s="23"/>
      <c r="AG10810" s="23"/>
      <c r="AN10810" s="22"/>
      <c r="AO10810" s="23"/>
      <c r="AQ10810" s="23"/>
      <c r="AS10810" s="23"/>
    </row>
    <row r="10811" spans="5:45" x14ac:dyDescent="0.3">
      <c r="E10811" s="15"/>
      <c r="H10811" s="15"/>
      <c r="K10811" s="15"/>
      <c r="P10811" s="9"/>
      <c r="Q10811" s="18"/>
      <c r="T10811" s="18"/>
      <c r="W10811" s="18"/>
      <c r="AB10811" s="22"/>
      <c r="AC10811" s="23"/>
      <c r="AE10811" s="23"/>
      <c r="AG10811" s="23"/>
      <c r="AN10811" s="22"/>
      <c r="AO10811" s="23"/>
      <c r="AQ10811" s="23"/>
      <c r="AS10811" s="23"/>
    </row>
    <row r="10812" spans="5:45" x14ac:dyDescent="0.3">
      <c r="E10812" s="15"/>
      <c r="H10812" s="15"/>
      <c r="K10812" s="15"/>
      <c r="P10812" s="9"/>
      <c r="Q10812" s="18"/>
      <c r="T10812" s="18"/>
      <c r="W10812" s="18"/>
      <c r="AB10812" s="22"/>
      <c r="AC10812" s="23"/>
      <c r="AE10812" s="23"/>
      <c r="AG10812" s="23"/>
      <c r="AN10812" s="22"/>
      <c r="AO10812" s="23"/>
      <c r="AQ10812" s="23"/>
      <c r="AS10812" s="23"/>
    </row>
    <row r="10813" spans="5:45" x14ac:dyDescent="0.3">
      <c r="E10813" s="15"/>
      <c r="H10813" s="15"/>
      <c r="K10813" s="15"/>
      <c r="P10813" s="9"/>
      <c r="Q10813" s="18"/>
      <c r="T10813" s="18"/>
      <c r="W10813" s="18"/>
      <c r="AB10813" s="22"/>
      <c r="AC10813" s="23"/>
      <c r="AE10813" s="23"/>
      <c r="AG10813" s="23"/>
      <c r="AN10813" s="22"/>
      <c r="AO10813" s="23"/>
      <c r="AQ10813" s="23"/>
      <c r="AS10813" s="23"/>
    </row>
    <row r="10814" spans="5:45" x14ac:dyDescent="0.3">
      <c r="E10814" s="15"/>
      <c r="H10814" s="15"/>
      <c r="K10814" s="15"/>
      <c r="P10814" s="9"/>
      <c r="Q10814" s="18"/>
      <c r="T10814" s="18"/>
      <c r="W10814" s="18"/>
      <c r="AB10814" s="22"/>
      <c r="AC10814" s="23"/>
      <c r="AE10814" s="23"/>
      <c r="AG10814" s="23"/>
      <c r="AN10814" s="22"/>
      <c r="AO10814" s="23"/>
      <c r="AQ10814" s="23"/>
      <c r="AS10814" s="23"/>
    </row>
    <row r="10815" spans="5:45" x14ac:dyDescent="0.3">
      <c r="E10815" s="15"/>
      <c r="H10815" s="15"/>
      <c r="K10815" s="15"/>
      <c r="P10815" s="9"/>
      <c r="Q10815" s="18"/>
      <c r="T10815" s="18"/>
      <c r="W10815" s="18"/>
      <c r="AB10815" s="22"/>
      <c r="AC10815" s="23"/>
      <c r="AE10815" s="23"/>
      <c r="AG10815" s="23"/>
      <c r="AN10815" s="22"/>
      <c r="AO10815" s="23"/>
      <c r="AQ10815" s="23"/>
      <c r="AS10815" s="23"/>
    </row>
    <row r="10816" spans="5:45" x14ac:dyDescent="0.3">
      <c r="E10816" s="15"/>
      <c r="H10816" s="15"/>
      <c r="K10816" s="15"/>
      <c r="P10816" s="9"/>
      <c r="Q10816" s="18"/>
      <c r="T10816" s="18"/>
      <c r="W10816" s="18"/>
      <c r="AB10816" s="22"/>
      <c r="AC10816" s="23"/>
      <c r="AE10816" s="23"/>
      <c r="AG10816" s="23"/>
      <c r="AN10816" s="22"/>
      <c r="AO10816" s="23"/>
      <c r="AQ10816" s="23"/>
      <c r="AS10816" s="23"/>
    </row>
    <row r="10817" spans="5:45" x14ac:dyDescent="0.3">
      <c r="E10817" s="15"/>
      <c r="H10817" s="15"/>
      <c r="K10817" s="15"/>
      <c r="P10817" s="9"/>
      <c r="Q10817" s="18"/>
      <c r="T10817" s="18"/>
      <c r="W10817" s="18"/>
      <c r="AB10817" s="22"/>
      <c r="AC10817" s="23"/>
      <c r="AE10817" s="23"/>
      <c r="AG10817" s="23"/>
      <c r="AN10817" s="22"/>
      <c r="AO10817" s="23"/>
      <c r="AQ10817" s="23"/>
      <c r="AS10817" s="23"/>
    </row>
    <row r="10818" spans="5:45" x14ac:dyDescent="0.3">
      <c r="E10818" s="15"/>
      <c r="H10818" s="15"/>
      <c r="K10818" s="15"/>
      <c r="P10818" s="9"/>
      <c r="Q10818" s="18"/>
      <c r="T10818" s="18"/>
      <c r="W10818" s="18"/>
      <c r="AB10818" s="22"/>
      <c r="AC10818" s="23"/>
      <c r="AE10818" s="23"/>
      <c r="AG10818" s="23"/>
      <c r="AN10818" s="22"/>
      <c r="AO10818" s="23"/>
      <c r="AQ10818" s="23"/>
      <c r="AS10818" s="23"/>
    </row>
    <row r="10819" spans="5:45" x14ac:dyDescent="0.3">
      <c r="E10819" s="15"/>
      <c r="H10819" s="15"/>
      <c r="K10819" s="15"/>
      <c r="P10819" s="9"/>
      <c r="Q10819" s="18"/>
      <c r="T10819" s="18"/>
      <c r="W10819" s="18"/>
      <c r="AB10819" s="22"/>
      <c r="AC10819" s="23"/>
      <c r="AE10819" s="23"/>
      <c r="AG10819" s="23"/>
      <c r="AN10819" s="22"/>
      <c r="AO10819" s="23"/>
      <c r="AQ10819" s="23"/>
      <c r="AS10819" s="23"/>
    </row>
    <row r="10820" spans="5:45" x14ac:dyDescent="0.3">
      <c r="E10820" s="15"/>
      <c r="H10820" s="15"/>
      <c r="K10820" s="15"/>
      <c r="P10820" s="9"/>
      <c r="Q10820" s="18"/>
      <c r="T10820" s="18"/>
      <c r="W10820" s="18"/>
      <c r="AB10820" s="22"/>
      <c r="AC10820" s="23"/>
      <c r="AE10820" s="23"/>
      <c r="AG10820" s="23"/>
      <c r="AN10820" s="22"/>
      <c r="AO10820" s="23"/>
      <c r="AQ10820" s="23"/>
      <c r="AS10820" s="23"/>
    </row>
    <row r="10821" spans="5:45" x14ac:dyDescent="0.3">
      <c r="E10821" s="15"/>
      <c r="H10821" s="15"/>
      <c r="K10821" s="15"/>
      <c r="P10821" s="9"/>
      <c r="Q10821" s="18"/>
      <c r="T10821" s="18"/>
      <c r="W10821" s="18"/>
      <c r="AB10821" s="22"/>
      <c r="AC10821" s="23"/>
      <c r="AE10821" s="23"/>
      <c r="AG10821" s="23"/>
      <c r="AN10821" s="22"/>
      <c r="AO10821" s="23"/>
      <c r="AQ10821" s="23"/>
      <c r="AS10821" s="23"/>
    </row>
    <row r="10822" spans="5:45" x14ac:dyDescent="0.3">
      <c r="E10822" s="15"/>
      <c r="H10822" s="15"/>
      <c r="K10822" s="15"/>
      <c r="P10822" s="9"/>
      <c r="Q10822" s="18"/>
      <c r="T10822" s="18"/>
      <c r="W10822" s="18"/>
      <c r="AB10822" s="22"/>
      <c r="AC10822" s="23"/>
      <c r="AE10822" s="23"/>
      <c r="AG10822" s="23"/>
      <c r="AN10822" s="22"/>
      <c r="AO10822" s="23"/>
      <c r="AQ10822" s="23"/>
      <c r="AS10822" s="23"/>
    </row>
    <row r="10823" spans="5:45" x14ac:dyDescent="0.3">
      <c r="E10823" s="15"/>
      <c r="H10823" s="15"/>
      <c r="K10823" s="15"/>
      <c r="P10823" s="9"/>
      <c r="Q10823" s="18"/>
      <c r="T10823" s="18"/>
      <c r="W10823" s="18"/>
      <c r="AB10823" s="22"/>
      <c r="AC10823" s="23"/>
      <c r="AE10823" s="23"/>
      <c r="AG10823" s="23"/>
      <c r="AN10823" s="22"/>
      <c r="AO10823" s="23"/>
      <c r="AQ10823" s="23"/>
      <c r="AS10823" s="23"/>
    </row>
    <row r="10824" spans="5:45" x14ac:dyDescent="0.3">
      <c r="E10824" s="15"/>
      <c r="H10824" s="15"/>
      <c r="K10824" s="15"/>
      <c r="P10824" s="9"/>
      <c r="Q10824" s="18"/>
      <c r="T10824" s="18"/>
      <c r="W10824" s="18"/>
      <c r="AB10824" s="22"/>
      <c r="AC10824" s="23"/>
      <c r="AE10824" s="23"/>
      <c r="AG10824" s="23"/>
      <c r="AN10824" s="22"/>
      <c r="AO10824" s="23"/>
      <c r="AQ10824" s="23"/>
      <c r="AS10824" s="23"/>
    </row>
    <row r="10825" spans="5:45" x14ac:dyDescent="0.3">
      <c r="E10825" s="15"/>
      <c r="H10825" s="15"/>
      <c r="K10825" s="15"/>
      <c r="P10825" s="9"/>
      <c r="Q10825" s="18"/>
      <c r="T10825" s="18"/>
      <c r="W10825" s="18"/>
      <c r="AB10825" s="22"/>
      <c r="AC10825" s="23"/>
      <c r="AE10825" s="23"/>
      <c r="AG10825" s="23"/>
      <c r="AN10825" s="22"/>
      <c r="AO10825" s="23"/>
      <c r="AQ10825" s="23"/>
      <c r="AS10825" s="23"/>
    </row>
    <row r="10826" spans="5:45" x14ac:dyDescent="0.3">
      <c r="E10826" s="15"/>
      <c r="H10826" s="15"/>
      <c r="K10826" s="15"/>
      <c r="P10826" s="9"/>
      <c r="Q10826" s="18"/>
      <c r="T10826" s="18"/>
      <c r="W10826" s="18"/>
      <c r="AB10826" s="22"/>
      <c r="AC10826" s="23"/>
      <c r="AE10826" s="23"/>
      <c r="AG10826" s="23"/>
      <c r="AN10826" s="22"/>
      <c r="AO10826" s="23"/>
      <c r="AQ10826" s="23"/>
      <c r="AS10826" s="23"/>
    </row>
    <row r="10827" spans="5:45" x14ac:dyDescent="0.3">
      <c r="E10827" s="15"/>
      <c r="H10827" s="15"/>
      <c r="K10827" s="15"/>
      <c r="P10827" s="9"/>
      <c r="Q10827" s="18"/>
      <c r="T10827" s="18"/>
      <c r="W10827" s="18"/>
      <c r="AB10827" s="22"/>
      <c r="AC10827" s="23"/>
      <c r="AE10827" s="23"/>
      <c r="AG10827" s="23"/>
      <c r="AN10827" s="22"/>
      <c r="AO10827" s="23"/>
      <c r="AQ10827" s="23"/>
      <c r="AS10827" s="23"/>
    </row>
    <row r="10828" spans="5:45" x14ac:dyDescent="0.3">
      <c r="E10828" s="15"/>
      <c r="H10828" s="15"/>
      <c r="K10828" s="15"/>
      <c r="P10828" s="9"/>
      <c r="Q10828" s="18"/>
      <c r="T10828" s="18"/>
      <c r="W10828" s="18"/>
      <c r="AB10828" s="22"/>
      <c r="AC10828" s="23"/>
      <c r="AE10828" s="23"/>
      <c r="AG10828" s="23"/>
      <c r="AN10828" s="22"/>
      <c r="AO10828" s="23"/>
      <c r="AQ10828" s="23"/>
      <c r="AS10828" s="23"/>
    </row>
    <row r="10829" spans="5:45" x14ac:dyDescent="0.3">
      <c r="E10829" s="15"/>
      <c r="H10829" s="15"/>
      <c r="K10829" s="15"/>
      <c r="P10829" s="9"/>
      <c r="Q10829" s="18"/>
      <c r="T10829" s="18"/>
      <c r="W10829" s="18"/>
      <c r="AB10829" s="22"/>
      <c r="AC10829" s="23"/>
      <c r="AE10829" s="23"/>
      <c r="AG10829" s="23"/>
      <c r="AN10829" s="22"/>
      <c r="AO10829" s="23"/>
      <c r="AQ10829" s="23"/>
      <c r="AS10829" s="23"/>
    </row>
    <row r="10830" spans="5:45" x14ac:dyDescent="0.3">
      <c r="E10830" s="15"/>
      <c r="H10830" s="15"/>
      <c r="K10830" s="15"/>
      <c r="P10830" s="9"/>
      <c r="Q10830" s="18"/>
      <c r="T10830" s="18"/>
      <c r="W10830" s="18"/>
      <c r="AB10830" s="22"/>
      <c r="AC10830" s="23"/>
      <c r="AE10830" s="23"/>
      <c r="AG10830" s="23"/>
      <c r="AN10830" s="22"/>
      <c r="AO10830" s="23"/>
      <c r="AQ10830" s="23"/>
      <c r="AS10830" s="23"/>
    </row>
    <row r="10831" spans="5:45" x14ac:dyDescent="0.3">
      <c r="E10831" s="15"/>
      <c r="H10831" s="15"/>
      <c r="K10831" s="15"/>
      <c r="P10831" s="9"/>
      <c r="Q10831" s="18"/>
      <c r="T10831" s="18"/>
      <c r="W10831" s="18"/>
      <c r="AB10831" s="22"/>
      <c r="AC10831" s="23"/>
      <c r="AE10831" s="23"/>
      <c r="AG10831" s="23"/>
      <c r="AN10831" s="22"/>
      <c r="AO10831" s="23"/>
      <c r="AQ10831" s="23"/>
      <c r="AS10831" s="23"/>
    </row>
    <row r="10832" spans="5:45" x14ac:dyDescent="0.3">
      <c r="E10832" s="15"/>
      <c r="H10832" s="15"/>
      <c r="K10832" s="15"/>
      <c r="P10832" s="9"/>
      <c r="Q10832" s="18"/>
      <c r="T10832" s="18"/>
      <c r="W10832" s="18"/>
      <c r="AB10832" s="22"/>
      <c r="AC10832" s="23"/>
      <c r="AE10832" s="23"/>
      <c r="AG10832" s="23"/>
      <c r="AN10832" s="22"/>
      <c r="AO10832" s="23"/>
      <c r="AQ10832" s="23"/>
      <c r="AS10832" s="23"/>
    </row>
    <row r="10833" spans="5:45" x14ac:dyDescent="0.3">
      <c r="E10833" s="15"/>
      <c r="H10833" s="15"/>
      <c r="K10833" s="15"/>
      <c r="P10833" s="9"/>
      <c r="Q10833" s="18"/>
      <c r="T10833" s="18"/>
      <c r="W10833" s="18"/>
      <c r="AB10833" s="22"/>
      <c r="AC10833" s="23"/>
      <c r="AE10833" s="23"/>
      <c r="AG10833" s="23"/>
      <c r="AN10833" s="22"/>
      <c r="AO10833" s="23"/>
      <c r="AQ10833" s="23"/>
      <c r="AS10833" s="23"/>
    </row>
    <row r="10834" spans="5:45" x14ac:dyDescent="0.3">
      <c r="E10834" s="15"/>
      <c r="H10834" s="15"/>
      <c r="K10834" s="15"/>
      <c r="P10834" s="9"/>
      <c r="Q10834" s="18"/>
      <c r="T10834" s="18"/>
      <c r="W10834" s="18"/>
      <c r="AB10834" s="22"/>
      <c r="AC10834" s="23"/>
      <c r="AE10834" s="23"/>
      <c r="AG10834" s="23"/>
      <c r="AN10834" s="22"/>
      <c r="AO10834" s="23"/>
      <c r="AQ10834" s="23"/>
      <c r="AS10834" s="23"/>
    </row>
    <row r="10835" spans="5:45" x14ac:dyDescent="0.3">
      <c r="E10835" s="15"/>
      <c r="H10835" s="15"/>
      <c r="K10835" s="15"/>
      <c r="P10835" s="9"/>
      <c r="Q10835" s="18"/>
      <c r="T10835" s="18"/>
      <c r="W10835" s="18"/>
      <c r="AB10835" s="22"/>
      <c r="AC10835" s="23"/>
      <c r="AE10835" s="23"/>
      <c r="AG10835" s="23"/>
      <c r="AN10835" s="22"/>
      <c r="AO10835" s="23"/>
      <c r="AQ10835" s="23"/>
      <c r="AS10835" s="23"/>
    </row>
    <row r="10836" spans="5:45" x14ac:dyDescent="0.3">
      <c r="E10836" s="15"/>
      <c r="H10836" s="15"/>
      <c r="K10836" s="15"/>
      <c r="P10836" s="9"/>
      <c r="Q10836" s="18"/>
      <c r="T10836" s="18"/>
      <c r="W10836" s="18"/>
      <c r="AB10836" s="22"/>
      <c r="AC10836" s="23"/>
      <c r="AE10836" s="23"/>
      <c r="AG10836" s="23"/>
      <c r="AN10836" s="22"/>
      <c r="AO10836" s="23"/>
      <c r="AQ10836" s="23"/>
      <c r="AS10836" s="23"/>
    </row>
    <row r="10837" spans="5:45" x14ac:dyDescent="0.3">
      <c r="E10837" s="15"/>
      <c r="H10837" s="15"/>
      <c r="K10837" s="15"/>
      <c r="P10837" s="9"/>
      <c r="Q10837" s="18"/>
      <c r="T10837" s="18"/>
      <c r="W10837" s="18"/>
      <c r="AB10837" s="22"/>
      <c r="AC10837" s="23"/>
      <c r="AE10837" s="23"/>
      <c r="AG10837" s="23"/>
      <c r="AN10837" s="22"/>
      <c r="AO10837" s="23"/>
      <c r="AQ10837" s="23"/>
      <c r="AS10837" s="23"/>
    </row>
    <row r="10838" spans="5:45" x14ac:dyDescent="0.3">
      <c r="E10838" s="15"/>
      <c r="H10838" s="15"/>
      <c r="K10838" s="15"/>
      <c r="P10838" s="9"/>
      <c r="Q10838" s="18"/>
      <c r="T10838" s="18"/>
      <c r="W10838" s="18"/>
      <c r="AB10838" s="22"/>
      <c r="AC10838" s="23"/>
      <c r="AE10838" s="23"/>
      <c r="AG10838" s="23"/>
      <c r="AN10838" s="22"/>
      <c r="AO10838" s="23"/>
      <c r="AQ10838" s="23"/>
      <c r="AS10838" s="23"/>
    </row>
    <row r="10839" spans="5:45" x14ac:dyDescent="0.3">
      <c r="E10839" s="15"/>
      <c r="H10839" s="15"/>
      <c r="K10839" s="15"/>
      <c r="P10839" s="9"/>
      <c r="Q10839" s="18"/>
      <c r="T10839" s="18"/>
      <c r="W10839" s="18"/>
      <c r="AB10839" s="22"/>
      <c r="AC10839" s="23"/>
      <c r="AE10839" s="23"/>
      <c r="AG10839" s="23"/>
      <c r="AN10839" s="22"/>
      <c r="AO10839" s="23"/>
      <c r="AQ10839" s="23"/>
      <c r="AS10839" s="23"/>
    </row>
    <row r="10840" spans="5:45" x14ac:dyDescent="0.3">
      <c r="E10840" s="15"/>
      <c r="H10840" s="15"/>
      <c r="K10840" s="15"/>
      <c r="P10840" s="9"/>
      <c r="Q10840" s="18"/>
      <c r="T10840" s="18"/>
      <c r="W10840" s="18"/>
      <c r="AB10840" s="22"/>
      <c r="AC10840" s="23"/>
      <c r="AE10840" s="23"/>
      <c r="AG10840" s="23"/>
      <c r="AN10840" s="22"/>
      <c r="AO10840" s="23"/>
      <c r="AQ10840" s="23"/>
      <c r="AS10840" s="23"/>
    </row>
    <row r="10841" spans="5:45" x14ac:dyDescent="0.3">
      <c r="E10841" s="15"/>
      <c r="H10841" s="15"/>
      <c r="K10841" s="15"/>
      <c r="P10841" s="9"/>
      <c r="Q10841" s="18"/>
      <c r="T10841" s="18"/>
      <c r="W10841" s="18"/>
      <c r="AB10841" s="22"/>
      <c r="AC10841" s="23"/>
      <c r="AE10841" s="23"/>
      <c r="AG10841" s="23"/>
      <c r="AN10841" s="22"/>
      <c r="AO10841" s="23"/>
      <c r="AQ10841" s="23"/>
      <c r="AS10841" s="23"/>
    </row>
    <row r="10842" spans="5:45" x14ac:dyDescent="0.3">
      <c r="E10842" s="15"/>
      <c r="H10842" s="15"/>
      <c r="K10842" s="15"/>
      <c r="P10842" s="9"/>
      <c r="Q10842" s="18"/>
      <c r="T10842" s="18"/>
      <c r="W10842" s="18"/>
      <c r="AB10842" s="22"/>
      <c r="AC10842" s="23"/>
      <c r="AE10842" s="23"/>
      <c r="AG10842" s="23"/>
      <c r="AN10842" s="22"/>
      <c r="AO10842" s="23"/>
      <c r="AQ10842" s="23"/>
      <c r="AS10842" s="23"/>
    </row>
    <row r="10843" spans="5:45" x14ac:dyDescent="0.3">
      <c r="E10843" s="15"/>
      <c r="H10843" s="15"/>
      <c r="K10843" s="15"/>
      <c r="P10843" s="9"/>
      <c r="Q10843" s="18"/>
      <c r="T10843" s="18"/>
      <c r="W10843" s="18"/>
      <c r="AB10843" s="22"/>
      <c r="AC10843" s="23"/>
      <c r="AE10843" s="23"/>
      <c r="AG10843" s="23"/>
      <c r="AN10843" s="22"/>
      <c r="AO10843" s="23"/>
      <c r="AQ10843" s="23"/>
      <c r="AS10843" s="23"/>
    </row>
    <row r="10844" spans="5:45" x14ac:dyDescent="0.3">
      <c r="E10844" s="15"/>
      <c r="H10844" s="15"/>
      <c r="K10844" s="15"/>
      <c r="P10844" s="9"/>
      <c r="Q10844" s="18"/>
      <c r="T10844" s="18"/>
      <c r="W10844" s="18"/>
      <c r="AB10844" s="22"/>
      <c r="AC10844" s="23"/>
      <c r="AE10844" s="23"/>
      <c r="AG10844" s="23"/>
      <c r="AN10844" s="22"/>
      <c r="AO10844" s="23"/>
      <c r="AQ10844" s="23"/>
      <c r="AS10844" s="23"/>
    </row>
    <row r="10845" spans="5:45" x14ac:dyDescent="0.3">
      <c r="E10845" s="15"/>
      <c r="H10845" s="15"/>
      <c r="K10845" s="15"/>
      <c r="P10845" s="9"/>
      <c r="Q10845" s="18"/>
      <c r="T10845" s="18"/>
      <c r="W10845" s="18"/>
      <c r="AB10845" s="22"/>
      <c r="AC10845" s="23"/>
      <c r="AE10845" s="23"/>
      <c r="AG10845" s="23"/>
      <c r="AN10845" s="22"/>
      <c r="AO10845" s="23"/>
      <c r="AQ10845" s="23"/>
      <c r="AS10845" s="23"/>
    </row>
    <row r="10846" spans="5:45" x14ac:dyDescent="0.3">
      <c r="E10846" s="15"/>
      <c r="H10846" s="15"/>
      <c r="K10846" s="15"/>
      <c r="P10846" s="9"/>
      <c r="Q10846" s="18"/>
      <c r="T10846" s="18"/>
      <c r="W10846" s="18"/>
      <c r="AB10846" s="22"/>
      <c r="AC10846" s="23"/>
      <c r="AE10846" s="23"/>
      <c r="AG10846" s="23"/>
      <c r="AN10846" s="22"/>
      <c r="AO10846" s="23"/>
      <c r="AQ10846" s="23"/>
      <c r="AS10846" s="23"/>
    </row>
    <row r="10847" spans="5:45" x14ac:dyDescent="0.3">
      <c r="E10847" s="15"/>
      <c r="H10847" s="15"/>
      <c r="K10847" s="15"/>
      <c r="P10847" s="9"/>
      <c r="Q10847" s="18"/>
      <c r="T10847" s="18"/>
      <c r="W10847" s="18"/>
      <c r="AB10847" s="22"/>
      <c r="AC10847" s="23"/>
      <c r="AE10847" s="23"/>
      <c r="AG10847" s="23"/>
      <c r="AN10847" s="22"/>
      <c r="AO10847" s="23"/>
      <c r="AQ10847" s="23"/>
      <c r="AS10847" s="23"/>
    </row>
    <row r="10848" spans="5:45" x14ac:dyDescent="0.3">
      <c r="E10848" s="15"/>
      <c r="H10848" s="15"/>
      <c r="K10848" s="15"/>
      <c r="P10848" s="9"/>
      <c r="Q10848" s="18"/>
      <c r="T10848" s="18"/>
      <c r="W10848" s="18"/>
      <c r="AB10848" s="22"/>
      <c r="AC10848" s="23"/>
      <c r="AE10848" s="23"/>
      <c r="AG10848" s="23"/>
      <c r="AN10848" s="22"/>
      <c r="AO10848" s="23"/>
      <c r="AQ10848" s="23"/>
      <c r="AS10848" s="23"/>
    </row>
    <row r="10849" spans="5:45" x14ac:dyDescent="0.3">
      <c r="E10849" s="15"/>
      <c r="H10849" s="15"/>
      <c r="K10849" s="15"/>
      <c r="P10849" s="9"/>
      <c r="Q10849" s="18"/>
      <c r="T10849" s="18"/>
      <c r="W10849" s="18"/>
      <c r="AB10849" s="22"/>
      <c r="AC10849" s="23"/>
      <c r="AE10849" s="23"/>
      <c r="AG10849" s="23"/>
      <c r="AN10849" s="22"/>
      <c r="AO10849" s="23"/>
      <c r="AQ10849" s="23"/>
      <c r="AS10849" s="23"/>
    </row>
    <row r="10850" spans="5:45" x14ac:dyDescent="0.3">
      <c r="E10850" s="15"/>
      <c r="H10850" s="15"/>
      <c r="K10850" s="15"/>
      <c r="P10850" s="9"/>
      <c r="Q10850" s="18"/>
      <c r="T10850" s="18"/>
      <c r="W10850" s="18"/>
      <c r="AB10850" s="22"/>
      <c r="AC10850" s="23"/>
      <c r="AE10850" s="23"/>
      <c r="AG10850" s="23"/>
      <c r="AN10850" s="22"/>
      <c r="AO10850" s="23"/>
      <c r="AQ10850" s="23"/>
      <c r="AS10850" s="23"/>
    </row>
    <row r="10851" spans="5:45" x14ac:dyDescent="0.3">
      <c r="E10851" s="15"/>
      <c r="H10851" s="15"/>
      <c r="K10851" s="15"/>
      <c r="P10851" s="9"/>
      <c r="Q10851" s="18"/>
      <c r="T10851" s="18"/>
      <c r="W10851" s="18"/>
      <c r="AB10851" s="22"/>
      <c r="AC10851" s="23"/>
      <c r="AE10851" s="23"/>
      <c r="AG10851" s="23"/>
      <c r="AN10851" s="22"/>
      <c r="AO10851" s="23"/>
      <c r="AQ10851" s="23"/>
      <c r="AS10851" s="23"/>
    </row>
    <row r="10852" spans="5:45" x14ac:dyDescent="0.3">
      <c r="E10852" s="15"/>
      <c r="H10852" s="15"/>
      <c r="K10852" s="15"/>
      <c r="P10852" s="9"/>
      <c r="Q10852" s="18"/>
      <c r="T10852" s="18"/>
      <c r="W10852" s="18"/>
      <c r="AB10852" s="22"/>
      <c r="AC10852" s="23"/>
      <c r="AE10852" s="23"/>
      <c r="AG10852" s="23"/>
      <c r="AN10852" s="22"/>
      <c r="AO10852" s="23"/>
      <c r="AQ10852" s="23"/>
      <c r="AS10852" s="23"/>
    </row>
    <row r="10853" spans="5:45" x14ac:dyDescent="0.3">
      <c r="E10853" s="15"/>
      <c r="H10853" s="15"/>
      <c r="K10853" s="15"/>
      <c r="P10853" s="9"/>
      <c r="Q10853" s="18"/>
      <c r="T10853" s="18"/>
      <c r="W10853" s="18"/>
      <c r="AB10853" s="22"/>
      <c r="AC10853" s="23"/>
      <c r="AE10853" s="23"/>
      <c r="AG10853" s="23"/>
      <c r="AN10853" s="22"/>
      <c r="AO10853" s="23"/>
      <c r="AQ10853" s="23"/>
      <c r="AS10853" s="23"/>
    </row>
    <row r="10854" spans="5:45" x14ac:dyDescent="0.3">
      <c r="E10854" s="15"/>
      <c r="H10854" s="15"/>
      <c r="K10854" s="15"/>
      <c r="P10854" s="9"/>
      <c r="Q10854" s="18"/>
      <c r="T10854" s="18"/>
      <c r="W10854" s="18"/>
      <c r="AB10854" s="22"/>
      <c r="AC10854" s="23"/>
      <c r="AE10854" s="23"/>
      <c r="AG10854" s="23"/>
      <c r="AN10854" s="22"/>
      <c r="AO10854" s="23"/>
      <c r="AQ10854" s="23"/>
      <c r="AS10854" s="23"/>
    </row>
    <row r="10855" spans="5:45" x14ac:dyDescent="0.3">
      <c r="E10855" s="15"/>
      <c r="H10855" s="15"/>
      <c r="K10855" s="15"/>
      <c r="P10855" s="9"/>
      <c r="Q10855" s="18"/>
      <c r="T10855" s="18"/>
      <c r="W10855" s="18"/>
      <c r="AB10855" s="22"/>
      <c r="AC10855" s="23"/>
      <c r="AE10855" s="23"/>
      <c r="AG10855" s="23"/>
      <c r="AN10855" s="22"/>
      <c r="AO10855" s="23"/>
      <c r="AQ10855" s="23"/>
      <c r="AS10855" s="23"/>
    </row>
    <row r="10856" spans="5:45" x14ac:dyDescent="0.3">
      <c r="E10856" s="15"/>
      <c r="H10856" s="15"/>
      <c r="K10856" s="15"/>
      <c r="P10856" s="9"/>
      <c r="Q10856" s="18"/>
      <c r="T10856" s="18"/>
      <c r="W10856" s="18"/>
      <c r="AB10856" s="22"/>
      <c r="AC10856" s="23"/>
      <c r="AE10856" s="23"/>
      <c r="AG10856" s="23"/>
      <c r="AN10856" s="22"/>
      <c r="AO10856" s="23"/>
      <c r="AQ10856" s="23"/>
      <c r="AS10856" s="23"/>
    </row>
    <row r="10857" spans="5:45" x14ac:dyDescent="0.3">
      <c r="E10857" s="15"/>
      <c r="H10857" s="15"/>
      <c r="K10857" s="15"/>
      <c r="P10857" s="9"/>
      <c r="Q10857" s="18"/>
      <c r="T10857" s="18"/>
      <c r="W10857" s="18"/>
      <c r="AB10857" s="22"/>
      <c r="AC10857" s="23"/>
      <c r="AE10857" s="23"/>
      <c r="AG10857" s="23"/>
      <c r="AN10857" s="22"/>
      <c r="AO10857" s="23"/>
      <c r="AQ10857" s="23"/>
      <c r="AS10857" s="23"/>
    </row>
    <row r="10858" spans="5:45" x14ac:dyDescent="0.3">
      <c r="E10858" s="15"/>
      <c r="H10858" s="15"/>
      <c r="K10858" s="15"/>
      <c r="P10858" s="9"/>
      <c r="Q10858" s="18"/>
      <c r="T10858" s="18"/>
      <c r="W10858" s="18"/>
      <c r="AB10858" s="22"/>
      <c r="AC10858" s="23"/>
      <c r="AE10858" s="23"/>
      <c r="AG10858" s="23"/>
      <c r="AN10858" s="22"/>
      <c r="AO10858" s="23"/>
      <c r="AQ10858" s="23"/>
      <c r="AS10858" s="23"/>
    </row>
    <row r="10859" spans="5:45" x14ac:dyDescent="0.3">
      <c r="E10859" s="15"/>
      <c r="H10859" s="15"/>
      <c r="K10859" s="15"/>
      <c r="P10859" s="9"/>
      <c r="Q10859" s="18"/>
      <c r="T10859" s="18"/>
      <c r="W10859" s="18"/>
      <c r="AB10859" s="22"/>
      <c r="AC10859" s="23"/>
      <c r="AE10859" s="23"/>
      <c r="AG10859" s="23"/>
      <c r="AN10859" s="22"/>
      <c r="AO10859" s="23"/>
      <c r="AQ10859" s="23"/>
      <c r="AS10859" s="23"/>
    </row>
    <row r="10860" spans="5:45" x14ac:dyDescent="0.3">
      <c r="E10860" s="15"/>
      <c r="H10860" s="15"/>
      <c r="K10860" s="15"/>
      <c r="P10860" s="9"/>
      <c r="Q10860" s="18"/>
      <c r="T10860" s="18"/>
      <c r="W10860" s="18"/>
      <c r="AB10860" s="22"/>
      <c r="AC10860" s="23"/>
      <c r="AE10860" s="23"/>
      <c r="AG10860" s="23"/>
      <c r="AN10860" s="22"/>
      <c r="AO10860" s="23"/>
      <c r="AQ10860" s="23"/>
      <c r="AS10860" s="23"/>
    </row>
    <row r="10861" spans="5:45" x14ac:dyDescent="0.3">
      <c r="E10861" s="15"/>
      <c r="H10861" s="15"/>
      <c r="K10861" s="15"/>
      <c r="P10861" s="9"/>
      <c r="Q10861" s="18"/>
      <c r="T10861" s="18"/>
      <c r="W10861" s="18"/>
      <c r="AB10861" s="22"/>
      <c r="AC10861" s="23"/>
      <c r="AE10861" s="23"/>
      <c r="AG10861" s="23"/>
      <c r="AN10861" s="22"/>
      <c r="AO10861" s="23"/>
      <c r="AQ10861" s="23"/>
      <c r="AS10861" s="23"/>
    </row>
    <row r="10862" spans="5:45" x14ac:dyDescent="0.3">
      <c r="E10862" s="15"/>
      <c r="H10862" s="15"/>
      <c r="K10862" s="15"/>
      <c r="P10862" s="9"/>
      <c r="Q10862" s="18"/>
      <c r="T10862" s="18"/>
      <c r="W10862" s="18"/>
      <c r="AB10862" s="22"/>
      <c r="AC10862" s="23"/>
      <c r="AE10862" s="23"/>
      <c r="AG10862" s="23"/>
      <c r="AN10862" s="22"/>
      <c r="AO10862" s="23"/>
      <c r="AQ10862" s="23"/>
      <c r="AS10862" s="23"/>
    </row>
    <row r="10863" spans="5:45" x14ac:dyDescent="0.3">
      <c r="E10863" s="15"/>
      <c r="H10863" s="15"/>
      <c r="K10863" s="15"/>
      <c r="P10863" s="9"/>
      <c r="Q10863" s="18"/>
      <c r="T10863" s="18"/>
      <c r="W10863" s="18"/>
      <c r="AB10863" s="22"/>
      <c r="AC10863" s="23"/>
      <c r="AE10863" s="23"/>
      <c r="AG10863" s="23"/>
      <c r="AN10863" s="22"/>
      <c r="AO10863" s="23"/>
      <c r="AQ10863" s="23"/>
      <c r="AS10863" s="23"/>
    </row>
    <row r="10864" spans="5:45" x14ac:dyDescent="0.3">
      <c r="E10864" s="15"/>
      <c r="H10864" s="15"/>
      <c r="K10864" s="15"/>
      <c r="P10864" s="9"/>
      <c r="Q10864" s="18"/>
      <c r="T10864" s="18"/>
      <c r="W10864" s="18"/>
      <c r="AB10864" s="22"/>
      <c r="AC10864" s="23"/>
      <c r="AE10864" s="23"/>
      <c r="AG10864" s="23"/>
      <c r="AN10864" s="22"/>
      <c r="AO10864" s="23"/>
      <c r="AQ10864" s="23"/>
      <c r="AS10864" s="23"/>
    </row>
    <row r="10865" spans="5:45" x14ac:dyDescent="0.3">
      <c r="E10865" s="15"/>
      <c r="H10865" s="15"/>
      <c r="K10865" s="15"/>
      <c r="P10865" s="9"/>
      <c r="Q10865" s="18"/>
      <c r="T10865" s="18"/>
      <c r="W10865" s="18"/>
      <c r="AB10865" s="22"/>
      <c r="AC10865" s="23"/>
      <c r="AE10865" s="23"/>
      <c r="AG10865" s="23"/>
      <c r="AN10865" s="22"/>
      <c r="AO10865" s="23"/>
      <c r="AQ10865" s="23"/>
      <c r="AS10865" s="23"/>
    </row>
    <row r="10866" spans="5:45" x14ac:dyDescent="0.3">
      <c r="E10866" s="15"/>
      <c r="H10866" s="15"/>
      <c r="K10866" s="15"/>
      <c r="P10866" s="9"/>
      <c r="Q10866" s="18"/>
      <c r="T10866" s="18"/>
      <c r="W10866" s="18"/>
      <c r="AB10866" s="22"/>
      <c r="AC10866" s="23"/>
      <c r="AE10866" s="23"/>
      <c r="AG10866" s="23"/>
      <c r="AN10866" s="22"/>
      <c r="AO10866" s="23"/>
      <c r="AQ10866" s="23"/>
      <c r="AS10866" s="23"/>
    </row>
    <row r="10867" spans="5:45" x14ac:dyDescent="0.3">
      <c r="E10867" s="15"/>
      <c r="H10867" s="15"/>
      <c r="K10867" s="15"/>
      <c r="P10867" s="9"/>
      <c r="Q10867" s="18"/>
      <c r="T10867" s="18"/>
      <c r="W10867" s="18"/>
      <c r="AB10867" s="22"/>
      <c r="AC10867" s="23"/>
      <c r="AE10867" s="23"/>
      <c r="AG10867" s="23"/>
      <c r="AN10867" s="22"/>
      <c r="AO10867" s="23"/>
      <c r="AQ10867" s="23"/>
      <c r="AS10867" s="23"/>
    </row>
    <row r="10868" spans="5:45" x14ac:dyDescent="0.3">
      <c r="E10868" s="15"/>
      <c r="H10868" s="15"/>
      <c r="K10868" s="15"/>
      <c r="P10868" s="9"/>
      <c r="Q10868" s="18"/>
      <c r="T10868" s="18"/>
      <c r="W10868" s="18"/>
      <c r="AB10868" s="22"/>
      <c r="AC10868" s="23"/>
      <c r="AE10868" s="23"/>
      <c r="AG10868" s="23"/>
      <c r="AN10868" s="22"/>
      <c r="AO10868" s="23"/>
      <c r="AQ10868" s="23"/>
      <c r="AS10868" s="23"/>
    </row>
    <row r="10869" spans="5:45" x14ac:dyDescent="0.3">
      <c r="E10869" s="15"/>
      <c r="H10869" s="15"/>
      <c r="K10869" s="15"/>
      <c r="P10869" s="9"/>
      <c r="Q10869" s="18"/>
      <c r="T10869" s="18"/>
      <c r="W10869" s="18"/>
      <c r="AB10869" s="22"/>
      <c r="AC10869" s="23"/>
      <c r="AE10869" s="23"/>
      <c r="AG10869" s="23"/>
      <c r="AN10869" s="22"/>
      <c r="AO10869" s="23"/>
      <c r="AQ10869" s="23"/>
      <c r="AS10869" s="23"/>
    </row>
    <row r="10870" spans="5:45" x14ac:dyDescent="0.3">
      <c r="E10870" s="15"/>
      <c r="H10870" s="15"/>
      <c r="K10870" s="15"/>
      <c r="P10870" s="9"/>
      <c r="Q10870" s="18"/>
      <c r="T10870" s="18"/>
      <c r="W10870" s="18"/>
      <c r="AB10870" s="22"/>
      <c r="AC10870" s="23"/>
      <c r="AE10870" s="23"/>
      <c r="AG10870" s="23"/>
      <c r="AN10870" s="22"/>
      <c r="AO10870" s="23"/>
      <c r="AQ10870" s="23"/>
      <c r="AS10870" s="23"/>
    </row>
    <row r="10871" spans="5:45" x14ac:dyDescent="0.3">
      <c r="E10871" s="15"/>
      <c r="H10871" s="15"/>
      <c r="K10871" s="15"/>
      <c r="P10871" s="9"/>
      <c r="Q10871" s="18"/>
      <c r="T10871" s="18"/>
      <c r="W10871" s="18"/>
      <c r="AB10871" s="22"/>
      <c r="AC10871" s="23"/>
      <c r="AE10871" s="23"/>
      <c r="AG10871" s="23"/>
      <c r="AN10871" s="22"/>
      <c r="AO10871" s="23"/>
      <c r="AQ10871" s="23"/>
      <c r="AS10871" s="23"/>
    </row>
    <row r="10872" spans="5:45" x14ac:dyDescent="0.3">
      <c r="E10872" s="15"/>
      <c r="H10872" s="15"/>
      <c r="K10872" s="15"/>
      <c r="P10872" s="9"/>
      <c r="Q10872" s="18"/>
      <c r="T10872" s="18"/>
      <c r="W10872" s="18"/>
      <c r="AB10872" s="22"/>
      <c r="AC10872" s="23"/>
      <c r="AE10872" s="23"/>
      <c r="AG10872" s="23"/>
      <c r="AN10872" s="22"/>
      <c r="AO10872" s="23"/>
      <c r="AQ10872" s="23"/>
      <c r="AS10872" s="23"/>
    </row>
    <row r="10873" spans="5:45" x14ac:dyDescent="0.3">
      <c r="E10873" s="15"/>
      <c r="H10873" s="15"/>
      <c r="K10873" s="15"/>
      <c r="P10873" s="9"/>
      <c r="Q10873" s="18"/>
      <c r="T10873" s="18"/>
      <c r="W10873" s="18"/>
      <c r="AB10873" s="22"/>
      <c r="AC10873" s="23"/>
      <c r="AE10873" s="23"/>
      <c r="AG10873" s="23"/>
      <c r="AN10873" s="22"/>
      <c r="AO10873" s="23"/>
      <c r="AQ10873" s="23"/>
      <c r="AS10873" s="23"/>
    </row>
    <row r="10874" spans="5:45" x14ac:dyDescent="0.3">
      <c r="E10874" s="15"/>
      <c r="H10874" s="15"/>
      <c r="K10874" s="15"/>
      <c r="P10874" s="9"/>
      <c r="Q10874" s="18"/>
      <c r="T10874" s="18"/>
      <c r="W10874" s="18"/>
      <c r="AB10874" s="22"/>
      <c r="AC10874" s="23"/>
      <c r="AE10874" s="23"/>
      <c r="AG10874" s="23"/>
      <c r="AN10874" s="22"/>
      <c r="AO10874" s="23"/>
      <c r="AQ10874" s="23"/>
      <c r="AS10874" s="23"/>
    </row>
    <row r="10875" spans="5:45" x14ac:dyDescent="0.3">
      <c r="E10875" s="15"/>
      <c r="H10875" s="15"/>
      <c r="K10875" s="15"/>
      <c r="P10875" s="9"/>
      <c r="Q10875" s="18"/>
      <c r="T10875" s="18"/>
      <c r="W10875" s="18"/>
      <c r="AB10875" s="22"/>
      <c r="AC10875" s="23"/>
      <c r="AE10875" s="23"/>
      <c r="AG10875" s="23"/>
      <c r="AN10875" s="22"/>
      <c r="AO10875" s="23"/>
      <c r="AQ10875" s="23"/>
      <c r="AS10875" s="23"/>
    </row>
    <row r="10876" spans="5:45" x14ac:dyDescent="0.3">
      <c r="E10876" s="15"/>
      <c r="H10876" s="15"/>
      <c r="K10876" s="15"/>
      <c r="P10876" s="9"/>
      <c r="Q10876" s="18"/>
      <c r="T10876" s="18"/>
      <c r="W10876" s="18"/>
      <c r="AB10876" s="22"/>
      <c r="AC10876" s="23"/>
      <c r="AE10876" s="23"/>
      <c r="AG10876" s="23"/>
      <c r="AN10876" s="22"/>
      <c r="AO10876" s="23"/>
      <c r="AQ10876" s="23"/>
      <c r="AS10876" s="23"/>
    </row>
    <row r="10877" spans="5:45" x14ac:dyDescent="0.3">
      <c r="E10877" s="15"/>
      <c r="H10877" s="15"/>
      <c r="K10877" s="15"/>
      <c r="P10877" s="9"/>
      <c r="Q10877" s="18"/>
      <c r="T10877" s="18"/>
      <c r="W10877" s="18"/>
      <c r="AB10877" s="22"/>
      <c r="AC10877" s="23"/>
      <c r="AE10877" s="23"/>
      <c r="AG10877" s="23"/>
      <c r="AN10877" s="22"/>
      <c r="AO10877" s="23"/>
      <c r="AQ10877" s="23"/>
      <c r="AS10877" s="23"/>
    </row>
    <row r="10878" spans="5:45" x14ac:dyDescent="0.3">
      <c r="E10878" s="15"/>
      <c r="H10878" s="15"/>
      <c r="K10878" s="15"/>
      <c r="P10878" s="9"/>
      <c r="Q10878" s="18"/>
      <c r="T10878" s="18"/>
      <c r="W10878" s="18"/>
      <c r="AB10878" s="22"/>
      <c r="AC10878" s="23"/>
      <c r="AE10878" s="23"/>
      <c r="AG10878" s="23"/>
      <c r="AN10878" s="22"/>
      <c r="AO10878" s="23"/>
      <c r="AQ10878" s="23"/>
      <c r="AS10878" s="23"/>
    </row>
    <row r="10879" spans="5:45" x14ac:dyDescent="0.3">
      <c r="E10879" s="15"/>
      <c r="H10879" s="15"/>
      <c r="K10879" s="15"/>
      <c r="P10879" s="9"/>
      <c r="Q10879" s="18"/>
      <c r="T10879" s="18"/>
      <c r="W10879" s="18"/>
      <c r="AB10879" s="22"/>
      <c r="AC10879" s="23"/>
      <c r="AE10879" s="23"/>
      <c r="AG10879" s="23"/>
      <c r="AN10879" s="22"/>
      <c r="AO10879" s="23"/>
      <c r="AQ10879" s="23"/>
      <c r="AS10879" s="23"/>
    </row>
    <row r="10880" spans="5:45" x14ac:dyDescent="0.3">
      <c r="E10880" s="15"/>
      <c r="H10880" s="15"/>
      <c r="K10880" s="15"/>
      <c r="P10880" s="9"/>
      <c r="Q10880" s="18"/>
      <c r="T10880" s="18"/>
      <c r="W10880" s="18"/>
      <c r="AB10880" s="22"/>
      <c r="AC10880" s="23"/>
      <c r="AE10880" s="23"/>
      <c r="AG10880" s="23"/>
      <c r="AN10880" s="22"/>
      <c r="AO10880" s="23"/>
      <c r="AQ10880" s="23"/>
      <c r="AS10880" s="23"/>
    </row>
    <row r="10881" spans="5:45" x14ac:dyDescent="0.3">
      <c r="E10881" s="15"/>
      <c r="H10881" s="15"/>
      <c r="K10881" s="15"/>
      <c r="P10881" s="9"/>
      <c r="Q10881" s="18"/>
      <c r="T10881" s="18"/>
      <c r="W10881" s="18"/>
      <c r="AB10881" s="22"/>
      <c r="AC10881" s="23"/>
      <c r="AE10881" s="23"/>
      <c r="AG10881" s="23"/>
      <c r="AN10881" s="22"/>
      <c r="AO10881" s="23"/>
      <c r="AQ10881" s="23"/>
      <c r="AS10881" s="23"/>
    </row>
    <row r="10882" spans="5:45" x14ac:dyDescent="0.3">
      <c r="E10882" s="15"/>
      <c r="H10882" s="15"/>
      <c r="K10882" s="15"/>
      <c r="P10882" s="9"/>
      <c r="Q10882" s="18"/>
      <c r="T10882" s="18"/>
      <c r="W10882" s="18"/>
      <c r="AB10882" s="22"/>
      <c r="AC10882" s="23"/>
      <c r="AE10882" s="23"/>
      <c r="AG10882" s="23"/>
      <c r="AN10882" s="22"/>
      <c r="AO10882" s="23"/>
      <c r="AQ10882" s="23"/>
      <c r="AS10882" s="23"/>
    </row>
    <row r="10883" spans="5:45" x14ac:dyDescent="0.3">
      <c r="E10883" s="15"/>
      <c r="H10883" s="15"/>
      <c r="K10883" s="15"/>
      <c r="P10883" s="9"/>
      <c r="Q10883" s="18"/>
      <c r="T10883" s="18"/>
      <c r="W10883" s="18"/>
      <c r="AB10883" s="22"/>
      <c r="AC10883" s="23"/>
      <c r="AE10883" s="23"/>
      <c r="AG10883" s="23"/>
      <c r="AN10883" s="22"/>
      <c r="AO10883" s="23"/>
      <c r="AQ10883" s="23"/>
      <c r="AS10883" s="23"/>
    </row>
    <row r="10884" spans="5:45" x14ac:dyDescent="0.3">
      <c r="E10884" s="15"/>
      <c r="H10884" s="15"/>
      <c r="K10884" s="15"/>
      <c r="P10884" s="9"/>
      <c r="Q10884" s="18"/>
      <c r="T10884" s="18"/>
      <c r="W10884" s="18"/>
      <c r="AB10884" s="22"/>
      <c r="AC10884" s="23"/>
      <c r="AE10884" s="23"/>
      <c r="AG10884" s="23"/>
      <c r="AN10884" s="22"/>
      <c r="AO10884" s="23"/>
      <c r="AQ10884" s="23"/>
      <c r="AS10884" s="23"/>
    </row>
    <row r="10885" spans="5:45" x14ac:dyDescent="0.3">
      <c r="E10885" s="15"/>
      <c r="H10885" s="15"/>
      <c r="K10885" s="15"/>
      <c r="P10885" s="9"/>
      <c r="Q10885" s="18"/>
      <c r="T10885" s="18"/>
      <c r="W10885" s="18"/>
      <c r="AB10885" s="22"/>
      <c r="AC10885" s="23"/>
      <c r="AE10885" s="23"/>
      <c r="AG10885" s="23"/>
      <c r="AN10885" s="22"/>
      <c r="AO10885" s="23"/>
      <c r="AQ10885" s="23"/>
      <c r="AS10885" s="23"/>
    </row>
    <row r="10886" spans="5:45" x14ac:dyDescent="0.3">
      <c r="E10886" s="15"/>
      <c r="H10886" s="15"/>
      <c r="K10886" s="15"/>
      <c r="P10886" s="9"/>
      <c r="Q10886" s="18"/>
      <c r="T10886" s="18"/>
      <c r="W10886" s="18"/>
      <c r="AB10886" s="22"/>
      <c r="AC10886" s="23"/>
      <c r="AE10886" s="23"/>
      <c r="AG10886" s="23"/>
      <c r="AN10886" s="22"/>
      <c r="AO10886" s="23"/>
      <c r="AQ10886" s="23"/>
      <c r="AS10886" s="23"/>
    </row>
    <row r="10887" spans="5:45" x14ac:dyDescent="0.3">
      <c r="E10887" s="15"/>
      <c r="H10887" s="15"/>
      <c r="K10887" s="15"/>
      <c r="P10887" s="9"/>
      <c r="Q10887" s="18"/>
      <c r="T10887" s="18"/>
      <c r="W10887" s="18"/>
      <c r="AB10887" s="22"/>
      <c r="AC10887" s="23"/>
      <c r="AE10887" s="23"/>
      <c r="AG10887" s="23"/>
      <c r="AN10887" s="22"/>
      <c r="AO10887" s="23"/>
      <c r="AQ10887" s="23"/>
      <c r="AS10887" s="23"/>
    </row>
    <row r="10888" spans="5:45" x14ac:dyDescent="0.3">
      <c r="E10888" s="15"/>
      <c r="H10888" s="15"/>
      <c r="K10888" s="15"/>
      <c r="P10888" s="9"/>
      <c r="Q10888" s="18"/>
      <c r="T10888" s="18"/>
      <c r="W10888" s="18"/>
      <c r="AB10888" s="22"/>
      <c r="AC10888" s="23"/>
      <c r="AE10888" s="23"/>
      <c r="AG10888" s="23"/>
      <c r="AN10888" s="22"/>
      <c r="AO10888" s="23"/>
      <c r="AQ10888" s="23"/>
      <c r="AS10888" s="23"/>
    </row>
    <row r="10889" spans="5:45" x14ac:dyDescent="0.3">
      <c r="E10889" s="15"/>
      <c r="H10889" s="15"/>
      <c r="K10889" s="15"/>
      <c r="P10889" s="9"/>
      <c r="Q10889" s="18"/>
      <c r="T10889" s="18"/>
      <c r="W10889" s="18"/>
      <c r="AB10889" s="22"/>
      <c r="AC10889" s="23"/>
      <c r="AE10889" s="23"/>
      <c r="AG10889" s="23"/>
      <c r="AN10889" s="22"/>
      <c r="AO10889" s="23"/>
      <c r="AQ10889" s="23"/>
      <c r="AS10889" s="23"/>
    </row>
    <row r="10890" spans="5:45" x14ac:dyDescent="0.3">
      <c r="E10890" s="15"/>
      <c r="H10890" s="15"/>
      <c r="K10890" s="15"/>
      <c r="P10890" s="9"/>
      <c r="Q10890" s="18"/>
      <c r="T10890" s="18"/>
      <c r="W10890" s="18"/>
      <c r="AB10890" s="22"/>
      <c r="AC10890" s="23"/>
      <c r="AE10890" s="23"/>
      <c r="AG10890" s="23"/>
      <c r="AN10890" s="22"/>
      <c r="AO10890" s="23"/>
      <c r="AQ10890" s="23"/>
      <c r="AS10890" s="23"/>
    </row>
    <row r="10891" spans="5:45" x14ac:dyDescent="0.3">
      <c r="E10891" s="15"/>
      <c r="H10891" s="15"/>
      <c r="K10891" s="15"/>
      <c r="P10891" s="9"/>
      <c r="Q10891" s="18"/>
      <c r="T10891" s="18"/>
      <c r="W10891" s="18"/>
      <c r="AB10891" s="22"/>
      <c r="AC10891" s="23"/>
      <c r="AE10891" s="23"/>
      <c r="AG10891" s="23"/>
      <c r="AN10891" s="22"/>
      <c r="AO10891" s="23"/>
      <c r="AQ10891" s="23"/>
      <c r="AS10891" s="23"/>
    </row>
    <row r="10892" spans="5:45" x14ac:dyDescent="0.3">
      <c r="E10892" s="15"/>
      <c r="H10892" s="15"/>
      <c r="K10892" s="15"/>
      <c r="P10892" s="9"/>
      <c r="Q10892" s="18"/>
      <c r="T10892" s="18"/>
      <c r="W10892" s="18"/>
      <c r="AB10892" s="22"/>
      <c r="AC10892" s="23"/>
      <c r="AE10892" s="23"/>
      <c r="AG10892" s="23"/>
      <c r="AN10892" s="22"/>
      <c r="AO10892" s="23"/>
      <c r="AQ10892" s="23"/>
      <c r="AS10892" s="23"/>
    </row>
    <row r="10893" spans="5:45" x14ac:dyDescent="0.3">
      <c r="E10893" s="15"/>
      <c r="H10893" s="15"/>
      <c r="K10893" s="15"/>
      <c r="P10893" s="9"/>
      <c r="Q10893" s="18"/>
      <c r="T10893" s="18"/>
      <c r="W10893" s="18"/>
      <c r="AB10893" s="22"/>
      <c r="AC10893" s="23"/>
      <c r="AE10893" s="23"/>
      <c r="AG10893" s="23"/>
      <c r="AN10893" s="22"/>
      <c r="AO10893" s="23"/>
      <c r="AQ10893" s="23"/>
      <c r="AS10893" s="23"/>
    </row>
    <row r="10894" spans="5:45" x14ac:dyDescent="0.3">
      <c r="E10894" s="15"/>
      <c r="H10894" s="15"/>
      <c r="K10894" s="15"/>
      <c r="P10894" s="9"/>
      <c r="Q10894" s="18"/>
      <c r="T10894" s="18"/>
      <c r="W10894" s="18"/>
      <c r="AB10894" s="22"/>
      <c r="AC10894" s="23"/>
      <c r="AE10894" s="23"/>
      <c r="AG10894" s="23"/>
      <c r="AN10894" s="22"/>
      <c r="AO10894" s="23"/>
      <c r="AQ10894" s="23"/>
      <c r="AS10894" s="23"/>
    </row>
    <row r="10895" spans="5:45" x14ac:dyDescent="0.3">
      <c r="E10895" s="15"/>
      <c r="H10895" s="15"/>
      <c r="K10895" s="15"/>
      <c r="P10895" s="9"/>
      <c r="Q10895" s="18"/>
      <c r="T10895" s="18"/>
      <c r="W10895" s="18"/>
      <c r="AB10895" s="22"/>
      <c r="AC10895" s="23"/>
      <c r="AE10895" s="23"/>
      <c r="AG10895" s="23"/>
      <c r="AN10895" s="22"/>
      <c r="AO10895" s="23"/>
      <c r="AQ10895" s="23"/>
      <c r="AS10895" s="23"/>
    </row>
    <row r="10896" spans="5:45" x14ac:dyDescent="0.3">
      <c r="E10896" s="15"/>
      <c r="H10896" s="15"/>
      <c r="K10896" s="15"/>
      <c r="P10896" s="9"/>
      <c r="Q10896" s="18"/>
      <c r="T10896" s="18"/>
      <c r="W10896" s="18"/>
      <c r="AB10896" s="22"/>
      <c r="AC10896" s="23"/>
      <c r="AE10896" s="23"/>
      <c r="AG10896" s="23"/>
      <c r="AN10896" s="22"/>
      <c r="AO10896" s="23"/>
      <c r="AQ10896" s="23"/>
      <c r="AS10896" s="23"/>
    </row>
    <row r="10897" spans="5:45" x14ac:dyDescent="0.3">
      <c r="E10897" s="15"/>
      <c r="H10897" s="15"/>
      <c r="K10897" s="15"/>
      <c r="P10897" s="9"/>
      <c r="Q10897" s="18"/>
      <c r="T10897" s="18"/>
      <c r="W10897" s="18"/>
      <c r="AB10897" s="22"/>
      <c r="AC10897" s="23"/>
      <c r="AE10897" s="23"/>
      <c r="AG10897" s="23"/>
      <c r="AN10897" s="22"/>
      <c r="AO10897" s="23"/>
      <c r="AQ10897" s="23"/>
      <c r="AS10897" s="23"/>
    </row>
    <row r="10898" spans="5:45" x14ac:dyDescent="0.3">
      <c r="E10898" s="15"/>
      <c r="H10898" s="15"/>
      <c r="K10898" s="15"/>
      <c r="P10898" s="9"/>
      <c r="Q10898" s="18"/>
      <c r="T10898" s="18"/>
      <c r="W10898" s="18"/>
      <c r="AB10898" s="22"/>
      <c r="AC10898" s="23"/>
      <c r="AE10898" s="23"/>
      <c r="AG10898" s="23"/>
      <c r="AN10898" s="22"/>
      <c r="AO10898" s="23"/>
      <c r="AQ10898" s="23"/>
      <c r="AS10898" s="23"/>
    </row>
    <row r="10899" spans="5:45" x14ac:dyDescent="0.3">
      <c r="E10899" s="15"/>
      <c r="H10899" s="15"/>
      <c r="K10899" s="15"/>
      <c r="P10899" s="9"/>
      <c r="Q10899" s="18"/>
      <c r="T10899" s="18"/>
      <c r="W10899" s="18"/>
      <c r="AB10899" s="22"/>
      <c r="AC10899" s="23"/>
      <c r="AE10899" s="23"/>
      <c r="AG10899" s="23"/>
      <c r="AN10899" s="22"/>
      <c r="AO10899" s="23"/>
      <c r="AQ10899" s="23"/>
      <c r="AS10899" s="23"/>
    </row>
    <row r="10900" spans="5:45" x14ac:dyDescent="0.3">
      <c r="E10900" s="15"/>
      <c r="H10900" s="15"/>
      <c r="K10900" s="15"/>
      <c r="P10900" s="9"/>
      <c r="Q10900" s="18"/>
      <c r="T10900" s="18"/>
      <c r="W10900" s="18"/>
      <c r="AB10900" s="22"/>
      <c r="AC10900" s="23"/>
      <c r="AE10900" s="23"/>
      <c r="AG10900" s="23"/>
      <c r="AN10900" s="22"/>
      <c r="AO10900" s="23"/>
      <c r="AQ10900" s="23"/>
      <c r="AS10900" s="23"/>
    </row>
    <row r="10901" spans="5:45" x14ac:dyDescent="0.3">
      <c r="E10901" s="15"/>
      <c r="H10901" s="15"/>
      <c r="K10901" s="15"/>
      <c r="P10901" s="9"/>
      <c r="Q10901" s="18"/>
      <c r="T10901" s="18"/>
      <c r="W10901" s="18"/>
      <c r="AB10901" s="22"/>
      <c r="AC10901" s="23"/>
      <c r="AE10901" s="23"/>
      <c r="AG10901" s="23"/>
      <c r="AN10901" s="22"/>
      <c r="AO10901" s="23"/>
      <c r="AQ10901" s="23"/>
      <c r="AS10901" s="23"/>
    </row>
    <row r="10902" spans="5:45" x14ac:dyDescent="0.3">
      <c r="E10902" s="15"/>
      <c r="H10902" s="15"/>
      <c r="K10902" s="15"/>
      <c r="P10902" s="9"/>
      <c r="Q10902" s="18"/>
      <c r="T10902" s="18"/>
      <c r="W10902" s="18"/>
      <c r="AB10902" s="22"/>
      <c r="AC10902" s="23"/>
      <c r="AE10902" s="23"/>
      <c r="AG10902" s="23"/>
      <c r="AN10902" s="22"/>
      <c r="AO10902" s="23"/>
      <c r="AQ10902" s="23"/>
      <c r="AS10902" s="23"/>
    </row>
    <row r="10903" spans="5:45" x14ac:dyDescent="0.3">
      <c r="E10903" s="15"/>
      <c r="H10903" s="15"/>
      <c r="K10903" s="15"/>
      <c r="P10903" s="9"/>
      <c r="Q10903" s="18"/>
      <c r="T10903" s="18"/>
      <c r="W10903" s="18"/>
      <c r="AB10903" s="22"/>
      <c r="AC10903" s="23"/>
      <c r="AE10903" s="23"/>
      <c r="AG10903" s="23"/>
      <c r="AN10903" s="22"/>
      <c r="AO10903" s="23"/>
      <c r="AQ10903" s="23"/>
      <c r="AS10903" s="23"/>
    </row>
    <row r="10904" spans="5:45" x14ac:dyDescent="0.3">
      <c r="E10904" s="15"/>
      <c r="H10904" s="15"/>
      <c r="K10904" s="15"/>
      <c r="P10904" s="9"/>
      <c r="Q10904" s="18"/>
      <c r="T10904" s="18"/>
      <c r="W10904" s="18"/>
      <c r="AB10904" s="22"/>
      <c r="AC10904" s="23"/>
      <c r="AE10904" s="23"/>
      <c r="AG10904" s="23"/>
      <c r="AN10904" s="22"/>
      <c r="AO10904" s="23"/>
      <c r="AQ10904" s="23"/>
      <c r="AS10904" s="23"/>
    </row>
    <row r="10905" spans="5:45" x14ac:dyDescent="0.3">
      <c r="E10905" s="15"/>
      <c r="H10905" s="15"/>
      <c r="K10905" s="15"/>
      <c r="P10905" s="9"/>
      <c r="Q10905" s="18"/>
      <c r="T10905" s="18"/>
      <c r="W10905" s="18"/>
      <c r="AB10905" s="22"/>
      <c r="AC10905" s="23"/>
      <c r="AE10905" s="23"/>
      <c r="AG10905" s="23"/>
      <c r="AN10905" s="22"/>
      <c r="AO10905" s="23"/>
      <c r="AQ10905" s="23"/>
      <c r="AS10905" s="23"/>
    </row>
    <row r="10906" spans="5:45" x14ac:dyDescent="0.3">
      <c r="E10906" s="15"/>
      <c r="H10906" s="15"/>
      <c r="K10906" s="15"/>
      <c r="P10906" s="9"/>
      <c r="Q10906" s="18"/>
      <c r="T10906" s="18"/>
      <c r="W10906" s="18"/>
      <c r="AB10906" s="22"/>
      <c r="AC10906" s="23"/>
      <c r="AE10906" s="23"/>
      <c r="AG10906" s="23"/>
      <c r="AN10906" s="22"/>
      <c r="AO10906" s="23"/>
      <c r="AQ10906" s="23"/>
      <c r="AS10906" s="23"/>
    </row>
    <row r="10907" spans="5:45" x14ac:dyDescent="0.3">
      <c r="E10907" s="15"/>
      <c r="H10907" s="15"/>
      <c r="K10907" s="15"/>
      <c r="P10907" s="9"/>
      <c r="Q10907" s="18"/>
      <c r="T10907" s="18"/>
      <c r="W10907" s="18"/>
      <c r="AB10907" s="22"/>
      <c r="AC10907" s="23"/>
      <c r="AE10907" s="23"/>
      <c r="AG10907" s="23"/>
      <c r="AN10907" s="22"/>
      <c r="AO10907" s="23"/>
      <c r="AQ10907" s="23"/>
      <c r="AS10907" s="23"/>
    </row>
    <row r="10908" spans="5:45" x14ac:dyDescent="0.3">
      <c r="E10908" s="15"/>
      <c r="H10908" s="15"/>
      <c r="K10908" s="15"/>
      <c r="P10908" s="9"/>
      <c r="Q10908" s="18"/>
      <c r="T10908" s="18"/>
      <c r="W10908" s="18"/>
      <c r="AB10908" s="22"/>
      <c r="AC10908" s="23"/>
      <c r="AE10908" s="23"/>
      <c r="AG10908" s="23"/>
      <c r="AN10908" s="22"/>
      <c r="AO10908" s="23"/>
      <c r="AQ10908" s="23"/>
      <c r="AS10908" s="23"/>
    </row>
    <row r="10909" spans="5:45" x14ac:dyDescent="0.3">
      <c r="E10909" s="15"/>
      <c r="H10909" s="15"/>
      <c r="K10909" s="15"/>
      <c r="P10909" s="9"/>
      <c r="Q10909" s="18"/>
      <c r="T10909" s="18"/>
      <c r="W10909" s="18"/>
      <c r="AB10909" s="22"/>
      <c r="AC10909" s="23"/>
      <c r="AE10909" s="23"/>
      <c r="AG10909" s="23"/>
      <c r="AN10909" s="22"/>
      <c r="AO10909" s="23"/>
      <c r="AQ10909" s="23"/>
      <c r="AS10909" s="23"/>
    </row>
    <row r="10910" spans="5:45" x14ac:dyDescent="0.3">
      <c r="E10910" s="15"/>
      <c r="H10910" s="15"/>
      <c r="K10910" s="15"/>
      <c r="P10910" s="9"/>
      <c r="Q10910" s="18"/>
      <c r="T10910" s="18"/>
      <c r="W10910" s="18"/>
      <c r="AB10910" s="22"/>
      <c r="AC10910" s="23"/>
      <c r="AE10910" s="23"/>
      <c r="AG10910" s="23"/>
      <c r="AN10910" s="22"/>
      <c r="AO10910" s="23"/>
      <c r="AQ10910" s="23"/>
      <c r="AS10910" s="23"/>
    </row>
    <row r="10911" spans="5:45" x14ac:dyDescent="0.3">
      <c r="E10911" s="15"/>
      <c r="H10911" s="15"/>
      <c r="K10911" s="15"/>
      <c r="P10911" s="9"/>
      <c r="Q10911" s="18"/>
      <c r="T10911" s="18"/>
      <c r="W10911" s="18"/>
      <c r="AB10911" s="22"/>
      <c r="AC10911" s="23"/>
      <c r="AE10911" s="23"/>
      <c r="AG10911" s="23"/>
      <c r="AN10911" s="22"/>
      <c r="AO10911" s="23"/>
      <c r="AQ10911" s="23"/>
      <c r="AS10911" s="23"/>
    </row>
    <row r="10912" spans="5:45" x14ac:dyDescent="0.3">
      <c r="E10912" s="15"/>
      <c r="H10912" s="15"/>
      <c r="K10912" s="15"/>
      <c r="P10912" s="9"/>
      <c r="Q10912" s="18"/>
      <c r="T10912" s="18"/>
      <c r="W10912" s="18"/>
      <c r="AB10912" s="22"/>
      <c r="AC10912" s="23"/>
      <c r="AE10912" s="23"/>
      <c r="AG10912" s="23"/>
      <c r="AN10912" s="22"/>
      <c r="AO10912" s="23"/>
      <c r="AQ10912" s="23"/>
      <c r="AS10912" s="23"/>
    </row>
    <row r="10913" spans="5:45" x14ac:dyDescent="0.3">
      <c r="E10913" s="15"/>
      <c r="H10913" s="15"/>
      <c r="K10913" s="15"/>
      <c r="P10913" s="9"/>
      <c r="Q10913" s="18"/>
      <c r="T10913" s="18"/>
      <c r="W10913" s="18"/>
      <c r="AB10913" s="22"/>
      <c r="AC10913" s="23"/>
      <c r="AE10913" s="23"/>
      <c r="AG10913" s="23"/>
      <c r="AN10913" s="22"/>
      <c r="AO10913" s="23"/>
      <c r="AQ10913" s="23"/>
      <c r="AS10913" s="23"/>
    </row>
    <row r="10914" spans="5:45" x14ac:dyDescent="0.3">
      <c r="E10914" s="15"/>
      <c r="H10914" s="15"/>
      <c r="K10914" s="15"/>
      <c r="P10914" s="9"/>
      <c r="Q10914" s="18"/>
      <c r="T10914" s="18"/>
      <c r="W10914" s="18"/>
      <c r="AB10914" s="22"/>
      <c r="AC10914" s="23"/>
      <c r="AE10914" s="23"/>
      <c r="AG10914" s="23"/>
      <c r="AN10914" s="22"/>
      <c r="AO10914" s="23"/>
      <c r="AQ10914" s="23"/>
      <c r="AS10914" s="23"/>
    </row>
    <row r="10915" spans="5:45" x14ac:dyDescent="0.3">
      <c r="E10915" s="15"/>
      <c r="H10915" s="15"/>
      <c r="K10915" s="15"/>
      <c r="P10915" s="9"/>
      <c r="Q10915" s="18"/>
      <c r="T10915" s="18"/>
      <c r="W10915" s="18"/>
      <c r="AB10915" s="22"/>
      <c r="AC10915" s="23"/>
      <c r="AE10915" s="23"/>
      <c r="AG10915" s="23"/>
      <c r="AN10915" s="22"/>
      <c r="AO10915" s="23"/>
      <c r="AQ10915" s="23"/>
      <c r="AS10915" s="23"/>
    </row>
    <row r="10916" spans="5:45" x14ac:dyDescent="0.3">
      <c r="E10916" s="15"/>
      <c r="H10916" s="15"/>
      <c r="K10916" s="15"/>
      <c r="P10916" s="9"/>
      <c r="Q10916" s="18"/>
      <c r="T10916" s="18"/>
      <c r="W10916" s="18"/>
      <c r="AB10916" s="22"/>
      <c r="AC10916" s="23"/>
      <c r="AE10916" s="23"/>
      <c r="AG10916" s="23"/>
      <c r="AN10916" s="22"/>
      <c r="AO10916" s="23"/>
      <c r="AQ10916" s="23"/>
      <c r="AS10916" s="23"/>
    </row>
    <row r="10917" spans="5:45" x14ac:dyDescent="0.3">
      <c r="E10917" s="15"/>
      <c r="H10917" s="15"/>
      <c r="K10917" s="15"/>
      <c r="P10917" s="9"/>
      <c r="Q10917" s="18"/>
      <c r="T10917" s="18"/>
      <c r="W10917" s="18"/>
      <c r="AB10917" s="22"/>
      <c r="AC10917" s="23"/>
      <c r="AE10917" s="23"/>
      <c r="AG10917" s="23"/>
      <c r="AN10917" s="22"/>
      <c r="AO10917" s="23"/>
      <c r="AQ10917" s="23"/>
      <c r="AS10917" s="23"/>
    </row>
    <row r="10918" spans="5:45" x14ac:dyDescent="0.3">
      <c r="E10918" s="15"/>
      <c r="H10918" s="15"/>
      <c r="K10918" s="15"/>
      <c r="P10918" s="9"/>
      <c r="Q10918" s="18"/>
      <c r="T10918" s="18"/>
      <c r="W10918" s="18"/>
      <c r="AB10918" s="22"/>
      <c r="AC10918" s="23"/>
      <c r="AE10918" s="23"/>
      <c r="AG10918" s="23"/>
      <c r="AN10918" s="22"/>
      <c r="AO10918" s="23"/>
      <c r="AQ10918" s="23"/>
      <c r="AS10918" s="23"/>
    </row>
    <row r="10919" spans="5:45" x14ac:dyDescent="0.3">
      <c r="E10919" s="15"/>
      <c r="H10919" s="15"/>
      <c r="K10919" s="15"/>
      <c r="P10919" s="9"/>
      <c r="Q10919" s="18"/>
      <c r="T10919" s="18"/>
      <c r="W10919" s="18"/>
      <c r="AB10919" s="22"/>
      <c r="AC10919" s="23"/>
      <c r="AE10919" s="23"/>
      <c r="AG10919" s="23"/>
      <c r="AN10919" s="22"/>
      <c r="AO10919" s="23"/>
      <c r="AQ10919" s="23"/>
      <c r="AS10919" s="23"/>
    </row>
    <row r="10920" spans="5:45" x14ac:dyDescent="0.3">
      <c r="E10920" s="15"/>
      <c r="H10920" s="15"/>
      <c r="K10920" s="15"/>
      <c r="P10920" s="9"/>
      <c r="Q10920" s="18"/>
      <c r="T10920" s="18"/>
      <c r="W10920" s="18"/>
      <c r="AB10920" s="22"/>
      <c r="AC10920" s="23"/>
      <c r="AE10920" s="23"/>
      <c r="AG10920" s="23"/>
      <c r="AN10920" s="22"/>
      <c r="AO10920" s="23"/>
      <c r="AQ10920" s="23"/>
      <c r="AS10920" s="23"/>
    </row>
    <row r="10921" spans="5:45" x14ac:dyDescent="0.3">
      <c r="E10921" s="15"/>
      <c r="H10921" s="15"/>
      <c r="K10921" s="15"/>
      <c r="P10921" s="9"/>
      <c r="Q10921" s="18"/>
      <c r="T10921" s="18"/>
      <c r="W10921" s="18"/>
      <c r="AB10921" s="22"/>
      <c r="AC10921" s="23"/>
      <c r="AE10921" s="23"/>
      <c r="AG10921" s="23"/>
      <c r="AN10921" s="22"/>
      <c r="AO10921" s="23"/>
      <c r="AQ10921" s="23"/>
      <c r="AS10921" s="23"/>
    </row>
    <row r="10922" spans="5:45" x14ac:dyDescent="0.3">
      <c r="E10922" s="15"/>
      <c r="H10922" s="15"/>
      <c r="K10922" s="15"/>
      <c r="P10922" s="9"/>
      <c r="Q10922" s="18"/>
      <c r="T10922" s="18"/>
      <c r="W10922" s="18"/>
      <c r="AB10922" s="22"/>
      <c r="AC10922" s="23"/>
      <c r="AE10922" s="23"/>
      <c r="AG10922" s="23"/>
      <c r="AN10922" s="22"/>
      <c r="AO10922" s="23"/>
      <c r="AQ10922" s="23"/>
      <c r="AS10922" s="23"/>
    </row>
    <row r="10923" spans="5:45" x14ac:dyDescent="0.3">
      <c r="E10923" s="15"/>
      <c r="H10923" s="15"/>
      <c r="K10923" s="15"/>
      <c r="P10923" s="9"/>
      <c r="Q10923" s="18"/>
      <c r="T10923" s="18"/>
      <c r="W10923" s="18"/>
      <c r="AB10923" s="22"/>
      <c r="AC10923" s="23"/>
      <c r="AE10923" s="23"/>
      <c r="AG10923" s="23"/>
      <c r="AN10923" s="22"/>
      <c r="AO10923" s="23"/>
      <c r="AQ10923" s="23"/>
      <c r="AS10923" s="23"/>
    </row>
    <row r="10924" spans="5:45" x14ac:dyDescent="0.3">
      <c r="E10924" s="15"/>
      <c r="H10924" s="15"/>
      <c r="K10924" s="15"/>
      <c r="P10924" s="9"/>
      <c r="Q10924" s="18"/>
      <c r="T10924" s="18"/>
      <c r="W10924" s="18"/>
      <c r="AB10924" s="22"/>
      <c r="AC10924" s="23"/>
      <c r="AE10924" s="23"/>
      <c r="AG10924" s="23"/>
      <c r="AN10924" s="22"/>
      <c r="AO10924" s="23"/>
      <c r="AQ10924" s="23"/>
      <c r="AS10924" s="23"/>
    </row>
    <row r="10925" spans="5:45" x14ac:dyDescent="0.3">
      <c r="E10925" s="15"/>
      <c r="H10925" s="15"/>
      <c r="K10925" s="15"/>
      <c r="P10925" s="9"/>
      <c r="Q10925" s="18"/>
      <c r="T10925" s="18"/>
      <c r="W10925" s="18"/>
      <c r="AB10925" s="22"/>
      <c r="AC10925" s="23"/>
      <c r="AE10925" s="23"/>
      <c r="AG10925" s="23"/>
      <c r="AN10925" s="22"/>
      <c r="AO10925" s="23"/>
      <c r="AQ10925" s="23"/>
      <c r="AS10925" s="23"/>
    </row>
    <row r="10926" spans="5:45" x14ac:dyDescent="0.3">
      <c r="E10926" s="15"/>
      <c r="H10926" s="15"/>
      <c r="K10926" s="15"/>
      <c r="P10926" s="9"/>
      <c r="Q10926" s="18"/>
      <c r="T10926" s="18"/>
      <c r="W10926" s="18"/>
      <c r="AB10926" s="22"/>
      <c r="AC10926" s="23"/>
      <c r="AE10926" s="23"/>
      <c r="AG10926" s="23"/>
      <c r="AN10926" s="22"/>
      <c r="AO10926" s="23"/>
      <c r="AQ10926" s="23"/>
      <c r="AS10926" s="23"/>
    </row>
    <row r="10927" spans="5:45" x14ac:dyDescent="0.3">
      <c r="E10927" s="15"/>
      <c r="H10927" s="15"/>
      <c r="K10927" s="15"/>
      <c r="P10927" s="9"/>
      <c r="Q10927" s="18"/>
      <c r="T10927" s="18"/>
      <c r="W10927" s="18"/>
      <c r="AB10927" s="22"/>
      <c r="AC10927" s="23"/>
      <c r="AE10927" s="23"/>
      <c r="AG10927" s="23"/>
      <c r="AN10927" s="22"/>
      <c r="AO10927" s="23"/>
      <c r="AQ10927" s="23"/>
      <c r="AS10927" s="23"/>
    </row>
    <row r="10928" spans="5:45" x14ac:dyDescent="0.3">
      <c r="E10928" s="15"/>
      <c r="H10928" s="15"/>
      <c r="K10928" s="15"/>
      <c r="P10928" s="9"/>
      <c r="Q10928" s="18"/>
      <c r="T10928" s="18"/>
      <c r="W10928" s="18"/>
      <c r="AB10928" s="22"/>
      <c r="AC10928" s="23"/>
      <c r="AE10928" s="23"/>
      <c r="AG10928" s="23"/>
      <c r="AN10928" s="22"/>
      <c r="AO10928" s="23"/>
      <c r="AQ10928" s="23"/>
      <c r="AS10928" s="23"/>
    </row>
    <row r="10929" spans="5:45" x14ac:dyDescent="0.3">
      <c r="E10929" s="15"/>
      <c r="H10929" s="15"/>
      <c r="K10929" s="15"/>
      <c r="P10929" s="9"/>
      <c r="Q10929" s="18"/>
      <c r="T10929" s="18"/>
      <c r="W10929" s="18"/>
      <c r="AB10929" s="22"/>
      <c r="AC10929" s="23"/>
      <c r="AE10929" s="23"/>
      <c r="AG10929" s="23"/>
      <c r="AN10929" s="22"/>
      <c r="AO10929" s="23"/>
      <c r="AQ10929" s="23"/>
      <c r="AS10929" s="23"/>
    </row>
    <row r="10930" spans="5:45" x14ac:dyDescent="0.3">
      <c r="E10930" s="15"/>
      <c r="H10930" s="15"/>
      <c r="K10930" s="15"/>
      <c r="P10930" s="9"/>
      <c r="Q10930" s="18"/>
      <c r="T10930" s="18"/>
      <c r="W10930" s="18"/>
      <c r="AB10930" s="22"/>
      <c r="AC10930" s="23"/>
      <c r="AE10930" s="23"/>
      <c r="AG10930" s="23"/>
      <c r="AN10930" s="22"/>
      <c r="AO10930" s="23"/>
      <c r="AQ10930" s="23"/>
      <c r="AS10930" s="23"/>
    </row>
    <row r="10931" spans="5:45" x14ac:dyDescent="0.3">
      <c r="E10931" s="15"/>
      <c r="H10931" s="15"/>
      <c r="K10931" s="15"/>
      <c r="P10931" s="9"/>
      <c r="Q10931" s="18"/>
      <c r="T10931" s="18"/>
      <c r="W10931" s="18"/>
      <c r="AB10931" s="22"/>
      <c r="AC10931" s="23"/>
      <c r="AE10931" s="23"/>
      <c r="AG10931" s="23"/>
      <c r="AN10931" s="22"/>
      <c r="AO10931" s="23"/>
      <c r="AQ10931" s="23"/>
      <c r="AS10931" s="23"/>
    </row>
    <row r="10932" spans="5:45" x14ac:dyDescent="0.3">
      <c r="E10932" s="15"/>
      <c r="H10932" s="15"/>
      <c r="K10932" s="15"/>
      <c r="P10932" s="9"/>
      <c r="Q10932" s="18"/>
      <c r="T10932" s="18"/>
      <c r="W10932" s="18"/>
      <c r="AB10932" s="22"/>
      <c r="AC10932" s="23"/>
      <c r="AE10932" s="23"/>
      <c r="AG10932" s="23"/>
      <c r="AN10932" s="22"/>
      <c r="AO10932" s="23"/>
      <c r="AQ10932" s="23"/>
      <c r="AS10932" s="23"/>
    </row>
    <row r="10933" spans="5:45" x14ac:dyDescent="0.3">
      <c r="E10933" s="15"/>
      <c r="H10933" s="15"/>
      <c r="K10933" s="15"/>
      <c r="P10933" s="9"/>
      <c r="Q10933" s="18"/>
      <c r="T10933" s="18"/>
      <c r="W10933" s="18"/>
      <c r="AB10933" s="22"/>
      <c r="AC10933" s="23"/>
      <c r="AE10933" s="23"/>
      <c r="AG10933" s="23"/>
      <c r="AN10933" s="22"/>
      <c r="AO10933" s="23"/>
      <c r="AQ10933" s="23"/>
      <c r="AS10933" s="23"/>
    </row>
    <row r="10934" spans="5:45" x14ac:dyDescent="0.3">
      <c r="E10934" s="15"/>
      <c r="H10934" s="15"/>
      <c r="K10934" s="15"/>
      <c r="P10934" s="9"/>
      <c r="Q10934" s="18"/>
      <c r="T10934" s="18"/>
      <c r="W10934" s="18"/>
      <c r="AB10934" s="22"/>
      <c r="AC10934" s="23"/>
      <c r="AE10934" s="23"/>
      <c r="AG10934" s="23"/>
      <c r="AN10934" s="22"/>
      <c r="AO10934" s="23"/>
      <c r="AQ10934" s="23"/>
      <c r="AS10934" s="23"/>
    </row>
    <row r="10935" spans="5:45" x14ac:dyDescent="0.3">
      <c r="E10935" s="15"/>
      <c r="H10935" s="15"/>
      <c r="K10935" s="15"/>
      <c r="P10935" s="9"/>
      <c r="Q10935" s="18"/>
      <c r="T10935" s="18"/>
      <c r="W10935" s="18"/>
      <c r="AB10935" s="22"/>
      <c r="AC10935" s="23"/>
      <c r="AE10935" s="23"/>
      <c r="AG10935" s="23"/>
      <c r="AN10935" s="22"/>
      <c r="AO10935" s="23"/>
      <c r="AQ10935" s="23"/>
      <c r="AS10935" s="23"/>
    </row>
    <row r="10936" spans="5:45" x14ac:dyDescent="0.3">
      <c r="E10936" s="15"/>
      <c r="H10936" s="15"/>
      <c r="K10936" s="15"/>
      <c r="P10936" s="9"/>
      <c r="Q10936" s="18"/>
      <c r="T10936" s="18"/>
      <c r="W10936" s="18"/>
      <c r="AB10936" s="22"/>
      <c r="AC10936" s="23"/>
      <c r="AE10936" s="23"/>
      <c r="AG10936" s="23"/>
      <c r="AN10936" s="22"/>
      <c r="AO10936" s="23"/>
      <c r="AQ10936" s="23"/>
      <c r="AS10936" s="23"/>
    </row>
    <row r="10937" spans="5:45" x14ac:dyDescent="0.3">
      <c r="E10937" s="15"/>
      <c r="H10937" s="15"/>
      <c r="K10937" s="15"/>
      <c r="P10937" s="9"/>
      <c r="Q10937" s="18"/>
      <c r="T10937" s="18"/>
      <c r="W10937" s="18"/>
      <c r="AB10937" s="22"/>
      <c r="AC10937" s="23"/>
      <c r="AE10937" s="23"/>
      <c r="AG10937" s="23"/>
      <c r="AN10937" s="22"/>
      <c r="AO10937" s="23"/>
      <c r="AQ10937" s="23"/>
      <c r="AS10937" s="23"/>
    </row>
    <row r="10938" spans="5:45" x14ac:dyDescent="0.3">
      <c r="E10938" s="15"/>
      <c r="H10938" s="15"/>
      <c r="K10938" s="15"/>
      <c r="P10938" s="9"/>
      <c r="Q10938" s="18"/>
      <c r="T10938" s="18"/>
      <c r="W10938" s="18"/>
      <c r="AB10938" s="22"/>
      <c r="AC10938" s="23"/>
      <c r="AE10938" s="23"/>
      <c r="AG10938" s="23"/>
      <c r="AN10938" s="22"/>
      <c r="AO10938" s="23"/>
      <c r="AQ10938" s="23"/>
      <c r="AS10938" s="23"/>
    </row>
    <row r="10939" spans="5:45" x14ac:dyDescent="0.3">
      <c r="E10939" s="15"/>
      <c r="H10939" s="15"/>
      <c r="K10939" s="15"/>
      <c r="P10939" s="9"/>
      <c r="Q10939" s="18"/>
      <c r="T10939" s="18"/>
      <c r="W10939" s="18"/>
      <c r="AB10939" s="22"/>
      <c r="AC10939" s="23"/>
      <c r="AE10939" s="23"/>
      <c r="AG10939" s="23"/>
      <c r="AN10939" s="22"/>
      <c r="AO10939" s="23"/>
      <c r="AQ10939" s="23"/>
      <c r="AS10939" s="23"/>
    </row>
    <row r="10940" spans="5:45" x14ac:dyDescent="0.3">
      <c r="E10940" s="15"/>
      <c r="H10940" s="15"/>
      <c r="K10940" s="15"/>
      <c r="P10940" s="9"/>
      <c r="Q10940" s="18"/>
      <c r="T10940" s="18"/>
      <c r="W10940" s="18"/>
      <c r="AB10940" s="22"/>
      <c r="AC10940" s="23"/>
      <c r="AE10940" s="23"/>
      <c r="AG10940" s="23"/>
      <c r="AN10940" s="22"/>
      <c r="AO10940" s="23"/>
      <c r="AQ10940" s="23"/>
      <c r="AS10940" s="23"/>
    </row>
    <row r="10941" spans="5:45" x14ac:dyDescent="0.3">
      <c r="E10941" s="15"/>
      <c r="H10941" s="15"/>
      <c r="K10941" s="15"/>
      <c r="P10941" s="9"/>
      <c r="Q10941" s="18"/>
      <c r="T10941" s="18"/>
      <c r="W10941" s="18"/>
      <c r="AB10941" s="22"/>
      <c r="AC10941" s="23"/>
      <c r="AE10941" s="23"/>
      <c r="AG10941" s="23"/>
      <c r="AN10941" s="22"/>
      <c r="AO10941" s="23"/>
      <c r="AQ10941" s="23"/>
      <c r="AS10941" s="23"/>
    </row>
    <row r="10942" spans="5:45" x14ac:dyDescent="0.3">
      <c r="E10942" s="15"/>
      <c r="H10942" s="15"/>
      <c r="K10942" s="15"/>
      <c r="P10942" s="9"/>
      <c r="Q10942" s="18"/>
      <c r="T10942" s="18"/>
      <c r="W10942" s="18"/>
      <c r="AB10942" s="22"/>
      <c r="AC10942" s="23"/>
      <c r="AE10942" s="23"/>
      <c r="AG10942" s="23"/>
      <c r="AN10942" s="22"/>
      <c r="AO10942" s="23"/>
      <c r="AQ10942" s="23"/>
      <c r="AS10942" s="23"/>
    </row>
    <row r="10943" spans="5:45" x14ac:dyDescent="0.3">
      <c r="E10943" s="15"/>
      <c r="H10943" s="15"/>
      <c r="K10943" s="15"/>
      <c r="P10943" s="9"/>
      <c r="Q10943" s="18"/>
      <c r="T10943" s="18"/>
      <c r="W10943" s="18"/>
      <c r="AB10943" s="22"/>
      <c r="AC10943" s="23"/>
      <c r="AE10943" s="23"/>
      <c r="AG10943" s="23"/>
      <c r="AN10943" s="22"/>
      <c r="AO10943" s="23"/>
      <c r="AQ10943" s="23"/>
      <c r="AS10943" s="23"/>
    </row>
    <row r="10944" spans="5:45" x14ac:dyDescent="0.3">
      <c r="E10944" s="15"/>
      <c r="H10944" s="15"/>
      <c r="K10944" s="15"/>
      <c r="P10944" s="9"/>
      <c r="Q10944" s="18"/>
      <c r="T10944" s="18"/>
      <c r="W10944" s="18"/>
      <c r="AB10944" s="22"/>
      <c r="AC10944" s="23"/>
      <c r="AE10944" s="23"/>
      <c r="AG10944" s="23"/>
      <c r="AN10944" s="22"/>
      <c r="AO10944" s="23"/>
      <c r="AQ10944" s="23"/>
      <c r="AS10944" s="23"/>
    </row>
    <row r="10945" spans="5:45" x14ac:dyDescent="0.3">
      <c r="E10945" s="15"/>
      <c r="H10945" s="15"/>
      <c r="K10945" s="15"/>
      <c r="P10945" s="9"/>
      <c r="Q10945" s="18"/>
      <c r="T10945" s="18"/>
      <c r="W10945" s="18"/>
      <c r="AB10945" s="22"/>
      <c r="AC10945" s="23"/>
      <c r="AE10945" s="23"/>
      <c r="AG10945" s="23"/>
      <c r="AN10945" s="22"/>
      <c r="AO10945" s="23"/>
      <c r="AQ10945" s="23"/>
      <c r="AS10945" s="23"/>
    </row>
    <row r="10946" spans="5:45" x14ac:dyDescent="0.3">
      <c r="E10946" s="15"/>
      <c r="H10946" s="15"/>
      <c r="K10946" s="15"/>
      <c r="P10946" s="9"/>
      <c r="Q10946" s="18"/>
      <c r="T10946" s="18"/>
      <c r="W10946" s="18"/>
      <c r="AB10946" s="22"/>
      <c r="AC10946" s="23"/>
      <c r="AE10946" s="23"/>
      <c r="AG10946" s="23"/>
      <c r="AN10946" s="22"/>
      <c r="AO10946" s="23"/>
      <c r="AQ10946" s="23"/>
      <c r="AS10946" s="23"/>
    </row>
    <row r="10947" spans="5:45" x14ac:dyDescent="0.3">
      <c r="E10947" s="15"/>
      <c r="H10947" s="15"/>
      <c r="K10947" s="15"/>
      <c r="P10947" s="9"/>
      <c r="Q10947" s="18"/>
      <c r="T10947" s="18"/>
      <c r="W10947" s="18"/>
      <c r="AB10947" s="22"/>
      <c r="AC10947" s="23"/>
      <c r="AE10947" s="23"/>
      <c r="AG10947" s="23"/>
      <c r="AN10947" s="22"/>
      <c r="AO10947" s="23"/>
      <c r="AQ10947" s="23"/>
      <c r="AS10947" s="23"/>
    </row>
    <row r="10948" spans="5:45" x14ac:dyDescent="0.3">
      <c r="E10948" s="15"/>
      <c r="H10948" s="15"/>
      <c r="K10948" s="15"/>
      <c r="P10948" s="9"/>
      <c r="Q10948" s="18"/>
      <c r="T10948" s="18"/>
      <c r="W10948" s="18"/>
      <c r="AB10948" s="22"/>
      <c r="AC10948" s="23"/>
      <c r="AE10948" s="23"/>
      <c r="AG10948" s="23"/>
      <c r="AN10948" s="22"/>
      <c r="AO10948" s="23"/>
      <c r="AQ10948" s="23"/>
      <c r="AS10948" s="23"/>
    </row>
    <row r="10949" spans="5:45" x14ac:dyDescent="0.3">
      <c r="E10949" s="15"/>
      <c r="H10949" s="15"/>
      <c r="K10949" s="15"/>
      <c r="P10949" s="9"/>
      <c r="Q10949" s="18"/>
      <c r="T10949" s="18"/>
      <c r="W10949" s="18"/>
      <c r="AB10949" s="22"/>
      <c r="AC10949" s="23"/>
      <c r="AE10949" s="23"/>
      <c r="AG10949" s="23"/>
      <c r="AN10949" s="22"/>
      <c r="AO10949" s="23"/>
      <c r="AQ10949" s="23"/>
      <c r="AS10949" s="23"/>
    </row>
    <row r="10950" spans="5:45" x14ac:dyDescent="0.3">
      <c r="E10950" s="15"/>
      <c r="H10950" s="15"/>
      <c r="K10950" s="15"/>
      <c r="P10950" s="9"/>
      <c r="Q10950" s="18"/>
      <c r="T10950" s="18"/>
      <c r="W10950" s="18"/>
      <c r="AB10950" s="22"/>
      <c r="AC10950" s="23"/>
      <c r="AE10950" s="23"/>
      <c r="AG10950" s="23"/>
      <c r="AN10950" s="22"/>
      <c r="AO10950" s="23"/>
      <c r="AQ10950" s="23"/>
      <c r="AS10950" s="23"/>
    </row>
    <row r="10951" spans="5:45" x14ac:dyDescent="0.3">
      <c r="E10951" s="15"/>
      <c r="H10951" s="15"/>
      <c r="K10951" s="15"/>
      <c r="P10951" s="9"/>
      <c r="Q10951" s="18"/>
      <c r="T10951" s="18"/>
      <c r="W10951" s="18"/>
      <c r="AB10951" s="22"/>
      <c r="AC10951" s="23"/>
      <c r="AE10951" s="23"/>
      <c r="AG10951" s="23"/>
      <c r="AN10951" s="22"/>
      <c r="AO10951" s="23"/>
      <c r="AQ10951" s="23"/>
      <c r="AS10951" s="23"/>
    </row>
    <row r="10952" spans="5:45" x14ac:dyDescent="0.3">
      <c r="E10952" s="15"/>
      <c r="H10952" s="15"/>
      <c r="K10952" s="15"/>
      <c r="P10952" s="9"/>
      <c r="Q10952" s="18"/>
      <c r="T10952" s="18"/>
      <c r="W10952" s="18"/>
      <c r="AB10952" s="22"/>
      <c r="AC10952" s="23"/>
      <c r="AE10952" s="23"/>
      <c r="AG10952" s="23"/>
      <c r="AN10952" s="22"/>
      <c r="AO10952" s="23"/>
      <c r="AQ10952" s="23"/>
      <c r="AS10952" s="23"/>
    </row>
    <row r="10953" spans="5:45" x14ac:dyDescent="0.3">
      <c r="E10953" s="15"/>
      <c r="H10953" s="15"/>
      <c r="K10953" s="15"/>
      <c r="P10953" s="9"/>
      <c r="Q10953" s="18"/>
      <c r="T10953" s="18"/>
      <c r="W10953" s="18"/>
      <c r="AB10953" s="22"/>
      <c r="AC10953" s="23"/>
      <c r="AE10953" s="23"/>
      <c r="AG10953" s="23"/>
      <c r="AN10953" s="22"/>
      <c r="AO10953" s="23"/>
      <c r="AQ10953" s="23"/>
      <c r="AS10953" s="23"/>
    </row>
    <row r="10954" spans="5:45" x14ac:dyDescent="0.3">
      <c r="E10954" s="15"/>
      <c r="H10954" s="15"/>
      <c r="K10954" s="15"/>
      <c r="P10954" s="9"/>
      <c r="Q10954" s="18"/>
      <c r="T10954" s="18"/>
      <c r="W10954" s="18"/>
      <c r="AB10954" s="22"/>
      <c r="AC10954" s="23"/>
      <c r="AE10954" s="23"/>
      <c r="AG10954" s="23"/>
      <c r="AN10954" s="22"/>
      <c r="AO10954" s="23"/>
      <c r="AQ10954" s="23"/>
      <c r="AS10954" s="23"/>
    </row>
    <row r="10955" spans="5:45" x14ac:dyDescent="0.3">
      <c r="E10955" s="15"/>
      <c r="H10955" s="15"/>
      <c r="K10955" s="15"/>
      <c r="P10955" s="9"/>
      <c r="Q10955" s="18"/>
      <c r="T10955" s="18"/>
      <c r="W10955" s="18"/>
      <c r="AB10955" s="22"/>
      <c r="AC10955" s="23"/>
      <c r="AE10955" s="23"/>
      <c r="AG10955" s="23"/>
      <c r="AN10955" s="22"/>
      <c r="AO10955" s="23"/>
      <c r="AQ10955" s="23"/>
      <c r="AS10955" s="23"/>
    </row>
    <row r="10956" spans="5:45" x14ac:dyDescent="0.3">
      <c r="E10956" s="15"/>
      <c r="H10956" s="15"/>
      <c r="K10956" s="15"/>
      <c r="P10956" s="9"/>
      <c r="Q10956" s="18"/>
      <c r="T10956" s="18"/>
      <c r="W10956" s="18"/>
      <c r="AB10956" s="22"/>
      <c r="AC10956" s="23"/>
      <c r="AE10956" s="23"/>
      <c r="AG10956" s="23"/>
      <c r="AN10956" s="22"/>
      <c r="AO10956" s="23"/>
      <c r="AQ10956" s="23"/>
      <c r="AS10956" s="23"/>
    </row>
    <row r="10957" spans="5:45" x14ac:dyDescent="0.3">
      <c r="E10957" s="15"/>
      <c r="H10957" s="15"/>
      <c r="K10957" s="15"/>
      <c r="P10957" s="9"/>
      <c r="Q10957" s="18"/>
      <c r="T10957" s="18"/>
      <c r="W10957" s="18"/>
      <c r="AB10957" s="22"/>
      <c r="AC10957" s="23"/>
      <c r="AE10957" s="23"/>
      <c r="AG10957" s="23"/>
      <c r="AN10957" s="22"/>
      <c r="AO10957" s="23"/>
      <c r="AQ10957" s="23"/>
      <c r="AS10957" s="23"/>
    </row>
    <row r="10958" spans="5:45" x14ac:dyDescent="0.3">
      <c r="E10958" s="15"/>
      <c r="H10958" s="15"/>
      <c r="K10958" s="15"/>
      <c r="P10958" s="9"/>
      <c r="Q10958" s="18"/>
      <c r="T10958" s="18"/>
      <c r="W10958" s="18"/>
      <c r="AB10958" s="22"/>
      <c r="AC10958" s="23"/>
      <c r="AE10958" s="23"/>
      <c r="AG10958" s="23"/>
      <c r="AN10958" s="22"/>
      <c r="AO10958" s="23"/>
      <c r="AQ10958" s="23"/>
      <c r="AS10958" s="23"/>
    </row>
    <row r="10959" spans="5:45" x14ac:dyDescent="0.3">
      <c r="E10959" s="15"/>
      <c r="H10959" s="15"/>
      <c r="K10959" s="15"/>
      <c r="P10959" s="9"/>
      <c r="Q10959" s="18"/>
      <c r="T10959" s="18"/>
      <c r="W10959" s="18"/>
      <c r="AB10959" s="22"/>
      <c r="AC10959" s="23"/>
      <c r="AE10959" s="23"/>
      <c r="AG10959" s="23"/>
      <c r="AN10959" s="22"/>
      <c r="AO10959" s="23"/>
      <c r="AQ10959" s="23"/>
      <c r="AS10959" s="23"/>
    </row>
    <row r="10960" spans="5:45" x14ac:dyDescent="0.3">
      <c r="E10960" s="15"/>
      <c r="H10960" s="15"/>
      <c r="K10960" s="15"/>
      <c r="P10960" s="9"/>
      <c r="Q10960" s="18"/>
      <c r="T10960" s="18"/>
      <c r="W10960" s="18"/>
      <c r="AB10960" s="22"/>
      <c r="AC10960" s="23"/>
      <c r="AE10960" s="23"/>
      <c r="AG10960" s="23"/>
      <c r="AN10960" s="22"/>
      <c r="AO10960" s="23"/>
      <c r="AQ10960" s="23"/>
      <c r="AS10960" s="23"/>
    </row>
    <row r="10961" spans="5:45" x14ac:dyDescent="0.3">
      <c r="E10961" s="15"/>
      <c r="H10961" s="15"/>
      <c r="K10961" s="15"/>
      <c r="P10961" s="9"/>
      <c r="Q10961" s="18"/>
      <c r="T10961" s="18"/>
      <c r="W10961" s="18"/>
      <c r="AB10961" s="22"/>
      <c r="AC10961" s="23"/>
      <c r="AE10961" s="23"/>
      <c r="AG10961" s="23"/>
      <c r="AN10961" s="22"/>
      <c r="AO10961" s="23"/>
      <c r="AQ10961" s="23"/>
      <c r="AS10961" s="23"/>
    </row>
    <row r="10962" spans="5:45" x14ac:dyDescent="0.3">
      <c r="E10962" s="15"/>
      <c r="H10962" s="15"/>
      <c r="K10962" s="15"/>
      <c r="P10962" s="9"/>
      <c r="Q10962" s="18"/>
      <c r="T10962" s="18"/>
      <c r="W10962" s="18"/>
      <c r="AB10962" s="22"/>
      <c r="AC10962" s="23"/>
      <c r="AE10962" s="23"/>
      <c r="AG10962" s="23"/>
      <c r="AN10962" s="22"/>
      <c r="AO10962" s="23"/>
      <c r="AQ10962" s="23"/>
      <c r="AS10962" s="23"/>
    </row>
    <row r="10963" spans="5:45" x14ac:dyDescent="0.3">
      <c r="E10963" s="15"/>
      <c r="H10963" s="15"/>
      <c r="K10963" s="15"/>
      <c r="P10963" s="9"/>
      <c r="Q10963" s="18"/>
      <c r="T10963" s="18"/>
      <c r="W10963" s="18"/>
      <c r="AB10963" s="22"/>
      <c r="AC10963" s="23"/>
      <c r="AE10963" s="23"/>
      <c r="AG10963" s="23"/>
      <c r="AN10963" s="22"/>
      <c r="AO10963" s="23"/>
      <c r="AQ10963" s="23"/>
      <c r="AS10963" s="23"/>
    </row>
    <row r="10964" spans="5:45" x14ac:dyDescent="0.3">
      <c r="E10964" s="15"/>
      <c r="H10964" s="15"/>
      <c r="K10964" s="15"/>
      <c r="P10964" s="9"/>
      <c r="Q10964" s="18"/>
      <c r="T10964" s="18"/>
      <c r="W10964" s="18"/>
      <c r="AB10964" s="22"/>
      <c r="AC10964" s="23"/>
      <c r="AE10964" s="23"/>
      <c r="AG10964" s="23"/>
      <c r="AN10964" s="22"/>
      <c r="AO10964" s="23"/>
      <c r="AQ10964" s="23"/>
      <c r="AS10964" s="23"/>
    </row>
    <row r="10965" spans="5:45" x14ac:dyDescent="0.3">
      <c r="E10965" s="15"/>
      <c r="H10965" s="15"/>
      <c r="K10965" s="15"/>
      <c r="P10965" s="9"/>
      <c r="Q10965" s="18"/>
      <c r="T10965" s="18"/>
      <c r="W10965" s="18"/>
      <c r="AB10965" s="22"/>
      <c r="AC10965" s="23"/>
      <c r="AE10965" s="23"/>
      <c r="AG10965" s="23"/>
      <c r="AN10965" s="22"/>
      <c r="AO10965" s="23"/>
      <c r="AQ10965" s="23"/>
      <c r="AS10965" s="23"/>
    </row>
    <row r="10966" spans="5:45" x14ac:dyDescent="0.3">
      <c r="E10966" s="15"/>
      <c r="H10966" s="15"/>
      <c r="K10966" s="15"/>
      <c r="P10966" s="9"/>
      <c r="Q10966" s="18"/>
      <c r="T10966" s="18"/>
      <c r="W10966" s="18"/>
      <c r="AB10966" s="22"/>
      <c r="AC10966" s="23"/>
      <c r="AE10966" s="23"/>
      <c r="AG10966" s="23"/>
      <c r="AN10966" s="22"/>
      <c r="AO10966" s="23"/>
      <c r="AQ10966" s="23"/>
      <c r="AS10966" s="23"/>
    </row>
    <row r="10967" spans="5:45" x14ac:dyDescent="0.3">
      <c r="E10967" s="15"/>
      <c r="H10967" s="15"/>
      <c r="K10967" s="15"/>
      <c r="P10967" s="9"/>
      <c r="Q10967" s="18"/>
      <c r="T10967" s="18"/>
      <c r="W10967" s="18"/>
      <c r="AB10967" s="22"/>
      <c r="AC10967" s="23"/>
      <c r="AE10967" s="23"/>
      <c r="AG10967" s="23"/>
      <c r="AN10967" s="22"/>
      <c r="AO10967" s="23"/>
      <c r="AQ10967" s="23"/>
      <c r="AS10967" s="23"/>
    </row>
    <row r="10968" spans="5:45" x14ac:dyDescent="0.3">
      <c r="E10968" s="15"/>
      <c r="H10968" s="15"/>
      <c r="K10968" s="15"/>
      <c r="P10968" s="9"/>
      <c r="Q10968" s="18"/>
      <c r="T10968" s="18"/>
      <c r="W10968" s="18"/>
      <c r="AB10968" s="22"/>
      <c r="AC10968" s="23"/>
      <c r="AE10968" s="23"/>
      <c r="AG10968" s="23"/>
      <c r="AN10968" s="22"/>
      <c r="AO10968" s="23"/>
      <c r="AQ10968" s="23"/>
      <c r="AS10968" s="23"/>
    </row>
    <row r="10969" spans="5:45" x14ac:dyDescent="0.3">
      <c r="E10969" s="15"/>
      <c r="H10969" s="15"/>
      <c r="K10969" s="15"/>
      <c r="P10969" s="9"/>
      <c r="Q10969" s="18"/>
      <c r="T10969" s="18"/>
      <c r="W10969" s="18"/>
      <c r="AB10969" s="22"/>
      <c r="AC10969" s="23"/>
      <c r="AE10969" s="23"/>
      <c r="AG10969" s="23"/>
      <c r="AN10969" s="22"/>
      <c r="AO10969" s="23"/>
      <c r="AQ10969" s="23"/>
      <c r="AS10969" s="23"/>
    </row>
    <row r="10970" spans="5:45" x14ac:dyDescent="0.3">
      <c r="E10970" s="15"/>
      <c r="H10970" s="15"/>
      <c r="K10970" s="15"/>
      <c r="P10970" s="9"/>
      <c r="Q10970" s="18"/>
      <c r="T10970" s="18"/>
      <c r="W10970" s="18"/>
      <c r="AB10970" s="22"/>
      <c r="AC10970" s="23"/>
      <c r="AE10970" s="23"/>
      <c r="AG10970" s="23"/>
      <c r="AN10970" s="22"/>
      <c r="AO10970" s="23"/>
      <c r="AQ10970" s="23"/>
      <c r="AS10970" s="23"/>
    </row>
    <row r="10971" spans="5:45" x14ac:dyDescent="0.3">
      <c r="E10971" s="15"/>
      <c r="H10971" s="15"/>
      <c r="K10971" s="15"/>
      <c r="P10971" s="9"/>
      <c r="Q10971" s="18"/>
      <c r="T10971" s="18"/>
      <c r="W10971" s="18"/>
      <c r="AB10971" s="22"/>
      <c r="AC10971" s="23"/>
      <c r="AE10971" s="23"/>
      <c r="AG10971" s="23"/>
      <c r="AN10971" s="22"/>
      <c r="AO10971" s="23"/>
      <c r="AQ10971" s="23"/>
      <c r="AS10971" s="23"/>
    </row>
    <row r="10972" spans="5:45" x14ac:dyDescent="0.3">
      <c r="E10972" s="15"/>
      <c r="H10972" s="15"/>
      <c r="K10972" s="15"/>
      <c r="P10972" s="9"/>
      <c r="Q10972" s="18"/>
      <c r="T10972" s="18"/>
      <c r="W10972" s="18"/>
      <c r="AB10972" s="22"/>
      <c r="AC10972" s="23"/>
      <c r="AE10972" s="23"/>
      <c r="AG10972" s="23"/>
      <c r="AN10972" s="22"/>
      <c r="AO10972" s="23"/>
      <c r="AQ10972" s="23"/>
      <c r="AS10972" s="23"/>
    </row>
    <row r="10973" spans="5:45" x14ac:dyDescent="0.3">
      <c r="E10973" s="15"/>
      <c r="H10973" s="15"/>
      <c r="K10973" s="15"/>
      <c r="P10973" s="9"/>
      <c r="Q10973" s="18"/>
      <c r="T10973" s="18"/>
      <c r="W10973" s="18"/>
      <c r="AB10973" s="22"/>
      <c r="AC10973" s="23"/>
      <c r="AE10973" s="23"/>
      <c r="AG10973" s="23"/>
      <c r="AN10973" s="22"/>
      <c r="AO10973" s="23"/>
      <c r="AQ10973" s="23"/>
      <c r="AS10973" s="23"/>
    </row>
    <row r="10974" spans="5:45" x14ac:dyDescent="0.3">
      <c r="E10974" s="15"/>
      <c r="H10974" s="15"/>
      <c r="K10974" s="15"/>
      <c r="P10974" s="9"/>
      <c r="Q10974" s="18"/>
      <c r="T10974" s="18"/>
      <c r="W10974" s="18"/>
      <c r="AB10974" s="22"/>
      <c r="AC10974" s="23"/>
      <c r="AE10974" s="23"/>
      <c r="AG10974" s="23"/>
      <c r="AN10974" s="22"/>
      <c r="AO10974" s="23"/>
      <c r="AQ10974" s="23"/>
      <c r="AS10974" s="23"/>
    </row>
    <row r="10975" spans="5:45" x14ac:dyDescent="0.3">
      <c r="E10975" s="15"/>
      <c r="H10975" s="15"/>
      <c r="K10975" s="15"/>
      <c r="P10975" s="9"/>
      <c r="Q10975" s="18"/>
      <c r="T10975" s="18"/>
      <c r="W10975" s="18"/>
      <c r="AB10975" s="22"/>
      <c r="AC10975" s="23"/>
      <c r="AE10975" s="23"/>
      <c r="AG10975" s="23"/>
      <c r="AN10975" s="22"/>
      <c r="AO10975" s="23"/>
      <c r="AQ10975" s="23"/>
      <c r="AS10975" s="23"/>
    </row>
    <row r="10976" spans="5:45" x14ac:dyDescent="0.3">
      <c r="E10976" s="15"/>
      <c r="H10976" s="15"/>
      <c r="K10976" s="15"/>
      <c r="P10976" s="9"/>
      <c r="Q10976" s="18"/>
      <c r="T10976" s="18"/>
      <c r="W10976" s="18"/>
      <c r="AB10976" s="22"/>
      <c r="AC10976" s="23"/>
      <c r="AE10976" s="23"/>
      <c r="AG10976" s="23"/>
      <c r="AN10976" s="22"/>
      <c r="AO10976" s="23"/>
      <c r="AQ10976" s="23"/>
      <c r="AS10976" s="23"/>
    </row>
    <row r="10977" spans="5:45" x14ac:dyDescent="0.3">
      <c r="E10977" s="15"/>
      <c r="H10977" s="15"/>
      <c r="K10977" s="15"/>
      <c r="P10977" s="9"/>
      <c r="Q10977" s="18"/>
      <c r="T10977" s="18"/>
      <c r="W10977" s="18"/>
      <c r="AB10977" s="22"/>
      <c r="AC10977" s="23"/>
      <c r="AE10977" s="23"/>
      <c r="AG10977" s="23"/>
      <c r="AN10977" s="22"/>
      <c r="AO10977" s="23"/>
      <c r="AQ10977" s="23"/>
      <c r="AS10977" s="23"/>
    </row>
    <row r="10978" spans="5:45" x14ac:dyDescent="0.3">
      <c r="E10978" s="15"/>
      <c r="H10978" s="15"/>
      <c r="K10978" s="15"/>
      <c r="P10978" s="9"/>
      <c r="Q10978" s="18"/>
      <c r="T10978" s="18"/>
      <c r="W10978" s="18"/>
      <c r="AB10978" s="22"/>
      <c r="AC10978" s="23"/>
      <c r="AE10978" s="23"/>
      <c r="AG10978" s="23"/>
      <c r="AN10978" s="22"/>
      <c r="AO10978" s="23"/>
      <c r="AQ10978" s="23"/>
      <c r="AS10978" s="23"/>
    </row>
    <row r="10979" spans="5:45" x14ac:dyDescent="0.3">
      <c r="E10979" s="15"/>
      <c r="H10979" s="15"/>
      <c r="K10979" s="15"/>
      <c r="P10979" s="9"/>
      <c r="Q10979" s="18"/>
      <c r="T10979" s="18"/>
      <c r="W10979" s="18"/>
      <c r="AB10979" s="22"/>
      <c r="AC10979" s="23"/>
      <c r="AE10979" s="23"/>
      <c r="AG10979" s="23"/>
      <c r="AN10979" s="22"/>
      <c r="AO10979" s="23"/>
      <c r="AQ10979" s="23"/>
      <c r="AS10979" s="23"/>
    </row>
    <row r="10980" spans="5:45" x14ac:dyDescent="0.3">
      <c r="E10980" s="15"/>
      <c r="H10980" s="15"/>
      <c r="K10980" s="15"/>
      <c r="P10980" s="9"/>
      <c r="Q10980" s="18"/>
      <c r="T10980" s="18"/>
      <c r="W10980" s="18"/>
      <c r="AB10980" s="22"/>
      <c r="AC10980" s="23"/>
      <c r="AE10980" s="23"/>
      <c r="AG10980" s="23"/>
      <c r="AN10980" s="22"/>
      <c r="AO10980" s="23"/>
      <c r="AQ10980" s="23"/>
      <c r="AS10980" s="23"/>
    </row>
    <row r="10981" spans="5:45" x14ac:dyDescent="0.3">
      <c r="E10981" s="15"/>
      <c r="H10981" s="15"/>
      <c r="K10981" s="15"/>
      <c r="P10981" s="9"/>
      <c r="Q10981" s="18"/>
      <c r="T10981" s="18"/>
      <c r="W10981" s="18"/>
      <c r="AB10981" s="22"/>
      <c r="AC10981" s="23"/>
      <c r="AE10981" s="23"/>
      <c r="AG10981" s="23"/>
      <c r="AN10981" s="22"/>
      <c r="AO10981" s="23"/>
      <c r="AQ10981" s="23"/>
      <c r="AS10981" s="23"/>
    </row>
    <row r="10982" spans="5:45" x14ac:dyDescent="0.3">
      <c r="E10982" s="15"/>
      <c r="H10982" s="15"/>
      <c r="K10982" s="15"/>
      <c r="P10982" s="9"/>
      <c r="Q10982" s="18"/>
      <c r="T10982" s="18"/>
      <c r="W10982" s="18"/>
      <c r="AB10982" s="22"/>
      <c r="AC10982" s="23"/>
      <c r="AE10982" s="23"/>
      <c r="AG10982" s="23"/>
      <c r="AN10982" s="22"/>
      <c r="AO10982" s="23"/>
      <c r="AQ10982" s="23"/>
      <c r="AS10982" s="23"/>
    </row>
    <row r="10983" spans="5:45" x14ac:dyDescent="0.3">
      <c r="E10983" s="15"/>
      <c r="H10983" s="15"/>
      <c r="K10983" s="15"/>
      <c r="P10983" s="9"/>
      <c r="Q10983" s="18"/>
      <c r="T10983" s="18"/>
      <c r="W10983" s="18"/>
      <c r="AB10983" s="22"/>
      <c r="AC10983" s="23"/>
      <c r="AE10983" s="23"/>
      <c r="AG10983" s="23"/>
      <c r="AN10983" s="22"/>
      <c r="AO10983" s="23"/>
      <c r="AQ10983" s="23"/>
      <c r="AS10983" s="23"/>
    </row>
    <row r="10984" spans="5:45" x14ac:dyDescent="0.3">
      <c r="E10984" s="15"/>
      <c r="H10984" s="15"/>
      <c r="K10984" s="15"/>
      <c r="P10984" s="9"/>
      <c r="Q10984" s="18"/>
      <c r="T10984" s="18"/>
      <c r="W10984" s="18"/>
      <c r="AB10984" s="22"/>
      <c r="AC10984" s="23"/>
      <c r="AE10984" s="23"/>
      <c r="AG10984" s="23"/>
      <c r="AN10984" s="22"/>
      <c r="AO10984" s="23"/>
      <c r="AQ10984" s="23"/>
      <c r="AS10984" s="23"/>
    </row>
    <row r="10985" spans="5:45" x14ac:dyDescent="0.3">
      <c r="E10985" s="15"/>
      <c r="H10985" s="15"/>
      <c r="K10985" s="15"/>
      <c r="P10985" s="9"/>
      <c r="Q10985" s="18"/>
      <c r="T10985" s="18"/>
      <c r="W10985" s="18"/>
      <c r="AB10985" s="22"/>
      <c r="AC10985" s="23"/>
      <c r="AE10985" s="23"/>
      <c r="AG10985" s="23"/>
      <c r="AN10985" s="22"/>
      <c r="AO10985" s="23"/>
      <c r="AQ10985" s="23"/>
      <c r="AS10985" s="23"/>
    </row>
    <row r="10986" spans="5:45" x14ac:dyDescent="0.3">
      <c r="E10986" s="15"/>
      <c r="H10986" s="15"/>
      <c r="K10986" s="15"/>
      <c r="P10986" s="9"/>
      <c r="Q10986" s="18"/>
      <c r="T10986" s="18"/>
      <c r="W10986" s="18"/>
      <c r="AB10986" s="22"/>
      <c r="AC10986" s="23"/>
      <c r="AE10986" s="23"/>
      <c r="AG10986" s="23"/>
      <c r="AN10986" s="22"/>
      <c r="AO10986" s="23"/>
      <c r="AQ10986" s="23"/>
      <c r="AS10986" s="23"/>
    </row>
    <row r="10987" spans="5:45" x14ac:dyDescent="0.3">
      <c r="E10987" s="15"/>
      <c r="H10987" s="15"/>
      <c r="K10987" s="15"/>
      <c r="P10987" s="9"/>
      <c r="Q10987" s="18"/>
      <c r="T10987" s="18"/>
      <c r="W10987" s="18"/>
      <c r="AB10987" s="22"/>
      <c r="AC10987" s="23"/>
      <c r="AE10987" s="23"/>
      <c r="AG10987" s="23"/>
      <c r="AN10987" s="22"/>
      <c r="AO10987" s="23"/>
      <c r="AQ10987" s="23"/>
      <c r="AS10987" s="23"/>
    </row>
    <row r="10988" spans="5:45" x14ac:dyDescent="0.3">
      <c r="E10988" s="15"/>
      <c r="H10988" s="15"/>
      <c r="K10988" s="15"/>
      <c r="P10988" s="9"/>
      <c r="Q10988" s="18"/>
      <c r="T10988" s="18"/>
      <c r="W10988" s="18"/>
      <c r="AB10988" s="22"/>
      <c r="AC10988" s="23"/>
      <c r="AE10988" s="23"/>
      <c r="AG10988" s="23"/>
      <c r="AN10988" s="22"/>
      <c r="AO10988" s="23"/>
      <c r="AQ10988" s="23"/>
      <c r="AS10988" s="23"/>
    </row>
    <row r="10989" spans="5:45" x14ac:dyDescent="0.3">
      <c r="E10989" s="15"/>
      <c r="H10989" s="15"/>
      <c r="K10989" s="15"/>
      <c r="P10989" s="9"/>
      <c r="Q10989" s="18"/>
      <c r="T10989" s="18"/>
      <c r="W10989" s="18"/>
      <c r="AB10989" s="22"/>
      <c r="AC10989" s="23"/>
      <c r="AE10989" s="23"/>
      <c r="AG10989" s="23"/>
      <c r="AN10989" s="22"/>
      <c r="AO10989" s="23"/>
      <c r="AQ10989" s="23"/>
      <c r="AS10989" s="23"/>
    </row>
    <row r="10990" spans="5:45" x14ac:dyDescent="0.3">
      <c r="E10990" s="15"/>
      <c r="H10990" s="15"/>
      <c r="K10990" s="15"/>
      <c r="P10990" s="9"/>
      <c r="Q10990" s="18"/>
      <c r="T10990" s="18"/>
      <c r="W10990" s="18"/>
      <c r="AB10990" s="22"/>
      <c r="AC10990" s="23"/>
      <c r="AE10990" s="23"/>
      <c r="AG10990" s="23"/>
      <c r="AN10990" s="22"/>
      <c r="AO10990" s="23"/>
      <c r="AQ10990" s="23"/>
      <c r="AS10990" s="23"/>
    </row>
    <row r="10991" spans="5:45" x14ac:dyDescent="0.3">
      <c r="E10991" s="15"/>
      <c r="H10991" s="15"/>
      <c r="K10991" s="15"/>
      <c r="P10991" s="9"/>
      <c r="Q10991" s="18"/>
      <c r="T10991" s="18"/>
      <c r="W10991" s="18"/>
      <c r="AB10991" s="22"/>
      <c r="AC10991" s="23"/>
      <c r="AE10991" s="23"/>
      <c r="AG10991" s="23"/>
      <c r="AN10991" s="22"/>
      <c r="AO10991" s="23"/>
      <c r="AQ10991" s="23"/>
      <c r="AS10991" s="23"/>
    </row>
    <row r="10992" spans="5:45" x14ac:dyDescent="0.3">
      <c r="E10992" s="15"/>
      <c r="H10992" s="15"/>
      <c r="K10992" s="15"/>
      <c r="P10992" s="9"/>
      <c r="Q10992" s="18"/>
      <c r="T10992" s="18"/>
      <c r="W10992" s="18"/>
      <c r="AB10992" s="22"/>
      <c r="AC10992" s="23"/>
      <c r="AE10992" s="23"/>
      <c r="AG10992" s="23"/>
      <c r="AN10992" s="22"/>
      <c r="AO10992" s="23"/>
      <c r="AQ10992" s="23"/>
      <c r="AS10992" s="23"/>
    </row>
    <row r="10993" spans="5:45" x14ac:dyDescent="0.3">
      <c r="E10993" s="15"/>
      <c r="H10993" s="15"/>
      <c r="K10993" s="15"/>
      <c r="P10993" s="9"/>
      <c r="Q10993" s="18"/>
      <c r="T10993" s="18"/>
      <c r="W10993" s="18"/>
      <c r="AB10993" s="22"/>
      <c r="AC10993" s="23"/>
      <c r="AE10993" s="23"/>
      <c r="AG10993" s="23"/>
      <c r="AN10993" s="22"/>
      <c r="AO10993" s="23"/>
      <c r="AQ10993" s="23"/>
      <c r="AS10993" s="23"/>
    </row>
    <row r="10994" spans="5:45" x14ac:dyDescent="0.3">
      <c r="E10994" s="15"/>
      <c r="H10994" s="15"/>
      <c r="K10994" s="15"/>
      <c r="P10994" s="9"/>
      <c r="Q10994" s="18"/>
      <c r="T10994" s="18"/>
      <c r="W10994" s="18"/>
      <c r="AB10994" s="22"/>
      <c r="AC10994" s="23"/>
      <c r="AE10994" s="23"/>
      <c r="AG10994" s="23"/>
      <c r="AN10994" s="22"/>
      <c r="AO10994" s="23"/>
      <c r="AQ10994" s="23"/>
      <c r="AS10994" s="23"/>
    </row>
    <row r="10995" spans="5:45" x14ac:dyDescent="0.3">
      <c r="E10995" s="15"/>
      <c r="H10995" s="15"/>
      <c r="K10995" s="15"/>
      <c r="P10995" s="9"/>
      <c r="Q10995" s="18"/>
      <c r="T10995" s="18"/>
      <c r="W10995" s="18"/>
      <c r="AB10995" s="22"/>
      <c r="AC10995" s="23"/>
      <c r="AE10995" s="23"/>
      <c r="AG10995" s="23"/>
      <c r="AN10995" s="22"/>
      <c r="AO10995" s="23"/>
      <c r="AQ10995" s="23"/>
      <c r="AS10995" s="23"/>
    </row>
    <row r="10996" spans="5:45" x14ac:dyDescent="0.3">
      <c r="E10996" s="15"/>
      <c r="H10996" s="15"/>
      <c r="K10996" s="15"/>
      <c r="P10996" s="9"/>
      <c r="Q10996" s="18"/>
      <c r="T10996" s="18"/>
      <c r="W10996" s="18"/>
      <c r="AB10996" s="22"/>
      <c r="AC10996" s="23"/>
      <c r="AE10996" s="23"/>
      <c r="AG10996" s="23"/>
      <c r="AN10996" s="22"/>
      <c r="AO10996" s="23"/>
      <c r="AQ10996" s="23"/>
      <c r="AS10996" s="23"/>
    </row>
    <row r="10997" spans="5:45" x14ac:dyDescent="0.3">
      <c r="E10997" s="15"/>
      <c r="H10997" s="15"/>
      <c r="K10997" s="15"/>
      <c r="P10997" s="9"/>
      <c r="Q10997" s="18"/>
      <c r="T10997" s="18"/>
      <c r="W10997" s="18"/>
      <c r="AB10997" s="22"/>
      <c r="AC10997" s="23"/>
      <c r="AE10997" s="23"/>
      <c r="AG10997" s="23"/>
      <c r="AN10997" s="22"/>
      <c r="AO10997" s="23"/>
      <c r="AQ10997" s="23"/>
      <c r="AS10997" s="23"/>
    </row>
    <row r="10998" spans="5:45" x14ac:dyDescent="0.3">
      <c r="E10998" s="15"/>
      <c r="H10998" s="15"/>
      <c r="K10998" s="15"/>
      <c r="P10998" s="9"/>
      <c r="Q10998" s="18"/>
      <c r="T10998" s="18"/>
      <c r="W10998" s="18"/>
      <c r="AB10998" s="22"/>
      <c r="AC10998" s="23"/>
      <c r="AE10998" s="23"/>
      <c r="AG10998" s="23"/>
      <c r="AN10998" s="22"/>
      <c r="AO10998" s="23"/>
      <c r="AQ10998" s="23"/>
      <c r="AS10998" s="23"/>
    </row>
    <row r="10999" spans="5:45" x14ac:dyDescent="0.3">
      <c r="E10999" s="15"/>
      <c r="H10999" s="15"/>
      <c r="K10999" s="15"/>
      <c r="P10999" s="9"/>
      <c r="Q10999" s="18"/>
      <c r="T10999" s="18"/>
      <c r="W10999" s="18"/>
      <c r="AB10999" s="22"/>
      <c r="AC10999" s="23"/>
      <c r="AE10999" s="23"/>
      <c r="AG10999" s="23"/>
      <c r="AN10999" s="22"/>
      <c r="AO10999" s="23"/>
      <c r="AQ10999" s="23"/>
      <c r="AS10999" s="23"/>
    </row>
    <row r="11000" spans="5:45" x14ac:dyDescent="0.3">
      <c r="E11000" s="15"/>
      <c r="H11000" s="15"/>
      <c r="K11000" s="15"/>
      <c r="P11000" s="9"/>
      <c r="Q11000" s="18"/>
      <c r="T11000" s="18"/>
      <c r="W11000" s="18"/>
      <c r="AB11000" s="22"/>
      <c r="AC11000" s="23"/>
      <c r="AE11000" s="23"/>
      <c r="AG11000" s="23"/>
      <c r="AN11000" s="22"/>
      <c r="AO11000" s="23"/>
      <c r="AQ11000" s="23"/>
      <c r="AS11000" s="23"/>
    </row>
    <row r="11001" spans="5:45" x14ac:dyDescent="0.3">
      <c r="E11001" s="15"/>
      <c r="H11001" s="15"/>
      <c r="K11001" s="15"/>
      <c r="P11001" s="9"/>
      <c r="Q11001" s="18"/>
      <c r="T11001" s="18"/>
      <c r="W11001" s="18"/>
      <c r="AB11001" s="22"/>
      <c r="AC11001" s="23"/>
      <c r="AE11001" s="23"/>
      <c r="AG11001" s="23"/>
      <c r="AN11001" s="22"/>
      <c r="AO11001" s="23"/>
      <c r="AQ11001" s="23"/>
      <c r="AS11001" s="23"/>
    </row>
    <row r="11002" spans="5:45" x14ac:dyDescent="0.3">
      <c r="E11002" s="15"/>
      <c r="H11002" s="15"/>
      <c r="K11002" s="15"/>
      <c r="P11002" s="9"/>
      <c r="Q11002" s="18"/>
      <c r="T11002" s="18"/>
      <c r="W11002" s="18"/>
      <c r="AB11002" s="22"/>
      <c r="AC11002" s="23"/>
      <c r="AE11002" s="23"/>
      <c r="AG11002" s="23"/>
      <c r="AN11002" s="22"/>
      <c r="AO11002" s="23"/>
      <c r="AQ11002" s="23"/>
      <c r="AS11002" s="23"/>
    </row>
    <row r="11003" spans="5:45" x14ac:dyDescent="0.3">
      <c r="E11003" s="15"/>
      <c r="H11003" s="15"/>
      <c r="K11003" s="15"/>
      <c r="P11003" s="9"/>
      <c r="Q11003" s="18"/>
      <c r="T11003" s="18"/>
      <c r="W11003" s="18"/>
      <c r="AB11003" s="22"/>
      <c r="AC11003" s="23"/>
      <c r="AE11003" s="23"/>
      <c r="AG11003" s="23"/>
      <c r="AN11003" s="22"/>
      <c r="AO11003" s="23"/>
      <c r="AQ11003" s="23"/>
      <c r="AS11003" s="23"/>
    </row>
    <row r="11004" spans="5:45" x14ac:dyDescent="0.3">
      <c r="E11004" s="15"/>
      <c r="H11004" s="15"/>
      <c r="K11004" s="15"/>
      <c r="P11004" s="9"/>
      <c r="Q11004" s="18"/>
      <c r="T11004" s="18"/>
      <c r="W11004" s="18"/>
      <c r="AB11004" s="22"/>
      <c r="AC11004" s="23"/>
      <c r="AE11004" s="23"/>
      <c r="AG11004" s="23"/>
      <c r="AN11004" s="22"/>
      <c r="AO11004" s="23"/>
      <c r="AQ11004" s="23"/>
      <c r="AS11004" s="23"/>
    </row>
    <row r="11005" spans="5:45" x14ac:dyDescent="0.3">
      <c r="E11005" s="15"/>
      <c r="H11005" s="15"/>
      <c r="K11005" s="15"/>
      <c r="P11005" s="9"/>
      <c r="Q11005" s="18"/>
      <c r="T11005" s="18"/>
      <c r="W11005" s="18"/>
      <c r="AB11005" s="22"/>
      <c r="AC11005" s="23"/>
      <c r="AE11005" s="23"/>
      <c r="AG11005" s="23"/>
      <c r="AN11005" s="22"/>
      <c r="AO11005" s="23"/>
      <c r="AQ11005" s="23"/>
      <c r="AS11005" s="23"/>
    </row>
    <row r="11006" spans="5:45" x14ac:dyDescent="0.3">
      <c r="E11006" s="15"/>
      <c r="H11006" s="15"/>
      <c r="K11006" s="15"/>
      <c r="P11006" s="9"/>
      <c r="Q11006" s="18"/>
      <c r="T11006" s="18"/>
      <c r="W11006" s="18"/>
      <c r="AB11006" s="22"/>
      <c r="AC11006" s="23"/>
      <c r="AE11006" s="23"/>
      <c r="AG11006" s="23"/>
      <c r="AN11006" s="22"/>
      <c r="AO11006" s="23"/>
      <c r="AQ11006" s="23"/>
      <c r="AS11006" s="23"/>
    </row>
    <row r="11007" spans="5:45" x14ac:dyDescent="0.3">
      <c r="E11007" s="15"/>
      <c r="H11007" s="15"/>
      <c r="K11007" s="15"/>
      <c r="P11007" s="9"/>
      <c r="Q11007" s="18"/>
      <c r="T11007" s="18"/>
      <c r="W11007" s="18"/>
      <c r="AB11007" s="22"/>
      <c r="AC11007" s="23"/>
      <c r="AE11007" s="23"/>
      <c r="AG11007" s="23"/>
      <c r="AN11007" s="22"/>
      <c r="AO11007" s="23"/>
      <c r="AQ11007" s="23"/>
      <c r="AS11007" s="23"/>
    </row>
    <row r="11008" spans="5:45" x14ac:dyDescent="0.3">
      <c r="E11008" s="15"/>
      <c r="H11008" s="15"/>
      <c r="K11008" s="15"/>
      <c r="P11008" s="9"/>
      <c r="Q11008" s="18"/>
      <c r="T11008" s="18"/>
      <c r="W11008" s="18"/>
      <c r="AB11008" s="22"/>
      <c r="AC11008" s="23"/>
      <c r="AE11008" s="23"/>
      <c r="AG11008" s="23"/>
      <c r="AN11008" s="22"/>
      <c r="AO11008" s="23"/>
      <c r="AQ11008" s="23"/>
      <c r="AS11008" s="23"/>
    </row>
    <row r="11009" spans="5:45" x14ac:dyDescent="0.3">
      <c r="E11009" s="15"/>
      <c r="H11009" s="15"/>
      <c r="K11009" s="15"/>
      <c r="P11009" s="9"/>
      <c r="Q11009" s="18"/>
      <c r="T11009" s="18"/>
      <c r="W11009" s="18"/>
      <c r="AB11009" s="22"/>
      <c r="AC11009" s="23"/>
      <c r="AE11009" s="23"/>
      <c r="AG11009" s="23"/>
      <c r="AN11009" s="22"/>
      <c r="AO11009" s="23"/>
      <c r="AQ11009" s="23"/>
      <c r="AS11009" s="23"/>
    </row>
    <row r="11010" spans="5:45" x14ac:dyDescent="0.3">
      <c r="E11010" s="15"/>
      <c r="H11010" s="15"/>
      <c r="K11010" s="15"/>
      <c r="P11010" s="9"/>
      <c r="Q11010" s="18"/>
      <c r="T11010" s="18"/>
      <c r="W11010" s="18"/>
      <c r="AB11010" s="22"/>
      <c r="AC11010" s="23"/>
      <c r="AE11010" s="23"/>
      <c r="AG11010" s="23"/>
      <c r="AN11010" s="22"/>
      <c r="AO11010" s="23"/>
      <c r="AQ11010" s="23"/>
      <c r="AS11010" s="23"/>
    </row>
    <row r="11011" spans="5:45" x14ac:dyDescent="0.3">
      <c r="E11011" s="15"/>
      <c r="H11011" s="15"/>
      <c r="K11011" s="15"/>
      <c r="P11011" s="9"/>
      <c r="Q11011" s="18"/>
      <c r="T11011" s="18"/>
      <c r="W11011" s="18"/>
      <c r="AB11011" s="22"/>
      <c r="AC11011" s="23"/>
      <c r="AE11011" s="23"/>
      <c r="AG11011" s="23"/>
      <c r="AN11011" s="22"/>
      <c r="AO11011" s="23"/>
      <c r="AQ11011" s="23"/>
      <c r="AS11011" s="23"/>
    </row>
    <row r="11012" spans="5:45" x14ac:dyDescent="0.3">
      <c r="E11012" s="15"/>
      <c r="H11012" s="15"/>
      <c r="K11012" s="15"/>
      <c r="P11012" s="9"/>
      <c r="Q11012" s="18"/>
      <c r="T11012" s="18"/>
      <c r="W11012" s="18"/>
      <c r="AB11012" s="22"/>
      <c r="AC11012" s="23"/>
      <c r="AE11012" s="23"/>
      <c r="AG11012" s="23"/>
      <c r="AN11012" s="22"/>
      <c r="AO11012" s="23"/>
      <c r="AQ11012" s="23"/>
      <c r="AS11012" s="23"/>
    </row>
    <row r="11013" spans="5:45" x14ac:dyDescent="0.3">
      <c r="E11013" s="15"/>
      <c r="H11013" s="15"/>
      <c r="K11013" s="15"/>
      <c r="P11013" s="9"/>
      <c r="Q11013" s="18"/>
      <c r="T11013" s="18"/>
      <c r="W11013" s="18"/>
      <c r="AB11013" s="22"/>
      <c r="AC11013" s="23"/>
      <c r="AE11013" s="23"/>
      <c r="AG11013" s="23"/>
      <c r="AN11013" s="22"/>
      <c r="AO11013" s="23"/>
      <c r="AQ11013" s="23"/>
      <c r="AS11013" s="23"/>
    </row>
    <row r="11014" spans="5:45" x14ac:dyDescent="0.3">
      <c r="E11014" s="15"/>
      <c r="H11014" s="15"/>
      <c r="K11014" s="15"/>
      <c r="P11014" s="9"/>
      <c r="Q11014" s="18"/>
      <c r="T11014" s="18"/>
      <c r="W11014" s="18"/>
      <c r="AB11014" s="22"/>
      <c r="AC11014" s="23"/>
      <c r="AE11014" s="23"/>
      <c r="AG11014" s="23"/>
      <c r="AN11014" s="22"/>
      <c r="AO11014" s="23"/>
      <c r="AQ11014" s="23"/>
      <c r="AS11014" s="23"/>
    </row>
    <row r="11015" spans="5:45" x14ac:dyDescent="0.3">
      <c r="E11015" s="15"/>
      <c r="H11015" s="15"/>
      <c r="K11015" s="15"/>
      <c r="P11015" s="9"/>
      <c r="Q11015" s="18"/>
      <c r="T11015" s="18"/>
      <c r="W11015" s="18"/>
      <c r="AB11015" s="22"/>
      <c r="AC11015" s="23"/>
      <c r="AE11015" s="23"/>
      <c r="AG11015" s="23"/>
      <c r="AN11015" s="22"/>
      <c r="AO11015" s="23"/>
      <c r="AQ11015" s="23"/>
      <c r="AS11015" s="23"/>
    </row>
    <row r="11016" spans="5:45" x14ac:dyDescent="0.3">
      <c r="E11016" s="15"/>
      <c r="H11016" s="15"/>
      <c r="K11016" s="15"/>
      <c r="P11016" s="9"/>
      <c r="Q11016" s="18"/>
      <c r="T11016" s="18"/>
      <c r="W11016" s="18"/>
      <c r="AB11016" s="22"/>
      <c r="AC11016" s="23"/>
      <c r="AE11016" s="23"/>
      <c r="AG11016" s="23"/>
      <c r="AN11016" s="22"/>
      <c r="AO11016" s="23"/>
      <c r="AQ11016" s="23"/>
      <c r="AS11016" s="23"/>
    </row>
    <row r="11017" spans="5:45" x14ac:dyDescent="0.3">
      <c r="E11017" s="15"/>
      <c r="H11017" s="15"/>
      <c r="K11017" s="15"/>
      <c r="P11017" s="9"/>
      <c r="Q11017" s="18"/>
      <c r="T11017" s="18"/>
      <c r="W11017" s="18"/>
      <c r="AB11017" s="22"/>
      <c r="AC11017" s="23"/>
      <c r="AE11017" s="23"/>
      <c r="AG11017" s="23"/>
      <c r="AN11017" s="22"/>
      <c r="AO11017" s="23"/>
      <c r="AQ11017" s="23"/>
      <c r="AS11017" s="23"/>
    </row>
    <row r="11018" spans="5:45" x14ac:dyDescent="0.3">
      <c r="E11018" s="15"/>
      <c r="H11018" s="15"/>
      <c r="K11018" s="15"/>
      <c r="P11018" s="9"/>
      <c r="Q11018" s="18"/>
      <c r="T11018" s="18"/>
      <c r="W11018" s="18"/>
      <c r="AB11018" s="22"/>
      <c r="AC11018" s="23"/>
      <c r="AE11018" s="23"/>
      <c r="AG11018" s="23"/>
      <c r="AN11018" s="22"/>
      <c r="AO11018" s="23"/>
      <c r="AQ11018" s="23"/>
      <c r="AS11018" s="23"/>
    </row>
    <row r="11019" spans="5:45" x14ac:dyDescent="0.3">
      <c r="E11019" s="15"/>
      <c r="H11019" s="15"/>
      <c r="K11019" s="15"/>
      <c r="P11019" s="9"/>
      <c r="Q11019" s="18"/>
      <c r="T11019" s="18"/>
      <c r="W11019" s="18"/>
      <c r="AB11019" s="22"/>
      <c r="AC11019" s="23"/>
      <c r="AE11019" s="23"/>
      <c r="AG11019" s="23"/>
      <c r="AN11019" s="22"/>
      <c r="AO11019" s="23"/>
      <c r="AQ11019" s="23"/>
      <c r="AS11019" s="23"/>
    </row>
    <row r="11020" spans="5:45" x14ac:dyDescent="0.3">
      <c r="E11020" s="15"/>
      <c r="H11020" s="15"/>
      <c r="K11020" s="15"/>
      <c r="P11020" s="9"/>
      <c r="Q11020" s="18"/>
      <c r="T11020" s="18"/>
      <c r="W11020" s="18"/>
      <c r="AB11020" s="22"/>
      <c r="AC11020" s="23"/>
      <c r="AE11020" s="23"/>
      <c r="AG11020" s="23"/>
      <c r="AN11020" s="22"/>
      <c r="AO11020" s="23"/>
      <c r="AQ11020" s="23"/>
      <c r="AS11020" s="23"/>
    </row>
    <row r="11021" spans="5:45" x14ac:dyDescent="0.3">
      <c r="E11021" s="15"/>
      <c r="H11021" s="15"/>
      <c r="K11021" s="15"/>
      <c r="P11021" s="9"/>
      <c r="Q11021" s="18"/>
      <c r="T11021" s="18"/>
      <c r="W11021" s="18"/>
      <c r="AB11021" s="22"/>
      <c r="AC11021" s="23"/>
      <c r="AE11021" s="23"/>
      <c r="AG11021" s="23"/>
      <c r="AN11021" s="22"/>
      <c r="AO11021" s="23"/>
      <c r="AQ11021" s="23"/>
      <c r="AS11021" s="23"/>
    </row>
    <row r="11022" spans="5:45" x14ac:dyDescent="0.3">
      <c r="E11022" s="15"/>
      <c r="H11022" s="15"/>
      <c r="K11022" s="15"/>
      <c r="P11022" s="9"/>
      <c r="Q11022" s="18"/>
      <c r="T11022" s="18"/>
      <c r="W11022" s="18"/>
      <c r="AB11022" s="22"/>
      <c r="AC11022" s="23"/>
      <c r="AE11022" s="23"/>
      <c r="AG11022" s="23"/>
      <c r="AN11022" s="22"/>
      <c r="AO11022" s="23"/>
      <c r="AQ11022" s="23"/>
      <c r="AS11022" s="23"/>
    </row>
    <row r="11023" spans="5:45" x14ac:dyDescent="0.3">
      <c r="E11023" s="15"/>
      <c r="H11023" s="15"/>
      <c r="K11023" s="15"/>
      <c r="P11023" s="9"/>
      <c r="Q11023" s="18"/>
      <c r="T11023" s="18"/>
      <c r="W11023" s="18"/>
      <c r="AB11023" s="22"/>
      <c r="AC11023" s="23"/>
      <c r="AE11023" s="23"/>
      <c r="AG11023" s="23"/>
      <c r="AN11023" s="22"/>
      <c r="AO11023" s="23"/>
      <c r="AQ11023" s="23"/>
      <c r="AS11023" s="23"/>
    </row>
    <row r="11024" spans="5:45" x14ac:dyDescent="0.3">
      <c r="E11024" s="15"/>
      <c r="H11024" s="15"/>
      <c r="K11024" s="15"/>
      <c r="P11024" s="9"/>
      <c r="Q11024" s="18"/>
      <c r="T11024" s="18"/>
      <c r="W11024" s="18"/>
      <c r="AB11024" s="22"/>
      <c r="AC11024" s="23"/>
      <c r="AE11024" s="23"/>
      <c r="AG11024" s="23"/>
      <c r="AN11024" s="22"/>
      <c r="AO11024" s="23"/>
      <c r="AQ11024" s="23"/>
      <c r="AS11024" s="23"/>
    </row>
    <row r="11025" spans="5:45" x14ac:dyDescent="0.3">
      <c r="E11025" s="15"/>
      <c r="H11025" s="15"/>
      <c r="K11025" s="15"/>
      <c r="P11025" s="9"/>
      <c r="Q11025" s="18"/>
      <c r="T11025" s="18"/>
      <c r="W11025" s="18"/>
      <c r="AB11025" s="22"/>
      <c r="AC11025" s="23"/>
      <c r="AE11025" s="23"/>
      <c r="AG11025" s="23"/>
      <c r="AN11025" s="22"/>
      <c r="AO11025" s="23"/>
      <c r="AQ11025" s="23"/>
      <c r="AS11025" s="23"/>
    </row>
    <row r="11026" spans="5:45" x14ac:dyDescent="0.3">
      <c r="E11026" s="15"/>
      <c r="H11026" s="15"/>
      <c r="K11026" s="15"/>
      <c r="P11026" s="9"/>
      <c r="Q11026" s="18"/>
      <c r="T11026" s="18"/>
      <c r="W11026" s="18"/>
      <c r="AB11026" s="22"/>
      <c r="AC11026" s="23"/>
      <c r="AE11026" s="23"/>
      <c r="AG11026" s="23"/>
      <c r="AN11026" s="22"/>
      <c r="AO11026" s="23"/>
      <c r="AQ11026" s="23"/>
      <c r="AS11026" s="23"/>
    </row>
    <row r="11027" spans="5:45" x14ac:dyDescent="0.3">
      <c r="E11027" s="15"/>
      <c r="H11027" s="15"/>
      <c r="K11027" s="15"/>
      <c r="P11027" s="9"/>
      <c r="Q11027" s="18"/>
      <c r="T11027" s="18"/>
      <c r="W11027" s="18"/>
      <c r="AB11027" s="22"/>
      <c r="AC11027" s="23"/>
      <c r="AE11027" s="23"/>
      <c r="AG11027" s="23"/>
      <c r="AN11027" s="22"/>
      <c r="AO11027" s="23"/>
      <c r="AQ11027" s="23"/>
      <c r="AS11027" s="23"/>
    </row>
    <row r="11028" spans="5:45" x14ac:dyDescent="0.3">
      <c r="E11028" s="15"/>
      <c r="H11028" s="15"/>
      <c r="K11028" s="15"/>
      <c r="P11028" s="9"/>
      <c r="Q11028" s="18"/>
      <c r="T11028" s="18"/>
      <c r="W11028" s="18"/>
      <c r="AB11028" s="22"/>
      <c r="AC11028" s="23"/>
      <c r="AE11028" s="23"/>
      <c r="AG11028" s="23"/>
      <c r="AN11028" s="22"/>
      <c r="AO11028" s="23"/>
      <c r="AQ11028" s="23"/>
      <c r="AS11028" s="23"/>
    </row>
    <row r="11029" spans="5:45" x14ac:dyDescent="0.3">
      <c r="E11029" s="15"/>
      <c r="H11029" s="15"/>
      <c r="K11029" s="15"/>
      <c r="P11029" s="9"/>
      <c r="Q11029" s="18"/>
      <c r="T11029" s="18"/>
      <c r="W11029" s="18"/>
      <c r="AB11029" s="22"/>
      <c r="AC11029" s="23"/>
      <c r="AE11029" s="23"/>
      <c r="AG11029" s="23"/>
      <c r="AN11029" s="22"/>
      <c r="AO11029" s="23"/>
      <c r="AQ11029" s="23"/>
      <c r="AS11029" s="23"/>
    </row>
    <row r="11030" spans="5:45" x14ac:dyDescent="0.3">
      <c r="E11030" s="15"/>
      <c r="H11030" s="15"/>
      <c r="K11030" s="15"/>
      <c r="P11030" s="9"/>
      <c r="Q11030" s="18"/>
      <c r="T11030" s="18"/>
      <c r="W11030" s="18"/>
      <c r="AB11030" s="22"/>
      <c r="AC11030" s="23"/>
      <c r="AE11030" s="23"/>
      <c r="AG11030" s="23"/>
      <c r="AN11030" s="22"/>
      <c r="AO11030" s="23"/>
      <c r="AQ11030" s="23"/>
      <c r="AS11030" s="23"/>
    </row>
    <row r="11031" spans="5:45" x14ac:dyDescent="0.3">
      <c r="E11031" s="15"/>
      <c r="H11031" s="15"/>
      <c r="K11031" s="15"/>
      <c r="P11031" s="9"/>
      <c r="Q11031" s="18"/>
      <c r="T11031" s="18"/>
      <c r="W11031" s="18"/>
      <c r="AB11031" s="22"/>
      <c r="AC11031" s="23"/>
      <c r="AE11031" s="23"/>
      <c r="AG11031" s="23"/>
      <c r="AN11031" s="22"/>
      <c r="AO11031" s="23"/>
      <c r="AQ11031" s="23"/>
      <c r="AS11031" s="23"/>
    </row>
    <row r="11032" spans="5:45" x14ac:dyDescent="0.3">
      <c r="E11032" s="15"/>
      <c r="H11032" s="15"/>
      <c r="K11032" s="15"/>
      <c r="P11032" s="9"/>
      <c r="Q11032" s="18"/>
      <c r="T11032" s="18"/>
      <c r="W11032" s="18"/>
      <c r="AB11032" s="22"/>
      <c r="AC11032" s="23"/>
      <c r="AE11032" s="23"/>
      <c r="AG11032" s="23"/>
      <c r="AN11032" s="22"/>
      <c r="AO11032" s="23"/>
      <c r="AQ11032" s="23"/>
      <c r="AS11032" s="23"/>
    </row>
    <row r="11033" spans="5:45" x14ac:dyDescent="0.3">
      <c r="E11033" s="15"/>
      <c r="H11033" s="15"/>
      <c r="K11033" s="15"/>
      <c r="P11033" s="9"/>
      <c r="Q11033" s="18"/>
      <c r="T11033" s="18"/>
      <c r="W11033" s="18"/>
      <c r="AB11033" s="22"/>
      <c r="AC11033" s="23"/>
      <c r="AE11033" s="23"/>
      <c r="AG11033" s="23"/>
      <c r="AN11033" s="22"/>
      <c r="AO11033" s="23"/>
      <c r="AQ11033" s="23"/>
      <c r="AS11033" s="23"/>
    </row>
    <row r="11034" spans="5:45" x14ac:dyDescent="0.3">
      <c r="E11034" s="15"/>
      <c r="H11034" s="15"/>
      <c r="K11034" s="15"/>
      <c r="P11034" s="9"/>
      <c r="Q11034" s="18"/>
      <c r="T11034" s="18"/>
      <c r="W11034" s="18"/>
      <c r="AB11034" s="22"/>
      <c r="AC11034" s="23"/>
      <c r="AE11034" s="23"/>
      <c r="AG11034" s="23"/>
      <c r="AN11034" s="22"/>
      <c r="AO11034" s="23"/>
      <c r="AQ11034" s="23"/>
      <c r="AS11034" s="23"/>
    </row>
    <row r="11035" spans="5:45" x14ac:dyDescent="0.3">
      <c r="E11035" s="15"/>
      <c r="H11035" s="15"/>
      <c r="K11035" s="15"/>
      <c r="P11035" s="9"/>
      <c r="Q11035" s="18"/>
      <c r="T11035" s="18"/>
      <c r="W11035" s="18"/>
      <c r="AB11035" s="22"/>
      <c r="AC11035" s="23"/>
      <c r="AE11035" s="23"/>
      <c r="AG11035" s="23"/>
      <c r="AN11035" s="22"/>
      <c r="AO11035" s="23"/>
      <c r="AQ11035" s="23"/>
      <c r="AS11035" s="23"/>
    </row>
    <row r="11036" spans="5:45" x14ac:dyDescent="0.3">
      <c r="E11036" s="15"/>
      <c r="H11036" s="15"/>
      <c r="K11036" s="15"/>
      <c r="P11036" s="9"/>
      <c r="Q11036" s="18"/>
      <c r="T11036" s="18"/>
      <c r="W11036" s="18"/>
      <c r="AB11036" s="22"/>
      <c r="AC11036" s="23"/>
      <c r="AE11036" s="23"/>
      <c r="AG11036" s="23"/>
      <c r="AN11036" s="22"/>
      <c r="AO11036" s="23"/>
      <c r="AQ11036" s="23"/>
      <c r="AS11036" s="23"/>
    </row>
    <row r="11037" spans="5:45" x14ac:dyDescent="0.3">
      <c r="E11037" s="15"/>
      <c r="H11037" s="15"/>
      <c r="K11037" s="15"/>
      <c r="P11037" s="9"/>
      <c r="Q11037" s="18"/>
      <c r="T11037" s="18"/>
      <c r="W11037" s="18"/>
      <c r="AB11037" s="22"/>
      <c r="AC11037" s="23"/>
      <c r="AE11037" s="23"/>
      <c r="AG11037" s="23"/>
      <c r="AN11037" s="22"/>
      <c r="AO11037" s="23"/>
      <c r="AQ11037" s="23"/>
      <c r="AS11037" s="23"/>
    </row>
    <row r="11038" spans="5:45" x14ac:dyDescent="0.3">
      <c r="E11038" s="15"/>
      <c r="H11038" s="15"/>
      <c r="K11038" s="15"/>
      <c r="P11038" s="9"/>
      <c r="Q11038" s="18"/>
      <c r="T11038" s="18"/>
      <c r="W11038" s="18"/>
      <c r="AB11038" s="22"/>
      <c r="AC11038" s="23"/>
      <c r="AE11038" s="23"/>
      <c r="AG11038" s="23"/>
      <c r="AN11038" s="22"/>
      <c r="AO11038" s="23"/>
      <c r="AQ11038" s="23"/>
      <c r="AS11038" s="23"/>
    </row>
    <row r="11039" spans="5:45" x14ac:dyDescent="0.3">
      <c r="E11039" s="15"/>
      <c r="H11039" s="15"/>
      <c r="K11039" s="15"/>
      <c r="P11039" s="9"/>
      <c r="Q11039" s="18"/>
      <c r="T11039" s="18"/>
      <c r="W11039" s="18"/>
      <c r="AB11039" s="22"/>
      <c r="AC11039" s="23"/>
      <c r="AE11039" s="23"/>
      <c r="AG11039" s="23"/>
      <c r="AN11039" s="22"/>
      <c r="AO11039" s="23"/>
      <c r="AQ11039" s="23"/>
      <c r="AS11039" s="23"/>
    </row>
    <row r="11040" spans="5:45" x14ac:dyDescent="0.3">
      <c r="E11040" s="15"/>
      <c r="H11040" s="15"/>
      <c r="K11040" s="15"/>
      <c r="P11040" s="9"/>
      <c r="Q11040" s="18"/>
      <c r="T11040" s="18"/>
      <c r="W11040" s="18"/>
      <c r="AB11040" s="22"/>
      <c r="AC11040" s="23"/>
      <c r="AE11040" s="23"/>
      <c r="AG11040" s="23"/>
      <c r="AN11040" s="22"/>
      <c r="AO11040" s="23"/>
      <c r="AQ11040" s="23"/>
      <c r="AS11040" s="23"/>
    </row>
    <row r="11041" spans="5:45" x14ac:dyDescent="0.3">
      <c r="E11041" s="15"/>
      <c r="H11041" s="15"/>
      <c r="K11041" s="15"/>
      <c r="P11041" s="9"/>
      <c r="Q11041" s="18"/>
      <c r="T11041" s="18"/>
      <c r="W11041" s="18"/>
      <c r="AB11041" s="22"/>
      <c r="AC11041" s="23"/>
      <c r="AE11041" s="23"/>
      <c r="AG11041" s="23"/>
      <c r="AN11041" s="22"/>
      <c r="AO11041" s="23"/>
      <c r="AQ11041" s="23"/>
      <c r="AS11041" s="23"/>
    </row>
    <row r="11042" spans="5:45" x14ac:dyDescent="0.3">
      <c r="E11042" s="15"/>
      <c r="H11042" s="15"/>
      <c r="K11042" s="15"/>
      <c r="P11042" s="9"/>
      <c r="Q11042" s="18"/>
      <c r="T11042" s="18"/>
      <c r="W11042" s="18"/>
      <c r="AB11042" s="22"/>
      <c r="AC11042" s="23"/>
      <c r="AE11042" s="23"/>
      <c r="AG11042" s="23"/>
      <c r="AN11042" s="22"/>
      <c r="AO11042" s="23"/>
      <c r="AQ11042" s="23"/>
      <c r="AS11042" s="23"/>
    </row>
    <row r="11043" spans="5:45" x14ac:dyDescent="0.3">
      <c r="E11043" s="15"/>
      <c r="H11043" s="15"/>
      <c r="K11043" s="15"/>
      <c r="P11043" s="9"/>
      <c r="Q11043" s="18"/>
      <c r="T11043" s="18"/>
      <c r="W11043" s="18"/>
      <c r="AB11043" s="22"/>
      <c r="AC11043" s="23"/>
      <c r="AE11043" s="23"/>
      <c r="AG11043" s="23"/>
      <c r="AN11043" s="22"/>
      <c r="AO11043" s="23"/>
      <c r="AQ11043" s="23"/>
      <c r="AS11043" s="23"/>
    </row>
    <row r="11044" spans="5:45" x14ac:dyDescent="0.3">
      <c r="E11044" s="15"/>
      <c r="H11044" s="15"/>
      <c r="K11044" s="15"/>
      <c r="P11044" s="9"/>
      <c r="Q11044" s="18"/>
      <c r="T11044" s="18"/>
      <c r="W11044" s="18"/>
      <c r="AB11044" s="22"/>
      <c r="AC11044" s="23"/>
      <c r="AE11044" s="23"/>
      <c r="AG11044" s="23"/>
      <c r="AN11044" s="22"/>
      <c r="AO11044" s="23"/>
      <c r="AQ11044" s="23"/>
      <c r="AS11044" s="23"/>
    </row>
    <row r="11045" spans="5:45" x14ac:dyDescent="0.3">
      <c r="E11045" s="15"/>
      <c r="H11045" s="15"/>
      <c r="K11045" s="15"/>
      <c r="P11045" s="9"/>
      <c r="Q11045" s="18"/>
      <c r="T11045" s="18"/>
      <c r="W11045" s="18"/>
      <c r="AB11045" s="22"/>
      <c r="AC11045" s="23"/>
      <c r="AE11045" s="23"/>
      <c r="AG11045" s="23"/>
      <c r="AN11045" s="22"/>
      <c r="AO11045" s="23"/>
      <c r="AQ11045" s="23"/>
      <c r="AS11045" s="23"/>
    </row>
    <row r="11046" spans="5:45" x14ac:dyDescent="0.3">
      <c r="E11046" s="15"/>
      <c r="H11046" s="15"/>
      <c r="K11046" s="15"/>
      <c r="P11046" s="9"/>
      <c r="Q11046" s="18"/>
      <c r="T11046" s="18"/>
      <c r="W11046" s="18"/>
      <c r="AB11046" s="22"/>
      <c r="AC11046" s="23"/>
      <c r="AE11046" s="23"/>
      <c r="AG11046" s="23"/>
      <c r="AN11046" s="22"/>
      <c r="AO11046" s="23"/>
      <c r="AQ11046" s="23"/>
      <c r="AS11046" s="23"/>
    </row>
    <row r="11047" spans="5:45" x14ac:dyDescent="0.3">
      <c r="E11047" s="15"/>
      <c r="H11047" s="15"/>
      <c r="K11047" s="15"/>
      <c r="P11047" s="9"/>
      <c r="Q11047" s="18"/>
      <c r="T11047" s="18"/>
      <c r="W11047" s="18"/>
      <c r="AB11047" s="22"/>
      <c r="AC11047" s="23"/>
      <c r="AE11047" s="23"/>
      <c r="AG11047" s="23"/>
      <c r="AN11047" s="22"/>
      <c r="AO11047" s="23"/>
      <c r="AQ11047" s="23"/>
      <c r="AS11047" s="23"/>
    </row>
    <row r="11048" spans="5:45" x14ac:dyDescent="0.3">
      <c r="E11048" s="15"/>
      <c r="H11048" s="15"/>
      <c r="K11048" s="15"/>
      <c r="P11048" s="9"/>
      <c r="Q11048" s="18"/>
      <c r="T11048" s="18"/>
      <c r="W11048" s="18"/>
      <c r="AB11048" s="22"/>
      <c r="AC11048" s="23"/>
      <c r="AE11048" s="23"/>
      <c r="AG11048" s="23"/>
      <c r="AN11048" s="22"/>
      <c r="AO11048" s="23"/>
      <c r="AQ11048" s="23"/>
      <c r="AS11048" s="23"/>
    </row>
    <row r="11049" spans="5:45" x14ac:dyDescent="0.3">
      <c r="E11049" s="15"/>
      <c r="H11049" s="15"/>
      <c r="K11049" s="15"/>
      <c r="P11049" s="9"/>
      <c r="Q11049" s="18"/>
      <c r="T11049" s="18"/>
      <c r="W11049" s="18"/>
      <c r="AB11049" s="22"/>
      <c r="AC11049" s="23"/>
      <c r="AE11049" s="23"/>
      <c r="AG11049" s="23"/>
      <c r="AN11049" s="22"/>
      <c r="AO11049" s="23"/>
      <c r="AQ11049" s="23"/>
      <c r="AS11049" s="23"/>
    </row>
    <row r="11050" spans="5:45" x14ac:dyDescent="0.3">
      <c r="E11050" s="15"/>
      <c r="H11050" s="15"/>
      <c r="K11050" s="15"/>
      <c r="P11050" s="9"/>
      <c r="Q11050" s="18"/>
      <c r="T11050" s="18"/>
      <c r="W11050" s="18"/>
      <c r="AB11050" s="22"/>
      <c r="AC11050" s="23"/>
      <c r="AE11050" s="23"/>
      <c r="AG11050" s="23"/>
      <c r="AN11050" s="22"/>
      <c r="AO11050" s="23"/>
      <c r="AQ11050" s="23"/>
      <c r="AS11050" s="23"/>
    </row>
    <row r="11051" spans="5:45" x14ac:dyDescent="0.3">
      <c r="E11051" s="15"/>
      <c r="H11051" s="15"/>
      <c r="K11051" s="15"/>
      <c r="P11051" s="9"/>
      <c r="Q11051" s="18"/>
      <c r="T11051" s="18"/>
      <c r="W11051" s="18"/>
      <c r="AB11051" s="22"/>
      <c r="AC11051" s="23"/>
      <c r="AE11051" s="23"/>
      <c r="AG11051" s="23"/>
      <c r="AN11051" s="22"/>
      <c r="AO11051" s="23"/>
      <c r="AQ11051" s="23"/>
      <c r="AS11051" s="23"/>
    </row>
    <row r="11052" spans="5:45" x14ac:dyDescent="0.3">
      <c r="E11052" s="15"/>
      <c r="H11052" s="15"/>
      <c r="K11052" s="15"/>
      <c r="P11052" s="9"/>
      <c r="Q11052" s="18"/>
      <c r="T11052" s="18"/>
      <c r="W11052" s="18"/>
      <c r="AB11052" s="22"/>
      <c r="AC11052" s="23"/>
      <c r="AE11052" s="23"/>
      <c r="AG11052" s="23"/>
      <c r="AN11052" s="22"/>
      <c r="AO11052" s="23"/>
      <c r="AQ11052" s="23"/>
      <c r="AS11052" s="23"/>
    </row>
    <row r="11053" spans="5:45" x14ac:dyDescent="0.3">
      <c r="E11053" s="15"/>
      <c r="H11053" s="15"/>
      <c r="K11053" s="15"/>
      <c r="P11053" s="9"/>
      <c r="Q11053" s="18"/>
      <c r="T11053" s="18"/>
      <c r="W11053" s="18"/>
      <c r="AB11053" s="22"/>
      <c r="AC11053" s="23"/>
      <c r="AE11053" s="23"/>
      <c r="AG11053" s="23"/>
      <c r="AN11053" s="22"/>
      <c r="AO11053" s="23"/>
      <c r="AQ11053" s="23"/>
      <c r="AS11053" s="23"/>
    </row>
    <row r="11054" spans="5:45" x14ac:dyDescent="0.3">
      <c r="E11054" s="15"/>
      <c r="H11054" s="15"/>
      <c r="K11054" s="15"/>
      <c r="P11054" s="9"/>
      <c r="Q11054" s="18"/>
      <c r="T11054" s="18"/>
      <c r="W11054" s="18"/>
      <c r="AB11054" s="22"/>
      <c r="AC11054" s="23"/>
      <c r="AE11054" s="23"/>
      <c r="AG11054" s="23"/>
      <c r="AN11054" s="22"/>
      <c r="AO11054" s="23"/>
      <c r="AQ11054" s="23"/>
      <c r="AS11054" s="23"/>
    </row>
    <row r="11055" spans="5:45" x14ac:dyDescent="0.3">
      <c r="E11055" s="15"/>
      <c r="H11055" s="15"/>
      <c r="K11055" s="15"/>
      <c r="P11055" s="9"/>
      <c r="Q11055" s="18"/>
      <c r="T11055" s="18"/>
      <c r="W11055" s="18"/>
      <c r="AB11055" s="22"/>
      <c r="AC11055" s="23"/>
      <c r="AE11055" s="23"/>
      <c r="AG11055" s="23"/>
      <c r="AN11055" s="22"/>
      <c r="AO11055" s="23"/>
      <c r="AQ11055" s="23"/>
      <c r="AS11055" s="23"/>
    </row>
    <row r="11056" spans="5:45" x14ac:dyDescent="0.3">
      <c r="E11056" s="15"/>
      <c r="H11056" s="15"/>
      <c r="K11056" s="15"/>
      <c r="P11056" s="9"/>
      <c r="Q11056" s="18"/>
      <c r="T11056" s="18"/>
      <c r="W11056" s="18"/>
      <c r="AB11056" s="22"/>
      <c r="AC11056" s="23"/>
      <c r="AE11056" s="23"/>
      <c r="AG11056" s="23"/>
      <c r="AN11056" s="22"/>
      <c r="AO11056" s="23"/>
      <c r="AQ11056" s="23"/>
      <c r="AS11056" s="23"/>
    </row>
    <row r="11057" spans="5:45" x14ac:dyDescent="0.3">
      <c r="E11057" s="15"/>
      <c r="H11057" s="15"/>
      <c r="K11057" s="15"/>
      <c r="P11057" s="9"/>
      <c r="Q11057" s="18"/>
      <c r="T11057" s="18"/>
      <c r="W11057" s="18"/>
      <c r="AB11057" s="22"/>
      <c r="AC11057" s="23"/>
      <c r="AE11057" s="23"/>
      <c r="AG11057" s="23"/>
      <c r="AN11057" s="22"/>
      <c r="AO11057" s="23"/>
      <c r="AQ11057" s="23"/>
      <c r="AS11057" s="23"/>
    </row>
    <row r="11058" spans="5:45" x14ac:dyDescent="0.3">
      <c r="E11058" s="15"/>
      <c r="H11058" s="15"/>
      <c r="K11058" s="15"/>
      <c r="P11058" s="9"/>
      <c r="Q11058" s="18"/>
      <c r="T11058" s="18"/>
      <c r="W11058" s="18"/>
      <c r="AB11058" s="22"/>
      <c r="AC11058" s="23"/>
      <c r="AE11058" s="23"/>
      <c r="AG11058" s="23"/>
      <c r="AN11058" s="22"/>
      <c r="AO11058" s="23"/>
      <c r="AQ11058" s="23"/>
      <c r="AS11058" s="23"/>
    </row>
    <row r="11059" spans="5:45" x14ac:dyDescent="0.3">
      <c r="E11059" s="15"/>
      <c r="H11059" s="15"/>
      <c r="K11059" s="15"/>
      <c r="P11059" s="9"/>
      <c r="Q11059" s="18"/>
      <c r="T11059" s="18"/>
      <c r="W11059" s="18"/>
      <c r="AB11059" s="22"/>
      <c r="AC11059" s="23"/>
      <c r="AE11059" s="23"/>
      <c r="AG11059" s="23"/>
      <c r="AN11059" s="22"/>
      <c r="AO11059" s="23"/>
      <c r="AQ11059" s="23"/>
      <c r="AS11059" s="23"/>
    </row>
    <row r="11060" spans="5:45" x14ac:dyDescent="0.3">
      <c r="E11060" s="15"/>
      <c r="H11060" s="15"/>
      <c r="K11060" s="15"/>
      <c r="P11060" s="9"/>
      <c r="Q11060" s="18"/>
      <c r="T11060" s="18"/>
      <c r="W11060" s="18"/>
      <c r="AB11060" s="22"/>
      <c r="AC11060" s="23"/>
      <c r="AE11060" s="23"/>
      <c r="AG11060" s="23"/>
      <c r="AN11060" s="22"/>
      <c r="AO11060" s="23"/>
      <c r="AQ11060" s="23"/>
      <c r="AS11060" s="23"/>
    </row>
    <row r="11061" spans="5:45" x14ac:dyDescent="0.3">
      <c r="E11061" s="15"/>
      <c r="H11061" s="15"/>
      <c r="K11061" s="15"/>
      <c r="P11061" s="9"/>
      <c r="Q11061" s="18"/>
      <c r="T11061" s="18"/>
      <c r="W11061" s="18"/>
      <c r="AB11061" s="22"/>
      <c r="AC11061" s="23"/>
      <c r="AE11061" s="23"/>
      <c r="AG11061" s="23"/>
      <c r="AN11061" s="22"/>
      <c r="AO11061" s="23"/>
      <c r="AQ11061" s="23"/>
      <c r="AS11061" s="23"/>
    </row>
    <row r="11062" spans="5:45" x14ac:dyDescent="0.3">
      <c r="E11062" s="15"/>
      <c r="H11062" s="15"/>
      <c r="K11062" s="15"/>
      <c r="P11062" s="9"/>
      <c r="Q11062" s="18"/>
      <c r="T11062" s="18"/>
      <c r="W11062" s="18"/>
      <c r="AB11062" s="22"/>
      <c r="AC11062" s="23"/>
      <c r="AE11062" s="23"/>
      <c r="AG11062" s="23"/>
      <c r="AN11062" s="22"/>
      <c r="AO11062" s="23"/>
      <c r="AQ11062" s="23"/>
      <c r="AS11062" s="23"/>
    </row>
    <row r="11063" spans="5:45" x14ac:dyDescent="0.3">
      <c r="E11063" s="15"/>
      <c r="H11063" s="15"/>
      <c r="K11063" s="15"/>
      <c r="P11063" s="9"/>
      <c r="Q11063" s="18"/>
      <c r="T11063" s="18"/>
      <c r="W11063" s="18"/>
      <c r="AB11063" s="22"/>
      <c r="AC11063" s="23"/>
      <c r="AE11063" s="23"/>
      <c r="AG11063" s="23"/>
      <c r="AN11063" s="22"/>
      <c r="AO11063" s="23"/>
      <c r="AQ11063" s="23"/>
      <c r="AS11063" s="23"/>
    </row>
    <row r="11064" spans="5:45" x14ac:dyDescent="0.3">
      <c r="E11064" s="15"/>
      <c r="H11064" s="15"/>
      <c r="K11064" s="15"/>
      <c r="P11064" s="9"/>
      <c r="Q11064" s="18"/>
      <c r="T11064" s="18"/>
      <c r="W11064" s="18"/>
      <c r="AB11064" s="22"/>
      <c r="AC11064" s="23"/>
      <c r="AE11064" s="23"/>
      <c r="AG11064" s="23"/>
      <c r="AN11064" s="22"/>
      <c r="AO11064" s="23"/>
      <c r="AQ11064" s="23"/>
      <c r="AS11064" s="23"/>
    </row>
    <row r="11065" spans="5:45" x14ac:dyDescent="0.3">
      <c r="E11065" s="15"/>
      <c r="H11065" s="15"/>
      <c r="K11065" s="15"/>
      <c r="P11065" s="9"/>
      <c r="Q11065" s="18"/>
      <c r="T11065" s="18"/>
      <c r="W11065" s="18"/>
      <c r="AB11065" s="22"/>
      <c r="AC11065" s="23"/>
      <c r="AE11065" s="23"/>
      <c r="AG11065" s="23"/>
      <c r="AN11065" s="22"/>
      <c r="AO11065" s="23"/>
      <c r="AQ11065" s="23"/>
      <c r="AS11065" s="23"/>
    </row>
    <row r="11066" spans="5:45" x14ac:dyDescent="0.3">
      <c r="E11066" s="15"/>
      <c r="H11066" s="15"/>
      <c r="K11066" s="15"/>
      <c r="P11066" s="9"/>
      <c r="Q11066" s="18"/>
      <c r="T11066" s="18"/>
      <c r="W11066" s="18"/>
      <c r="AB11066" s="22"/>
      <c r="AC11066" s="23"/>
      <c r="AE11066" s="23"/>
      <c r="AG11066" s="23"/>
      <c r="AN11066" s="22"/>
      <c r="AO11066" s="23"/>
      <c r="AQ11066" s="23"/>
      <c r="AS11066" s="23"/>
    </row>
    <row r="11067" spans="5:45" x14ac:dyDescent="0.3">
      <c r="E11067" s="15"/>
      <c r="H11067" s="15"/>
      <c r="K11067" s="15"/>
      <c r="P11067" s="9"/>
      <c r="Q11067" s="18"/>
      <c r="T11067" s="18"/>
      <c r="W11067" s="18"/>
      <c r="AB11067" s="22"/>
      <c r="AC11067" s="23"/>
      <c r="AE11067" s="23"/>
      <c r="AG11067" s="23"/>
      <c r="AN11067" s="22"/>
      <c r="AO11067" s="23"/>
      <c r="AQ11067" s="23"/>
      <c r="AS11067" s="23"/>
    </row>
    <row r="11068" spans="5:45" x14ac:dyDescent="0.3">
      <c r="E11068" s="15"/>
      <c r="H11068" s="15"/>
      <c r="K11068" s="15"/>
      <c r="P11068" s="9"/>
      <c r="Q11068" s="18"/>
      <c r="T11068" s="18"/>
      <c r="W11068" s="18"/>
      <c r="AB11068" s="22"/>
      <c r="AC11068" s="23"/>
      <c r="AE11068" s="23"/>
      <c r="AG11068" s="23"/>
      <c r="AN11068" s="22"/>
      <c r="AO11068" s="23"/>
      <c r="AQ11068" s="23"/>
      <c r="AS11068" s="23"/>
    </row>
    <row r="11069" spans="5:45" x14ac:dyDescent="0.3">
      <c r="E11069" s="15"/>
      <c r="H11069" s="15"/>
      <c r="K11069" s="15"/>
      <c r="P11069" s="9"/>
      <c r="Q11069" s="18"/>
      <c r="T11069" s="18"/>
      <c r="W11069" s="18"/>
      <c r="AB11069" s="22"/>
      <c r="AC11069" s="23"/>
      <c r="AE11069" s="23"/>
      <c r="AG11069" s="23"/>
      <c r="AN11069" s="22"/>
      <c r="AO11069" s="23"/>
      <c r="AQ11069" s="23"/>
      <c r="AS11069" s="23"/>
    </row>
    <row r="11070" spans="5:45" x14ac:dyDescent="0.3">
      <c r="E11070" s="15"/>
      <c r="H11070" s="15"/>
      <c r="K11070" s="15"/>
      <c r="P11070" s="9"/>
      <c r="Q11070" s="18"/>
      <c r="T11070" s="18"/>
      <c r="W11070" s="18"/>
      <c r="AB11070" s="22"/>
      <c r="AC11070" s="23"/>
      <c r="AE11070" s="23"/>
      <c r="AG11070" s="23"/>
      <c r="AN11070" s="22"/>
      <c r="AO11070" s="23"/>
      <c r="AQ11070" s="23"/>
      <c r="AS11070" s="23"/>
    </row>
    <row r="11071" spans="5:45" x14ac:dyDescent="0.3">
      <c r="E11071" s="15"/>
      <c r="H11071" s="15"/>
      <c r="K11071" s="15"/>
      <c r="P11071" s="9"/>
      <c r="Q11071" s="18"/>
      <c r="T11071" s="18"/>
      <c r="W11071" s="18"/>
      <c r="AB11071" s="22"/>
      <c r="AC11071" s="23"/>
      <c r="AE11071" s="23"/>
      <c r="AG11071" s="23"/>
      <c r="AN11071" s="22"/>
      <c r="AO11071" s="23"/>
      <c r="AQ11071" s="23"/>
      <c r="AS11071" s="23"/>
    </row>
    <row r="11072" spans="5:45" x14ac:dyDescent="0.3">
      <c r="E11072" s="15"/>
      <c r="H11072" s="15"/>
      <c r="K11072" s="15"/>
      <c r="P11072" s="9"/>
      <c r="Q11072" s="18"/>
      <c r="T11072" s="18"/>
      <c r="W11072" s="18"/>
      <c r="AB11072" s="22"/>
      <c r="AC11072" s="23"/>
      <c r="AE11072" s="23"/>
      <c r="AG11072" s="23"/>
      <c r="AN11072" s="22"/>
      <c r="AO11072" s="23"/>
      <c r="AQ11072" s="23"/>
      <c r="AS11072" s="23"/>
    </row>
    <row r="11073" spans="5:45" x14ac:dyDescent="0.3">
      <c r="E11073" s="15"/>
      <c r="H11073" s="15"/>
      <c r="K11073" s="15"/>
      <c r="P11073" s="9"/>
      <c r="Q11073" s="18"/>
      <c r="T11073" s="18"/>
      <c r="W11073" s="18"/>
      <c r="AB11073" s="22"/>
      <c r="AC11073" s="23"/>
      <c r="AE11073" s="23"/>
      <c r="AG11073" s="23"/>
      <c r="AN11073" s="22"/>
      <c r="AO11073" s="23"/>
      <c r="AQ11073" s="23"/>
      <c r="AS11073" s="23"/>
    </row>
    <row r="11074" spans="5:45" x14ac:dyDescent="0.3">
      <c r="E11074" s="15"/>
      <c r="H11074" s="15"/>
      <c r="K11074" s="15"/>
      <c r="P11074" s="9"/>
      <c r="Q11074" s="18"/>
      <c r="T11074" s="18"/>
      <c r="W11074" s="18"/>
      <c r="AB11074" s="22"/>
      <c r="AC11074" s="23"/>
      <c r="AE11074" s="23"/>
      <c r="AG11074" s="23"/>
      <c r="AN11074" s="22"/>
      <c r="AO11074" s="23"/>
      <c r="AQ11074" s="23"/>
      <c r="AS11074" s="23"/>
    </row>
    <row r="11075" spans="5:45" x14ac:dyDescent="0.3">
      <c r="E11075" s="15"/>
      <c r="H11075" s="15"/>
      <c r="K11075" s="15"/>
      <c r="P11075" s="9"/>
      <c r="Q11075" s="18"/>
      <c r="T11075" s="18"/>
      <c r="W11075" s="18"/>
      <c r="AB11075" s="22"/>
      <c r="AC11075" s="23"/>
      <c r="AE11075" s="23"/>
      <c r="AG11075" s="23"/>
      <c r="AN11075" s="22"/>
      <c r="AO11075" s="23"/>
      <c r="AQ11075" s="23"/>
      <c r="AS11075" s="23"/>
    </row>
    <row r="11076" spans="5:45" x14ac:dyDescent="0.3">
      <c r="E11076" s="15"/>
      <c r="H11076" s="15"/>
      <c r="K11076" s="15"/>
      <c r="P11076" s="9"/>
      <c r="Q11076" s="18"/>
      <c r="T11076" s="18"/>
      <c r="W11076" s="18"/>
      <c r="AB11076" s="22"/>
      <c r="AC11076" s="23"/>
      <c r="AE11076" s="23"/>
      <c r="AG11076" s="23"/>
      <c r="AN11076" s="22"/>
      <c r="AO11076" s="23"/>
      <c r="AQ11076" s="23"/>
      <c r="AS11076" s="23"/>
    </row>
    <row r="11077" spans="5:45" x14ac:dyDescent="0.3">
      <c r="E11077" s="15"/>
      <c r="H11077" s="15"/>
      <c r="K11077" s="15"/>
      <c r="P11077" s="9"/>
      <c r="Q11077" s="18"/>
      <c r="T11077" s="18"/>
      <c r="W11077" s="18"/>
      <c r="AB11077" s="22"/>
      <c r="AC11077" s="23"/>
      <c r="AE11077" s="23"/>
      <c r="AG11077" s="23"/>
      <c r="AN11077" s="22"/>
      <c r="AO11077" s="23"/>
      <c r="AQ11077" s="23"/>
      <c r="AS11077" s="23"/>
    </row>
    <row r="11078" spans="5:45" x14ac:dyDescent="0.3">
      <c r="E11078" s="15"/>
      <c r="H11078" s="15"/>
      <c r="K11078" s="15"/>
      <c r="P11078" s="9"/>
      <c r="Q11078" s="18"/>
      <c r="T11078" s="18"/>
      <c r="W11078" s="18"/>
      <c r="AB11078" s="22"/>
      <c r="AC11078" s="23"/>
      <c r="AE11078" s="23"/>
      <c r="AG11078" s="23"/>
      <c r="AN11078" s="22"/>
      <c r="AO11078" s="23"/>
      <c r="AQ11078" s="23"/>
      <c r="AS11078" s="23"/>
    </row>
    <row r="11079" spans="5:45" x14ac:dyDescent="0.3">
      <c r="E11079" s="15"/>
      <c r="H11079" s="15"/>
      <c r="K11079" s="15"/>
      <c r="P11079" s="9"/>
      <c r="Q11079" s="18"/>
      <c r="T11079" s="18"/>
      <c r="W11079" s="18"/>
      <c r="AB11079" s="22"/>
      <c r="AC11079" s="23"/>
      <c r="AE11079" s="23"/>
      <c r="AG11079" s="23"/>
      <c r="AN11079" s="22"/>
      <c r="AO11079" s="23"/>
      <c r="AQ11079" s="23"/>
      <c r="AS11079" s="23"/>
    </row>
    <row r="11080" spans="5:45" x14ac:dyDescent="0.3">
      <c r="E11080" s="15"/>
      <c r="H11080" s="15"/>
      <c r="K11080" s="15"/>
      <c r="P11080" s="9"/>
      <c r="Q11080" s="18"/>
      <c r="T11080" s="18"/>
      <c r="W11080" s="18"/>
      <c r="AB11080" s="22"/>
      <c r="AC11080" s="23"/>
      <c r="AE11080" s="23"/>
      <c r="AG11080" s="23"/>
      <c r="AN11080" s="22"/>
      <c r="AO11080" s="23"/>
      <c r="AQ11080" s="23"/>
      <c r="AS11080" s="23"/>
    </row>
    <row r="11081" spans="5:45" x14ac:dyDescent="0.3">
      <c r="E11081" s="15"/>
      <c r="H11081" s="15"/>
      <c r="K11081" s="15"/>
      <c r="P11081" s="9"/>
      <c r="Q11081" s="18"/>
      <c r="T11081" s="18"/>
      <c r="W11081" s="18"/>
      <c r="AB11081" s="22"/>
      <c r="AC11081" s="23"/>
      <c r="AE11081" s="23"/>
      <c r="AG11081" s="23"/>
      <c r="AN11081" s="22"/>
      <c r="AO11081" s="23"/>
      <c r="AQ11081" s="23"/>
      <c r="AS11081" s="23"/>
    </row>
    <row r="11082" spans="5:45" x14ac:dyDescent="0.3">
      <c r="E11082" s="15"/>
      <c r="H11082" s="15"/>
      <c r="K11082" s="15"/>
      <c r="P11082" s="9"/>
      <c r="Q11082" s="18"/>
      <c r="T11082" s="18"/>
      <c r="W11082" s="18"/>
      <c r="AB11082" s="22"/>
      <c r="AC11082" s="23"/>
      <c r="AE11082" s="23"/>
      <c r="AG11082" s="23"/>
      <c r="AN11082" s="22"/>
      <c r="AO11082" s="23"/>
      <c r="AQ11082" s="23"/>
      <c r="AS11082" s="23"/>
    </row>
    <row r="11083" spans="5:45" x14ac:dyDescent="0.3">
      <c r="E11083" s="15"/>
      <c r="H11083" s="15"/>
      <c r="K11083" s="15"/>
      <c r="P11083" s="9"/>
      <c r="Q11083" s="18"/>
      <c r="T11083" s="18"/>
      <c r="W11083" s="18"/>
      <c r="AB11083" s="22"/>
      <c r="AC11083" s="23"/>
      <c r="AE11083" s="23"/>
      <c r="AG11083" s="23"/>
      <c r="AN11083" s="22"/>
      <c r="AO11083" s="23"/>
      <c r="AQ11083" s="23"/>
      <c r="AS11083" s="23"/>
    </row>
    <row r="11084" spans="5:45" x14ac:dyDescent="0.3">
      <c r="E11084" s="15"/>
      <c r="H11084" s="15"/>
      <c r="K11084" s="15"/>
      <c r="P11084" s="9"/>
      <c r="Q11084" s="18"/>
      <c r="T11084" s="18"/>
      <c r="W11084" s="18"/>
      <c r="AB11084" s="22"/>
      <c r="AC11084" s="23"/>
      <c r="AE11084" s="23"/>
      <c r="AG11084" s="23"/>
      <c r="AN11084" s="22"/>
      <c r="AO11084" s="23"/>
      <c r="AQ11084" s="23"/>
      <c r="AS11084" s="23"/>
    </row>
    <row r="11085" spans="5:45" x14ac:dyDescent="0.3">
      <c r="E11085" s="15"/>
      <c r="H11085" s="15"/>
      <c r="K11085" s="15"/>
      <c r="P11085" s="9"/>
      <c r="Q11085" s="18"/>
      <c r="T11085" s="18"/>
      <c r="W11085" s="18"/>
      <c r="AB11085" s="22"/>
      <c r="AC11085" s="23"/>
      <c r="AE11085" s="23"/>
      <c r="AG11085" s="23"/>
      <c r="AN11085" s="22"/>
      <c r="AO11085" s="23"/>
      <c r="AQ11085" s="23"/>
      <c r="AS11085" s="23"/>
    </row>
    <row r="11086" spans="5:45" x14ac:dyDescent="0.3">
      <c r="E11086" s="15"/>
      <c r="H11086" s="15"/>
      <c r="K11086" s="15"/>
      <c r="P11086" s="9"/>
      <c r="Q11086" s="18"/>
      <c r="T11086" s="18"/>
      <c r="W11086" s="18"/>
      <c r="AB11086" s="22"/>
      <c r="AC11086" s="23"/>
      <c r="AE11086" s="23"/>
      <c r="AG11086" s="23"/>
      <c r="AN11086" s="22"/>
      <c r="AO11086" s="23"/>
      <c r="AQ11086" s="23"/>
      <c r="AS11086" s="23"/>
    </row>
    <row r="11087" spans="5:45" x14ac:dyDescent="0.3">
      <c r="E11087" s="15"/>
      <c r="H11087" s="15"/>
      <c r="K11087" s="15"/>
      <c r="P11087" s="9"/>
      <c r="Q11087" s="18"/>
      <c r="T11087" s="18"/>
      <c r="W11087" s="18"/>
      <c r="AB11087" s="22"/>
      <c r="AC11087" s="23"/>
      <c r="AE11087" s="23"/>
      <c r="AG11087" s="23"/>
      <c r="AN11087" s="22"/>
      <c r="AO11087" s="23"/>
      <c r="AQ11087" s="23"/>
      <c r="AS11087" s="23"/>
    </row>
    <row r="11088" spans="5:45" x14ac:dyDescent="0.3">
      <c r="E11088" s="15"/>
      <c r="H11088" s="15"/>
      <c r="K11088" s="15"/>
      <c r="P11088" s="9"/>
      <c r="Q11088" s="18"/>
      <c r="T11088" s="18"/>
      <c r="W11088" s="18"/>
      <c r="AB11088" s="22"/>
      <c r="AC11088" s="23"/>
      <c r="AE11088" s="23"/>
      <c r="AG11088" s="23"/>
      <c r="AN11088" s="22"/>
      <c r="AO11088" s="23"/>
      <c r="AQ11088" s="23"/>
      <c r="AS11088" s="23"/>
    </row>
    <row r="11089" spans="5:45" x14ac:dyDescent="0.3">
      <c r="E11089" s="15"/>
      <c r="H11089" s="15"/>
      <c r="K11089" s="15"/>
      <c r="P11089" s="9"/>
      <c r="Q11089" s="18"/>
      <c r="T11089" s="18"/>
      <c r="W11089" s="18"/>
      <c r="AB11089" s="22"/>
      <c r="AC11089" s="23"/>
      <c r="AE11089" s="23"/>
      <c r="AG11089" s="23"/>
      <c r="AN11089" s="22"/>
      <c r="AO11089" s="23"/>
      <c r="AQ11089" s="23"/>
      <c r="AS11089" s="23"/>
    </row>
    <row r="11090" spans="5:45" x14ac:dyDescent="0.3">
      <c r="E11090" s="15"/>
      <c r="H11090" s="15"/>
      <c r="K11090" s="15"/>
      <c r="P11090" s="9"/>
      <c r="Q11090" s="18"/>
      <c r="T11090" s="18"/>
      <c r="W11090" s="18"/>
      <c r="AB11090" s="22"/>
      <c r="AC11090" s="23"/>
      <c r="AE11090" s="23"/>
      <c r="AG11090" s="23"/>
      <c r="AN11090" s="22"/>
      <c r="AO11090" s="23"/>
      <c r="AQ11090" s="23"/>
      <c r="AS11090" s="23"/>
    </row>
    <row r="11091" spans="5:45" x14ac:dyDescent="0.3">
      <c r="E11091" s="15"/>
      <c r="H11091" s="15"/>
      <c r="K11091" s="15"/>
      <c r="P11091" s="9"/>
      <c r="Q11091" s="18"/>
      <c r="T11091" s="18"/>
      <c r="W11091" s="18"/>
      <c r="AB11091" s="22"/>
      <c r="AC11091" s="23"/>
      <c r="AE11091" s="23"/>
      <c r="AG11091" s="23"/>
      <c r="AN11091" s="22"/>
      <c r="AO11091" s="23"/>
      <c r="AQ11091" s="23"/>
      <c r="AS11091" s="23"/>
    </row>
    <row r="11092" spans="5:45" x14ac:dyDescent="0.3">
      <c r="E11092" s="15"/>
      <c r="H11092" s="15"/>
      <c r="K11092" s="15"/>
      <c r="P11092" s="9"/>
      <c r="Q11092" s="18"/>
      <c r="T11092" s="18"/>
      <c r="W11092" s="18"/>
      <c r="AB11092" s="22"/>
      <c r="AC11092" s="23"/>
      <c r="AE11092" s="23"/>
      <c r="AG11092" s="23"/>
      <c r="AN11092" s="22"/>
      <c r="AO11092" s="23"/>
      <c r="AQ11092" s="23"/>
      <c r="AS11092" s="23"/>
    </row>
    <row r="11093" spans="5:45" x14ac:dyDescent="0.3">
      <c r="E11093" s="15"/>
      <c r="H11093" s="15"/>
      <c r="K11093" s="15"/>
      <c r="P11093" s="9"/>
      <c r="Q11093" s="18"/>
      <c r="T11093" s="18"/>
      <c r="W11093" s="18"/>
      <c r="AB11093" s="22"/>
      <c r="AC11093" s="23"/>
      <c r="AE11093" s="23"/>
      <c r="AG11093" s="23"/>
      <c r="AN11093" s="22"/>
      <c r="AO11093" s="23"/>
      <c r="AQ11093" s="23"/>
      <c r="AS11093" s="23"/>
    </row>
    <row r="11094" spans="5:45" x14ac:dyDescent="0.3">
      <c r="E11094" s="15"/>
      <c r="H11094" s="15"/>
      <c r="K11094" s="15"/>
      <c r="P11094" s="9"/>
      <c r="Q11094" s="18"/>
      <c r="T11094" s="18"/>
      <c r="W11094" s="18"/>
      <c r="AB11094" s="22"/>
      <c r="AC11094" s="23"/>
      <c r="AE11094" s="23"/>
      <c r="AG11094" s="23"/>
      <c r="AN11094" s="22"/>
      <c r="AO11094" s="23"/>
      <c r="AQ11094" s="23"/>
      <c r="AS11094" s="23"/>
    </row>
    <row r="11095" spans="5:45" x14ac:dyDescent="0.3">
      <c r="E11095" s="15"/>
      <c r="H11095" s="15"/>
      <c r="K11095" s="15"/>
      <c r="P11095" s="9"/>
      <c r="Q11095" s="18"/>
      <c r="T11095" s="18"/>
      <c r="W11095" s="18"/>
      <c r="AB11095" s="22"/>
      <c r="AC11095" s="23"/>
      <c r="AE11095" s="23"/>
      <c r="AG11095" s="23"/>
      <c r="AN11095" s="22"/>
      <c r="AO11095" s="23"/>
      <c r="AQ11095" s="23"/>
      <c r="AS11095" s="23"/>
    </row>
    <row r="11096" spans="5:45" x14ac:dyDescent="0.3">
      <c r="E11096" s="15"/>
      <c r="H11096" s="15"/>
      <c r="K11096" s="15"/>
      <c r="P11096" s="9"/>
      <c r="Q11096" s="18"/>
      <c r="T11096" s="18"/>
      <c r="W11096" s="18"/>
      <c r="AB11096" s="22"/>
      <c r="AC11096" s="23"/>
      <c r="AE11096" s="23"/>
      <c r="AG11096" s="23"/>
      <c r="AN11096" s="22"/>
      <c r="AO11096" s="23"/>
      <c r="AQ11096" s="23"/>
      <c r="AS11096" s="23"/>
    </row>
    <row r="11097" spans="5:45" x14ac:dyDescent="0.3">
      <c r="E11097" s="15"/>
      <c r="H11097" s="15"/>
      <c r="K11097" s="15"/>
      <c r="P11097" s="9"/>
      <c r="Q11097" s="18"/>
      <c r="T11097" s="18"/>
      <c r="W11097" s="18"/>
      <c r="AB11097" s="22"/>
      <c r="AC11097" s="23"/>
      <c r="AE11097" s="23"/>
      <c r="AG11097" s="23"/>
      <c r="AN11097" s="22"/>
      <c r="AO11097" s="23"/>
      <c r="AQ11097" s="23"/>
      <c r="AS11097" s="23"/>
    </row>
    <row r="11098" spans="5:45" x14ac:dyDescent="0.3">
      <c r="E11098" s="15"/>
      <c r="H11098" s="15"/>
      <c r="K11098" s="15"/>
      <c r="P11098" s="9"/>
      <c r="Q11098" s="18"/>
      <c r="T11098" s="18"/>
      <c r="W11098" s="18"/>
      <c r="AB11098" s="22"/>
      <c r="AC11098" s="23"/>
      <c r="AE11098" s="23"/>
      <c r="AG11098" s="23"/>
      <c r="AN11098" s="22"/>
      <c r="AO11098" s="23"/>
      <c r="AQ11098" s="23"/>
      <c r="AS11098" s="23"/>
    </row>
    <row r="11099" spans="5:45" x14ac:dyDescent="0.3">
      <c r="E11099" s="15"/>
      <c r="H11099" s="15"/>
      <c r="K11099" s="15"/>
      <c r="P11099" s="9"/>
      <c r="Q11099" s="18"/>
      <c r="T11099" s="18"/>
      <c r="W11099" s="18"/>
      <c r="AB11099" s="22"/>
      <c r="AC11099" s="23"/>
      <c r="AE11099" s="23"/>
      <c r="AG11099" s="23"/>
      <c r="AN11099" s="22"/>
      <c r="AO11099" s="23"/>
      <c r="AQ11099" s="23"/>
      <c r="AS11099" s="23"/>
    </row>
    <row r="11100" spans="5:45" x14ac:dyDescent="0.3">
      <c r="E11100" s="15"/>
      <c r="H11100" s="15"/>
      <c r="K11100" s="15"/>
      <c r="P11100" s="9"/>
      <c r="Q11100" s="18"/>
      <c r="T11100" s="18"/>
      <c r="W11100" s="18"/>
      <c r="AB11100" s="22"/>
      <c r="AC11100" s="23"/>
      <c r="AE11100" s="23"/>
      <c r="AG11100" s="23"/>
      <c r="AN11100" s="22"/>
      <c r="AO11100" s="23"/>
      <c r="AQ11100" s="23"/>
      <c r="AS11100" s="23"/>
    </row>
    <row r="11101" spans="5:45" x14ac:dyDescent="0.3">
      <c r="E11101" s="15"/>
      <c r="H11101" s="15"/>
      <c r="K11101" s="15"/>
      <c r="P11101" s="9"/>
      <c r="Q11101" s="18"/>
      <c r="T11101" s="18"/>
      <c r="W11101" s="18"/>
      <c r="AB11101" s="22"/>
      <c r="AC11101" s="23"/>
      <c r="AE11101" s="23"/>
      <c r="AG11101" s="23"/>
      <c r="AN11101" s="22"/>
      <c r="AO11101" s="23"/>
      <c r="AQ11101" s="23"/>
      <c r="AS11101" s="23"/>
    </row>
    <row r="11102" spans="5:45" x14ac:dyDescent="0.3">
      <c r="E11102" s="15"/>
      <c r="H11102" s="15"/>
      <c r="K11102" s="15"/>
      <c r="P11102" s="9"/>
      <c r="Q11102" s="18"/>
      <c r="T11102" s="18"/>
      <c r="W11102" s="18"/>
      <c r="AB11102" s="22"/>
      <c r="AC11102" s="23"/>
      <c r="AE11102" s="23"/>
      <c r="AG11102" s="23"/>
      <c r="AN11102" s="22"/>
      <c r="AO11102" s="23"/>
      <c r="AQ11102" s="23"/>
      <c r="AS11102" s="23"/>
    </row>
    <row r="11103" spans="5:45" x14ac:dyDescent="0.3">
      <c r="E11103" s="15"/>
      <c r="H11103" s="15"/>
      <c r="K11103" s="15"/>
      <c r="P11103" s="9"/>
      <c r="Q11103" s="18"/>
      <c r="T11103" s="18"/>
      <c r="W11103" s="18"/>
      <c r="AB11103" s="22"/>
      <c r="AC11103" s="23"/>
      <c r="AE11103" s="23"/>
      <c r="AG11103" s="23"/>
      <c r="AN11103" s="22"/>
      <c r="AO11103" s="23"/>
      <c r="AQ11103" s="23"/>
      <c r="AS11103" s="23"/>
    </row>
    <row r="11104" spans="5:45" x14ac:dyDescent="0.3">
      <c r="E11104" s="15"/>
      <c r="H11104" s="15"/>
      <c r="K11104" s="15"/>
      <c r="P11104" s="9"/>
      <c r="Q11104" s="18"/>
      <c r="T11104" s="18"/>
      <c r="W11104" s="18"/>
      <c r="AB11104" s="22"/>
      <c r="AC11104" s="23"/>
      <c r="AE11104" s="23"/>
      <c r="AG11104" s="23"/>
      <c r="AN11104" s="22"/>
      <c r="AO11104" s="23"/>
      <c r="AQ11104" s="23"/>
      <c r="AS11104" s="23"/>
    </row>
    <row r="11105" spans="5:45" x14ac:dyDescent="0.3">
      <c r="E11105" s="15"/>
      <c r="H11105" s="15"/>
      <c r="K11105" s="15"/>
      <c r="P11105" s="9"/>
      <c r="Q11105" s="18"/>
      <c r="T11105" s="18"/>
      <c r="W11105" s="18"/>
      <c r="AB11105" s="22"/>
      <c r="AC11105" s="23"/>
      <c r="AE11105" s="23"/>
      <c r="AG11105" s="23"/>
      <c r="AN11105" s="22"/>
      <c r="AO11105" s="23"/>
      <c r="AQ11105" s="23"/>
      <c r="AS11105" s="23"/>
    </row>
    <row r="11106" spans="5:45" x14ac:dyDescent="0.3">
      <c r="E11106" s="15"/>
      <c r="H11106" s="15"/>
      <c r="K11106" s="15"/>
      <c r="P11106" s="9"/>
      <c r="Q11106" s="18"/>
      <c r="T11106" s="18"/>
      <c r="W11106" s="18"/>
      <c r="AB11106" s="22"/>
      <c r="AC11106" s="23"/>
      <c r="AE11106" s="23"/>
      <c r="AG11106" s="23"/>
      <c r="AN11106" s="22"/>
      <c r="AO11106" s="23"/>
      <c r="AQ11106" s="23"/>
      <c r="AS11106" s="23"/>
    </row>
    <row r="11107" spans="5:45" x14ac:dyDescent="0.3">
      <c r="E11107" s="15"/>
      <c r="H11107" s="15"/>
      <c r="K11107" s="15"/>
      <c r="P11107" s="9"/>
      <c r="Q11107" s="18"/>
      <c r="T11107" s="18"/>
      <c r="W11107" s="18"/>
      <c r="AB11107" s="22"/>
      <c r="AC11107" s="23"/>
      <c r="AE11107" s="23"/>
      <c r="AG11107" s="23"/>
      <c r="AN11107" s="22"/>
      <c r="AO11107" s="23"/>
      <c r="AQ11107" s="23"/>
      <c r="AS11107" s="23"/>
    </row>
    <row r="11108" spans="5:45" x14ac:dyDescent="0.3">
      <c r="E11108" s="15"/>
      <c r="H11108" s="15"/>
      <c r="K11108" s="15"/>
      <c r="P11108" s="9"/>
      <c r="Q11108" s="18"/>
      <c r="T11108" s="18"/>
      <c r="W11108" s="18"/>
      <c r="AB11108" s="22"/>
      <c r="AC11108" s="23"/>
      <c r="AE11108" s="23"/>
      <c r="AG11108" s="23"/>
      <c r="AN11108" s="22"/>
      <c r="AO11108" s="23"/>
      <c r="AQ11108" s="23"/>
      <c r="AS11108" s="23"/>
    </row>
    <row r="11109" spans="5:45" x14ac:dyDescent="0.3">
      <c r="E11109" s="15"/>
      <c r="H11109" s="15"/>
      <c r="K11109" s="15"/>
      <c r="P11109" s="9"/>
      <c r="Q11109" s="18"/>
      <c r="T11109" s="18"/>
      <c r="W11109" s="18"/>
      <c r="AB11109" s="22"/>
      <c r="AC11109" s="23"/>
      <c r="AE11109" s="23"/>
      <c r="AG11109" s="23"/>
      <c r="AN11109" s="22"/>
      <c r="AO11109" s="23"/>
      <c r="AQ11109" s="23"/>
      <c r="AS11109" s="23"/>
    </row>
    <row r="11110" spans="5:45" x14ac:dyDescent="0.3">
      <c r="E11110" s="15"/>
      <c r="H11110" s="15"/>
      <c r="K11110" s="15"/>
      <c r="P11110" s="9"/>
      <c r="Q11110" s="18"/>
      <c r="T11110" s="18"/>
      <c r="W11110" s="18"/>
      <c r="AB11110" s="22"/>
      <c r="AC11110" s="23"/>
      <c r="AE11110" s="23"/>
      <c r="AG11110" s="23"/>
      <c r="AN11110" s="22"/>
      <c r="AO11110" s="23"/>
      <c r="AQ11110" s="23"/>
      <c r="AS11110" s="23"/>
    </row>
    <row r="11111" spans="5:45" x14ac:dyDescent="0.3">
      <c r="E11111" s="15"/>
      <c r="H11111" s="15"/>
      <c r="K11111" s="15"/>
      <c r="P11111" s="9"/>
      <c r="Q11111" s="18"/>
      <c r="T11111" s="18"/>
      <c r="W11111" s="18"/>
      <c r="AB11111" s="22"/>
      <c r="AC11111" s="23"/>
      <c r="AE11111" s="23"/>
      <c r="AG11111" s="23"/>
      <c r="AN11111" s="22"/>
      <c r="AO11111" s="23"/>
      <c r="AQ11111" s="23"/>
      <c r="AS11111" s="23"/>
    </row>
    <row r="11112" spans="5:45" x14ac:dyDescent="0.3">
      <c r="E11112" s="15"/>
      <c r="H11112" s="15"/>
      <c r="K11112" s="15"/>
      <c r="P11112" s="9"/>
      <c r="Q11112" s="18"/>
      <c r="T11112" s="18"/>
      <c r="W11112" s="18"/>
      <c r="AB11112" s="22"/>
      <c r="AC11112" s="23"/>
      <c r="AE11112" s="23"/>
      <c r="AG11112" s="23"/>
      <c r="AN11112" s="22"/>
      <c r="AO11112" s="23"/>
      <c r="AQ11112" s="23"/>
      <c r="AS11112" s="23"/>
    </row>
    <row r="11113" spans="5:45" x14ac:dyDescent="0.3">
      <c r="E11113" s="15"/>
      <c r="H11113" s="15"/>
      <c r="K11113" s="15"/>
      <c r="P11113" s="9"/>
      <c r="Q11113" s="18"/>
      <c r="T11113" s="18"/>
      <c r="W11113" s="18"/>
      <c r="AB11113" s="22"/>
      <c r="AC11113" s="23"/>
      <c r="AE11113" s="23"/>
      <c r="AG11113" s="23"/>
      <c r="AN11113" s="22"/>
      <c r="AO11113" s="23"/>
      <c r="AQ11113" s="23"/>
      <c r="AS11113" s="23"/>
    </row>
    <row r="11114" spans="5:45" x14ac:dyDescent="0.3">
      <c r="E11114" s="15"/>
      <c r="H11114" s="15"/>
      <c r="K11114" s="15"/>
      <c r="P11114" s="9"/>
      <c r="Q11114" s="18"/>
      <c r="T11114" s="18"/>
      <c r="W11114" s="18"/>
      <c r="AB11114" s="22"/>
      <c r="AC11114" s="23"/>
      <c r="AE11114" s="23"/>
      <c r="AG11114" s="23"/>
      <c r="AN11114" s="22"/>
      <c r="AO11114" s="23"/>
      <c r="AQ11114" s="23"/>
      <c r="AS11114" s="23"/>
    </row>
    <row r="11115" spans="5:45" x14ac:dyDescent="0.3">
      <c r="E11115" s="15"/>
      <c r="H11115" s="15"/>
      <c r="K11115" s="15"/>
      <c r="P11115" s="9"/>
      <c r="Q11115" s="18"/>
      <c r="T11115" s="18"/>
      <c r="W11115" s="18"/>
      <c r="AB11115" s="22"/>
      <c r="AC11115" s="23"/>
      <c r="AE11115" s="23"/>
      <c r="AG11115" s="23"/>
      <c r="AN11115" s="22"/>
      <c r="AO11115" s="23"/>
      <c r="AQ11115" s="23"/>
      <c r="AS11115" s="23"/>
    </row>
    <row r="11116" spans="5:45" x14ac:dyDescent="0.3">
      <c r="E11116" s="15"/>
      <c r="H11116" s="15"/>
      <c r="K11116" s="15"/>
      <c r="P11116" s="9"/>
      <c r="Q11116" s="18"/>
      <c r="T11116" s="18"/>
      <c r="W11116" s="18"/>
      <c r="AB11116" s="22"/>
      <c r="AC11116" s="23"/>
      <c r="AE11116" s="23"/>
      <c r="AG11116" s="23"/>
      <c r="AN11116" s="22"/>
      <c r="AO11116" s="23"/>
      <c r="AQ11116" s="23"/>
      <c r="AS11116" s="23"/>
    </row>
    <row r="11117" spans="5:45" x14ac:dyDescent="0.3">
      <c r="E11117" s="15"/>
      <c r="H11117" s="15"/>
      <c r="K11117" s="15"/>
      <c r="P11117" s="9"/>
      <c r="Q11117" s="18"/>
      <c r="T11117" s="18"/>
      <c r="W11117" s="18"/>
      <c r="AB11117" s="22"/>
      <c r="AC11117" s="23"/>
      <c r="AE11117" s="23"/>
      <c r="AG11117" s="23"/>
      <c r="AN11117" s="22"/>
      <c r="AO11117" s="23"/>
      <c r="AQ11117" s="23"/>
      <c r="AS11117" s="23"/>
    </row>
    <row r="11118" spans="5:45" x14ac:dyDescent="0.3">
      <c r="E11118" s="15"/>
      <c r="H11118" s="15"/>
      <c r="K11118" s="15"/>
      <c r="P11118" s="9"/>
      <c r="Q11118" s="18"/>
      <c r="T11118" s="18"/>
      <c r="W11118" s="18"/>
      <c r="AB11118" s="22"/>
      <c r="AC11118" s="23"/>
      <c r="AE11118" s="23"/>
      <c r="AG11118" s="23"/>
      <c r="AN11118" s="22"/>
      <c r="AO11118" s="23"/>
      <c r="AQ11118" s="23"/>
      <c r="AS11118" s="23"/>
    </row>
    <row r="11119" spans="5:45" x14ac:dyDescent="0.3">
      <c r="E11119" s="15"/>
      <c r="H11119" s="15"/>
      <c r="K11119" s="15"/>
      <c r="P11119" s="9"/>
      <c r="Q11119" s="18"/>
      <c r="T11119" s="18"/>
      <c r="W11119" s="18"/>
      <c r="AB11119" s="22"/>
      <c r="AC11119" s="23"/>
      <c r="AE11119" s="23"/>
      <c r="AG11119" s="23"/>
      <c r="AN11119" s="22"/>
      <c r="AO11119" s="23"/>
      <c r="AQ11119" s="23"/>
      <c r="AS11119" s="23"/>
    </row>
    <row r="11120" spans="5:45" x14ac:dyDescent="0.3">
      <c r="E11120" s="15"/>
      <c r="H11120" s="15"/>
      <c r="K11120" s="15"/>
      <c r="P11120" s="9"/>
      <c r="Q11120" s="18"/>
      <c r="T11120" s="18"/>
      <c r="W11120" s="18"/>
      <c r="AB11120" s="22"/>
      <c r="AC11120" s="23"/>
      <c r="AE11120" s="23"/>
      <c r="AG11120" s="23"/>
      <c r="AN11120" s="22"/>
      <c r="AO11120" s="23"/>
      <c r="AQ11120" s="23"/>
      <c r="AS11120" s="23"/>
    </row>
    <row r="11121" spans="5:45" x14ac:dyDescent="0.3">
      <c r="E11121" s="15"/>
      <c r="H11121" s="15"/>
      <c r="K11121" s="15"/>
      <c r="P11121" s="9"/>
      <c r="Q11121" s="18"/>
      <c r="T11121" s="18"/>
      <c r="W11121" s="18"/>
      <c r="AB11121" s="22"/>
      <c r="AC11121" s="23"/>
      <c r="AE11121" s="23"/>
      <c r="AG11121" s="23"/>
      <c r="AN11121" s="22"/>
      <c r="AO11121" s="23"/>
      <c r="AQ11121" s="23"/>
      <c r="AS11121" s="23"/>
    </row>
    <row r="11122" spans="5:45" x14ac:dyDescent="0.3">
      <c r="E11122" s="15"/>
      <c r="H11122" s="15"/>
      <c r="K11122" s="15"/>
      <c r="P11122" s="9"/>
      <c r="Q11122" s="18"/>
      <c r="T11122" s="18"/>
      <c r="W11122" s="18"/>
      <c r="AB11122" s="22"/>
      <c r="AC11122" s="23"/>
      <c r="AE11122" s="23"/>
      <c r="AG11122" s="23"/>
      <c r="AN11122" s="22"/>
      <c r="AO11122" s="23"/>
      <c r="AQ11122" s="23"/>
      <c r="AS11122" s="23"/>
    </row>
    <row r="11123" spans="5:45" x14ac:dyDescent="0.3">
      <c r="E11123" s="15"/>
      <c r="H11123" s="15"/>
      <c r="K11123" s="15"/>
      <c r="P11123" s="9"/>
      <c r="Q11123" s="18"/>
      <c r="T11123" s="18"/>
      <c r="W11123" s="18"/>
      <c r="AB11123" s="22"/>
      <c r="AC11123" s="23"/>
      <c r="AE11123" s="23"/>
      <c r="AG11123" s="23"/>
      <c r="AN11123" s="22"/>
      <c r="AO11123" s="23"/>
      <c r="AQ11123" s="23"/>
      <c r="AS11123" s="23"/>
    </row>
    <row r="11124" spans="5:45" x14ac:dyDescent="0.3">
      <c r="E11124" s="15"/>
      <c r="H11124" s="15"/>
      <c r="K11124" s="15"/>
      <c r="P11124" s="9"/>
      <c r="Q11124" s="18"/>
      <c r="T11124" s="18"/>
      <c r="W11124" s="18"/>
      <c r="AB11124" s="22"/>
      <c r="AC11124" s="23"/>
      <c r="AE11124" s="23"/>
      <c r="AG11124" s="23"/>
      <c r="AN11124" s="22"/>
      <c r="AO11124" s="23"/>
      <c r="AQ11124" s="23"/>
      <c r="AS11124" s="23"/>
    </row>
    <row r="11125" spans="5:45" x14ac:dyDescent="0.3">
      <c r="E11125" s="15"/>
      <c r="H11125" s="15"/>
      <c r="K11125" s="15"/>
      <c r="P11125" s="9"/>
      <c r="Q11125" s="18"/>
      <c r="T11125" s="18"/>
      <c r="W11125" s="18"/>
      <c r="AB11125" s="22"/>
      <c r="AC11125" s="23"/>
      <c r="AE11125" s="23"/>
      <c r="AG11125" s="23"/>
      <c r="AN11125" s="22"/>
      <c r="AO11125" s="23"/>
      <c r="AQ11125" s="23"/>
      <c r="AS11125" s="23"/>
    </row>
    <row r="11126" spans="5:45" x14ac:dyDescent="0.3">
      <c r="E11126" s="15"/>
      <c r="H11126" s="15"/>
      <c r="K11126" s="15"/>
      <c r="P11126" s="9"/>
      <c r="Q11126" s="18"/>
      <c r="T11126" s="18"/>
      <c r="W11126" s="18"/>
      <c r="AB11126" s="22"/>
      <c r="AC11126" s="23"/>
      <c r="AE11126" s="23"/>
      <c r="AG11126" s="23"/>
      <c r="AN11126" s="22"/>
      <c r="AO11126" s="23"/>
      <c r="AQ11126" s="23"/>
      <c r="AS11126" s="23"/>
    </row>
    <row r="11127" spans="5:45" x14ac:dyDescent="0.3">
      <c r="E11127" s="15"/>
      <c r="H11127" s="15"/>
      <c r="K11127" s="15"/>
      <c r="P11127" s="9"/>
      <c r="Q11127" s="18"/>
      <c r="T11127" s="18"/>
      <c r="W11127" s="18"/>
      <c r="AB11127" s="22"/>
      <c r="AC11127" s="23"/>
      <c r="AE11127" s="23"/>
      <c r="AG11127" s="23"/>
      <c r="AN11127" s="22"/>
      <c r="AO11127" s="23"/>
      <c r="AQ11127" s="23"/>
      <c r="AS11127" s="23"/>
    </row>
    <row r="11128" spans="5:45" x14ac:dyDescent="0.3">
      <c r="E11128" s="15"/>
      <c r="H11128" s="15"/>
      <c r="K11128" s="15"/>
      <c r="P11128" s="9"/>
      <c r="Q11128" s="18"/>
      <c r="T11128" s="18"/>
      <c r="W11128" s="18"/>
      <c r="AB11128" s="22"/>
      <c r="AC11128" s="23"/>
      <c r="AE11128" s="23"/>
      <c r="AG11128" s="23"/>
      <c r="AN11128" s="22"/>
      <c r="AO11128" s="23"/>
      <c r="AQ11128" s="23"/>
      <c r="AS11128" s="23"/>
    </row>
    <row r="11129" spans="5:45" x14ac:dyDescent="0.3">
      <c r="E11129" s="15"/>
      <c r="H11129" s="15"/>
      <c r="K11129" s="15"/>
      <c r="P11129" s="9"/>
      <c r="Q11129" s="18"/>
      <c r="T11129" s="18"/>
      <c r="W11129" s="18"/>
      <c r="AB11129" s="22"/>
      <c r="AC11129" s="23"/>
      <c r="AE11129" s="23"/>
      <c r="AG11129" s="23"/>
      <c r="AN11129" s="22"/>
      <c r="AO11129" s="23"/>
      <c r="AQ11129" s="23"/>
      <c r="AS11129" s="23"/>
    </row>
    <row r="11130" spans="5:45" x14ac:dyDescent="0.3">
      <c r="E11130" s="15"/>
      <c r="H11130" s="15"/>
      <c r="K11130" s="15"/>
      <c r="P11130" s="9"/>
      <c r="Q11130" s="18"/>
      <c r="T11130" s="18"/>
      <c r="W11130" s="18"/>
      <c r="AB11130" s="22"/>
      <c r="AC11130" s="23"/>
      <c r="AE11130" s="23"/>
      <c r="AG11130" s="23"/>
      <c r="AN11130" s="22"/>
      <c r="AO11130" s="23"/>
      <c r="AQ11130" s="23"/>
      <c r="AS11130" s="23"/>
    </row>
    <row r="11131" spans="5:45" x14ac:dyDescent="0.3">
      <c r="E11131" s="15"/>
      <c r="H11131" s="15"/>
      <c r="K11131" s="15"/>
      <c r="P11131" s="9"/>
      <c r="Q11131" s="18"/>
      <c r="T11131" s="18"/>
      <c r="W11131" s="18"/>
      <c r="AB11131" s="22"/>
      <c r="AC11131" s="23"/>
      <c r="AE11131" s="23"/>
      <c r="AG11131" s="23"/>
      <c r="AN11131" s="22"/>
      <c r="AO11131" s="23"/>
      <c r="AQ11131" s="23"/>
      <c r="AS11131" s="23"/>
    </row>
    <row r="11132" spans="5:45" x14ac:dyDescent="0.3">
      <c r="E11132" s="15"/>
      <c r="H11132" s="15"/>
      <c r="K11132" s="15"/>
      <c r="P11132" s="9"/>
      <c r="Q11132" s="18"/>
      <c r="T11132" s="18"/>
      <c r="W11132" s="18"/>
      <c r="AB11132" s="22"/>
      <c r="AC11132" s="23"/>
      <c r="AE11132" s="23"/>
      <c r="AG11132" s="23"/>
      <c r="AN11132" s="22"/>
      <c r="AO11132" s="23"/>
      <c r="AQ11132" s="23"/>
      <c r="AS11132" s="23"/>
    </row>
    <row r="11133" spans="5:45" x14ac:dyDescent="0.3">
      <c r="E11133" s="15"/>
      <c r="H11133" s="15"/>
      <c r="K11133" s="15"/>
      <c r="P11133" s="9"/>
      <c r="Q11133" s="18"/>
      <c r="T11133" s="18"/>
      <c r="W11133" s="18"/>
      <c r="AB11133" s="22"/>
      <c r="AC11133" s="23"/>
      <c r="AE11133" s="23"/>
      <c r="AG11133" s="23"/>
      <c r="AN11133" s="22"/>
      <c r="AO11133" s="23"/>
      <c r="AQ11133" s="23"/>
      <c r="AS11133" s="23"/>
    </row>
    <row r="11134" spans="5:45" x14ac:dyDescent="0.3">
      <c r="E11134" s="15"/>
      <c r="H11134" s="15"/>
      <c r="K11134" s="15"/>
      <c r="P11134" s="9"/>
      <c r="Q11134" s="18"/>
      <c r="T11134" s="18"/>
      <c r="W11134" s="18"/>
      <c r="AB11134" s="22"/>
      <c r="AC11134" s="23"/>
      <c r="AE11134" s="23"/>
      <c r="AG11134" s="23"/>
      <c r="AN11134" s="22"/>
      <c r="AO11134" s="23"/>
      <c r="AQ11134" s="23"/>
      <c r="AS11134" s="23"/>
    </row>
    <row r="11135" spans="5:45" x14ac:dyDescent="0.3">
      <c r="E11135" s="15"/>
      <c r="H11135" s="15"/>
      <c r="K11135" s="15"/>
      <c r="P11135" s="9"/>
      <c r="Q11135" s="18"/>
      <c r="T11135" s="18"/>
      <c r="W11135" s="18"/>
      <c r="AB11135" s="22"/>
      <c r="AC11135" s="23"/>
      <c r="AE11135" s="23"/>
      <c r="AG11135" s="23"/>
      <c r="AN11135" s="22"/>
      <c r="AO11135" s="23"/>
      <c r="AQ11135" s="23"/>
      <c r="AS11135" s="23"/>
    </row>
    <row r="11136" spans="5:45" x14ac:dyDescent="0.3">
      <c r="E11136" s="15"/>
      <c r="H11136" s="15"/>
      <c r="K11136" s="15"/>
      <c r="P11136" s="9"/>
      <c r="Q11136" s="18"/>
      <c r="T11136" s="18"/>
      <c r="W11136" s="18"/>
      <c r="AB11136" s="22"/>
      <c r="AC11136" s="23"/>
      <c r="AE11136" s="23"/>
      <c r="AG11136" s="23"/>
      <c r="AN11136" s="22"/>
      <c r="AO11136" s="23"/>
      <c r="AQ11136" s="23"/>
      <c r="AS11136" s="23"/>
    </row>
    <row r="11137" spans="5:45" x14ac:dyDescent="0.3">
      <c r="E11137" s="15"/>
      <c r="H11137" s="15"/>
      <c r="K11137" s="15"/>
      <c r="P11137" s="9"/>
      <c r="Q11137" s="18"/>
      <c r="T11137" s="18"/>
      <c r="W11137" s="18"/>
      <c r="AB11137" s="22"/>
      <c r="AC11137" s="23"/>
      <c r="AE11137" s="23"/>
      <c r="AG11137" s="23"/>
      <c r="AN11137" s="22"/>
      <c r="AO11137" s="23"/>
      <c r="AQ11137" s="23"/>
      <c r="AS11137" s="23"/>
    </row>
    <row r="11138" spans="5:45" x14ac:dyDescent="0.3">
      <c r="E11138" s="15"/>
      <c r="H11138" s="15"/>
      <c r="K11138" s="15"/>
      <c r="P11138" s="9"/>
      <c r="Q11138" s="18"/>
      <c r="T11138" s="18"/>
      <c r="W11138" s="18"/>
      <c r="AB11138" s="22"/>
      <c r="AC11138" s="23"/>
      <c r="AE11138" s="23"/>
      <c r="AG11138" s="23"/>
      <c r="AN11138" s="22"/>
      <c r="AO11138" s="23"/>
      <c r="AQ11138" s="23"/>
      <c r="AS11138" s="23"/>
    </row>
    <row r="11139" spans="5:45" x14ac:dyDescent="0.3">
      <c r="E11139" s="15"/>
      <c r="H11139" s="15"/>
      <c r="K11139" s="15"/>
      <c r="P11139" s="9"/>
      <c r="Q11139" s="18"/>
      <c r="T11139" s="18"/>
      <c r="W11139" s="18"/>
      <c r="AB11139" s="22"/>
      <c r="AC11139" s="23"/>
      <c r="AE11139" s="23"/>
      <c r="AG11139" s="23"/>
      <c r="AN11139" s="22"/>
      <c r="AO11139" s="23"/>
      <c r="AQ11139" s="23"/>
      <c r="AS11139" s="23"/>
    </row>
    <row r="11140" spans="5:45" x14ac:dyDescent="0.3">
      <c r="E11140" s="15"/>
      <c r="H11140" s="15"/>
      <c r="K11140" s="15"/>
      <c r="P11140" s="9"/>
      <c r="Q11140" s="18"/>
      <c r="T11140" s="18"/>
      <c r="W11140" s="18"/>
      <c r="AB11140" s="22"/>
      <c r="AC11140" s="23"/>
      <c r="AE11140" s="23"/>
      <c r="AG11140" s="23"/>
      <c r="AN11140" s="22"/>
      <c r="AO11140" s="23"/>
      <c r="AQ11140" s="23"/>
      <c r="AS11140" s="23"/>
    </row>
    <row r="11141" spans="5:45" x14ac:dyDescent="0.3">
      <c r="E11141" s="15"/>
      <c r="H11141" s="15"/>
      <c r="K11141" s="15"/>
      <c r="P11141" s="9"/>
      <c r="Q11141" s="18"/>
      <c r="T11141" s="18"/>
      <c r="W11141" s="18"/>
      <c r="AB11141" s="22"/>
      <c r="AC11141" s="23"/>
      <c r="AE11141" s="23"/>
      <c r="AG11141" s="23"/>
      <c r="AN11141" s="22"/>
      <c r="AO11141" s="23"/>
      <c r="AQ11141" s="23"/>
      <c r="AS11141" s="23"/>
    </row>
    <row r="11142" spans="5:45" x14ac:dyDescent="0.3">
      <c r="E11142" s="15"/>
      <c r="H11142" s="15"/>
      <c r="K11142" s="15"/>
      <c r="P11142" s="9"/>
      <c r="Q11142" s="18"/>
      <c r="T11142" s="18"/>
      <c r="W11142" s="18"/>
      <c r="AB11142" s="22"/>
      <c r="AC11142" s="23"/>
      <c r="AE11142" s="23"/>
      <c r="AG11142" s="23"/>
      <c r="AN11142" s="22"/>
      <c r="AO11142" s="23"/>
      <c r="AQ11142" s="23"/>
      <c r="AS11142" s="23"/>
    </row>
    <row r="11143" spans="5:45" x14ac:dyDescent="0.3">
      <c r="E11143" s="15"/>
      <c r="H11143" s="15"/>
      <c r="K11143" s="15"/>
      <c r="P11143" s="9"/>
      <c r="Q11143" s="18"/>
      <c r="T11143" s="18"/>
      <c r="W11143" s="18"/>
      <c r="AB11143" s="22"/>
      <c r="AC11143" s="23"/>
      <c r="AE11143" s="23"/>
      <c r="AG11143" s="23"/>
      <c r="AN11143" s="22"/>
      <c r="AO11143" s="23"/>
      <c r="AQ11143" s="23"/>
      <c r="AS11143" s="23"/>
    </row>
    <row r="11144" spans="5:45" x14ac:dyDescent="0.3">
      <c r="E11144" s="15"/>
      <c r="H11144" s="15"/>
      <c r="K11144" s="15"/>
      <c r="P11144" s="9"/>
      <c r="Q11144" s="18"/>
      <c r="T11144" s="18"/>
      <c r="W11144" s="18"/>
      <c r="AB11144" s="22"/>
      <c r="AC11144" s="23"/>
      <c r="AE11144" s="23"/>
      <c r="AG11144" s="23"/>
      <c r="AN11144" s="22"/>
      <c r="AO11144" s="23"/>
      <c r="AQ11144" s="23"/>
      <c r="AS11144" s="23"/>
    </row>
    <row r="11145" spans="5:45" x14ac:dyDescent="0.3">
      <c r="E11145" s="15"/>
      <c r="H11145" s="15"/>
      <c r="K11145" s="15"/>
      <c r="P11145" s="9"/>
      <c r="Q11145" s="18"/>
      <c r="T11145" s="18"/>
      <c r="W11145" s="18"/>
      <c r="AB11145" s="22"/>
      <c r="AC11145" s="23"/>
      <c r="AE11145" s="23"/>
      <c r="AG11145" s="23"/>
      <c r="AN11145" s="22"/>
      <c r="AO11145" s="23"/>
      <c r="AQ11145" s="23"/>
      <c r="AS11145" s="23"/>
    </row>
    <row r="11146" spans="5:45" x14ac:dyDescent="0.3">
      <c r="E11146" s="15"/>
      <c r="H11146" s="15"/>
      <c r="K11146" s="15"/>
      <c r="P11146" s="9"/>
      <c r="Q11146" s="18"/>
      <c r="T11146" s="18"/>
      <c r="W11146" s="18"/>
      <c r="AB11146" s="22"/>
      <c r="AC11146" s="23"/>
      <c r="AE11146" s="23"/>
      <c r="AG11146" s="23"/>
      <c r="AN11146" s="22"/>
      <c r="AO11146" s="23"/>
      <c r="AQ11146" s="23"/>
      <c r="AS11146" s="23"/>
    </row>
    <row r="11147" spans="5:45" x14ac:dyDescent="0.3">
      <c r="E11147" s="15"/>
      <c r="H11147" s="15"/>
      <c r="K11147" s="15"/>
      <c r="P11147" s="9"/>
      <c r="Q11147" s="18"/>
      <c r="T11147" s="18"/>
      <c r="W11147" s="18"/>
      <c r="AB11147" s="22"/>
      <c r="AC11147" s="23"/>
      <c r="AE11147" s="23"/>
      <c r="AG11147" s="23"/>
      <c r="AN11147" s="22"/>
      <c r="AO11147" s="23"/>
      <c r="AQ11147" s="23"/>
      <c r="AS11147" s="23"/>
    </row>
    <row r="11148" spans="5:45" x14ac:dyDescent="0.3">
      <c r="E11148" s="15"/>
      <c r="H11148" s="15"/>
      <c r="K11148" s="15"/>
      <c r="P11148" s="9"/>
      <c r="Q11148" s="18"/>
      <c r="T11148" s="18"/>
      <c r="W11148" s="18"/>
      <c r="AB11148" s="22"/>
      <c r="AC11148" s="23"/>
      <c r="AE11148" s="23"/>
      <c r="AG11148" s="23"/>
      <c r="AN11148" s="22"/>
      <c r="AO11148" s="23"/>
      <c r="AQ11148" s="23"/>
      <c r="AS11148" s="23"/>
    </row>
    <row r="11149" spans="5:45" x14ac:dyDescent="0.3">
      <c r="E11149" s="15"/>
      <c r="H11149" s="15"/>
      <c r="K11149" s="15"/>
      <c r="P11149" s="9"/>
      <c r="Q11149" s="18"/>
      <c r="T11149" s="18"/>
      <c r="W11149" s="18"/>
      <c r="AB11149" s="22"/>
      <c r="AC11149" s="23"/>
      <c r="AE11149" s="23"/>
      <c r="AG11149" s="23"/>
      <c r="AN11149" s="22"/>
      <c r="AO11149" s="23"/>
      <c r="AQ11149" s="23"/>
      <c r="AS11149" s="23"/>
    </row>
    <row r="11150" spans="5:45" x14ac:dyDescent="0.3">
      <c r="E11150" s="15"/>
      <c r="H11150" s="15"/>
      <c r="K11150" s="15"/>
      <c r="P11150" s="9"/>
      <c r="Q11150" s="18"/>
      <c r="T11150" s="18"/>
      <c r="W11150" s="18"/>
      <c r="AB11150" s="22"/>
      <c r="AC11150" s="23"/>
      <c r="AE11150" s="23"/>
      <c r="AG11150" s="23"/>
      <c r="AN11150" s="22"/>
      <c r="AO11150" s="23"/>
      <c r="AQ11150" s="23"/>
      <c r="AS11150" s="23"/>
    </row>
    <row r="11151" spans="5:45" x14ac:dyDescent="0.3">
      <c r="E11151" s="15"/>
      <c r="H11151" s="15"/>
      <c r="K11151" s="15"/>
      <c r="P11151" s="9"/>
      <c r="Q11151" s="18"/>
      <c r="T11151" s="18"/>
      <c r="W11151" s="18"/>
      <c r="AB11151" s="22"/>
      <c r="AC11151" s="23"/>
      <c r="AE11151" s="23"/>
      <c r="AG11151" s="23"/>
      <c r="AN11151" s="22"/>
      <c r="AO11151" s="23"/>
      <c r="AQ11151" s="23"/>
      <c r="AS11151" s="23"/>
    </row>
    <row r="11152" spans="5:45" x14ac:dyDescent="0.3">
      <c r="E11152" s="15"/>
      <c r="H11152" s="15"/>
      <c r="K11152" s="15"/>
      <c r="P11152" s="9"/>
      <c r="Q11152" s="18"/>
      <c r="T11152" s="18"/>
      <c r="W11152" s="18"/>
      <c r="AB11152" s="22"/>
      <c r="AC11152" s="23"/>
      <c r="AE11152" s="23"/>
      <c r="AG11152" s="23"/>
      <c r="AN11152" s="22"/>
      <c r="AO11152" s="23"/>
      <c r="AQ11152" s="23"/>
      <c r="AS11152" s="23"/>
    </row>
    <row r="11153" spans="5:45" x14ac:dyDescent="0.3">
      <c r="E11153" s="15"/>
      <c r="H11153" s="15"/>
      <c r="K11153" s="15"/>
      <c r="P11153" s="9"/>
      <c r="Q11153" s="18"/>
      <c r="T11153" s="18"/>
      <c r="W11153" s="18"/>
      <c r="AB11153" s="22"/>
      <c r="AC11153" s="23"/>
      <c r="AE11153" s="23"/>
      <c r="AG11153" s="23"/>
      <c r="AN11153" s="22"/>
      <c r="AO11153" s="23"/>
      <c r="AQ11153" s="23"/>
      <c r="AS11153" s="23"/>
    </row>
    <row r="11154" spans="5:45" x14ac:dyDescent="0.3">
      <c r="E11154" s="15"/>
      <c r="H11154" s="15"/>
      <c r="K11154" s="15"/>
      <c r="P11154" s="9"/>
      <c r="Q11154" s="18"/>
      <c r="T11154" s="18"/>
      <c r="W11154" s="18"/>
      <c r="AB11154" s="22"/>
      <c r="AC11154" s="23"/>
      <c r="AE11154" s="23"/>
      <c r="AG11154" s="23"/>
      <c r="AN11154" s="22"/>
      <c r="AO11154" s="23"/>
      <c r="AQ11154" s="23"/>
      <c r="AS11154" s="23"/>
    </row>
    <row r="11155" spans="5:45" x14ac:dyDescent="0.3">
      <c r="E11155" s="15"/>
      <c r="H11155" s="15"/>
      <c r="K11155" s="15"/>
      <c r="P11155" s="9"/>
      <c r="Q11155" s="18"/>
      <c r="T11155" s="18"/>
      <c r="W11155" s="18"/>
      <c r="AB11155" s="22"/>
      <c r="AC11155" s="23"/>
      <c r="AE11155" s="23"/>
      <c r="AG11155" s="23"/>
      <c r="AN11155" s="22"/>
      <c r="AO11155" s="23"/>
      <c r="AQ11155" s="23"/>
      <c r="AS11155" s="23"/>
    </row>
    <row r="11156" spans="5:45" x14ac:dyDescent="0.3">
      <c r="E11156" s="15"/>
      <c r="H11156" s="15"/>
      <c r="K11156" s="15"/>
      <c r="P11156" s="9"/>
      <c r="Q11156" s="18"/>
      <c r="T11156" s="18"/>
      <c r="W11156" s="18"/>
      <c r="AB11156" s="22"/>
      <c r="AC11156" s="23"/>
      <c r="AE11156" s="23"/>
      <c r="AG11156" s="23"/>
      <c r="AN11156" s="22"/>
      <c r="AO11156" s="23"/>
      <c r="AQ11156" s="23"/>
      <c r="AS11156" s="23"/>
    </row>
    <row r="11157" spans="5:45" x14ac:dyDescent="0.3">
      <c r="E11157" s="15"/>
      <c r="H11157" s="15"/>
      <c r="K11157" s="15"/>
      <c r="P11157" s="9"/>
      <c r="Q11157" s="18"/>
      <c r="T11157" s="18"/>
      <c r="W11157" s="18"/>
      <c r="AB11157" s="22"/>
      <c r="AC11157" s="23"/>
      <c r="AE11157" s="23"/>
      <c r="AG11157" s="23"/>
      <c r="AN11157" s="22"/>
      <c r="AO11157" s="23"/>
      <c r="AQ11157" s="23"/>
      <c r="AS11157" s="23"/>
    </row>
    <row r="11158" spans="5:45" x14ac:dyDescent="0.3">
      <c r="E11158" s="15"/>
      <c r="H11158" s="15"/>
      <c r="K11158" s="15"/>
      <c r="P11158" s="9"/>
      <c r="Q11158" s="18"/>
      <c r="T11158" s="18"/>
      <c r="W11158" s="18"/>
      <c r="AB11158" s="22"/>
      <c r="AC11158" s="23"/>
      <c r="AE11158" s="23"/>
      <c r="AG11158" s="23"/>
      <c r="AN11158" s="22"/>
      <c r="AO11158" s="23"/>
      <c r="AQ11158" s="23"/>
      <c r="AS11158" s="23"/>
    </row>
    <row r="11159" spans="5:45" x14ac:dyDescent="0.3">
      <c r="E11159" s="15"/>
      <c r="H11159" s="15"/>
      <c r="K11159" s="15"/>
      <c r="P11159" s="9"/>
      <c r="Q11159" s="18"/>
      <c r="T11159" s="18"/>
      <c r="W11159" s="18"/>
      <c r="AB11159" s="22"/>
      <c r="AC11159" s="23"/>
      <c r="AE11159" s="23"/>
      <c r="AG11159" s="23"/>
      <c r="AN11159" s="22"/>
      <c r="AO11159" s="23"/>
      <c r="AQ11159" s="23"/>
      <c r="AS11159" s="23"/>
    </row>
    <row r="11160" spans="5:45" x14ac:dyDescent="0.3">
      <c r="E11160" s="15"/>
      <c r="H11160" s="15"/>
      <c r="K11160" s="15"/>
      <c r="P11160" s="9"/>
      <c r="Q11160" s="18"/>
      <c r="T11160" s="18"/>
      <c r="W11160" s="18"/>
      <c r="AB11160" s="22"/>
      <c r="AC11160" s="23"/>
      <c r="AE11160" s="23"/>
      <c r="AG11160" s="23"/>
      <c r="AN11160" s="22"/>
      <c r="AO11160" s="23"/>
      <c r="AQ11160" s="23"/>
      <c r="AS11160" s="23"/>
    </row>
    <row r="11161" spans="5:45" x14ac:dyDescent="0.3">
      <c r="E11161" s="15"/>
      <c r="H11161" s="15"/>
      <c r="K11161" s="15"/>
      <c r="P11161" s="9"/>
      <c r="Q11161" s="18"/>
      <c r="T11161" s="18"/>
      <c r="W11161" s="18"/>
      <c r="AB11161" s="22"/>
      <c r="AC11161" s="23"/>
      <c r="AE11161" s="23"/>
      <c r="AG11161" s="23"/>
      <c r="AN11161" s="22"/>
      <c r="AO11161" s="23"/>
      <c r="AQ11161" s="23"/>
      <c r="AS11161" s="23"/>
    </row>
    <row r="11162" spans="5:45" x14ac:dyDescent="0.3">
      <c r="E11162" s="15"/>
      <c r="H11162" s="15"/>
      <c r="K11162" s="15"/>
      <c r="P11162" s="9"/>
      <c r="Q11162" s="18"/>
      <c r="T11162" s="18"/>
      <c r="W11162" s="18"/>
      <c r="AB11162" s="22"/>
      <c r="AC11162" s="23"/>
      <c r="AE11162" s="23"/>
      <c r="AG11162" s="23"/>
      <c r="AN11162" s="22"/>
      <c r="AO11162" s="23"/>
      <c r="AQ11162" s="23"/>
      <c r="AS11162" s="23"/>
    </row>
    <row r="11163" spans="5:45" x14ac:dyDescent="0.3">
      <c r="E11163" s="15"/>
      <c r="H11163" s="15"/>
      <c r="K11163" s="15"/>
      <c r="P11163" s="9"/>
      <c r="Q11163" s="18"/>
      <c r="T11163" s="18"/>
      <c r="W11163" s="18"/>
      <c r="AB11163" s="22"/>
      <c r="AC11163" s="23"/>
      <c r="AE11163" s="23"/>
      <c r="AG11163" s="23"/>
      <c r="AN11163" s="22"/>
      <c r="AO11163" s="23"/>
      <c r="AQ11163" s="23"/>
      <c r="AS11163" s="23"/>
    </row>
    <row r="11164" spans="5:45" x14ac:dyDescent="0.3">
      <c r="E11164" s="15"/>
      <c r="H11164" s="15"/>
      <c r="K11164" s="15"/>
      <c r="P11164" s="9"/>
      <c r="Q11164" s="18"/>
      <c r="T11164" s="18"/>
      <c r="W11164" s="18"/>
      <c r="AB11164" s="22"/>
      <c r="AC11164" s="23"/>
      <c r="AE11164" s="23"/>
      <c r="AG11164" s="23"/>
      <c r="AN11164" s="22"/>
      <c r="AO11164" s="23"/>
      <c r="AQ11164" s="23"/>
      <c r="AS11164" s="23"/>
    </row>
    <row r="11165" spans="5:45" x14ac:dyDescent="0.3">
      <c r="E11165" s="15"/>
      <c r="H11165" s="15"/>
      <c r="K11165" s="15"/>
      <c r="P11165" s="9"/>
      <c r="Q11165" s="18"/>
      <c r="T11165" s="18"/>
      <c r="W11165" s="18"/>
      <c r="AB11165" s="22"/>
      <c r="AC11165" s="23"/>
      <c r="AE11165" s="23"/>
      <c r="AG11165" s="23"/>
      <c r="AN11165" s="22"/>
      <c r="AO11165" s="23"/>
      <c r="AQ11165" s="23"/>
      <c r="AS11165" s="23"/>
    </row>
    <row r="11166" spans="5:45" x14ac:dyDescent="0.3">
      <c r="E11166" s="15"/>
      <c r="H11166" s="15"/>
      <c r="K11166" s="15"/>
      <c r="P11166" s="9"/>
      <c r="Q11166" s="18"/>
      <c r="T11166" s="18"/>
      <c r="W11166" s="18"/>
      <c r="AB11166" s="22"/>
      <c r="AC11166" s="23"/>
      <c r="AE11166" s="23"/>
      <c r="AG11166" s="23"/>
      <c r="AN11166" s="22"/>
      <c r="AO11166" s="23"/>
      <c r="AQ11166" s="23"/>
      <c r="AS11166" s="23"/>
    </row>
    <row r="11167" spans="5:45" x14ac:dyDescent="0.3">
      <c r="E11167" s="15"/>
      <c r="H11167" s="15"/>
      <c r="K11167" s="15"/>
      <c r="P11167" s="9"/>
      <c r="Q11167" s="18"/>
      <c r="T11167" s="18"/>
      <c r="W11167" s="18"/>
      <c r="AB11167" s="22"/>
      <c r="AC11167" s="23"/>
      <c r="AE11167" s="23"/>
      <c r="AG11167" s="23"/>
      <c r="AN11167" s="22"/>
      <c r="AO11167" s="23"/>
      <c r="AQ11167" s="23"/>
      <c r="AS11167" s="23"/>
    </row>
    <row r="11168" spans="5:45" x14ac:dyDescent="0.3">
      <c r="E11168" s="15"/>
      <c r="H11168" s="15"/>
      <c r="K11168" s="15"/>
      <c r="P11168" s="9"/>
      <c r="Q11168" s="18"/>
      <c r="T11168" s="18"/>
      <c r="W11168" s="18"/>
      <c r="AB11168" s="22"/>
      <c r="AC11168" s="23"/>
      <c r="AE11168" s="23"/>
      <c r="AG11168" s="23"/>
      <c r="AN11168" s="22"/>
      <c r="AO11168" s="23"/>
      <c r="AQ11168" s="23"/>
      <c r="AS11168" s="23"/>
    </row>
    <row r="11169" spans="5:45" x14ac:dyDescent="0.3">
      <c r="E11169" s="15"/>
      <c r="H11169" s="15"/>
      <c r="K11169" s="15"/>
      <c r="P11169" s="9"/>
      <c r="Q11169" s="18"/>
      <c r="T11169" s="18"/>
      <c r="W11169" s="18"/>
      <c r="AB11169" s="22"/>
      <c r="AC11169" s="23"/>
      <c r="AE11169" s="23"/>
      <c r="AG11169" s="23"/>
      <c r="AN11169" s="22"/>
      <c r="AO11169" s="23"/>
      <c r="AQ11169" s="23"/>
      <c r="AS11169" s="23"/>
    </row>
    <row r="11170" spans="5:45" x14ac:dyDescent="0.3">
      <c r="E11170" s="15"/>
      <c r="H11170" s="15"/>
      <c r="K11170" s="15"/>
      <c r="P11170" s="9"/>
      <c r="Q11170" s="18"/>
      <c r="T11170" s="18"/>
      <c r="W11170" s="18"/>
      <c r="AB11170" s="22"/>
      <c r="AC11170" s="23"/>
      <c r="AE11170" s="23"/>
      <c r="AG11170" s="23"/>
      <c r="AN11170" s="22"/>
      <c r="AO11170" s="23"/>
      <c r="AQ11170" s="23"/>
      <c r="AS11170" s="23"/>
    </row>
    <row r="11171" spans="5:45" x14ac:dyDescent="0.3">
      <c r="E11171" s="15"/>
      <c r="H11171" s="15"/>
      <c r="K11171" s="15"/>
      <c r="P11171" s="9"/>
      <c r="Q11171" s="18"/>
      <c r="T11171" s="18"/>
      <c r="W11171" s="18"/>
      <c r="AB11171" s="22"/>
      <c r="AC11171" s="23"/>
      <c r="AE11171" s="23"/>
      <c r="AG11171" s="23"/>
      <c r="AN11171" s="22"/>
      <c r="AO11171" s="23"/>
      <c r="AQ11171" s="23"/>
      <c r="AS11171" s="23"/>
    </row>
    <row r="11172" spans="5:45" x14ac:dyDescent="0.3">
      <c r="E11172" s="15"/>
      <c r="H11172" s="15"/>
      <c r="K11172" s="15"/>
      <c r="P11172" s="9"/>
      <c r="Q11172" s="18"/>
      <c r="T11172" s="18"/>
      <c r="W11172" s="18"/>
      <c r="AB11172" s="22"/>
      <c r="AC11172" s="23"/>
      <c r="AE11172" s="23"/>
      <c r="AG11172" s="23"/>
      <c r="AN11172" s="22"/>
      <c r="AO11172" s="23"/>
      <c r="AQ11172" s="23"/>
      <c r="AS11172" s="23"/>
    </row>
    <row r="11173" spans="5:45" x14ac:dyDescent="0.3">
      <c r="E11173" s="15"/>
      <c r="H11173" s="15"/>
      <c r="K11173" s="15"/>
      <c r="P11173" s="9"/>
      <c r="Q11173" s="18"/>
      <c r="T11173" s="18"/>
      <c r="W11173" s="18"/>
      <c r="AB11173" s="22"/>
      <c r="AC11173" s="23"/>
      <c r="AE11173" s="23"/>
      <c r="AG11173" s="23"/>
      <c r="AN11173" s="22"/>
      <c r="AO11173" s="23"/>
      <c r="AQ11173" s="23"/>
      <c r="AS11173" s="23"/>
    </row>
    <row r="11174" spans="5:45" x14ac:dyDescent="0.3">
      <c r="E11174" s="15"/>
      <c r="H11174" s="15"/>
      <c r="K11174" s="15"/>
      <c r="P11174" s="9"/>
      <c r="Q11174" s="18"/>
      <c r="T11174" s="18"/>
      <c r="W11174" s="18"/>
      <c r="AB11174" s="22"/>
      <c r="AC11174" s="23"/>
      <c r="AE11174" s="23"/>
      <c r="AG11174" s="23"/>
      <c r="AN11174" s="22"/>
      <c r="AO11174" s="23"/>
      <c r="AQ11174" s="23"/>
      <c r="AS11174" s="23"/>
    </row>
    <row r="11175" spans="5:45" x14ac:dyDescent="0.3">
      <c r="E11175" s="15"/>
      <c r="H11175" s="15"/>
      <c r="K11175" s="15"/>
      <c r="P11175" s="9"/>
      <c r="Q11175" s="18"/>
      <c r="T11175" s="18"/>
      <c r="W11175" s="18"/>
      <c r="AB11175" s="22"/>
      <c r="AC11175" s="23"/>
      <c r="AE11175" s="23"/>
      <c r="AG11175" s="23"/>
      <c r="AN11175" s="22"/>
      <c r="AO11175" s="23"/>
      <c r="AQ11175" s="23"/>
      <c r="AS11175" s="23"/>
    </row>
    <row r="11176" spans="5:45" x14ac:dyDescent="0.3">
      <c r="E11176" s="15"/>
      <c r="H11176" s="15"/>
      <c r="K11176" s="15"/>
      <c r="P11176" s="9"/>
      <c r="Q11176" s="18"/>
      <c r="T11176" s="18"/>
      <c r="W11176" s="18"/>
      <c r="AB11176" s="22"/>
      <c r="AC11176" s="23"/>
      <c r="AE11176" s="23"/>
      <c r="AG11176" s="23"/>
      <c r="AN11176" s="22"/>
      <c r="AO11176" s="23"/>
      <c r="AQ11176" s="23"/>
      <c r="AS11176" s="23"/>
    </row>
    <row r="11177" spans="5:45" x14ac:dyDescent="0.3">
      <c r="E11177" s="15"/>
      <c r="H11177" s="15"/>
      <c r="K11177" s="15"/>
      <c r="P11177" s="9"/>
      <c r="Q11177" s="18"/>
      <c r="T11177" s="18"/>
      <c r="W11177" s="18"/>
      <c r="AB11177" s="22"/>
      <c r="AC11177" s="23"/>
      <c r="AE11177" s="23"/>
      <c r="AG11177" s="23"/>
      <c r="AN11177" s="22"/>
      <c r="AO11177" s="23"/>
      <c r="AQ11177" s="23"/>
      <c r="AS11177" s="23"/>
    </row>
    <row r="11178" spans="5:45" x14ac:dyDescent="0.3">
      <c r="E11178" s="15"/>
      <c r="H11178" s="15"/>
      <c r="K11178" s="15"/>
      <c r="P11178" s="9"/>
      <c r="Q11178" s="18"/>
      <c r="T11178" s="18"/>
      <c r="W11178" s="18"/>
      <c r="AB11178" s="22"/>
      <c r="AC11178" s="23"/>
      <c r="AE11178" s="23"/>
      <c r="AG11178" s="23"/>
      <c r="AN11178" s="22"/>
      <c r="AO11178" s="23"/>
      <c r="AQ11178" s="23"/>
      <c r="AS11178" s="23"/>
    </row>
    <row r="11179" spans="5:45" x14ac:dyDescent="0.3">
      <c r="E11179" s="15"/>
      <c r="H11179" s="15"/>
      <c r="K11179" s="15"/>
      <c r="P11179" s="9"/>
      <c r="Q11179" s="18"/>
      <c r="T11179" s="18"/>
      <c r="W11179" s="18"/>
      <c r="AB11179" s="22"/>
      <c r="AC11179" s="23"/>
      <c r="AE11179" s="23"/>
      <c r="AG11179" s="23"/>
      <c r="AN11179" s="22"/>
      <c r="AO11179" s="23"/>
      <c r="AQ11179" s="23"/>
      <c r="AS11179" s="23"/>
    </row>
    <row r="11180" spans="5:45" x14ac:dyDescent="0.3">
      <c r="E11180" s="15"/>
      <c r="H11180" s="15"/>
      <c r="K11180" s="15"/>
      <c r="P11180" s="9"/>
      <c r="Q11180" s="18"/>
      <c r="T11180" s="18"/>
      <c r="W11180" s="18"/>
      <c r="AB11180" s="22"/>
      <c r="AC11180" s="23"/>
      <c r="AE11180" s="23"/>
      <c r="AG11180" s="23"/>
      <c r="AN11180" s="22"/>
      <c r="AO11180" s="23"/>
      <c r="AQ11180" s="23"/>
      <c r="AS11180" s="23"/>
    </row>
    <row r="11181" spans="5:45" x14ac:dyDescent="0.3">
      <c r="E11181" s="15"/>
      <c r="H11181" s="15"/>
      <c r="K11181" s="15"/>
      <c r="P11181" s="9"/>
      <c r="Q11181" s="18"/>
      <c r="T11181" s="18"/>
      <c r="W11181" s="18"/>
      <c r="AB11181" s="22"/>
      <c r="AC11181" s="23"/>
      <c r="AE11181" s="23"/>
      <c r="AG11181" s="23"/>
      <c r="AN11181" s="22"/>
      <c r="AO11181" s="23"/>
      <c r="AQ11181" s="23"/>
      <c r="AS11181" s="23"/>
    </row>
    <row r="11182" spans="5:45" x14ac:dyDescent="0.3">
      <c r="E11182" s="15"/>
      <c r="H11182" s="15"/>
      <c r="K11182" s="15"/>
      <c r="P11182" s="9"/>
      <c r="Q11182" s="18"/>
      <c r="T11182" s="18"/>
      <c r="W11182" s="18"/>
      <c r="AB11182" s="22"/>
      <c r="AC11182" s="23"/>
      <c r="AE11182" s="23"/>
      <c r="AG11182" s="23"/>
      <c r="AN11182" s="22"/>
      <c r="AO11182" s="23"/>
      <c r="AQ11182" s="23"/>
      <c r="AS11182" s="23"/>
    </row>
    <row r="11183" spans="5:45" x14ac:dyDescent="0.3">
      <c r="E11183" s="15"/>
      <c r="H11183" s="15"/>
      <c r="K11183" s="15"/>
      <c r="P11183" s="9"/>
      <c r="Q11183" s="18"/>
      <c r="T11183" s="18"/>
      <c r="W11183" s="18"/>
      <c r="AB11183" s="22"/>
      <c r="AC11183" s="23"/>
      <c r="AE11183" s="23"/>
      <c r="AG11183" s="23"/>
      <c r="AN11183" s="22"/>
      <c r="AO11183" s="23"/>
      <c r="AQ11183" s="23"/>
      <c r="AS11183" s="23"/>
    </row>
    <row r="11184" spans="5:45" x14ac:dyDescent="0.3">
      <c r="E11184" s="15"/>
      <c r="H11184" s="15"/>
      <c r="K11184" s="15"/>
      <c r="P11184" s="9"/>
      <c r="Q11184" s="18"/>
      <c r="T11184" s="18"/>
      <c r="W11184" s="18"/>
      <c r="AB11184" s="22"/>
      <c r="AC11184" s="23"/>
      <c r="AE11184" s="23"/>
      <c r="AG11184" s="23"/>
      <c r="AN11184" s="22"/>
      <c r="AO11184" s="23"/>
      <c r="AQ11184" s="23"/>
      <c r="AS11184" s="23"/>
    </row>
    <row r="11185" spans="5:45" x14ac:dyDescent="0.3">
      <c r="E11185" s="15"/>
      <c r="H11185" s="15"/>
      <c r="K11185" s="15"/>
      <c r="P11185" s="9"/>
      <c r="Q11185" s="18"/>
      <c r="T11185" s="18"/>
      <c r="W11185" s="18"/>
      <c r="AB11185" s="22"/>
      <c r="AC11185" s="23"/>
      <c r="AE11185" s="23"/>
      <c r="AG11185" s="23"/>
      <c r="AN11185" s="22"/>
      <c r="AO11185" s="23"/>
      <c r="AQ11185" s="23"/>
      <c r="AS11185" s="23"/>
    </row>
    <row r="11186" spans="5:45" x14ac:dyDescent="0.3">
      <c r="E11186" s="15"/>
      <c r="H11186" s="15"/>
      <c r="K11186" s="15"/>
      <c r="P11186" s="9"/>
      <c r="Q11186" s="18"/>
      <c r="T11186" s="18"/>
      <c r="W11186" s="18"/>
      <c r="AB11186" s="22"/>
      <c r="AC11186" s="23"/>
      <c r="AE11186" s="23"/>
      <c r="AG11186" s="23"/>
      <c r="AN11186" s="22"/>
      <c r="AO11186" s="23"/>
      <c r="AQ11186" s="23"/>
      <c r="AS11186" s="23"/>
    </row>
    <row r="11187" spans="5:45" x14ac:dyDescent="0.3">
      <c r="E11187" s="15"/>
      <c r="H11187" s="15"/>
      <c r="K11187" s="15"/>
      <c r="P11187" s="9"/>
      <c r="Q11187" s="18"/>
      <c r="T11187" s="18"/>
      <c r="W11187" s="18"/>
      <c r="AB11187" s="22"/>
      <c r="AC11187" s="23"/>
      <c r="AE11187" s="23"/>
      <c r="AG11187" s="23"/>
      <c r="AN11187" s="22"/>
      <c r="AO11187" s="23"/>
      <c r="AQ11187" s="23"/>
      <c r="AS11187" s="23"/>
    </row>
    <row r="11188" spans="5:45" x14ac:dyDescent="0.3">
      <c r="E11188" s="15"/>
      <c r="H11188" s="15"/>
      <c r="K11188" s="15"/>
      <c r="P11188" s="9"/>
      <c r="Q11188" s="18"/>
      <c r="T11188" s="18"/>
      <c r="W11188" s="18"/>
      <c r="AB11188" s="22"/>
      <c r="AC11188" s="23"/>
      <c r="AE11188" s="23"/>
      <c r="AG11188" s="23"/>
      <c r="AN11188" s="22"/>
      <c r="AO11188" s="23"/>
      <c r="AQ11188" s="23"/>
      <c r="AS11188" s="23"/>
    </row>
    <row r="11189" spans="5:45" x14ac:dyDescent="0.3">
      <c r="E11189" s="15"/>
      <c r="H11189" s="15"/>
      <c r="K11189" s="15"/>
      <c r="P11189" s="9"/>
      <c r="Q11189" s="18"/>
      <c r="T11189" s="18"/>
      <c r="W11189" s="18"/>
      <c r="AB11189" s="22"/>
      <c r="AC11189" s="23"/>
      <c r="AE11189" s="23"/>
      <c r="AG11189" s="23"/>
      <c r="AN11189" s="22"/>
      <c r="AO11189" s="23"/>
      <c r="AQ11189" s="23"/>
      <c r="AS11189" s="23"/>
    </row>
    <row r="11190" spans="5:45" x14ac:dyDescent="0.3">
      <c r="E11190" s="15"/>
      <c r="H11190" s="15"/>
      <c r="K11190" s="15"/>
      <c r="P11190" s="9"/>
      <c r="Q11190" s="18"/>
      <c r="T11190" s="18"/>
      <c r="W11190" s="18"/>
      <c r="AB11190" s="22"/>
      <c r="AC11190" s="23"/>
      <c r="AE11190" s="23"/>
      <c r="AG11190" s="23"/>
      <c r="AN11190" s="22"/>
      <c r="AO11190" s="23"/>
      <c r="AQ11190" s="23"/>
      <c r="AS11190" s="23"/>
    </row>
    <row r="11191" spans="5:45" x14ac:dyDescent="0.3">
      <c r="E11191" s="15"/>
      <c r="H11191" s="15"/>
      <c r="K11191" s="15"/>
      <c r="P11191" s="9"/>
      <c r="Q11191" s="18"/>
      <c r="T11191" s="18"/>
      <c r="W11191" s="18"/>
      <c r="AB11191" s="22"/>
      <c r="AC11191" s="23"/>
      <c r="AE11191" s="23"/>
      <c r="AG11191" s="23"/>
      <c r="AN11191" s="22"/>
      <c r="AO11191" s="23"/>
      <c r="AQ11191" s="23"/>
      <c r="AS11191" s="23"/>
    </row>
    <row r="11192" spans="5:45" x14ac:dyDescent="0.3">
      <c r="E11192" s="15"/>
      <c r="H11192" s="15"/>
      <c r="K11192" s="15"/>
      <c r="P11192" s="9"/>
      <c r="Q11192" s="18"/>
      <c r="T11192" s="18"/>
      <c r="W11192" s="18"/>
      <c r="AB11192" s="22"/>
      <c r="AC11192" s="23"/>
      <c r="AE11192" s="23"/>
      <c r="AG11192" s="23"/>
      <c r="AN11192" s="22"/>
      <c r="AO11192" s="23"/>
      <c r="AQ11192" s="23"/>
      <c r="AS11192" s="23"/>
    </row>
    <row r="11193" spans="5:45" x14ac:dyDescent="0.3">
      <c r="E11193" s="15"/>
      <c r="H11193" s="15"/>
      <c r="K11193" s="15"/>
      <c r="P11193" s="9"/>
      <c r="Q11193" s="18"/>
      <c r="T11193" s="18"/>
      <c r="W11193" s="18"/>
      <c r="AB11193" s="22"/>
      <c r="AC11193" s="23"/>
      <c r="AE11193" s="23"/>
      <c r="AG11193" s="23"/>
      <c r="AN11193" s="22"/>
      <c r="AO11193" s="23"/>
      <c r="AQ11193" s="23"/>
      <c r="AS11193" s="23"/>
    </row>
    <row r="11194" spans="5:45" x14ac:dyDescent="0.3">
      <c r="E11194" s="15"/>
      <c r="H11194" s="15"/>
      <c r="K11194" s="15"/>
      <c r="P11194" s="9"/>
      <c r="Q11194" s="18"/>
      <c r="T11194" s="18"/>
      <c r="W11194" s="18"/>
      <c r="AB11194" s="22"/>
      <c r="AC11194" s="23"/>
      <c r="AE11194" s="23"/>
      <c r="AG11194" s="23"/>
      <c r="AN11194" s="22"/>
      <c r="AO11194" s="23"/>
      <c r="AQ11194" s="23"/>
      <c r="AS11194" s="23"/>
    </row>
    <row r="11195" spans="5:45" x14ac:dyDescent="0.3">
      <c r="E11195" s="15"/>
      <c r="H11195" s="15"/>
      <c r="K11195" s="15"/>
      <c r="P11195" s="9"/>
      <c r="Q11195" s="18"/>
      <c r="T11195" s="18"/>
      <c r="W11195" s="18"/>
      <c r="AB11195" s="22"/>
      <c r="AC11195" s="23"/>
      <c r="AE11195" s="23"/>
      <c r="AG11195" s="23"/>
      <c r="AN11195" s="22"/>
      <c r="AO11195" s="23"/>
      <c r="AQ11195" s="23"/>
      <c r="AS11195" s="23"/>
    </row>
    <row r="11196" spans="5:45" x14ac:dyDescent="0.3">
      <c r="E11196" s="15"/>
      <c r="H11196" s="15"/>
      <c r="K11196" s="15"/>
      <c r="P11196" s="9"/>
      <c r="Q11196" s="18"/>
      <c r="T11196" s="18"/>
      <c r="W11196" s="18"/>
      <c r="AB11196" s="22"/>
      <c r="AC11196" s="23"/>
      <c r="AE11196" s="23"/>
      <c r="AG11196" s="23"/>
      <c r="AN11196" s="22"/>
      <c r="AO11196" s="23"/>
      <c r="AQ11196" s="23"/>
      <c r="AS11196" s="23"/>
    </row>
    <row r="11197" spans="5:45" x14ac:dyDescent="0.3">
      <c r="E11197" s="15"/>
      <c r="H11197" s="15"/>
      <c r="K11197" s="15"/>
      <c r="P11197" s="9"/>
      <c r="Q11197" s="18"/>
      <c r="T11197" s="18"/>
      <c r="W11197" s="18"/>
      <c r="AB11197" s="22"/>
      <c r="AC11197" s="23"/>
      <c r="AE11197" s="23"/>
      <c r="AG11197" s="23"/>
      <c r="AN11197" s="22"/>
      <c r="AO11197" s="23"/>
      <c r="AQ11197" s="23"/>
      <c r="AS11197" s="23"/>
    </row>
    <row r="11198" spans="5:45" x14ac:dyDescent="0.3">
      <c r="E11198" s="15"/>
      <c r="H11198" s="15"/>
      <c r="K11198" s="15"/>
      <c r="P11198" s="9"/>
      <c r="Q11198" s="18"/>
      <c r="T11198" s="18"/>
      <c r="W11198" s="18"/>
      <c r="AB11198" s="22"/>
      <c r="AC11198" s="23"/>
      <c r="AE11198" s="23"/>
      <c r="AG11198" s="23"/>
      <c r="AN11198" s="22"/>
      <c r="AO11198" s="23"/>
      <c r="AQ11198" s="23"/>
      <c r="AS11198" s="23"/>
    </row>
    <row r="11199" spans="5:45" x14ac:dyDescent="0.3">
      <c r="E11199" s="15"/>
      <c r="H11199" s="15"/>
      <c r="K11199" s="15"/>
      <c r="P11199" s="9"/>
      <c r="Q11199" s="18"/>
      <c r="T11199" s="18"/>
      <c r="W11199" s="18"/>
      <c r="AB11199" s="22"/>
      <c r="AC11199" s="23"/>
      <c r="AE11199" s="23"/>
      <c r="AG11199" s="23"/>
      <c r="AN11199" s="22"/>
      <c r="AO11199" s="23"/>
      <c r="AQ11199" s="23"/>
      <c r="AS11199" s="23"/>
    </row>
    <row r="11200" spans="5:45" x14ac:dyDescent="0.3">
      <c r="E11200" s="15"/>
      <c r="H11200" s="15"/>
      <c r="K11200" s="15"/>
      <c r="P11200" s="9"/>
      <c r="Q11200" s="18"/>
      <c r="T11200" s="18"/>
      <c r="W11200" s="18"/>
      <c r="AB11200" s="22"/>
      <c r="AC11200" s="23"/>
      <c r="AE11200" s="23"/>
      <c r="AG11200" s="23"/>
      <c r="AN11200" s="22"/>
      <c r="AO11200" s="23"/>
      <c r="AQ11200" s="23"/>
      <c r="AS11200" s="23"/>
    </row>
    <row r="11201" spans="5:45" x14ac:dyDescent="0.3">
      <c r="E11201" s="15"/>
      <c r="H11201" s="15"/>
      <c r="K11201" s="15"/>
      <c r="P11201" s="9"/>
      <c r="Q11201" s="18"/>
      <c r="T11201" s="18"/>
      <c r="W11201" s="18"/>
      <c r="AB11201" s="22"/>
      <c r="AC11201" s="23"/>
      <c r="AE11201" s="23"/>
      <c r="AG11201" s="23"/>
      <c r="AN11201" s="22"/>
      <c r="AO11201" s="23"/>
      <c r="AQ11201" s="23"/>
      <c r="AS11201" s="23"/>
    </row>
    <row r="11202" spans="5:45" x14ac:dyDescent="0.3">
      <c r="E11202" s="15"/>
      <c r="H11202" s="15"/>
      <c r="K11202" s="15"/>
      <c r="P11202" s="9"/>
      <c r="Q11202" s="18"/>
      <c r="T11202" s="18"/>
      <c r="W11202" s="18"/>
      <c r="AB11202" s="22"/>
      <c r="AC11202" s="23"/>
      <c r="AE11202" s="23"/>
      <c r="AG11202" s="23"/>
      <c r="AN11202" s="22"/>
      <c r="AO11202" s="23"/>
      <c r="AQ11202" s="23"/>
      <c r="AS11202" s="23"/>
    </row>
    <row r="11203" spans="5:45" x14ac:dyDescent="0.3">
      <c r="E11203" s="15"/>
      <c r="H11203" s="15"/>
      <c r="K11203" s="15"/>
      <c r="P11203" s="9"/>
      <c r="Q11203" s="18"/>
      <c r="T11203" s="18"/>
      <c r="W11203" s="18"/>
      <c r="AB11203" s="22"/>
      <c r="AC11203" s="23"/>
      <c r="AE11203" s="23"/>
      <c r="AG11203" s="23"/>
      <c r="AN11203" s="22"/>
      <c r="AO11203" s="23"/>
      <c r="AQ11203" s="23"/>
      <c r="AS11203" s="23"/>
    </row>
    <row r="11204" spans="5:45" x14ac:dyDescent="0.3">
      <c r="E11204" s="15"/>
      <c r="H11204" s="15"/>
      <c r="K11204" s="15"/>
      <c r="P11204" s="9"/>
      <c r="Q11204" s="18"/>
      <c r="T11204" s="18"/>
      <c r="W11204" s="18"/>
      <c r="AB11204" s="22"/>
      <c r="AC11204" s="23"/>
      <c r="AE11204" s="23"/>
      <c r="AG11204" s="23"/>
      <c r="AN11204" s="22"/>
      <c r="AO11204" s="23"/>
      <c r="AQ11204" s="23"/>
      <c r="AS11204" s="23"/>
    </row>
    <row r="11205" spans="5:45" x14ac:dyDescent="0.3">
      <c r="E11205" s="15"/>
      <c r="H11205" s="15"/>
      <c r="K11205" s="15"/>
      <c r="P11205" s="9"/>
      <c r="Q11205" s="18"/>
      <c r="T11205" s="18"/>
      <c r="W11205" s="18"/>
      <c r="AB11205" s="22"/>
      <c r="AC11205" s="23"/>
      <c r="AE11205" s="23"/>
      <c r="AG11205" s="23"/>
      <c r="AN11205" s="22"/>
      <c r="AO11205" s="23"/>
      <c r="AQ11205" s="23"/>
      <c r="AS11205" s="23"/>
    </row>
    <row r="11206" spans="5:45" x14ac:dyDescent="0.3">
      <c r="E11206" s="15"/>
      <c r="H11206" s="15"/>
      <c r="K11206" s="15"/>
      <c r="P11206" s="9"/>
      <c r="Q11206" s="18"/>
      <c r="T11206" s="18"/>
      <c r="W11206" s="18"/>
      <c r="AB11206" s="22"/>
      <c r="AC11206" s="23"/>
      <c r="AE11206" s="23"/>
      <c r="AG11206" s="23"/>
      <c r="AN11206" s="22"/>
      <c r="AO11206" s="23"/>
      <c r="AQ11206" s="23"/>
      <c r="AS11206" s="23"/>
    </row>
    <row r="11207" spans="5:45" x14ac:dyDescent="0.3">
      <c r="E11207" s="15"/>
      <c r="H11207" s="15"/>
      <c r="K11207" s="15"/>
      <c r="P11207" s="9"/>
      <c r="Q11207" s="18"/>
      <c r="T11207" s="18"/>
      <c r="W11207" s="18"/>
      <c r="AB11207" s="22"/>
      <c r="AC11207" s="23"/>
      <c r="AE11207" s="23"/>
      <c r="AG11207" s="23"/>
      <c r="AN11207" s="22"/>
      <c r="AO11207" s="23"/>
      <c r="AQ11207" s="23"/>
      <c r="AS11207" s="23"/>
    </row>
    <row r="11208" spans="5:45" x14ac:dyDescent="0.3">
      <c r="E11208" s="15"/>
      <c r="H11208" s="15"/>
      <c r="K11208" s="15"/>
      <c r="P11208" s="9"/>
      <c r="Q11208" s="18"/>
      <c r="T11208" s="18"/>
      <c r="W11208" s="18"/>
      <c r="AB11208" s="22"/>
      <c r="AC11208" s="23"/>
      <c r="AE11208" s="23"/>
      <c r="AG11208" s="23"/>
      <c r="AN11208" s="22"/>
      <c r="AO11208" s="23"/>
      <c r="AQ11208" s="23"/>
      <c r="AS11208" s="23"/>
    </row>
    <row r="11209" spans="5:45" x14ac:dyDescent="0.3">
      <c r="E11209" s="15"/>
      <c r="H11209" s="15"/>
      <c r="K11209" s="15"/>
      <c r="P11209" s="9"/>
      <c r="Q11209" s="18"/>
      <c r="T11209" s="18"/>
      <c r="W11209" s="18"/>
      <c r="AB11209" s="22"/>
      <c r="AC11209" s="23"/>
      <c r="AE11209" s="23"/>
      <c r="AG11209" s="23"/>
      <c r="AN11209" s="22"/>
      <c r="AO11209" s="23"/>
      <c r="AQ11209" s="23"/>
      <c r="AS11209" s="23"/>
    </row>
    <row r="11210" spans="5:45" x14ac:dyDescent="0.3">
      <c r="E11210" s="15"/>
      <c r="H11210" s="15"/>
      <c r="K11210" s="15"/>
      <c r="P11210" s="9"/>
      <c r="Q11210" s="18"/>
      <c r="T11210" s="18"/>
      <c r="W11210" s="18"/>
      <c r="AB11210" s="22"/>
      <c r="AC11210" s="23"/>
      <c r="AE11210" s="23"/>
      <c r="AG11210" s="23"/>
      <c r="AN11210" s="22"/>
      <c r="AO11210" s="23"/>
      <c r="AQ11210" s="23"/>
      <c r="AS11210" s="23"/>
    </row>
    <row r="11211" spans="5:45" x14ac:dyDescent="0.3">
      <c r="E11211" s="15"/>
      <c r="H11211" s="15"/>
      <c r="K11211" s="15"/>
      <c r="P11211" s="9"/>
      <c r="Q11211" s="18"/>
      <c r="T11211" s="18"/>
      <c r="W11211" s="18"/>
      <c r="AB11211" s="22"/>
      <c r="AC11211" s="23"/>
      <c r="AE11211" s="23"/>
      <c r="AG11211" s="23"/>
      <c r="AN11211" s="22"/>
      <c r="AO11211" s="23"/>
      <c r="AQ11211" s="23"/>
      <c r="AS11211" s="23"/>
    </row>
    <row r="11212" spans="5:45" x14ac:dyDescent="0.3">
      <c r="E11212" s="15"/>
      <c r="H11212" s="15"/>
      <c r="K11212" s="15"/>
      <c r="P11212" s="9"/>
      <c r="Q11212" s="18"/>
      <c r="T11212" s="18"/>
      <c r="W11212" s="18"/>
      <c r="AB11212" s="22"/>
      <c r="AC11212" s="23"/>
      <c r="AE11212" s="23"/>
      <c r="AG11212" s="23"/>
      <c r="AN11212" s="22"/>
      <c r="AO11212" s="23"/>
      <c r="AQ11212" s="23"/>
      <c r="AS11212" s="23"/>
    </row>
    <row r="11213" spans="5:45" x14ac:dyDescent="0.3">
      <c r="E11213" s="15"/>
      <c r="H11213" s="15"/>
      <c r="K11213" s="15"/>
      <c r="P11213" s="9"/>
      <c r="Q11213" s="18"/>
      <c r="T11213" s="18"/>
      <c r="W11213" s="18"/>
      <c r="AB11213" s="22"/>
      <c r="AC11213" s="23"/>
      <c r="AE11213" s="23"/>
      <c r="AG11213" s="23"/>
      <c r="AN11213" s="22"/>
      <c r="AO11213" s="23"/>
      <c r="AQ11213" s="23"/>
      <c r="AS11213" s="23"/>
    </row>
    <row r="11214" spans="5:45" x14ac:dyDescent="0.3">
      <c r="E11214" s="15"/>
      <c r="H11214" s="15"/>
      <c r="K11214" s="15"/>
      <c r="P11214" s="9"/>
      <c r="Q11214" s="18"/>
      <c r="T11214" s="18"/>
      <c r="W11214" s="18"/>
      <c r="AB11214" s="22"/>
      <c r="AC11214" s="23"/>
      <c r="AE11214" s="23"/>
      <c r="AG11214" s="23"/>
      <c r="AN11214" s="22"/>
      <c r="AO11214" s="23"/>
      <c r="AQ11214" s="23"/>
      <c r="AS11214" s="23"/>
    </row>
    <row r="11215" spans="5:45" x14ac:dyDescent="0.3">
      <c r="E11215" s="15"/>
      <c r="H11215" s="15"/>
      <c r="K11215" s="15"/>
      <c r="P11215" s="9"/>
      <c r="Q11215" s="18"/>
      <c r="T11215" s="18"/>
      <c r="W11215" s="18"/>
      <c r="AB11215" s="22"/>
      <c r="AC11215" s="23"/>
      <c r="AE11215" s="23"/>
      <c r="AG11215" s="23"/>
      <c r="AN11215" s="22"/>
      <c r="AO11215" s="23"/>
      <c r="AQ11215" s="23"/>
      <c r="AS11215" s="23"/>
    </row>
    <row r="11216" spans="5:45" x14ac:dyDescent="0.3">
      <c r="E11216" s="15"/>
      <c r="H11216" s="15"/>
      <c r="K11216" s="15"/>
      <c r="P11216" s="9"/>
      <c r="Q11216" s="18"/>
      <c r="T11216" s="18"/>
      <c r="W11216" s="18"/>
      <c r="AB11216" s="22"/>
      <c r="AC11216" s="23"/>
      <c r="AE11216" s="23"/>
      <c r="AG11216" s="23"/>
      <c r="AN11216" s="22"/>
      <c r="AO11216" s="23"/>
      <c r="AQ11216" s="23"/>
      <c r="AS11216" s="23"/>
    </row>
    <row r="11217" spans="5:45" x14ac:dyDescent="0.3">
      <c r="E11217" s="15"/>
      <c r="H11217" s="15"/>
      <c r="K11217" s="15"/>
      <c r="P11217" s="9"/>
      <c r="Q11217" s="18"/>
      <c r="T11217" s="18"/>
      <c r="W11217" s="18"/>
      <c r="AB11217" s="22"/>
      <c r="AC11217" s="23"/>
      <c r="AE11217" s="23"/>
      <c r="AG11217" s="23"/>
      <c r="AN11217" s="22"/>
      <c r="AO11217" s="23"/>
      <c r="AQ11217" s="23"/>
      <c r="AS11217" s="23"/>
    </row>
    <row r="11218" spans="5:45" x14ac:dyDescent="0.3">
      <c r="E11218" s="15"/>
      <c r="H11218" s="15"/>
      <c r="K11218" s="15"/>
      <c r="P11218" s="9"/>
      <c r="Q11218" s="18"/>
      <c r="T11218" s="18"/>
      <c r="W11218" s="18"/>
      <c r="AB11218" s="22"/>
      <c r="AC11218" s="23"/>
      <c r="AE11218" s="23"/>
      <c r="AG11218" s="23"/>
      <c r="AN11218" s="22"/>
      <c r="AO11218" s="23"/>
      <c r="AQ11218" s="23"/>
      <c r="AS11218" s="23"/>
    </row>
    <row r="11219" spans="5:45" x14ac:dyDescent="0.3">
      <c r="E11219" s="15"/>
      <c r="H11219" s="15"/>
      <c r="K11219" s="15"/>
      <c r="P11219" s="9"/>
      <c r="Q11219" s="18"/>
      <c r="T11219" s="18"/>
      <c r="W11219" s="18"/>
      <c r="AB11219" s="22"/>
      <c r="AC11219" s="23"/>
      <c r="AE11219" s="23"/>
      <c r="AG11219" s="23"/>
      <c r="AN11219" s="22"/>
      <c r="AO11219" s="23"/>
      <c r="AQ11219" s="23"/>
      <c r="AS11219" s="23"/>
    </row>
    <row r="11220" spans="5:45" x14ac:dyDescent="0.3">
      <c r="E11220" s="15"/>
      <c r="H11220" s="15"/>
      <c r="K11220" s="15"/>
      <c r="P11220" s="9"/>
      <c r="Q11220" s="18"/>
      <c r="T11220" s="18"/>
      <c r="W11220" s="18"/>
      <c r="AB11220" s="22"/>
      <c r="AC11220" s="23"/>
      <c r="AE11220" s="23"/>
      <c r="AG11220" s="23"/>
      <c r="AN11220" s="22"/>
      <c r="AO11220" s="23"/>
      <c r="AQ11220" s="23"/>
      <c r="AS11220" s="23"/>
    </row>
    <row r="11221" spans="5:45" x14ac:dyDescent="0.3">
      <c r="E11221" s="15"/>
      <c r="H11221" s="15"/>
      <c r="K11221" s="15"/>
      <c r="P11221" s="9"/>
      <c r="Q11221" s="18"/>
      <c r="T11221" s="18"/>
      <c r="W11221" s="18"/>
      <c r="AB11221" s="22"/>
      <c r="AC11221" s="23"/>
      <c r="AE11221" s="23"/>
      <c r="AG11221" s="23"/>
      <c r="AN11221" s="22"/>
      <c r="AO11221" s="23"/>
      <c r="AQ11221" s="23"/>
      <c r="AS11221" s="23"/>
    </row>
    <row r="11222" spans="5:45" x14ac:dyDescent="0.3">
      <c r="E11222" s="15"/>
      <c r="H11222" s="15"/>
      <c r="K11222" s="15"/>
      <c r="P11222" s="9"/>
      <c r="Q11222" s="18"/>
      <c r="T11222" s="18"/>
      <c r="W11222" s="18"/>
      <c r="AB11222" s="22"/>
      <c r="AC11222" s="23"/>
      <c r="AE11222" s="23"/>
      <c r="AG11222" s="23"/>
      <c r="AN11222" s="22"/>
      <c r="AO11222" s="23"/>
      <c r="AQ11222" s="23"/>
      <c r="AS11222" s="23"/>
    </row>
    <row r="11223" spans="5:45" x14ac:dyDescent="0.3">
      <c r="E11223" s="15"/>
      <c r="H11223" s="15"/>
      <c r="K11223" s="15"/>
      <c r="P11223" s="9"/>
      <c r="Q11223" s="18"/>
      <c r="T11223" s="18"/>
      <c r="W11223" s="18"/>
      <c r="AB11223" s="22"/>
      <c r="AC11223" s="23"/>
      <c r="AE11223" s="23"/>
      <c r="AG11223" s="23"/>
      <c r="AN11223" s="22"/>
      <c r="AO11223" s="23"/>
      <c r="AQ11223" s="23"/>
      <c r="AS11223" s="23"/>
    </row>
    <row r="11224" spans="5:45" x14ac:dyDescent="0.3">
      <c r="E11224" s="15"/>
      <c r="H11224" s="15"/>
      <c r="K11224" s="15"/>
      <c r="P11224" s="9"/>
      <c r="Q11224" s="18"/>
      <c r="T11224" s="18"/>
      <c r="W11224" s="18"/>
      <c r="AB11224" s="22"/>
      <c r="AC11224" s="23"/>
      <c r="AE11224" s="23"/>
      <c r="AG11224" s="23"/>
      <c r="AN11224" s="22"/>
      <c r="AO11224" s="23"/>
      <c r="AQ11224" s="23"/>
      <c r="AS11224" s="23"/>
    </row>
    <row r="11225" spans="5:45" x14ac:dyDescent="0.3">
      <c r="E11225" s="15"/>
      <c r="H11225" s="15"/>
      <c r="K11225" s="15"/>
      <c r="P11225" s="9"/>
      <c r="Q11225" s="18"/>
      <c r="T11225" s="18"/>
      <c r="W11225" s="18"/>
      <c r="AB11225" s="22"/>
      <c r="AC11225" s="23"/>
      <c r="AE11225" s="23"/>
      <c r="AG11225" s="23"/>
      <c r="AN11225" s="22"/>
      <c r="AO11225" s="23"/>
      <c r="AQ11225" s="23"/>
      <c r="AS11225" s="23"/>
    </row>
    <row r="11226" spans="5:45" x14ac:dyDescent="0.3">
      <c r="E11226" s="15"/>
      <c r="H11226" s="15"/>
      <c r="K11226" s="15"/>
      <c r="P11226" s="9"/>
      <c r="Q11226" s="18"/>
      <c r="T11226" s="18"/>
      <c r="W11226" s="18"/>
      <c r="AB11226" s="22"/>
      <c r="AC11226" s="23"/>
      <c r="AE11226" s="23"/>
      <c r="AG11226" s="23"/>
      <c r="AN11226" s="22"/>
      <c r="AO11226" s="23"/>
      <c r="AQ11226" s="23"/>
      <c r="AS11226" s="23"/>
    </row>
    <row r="11227" spans="5:45" x14ac:dyDescent="0.3">
      <c r="E11227" s="15"/>
      <c r="H11227" s="15"/>
      <c r="K11227" s="15"/>
      <c r="P11227" s="9"/>
      <c r="Q11227" s="18"/>
      <c r="T11227" s="18"/>
      <c r="W11227" s="18"/>
      <c r="AB11227" s="22"/>
      <c r="AC11227" s="23"/>
      <c r="AE11227" s="23"/>
      <c r="AG11227" s="23"/>
      <c r="AN11227" s="22"/>
      <c r="AO11227" s="23"/>
      <c r="AQ11227" s="23"/>
      <c r="AS11227" s="23"/>
    </row>
    <row r="11228" spans="5:45" x14ac:dyDescent="0.3">
      <c r="E11228" s="15"/>
      <c r="H11228" s="15"/>
      <c r="K11228" s="15"/>
      <c r="P11228" s="9"/>
      <c r="Q11228" s="18"/>
      <c r="T11228" s="18"/>
      <c r="W11228" s="18"/>
      <c r="AB11228" s="22"/>
      <c r="AC11228" s="23"/>
      <c r="AE11228" s="23"/>
      <c r="AG11228" s="23"/>
      <c r="AN11228" s="22"/>
      <c r="AO11228" s="23"/>
      <c r="AQ11228" s="23"/>
      <c r="AS11228" s="23"/>
    </row>
    <row r="11229" spans="5:45" x14ac:dyDescent="0.3">
      <c r="E11229" s="15"/>
      <c r="H11229" s="15"/>
      <c r="K11229" s="15"/>
      <c r="P11229" s="9"/>
      <c r="Q11229" s="18"/>
      <c r="T11229" s="18"/>
      <c r="W11229" s="18"/>
      <c r="AB11229" s="22"/>
      <c r="AC11229" s="23"/>
      <c r="AE11229" s="23"/>
      <c r="AG11229" s="23"/>
      <c r="AN11229" s="22"/>
      <c r="AO11229" s="23"/>
      <c r="AQ11229" s="23"/>
      <c r="AS11229" s="23"/>
    </row>
    <row r="11230" spans="5:45" x14ac:dyDescent="0.3">
      <c r="E11230" s="15"/>
      <c r="H11230" s="15"/>
      <c r="K11230" s="15"/>
      <c r="P11230" s="9"/>
      <c r="Q11230" s="18"/>
      <c r="T11230" s="18"/>
      <c r="W11230" s="18"/>
      <c r="AB11230" s="22"/>
      <c r="AC11230" s="23"/>
      <c r="AE11230" s="23"/>
      <c r="AG11230" s="23"/>
      <c r="AN11230" s="22"/>
      <c r="AO11230" s="23"/>
      <c r="AQ11230" s="23"/>
      <c r="AS11230" s="23"/>
    </row>
    <row r="11231" spans="5:45" x14ac:dyDescent="0.3">
      <c r="E11231" s="15"/>
      <c r="H11231" s="15"/>
      <c r="K11231" s="15"/>
      <c r="P11231" s="9"/>
      <c r="Q11231" s="18"/>
      <c r="T11231" s="18"/>
      <c r="W11231" s="18"/>
      <c r="AB11231" s="22"/>
      <c r="AC11231" s="23"/>
      <c r="AE11231" s="23"/>
      <c r="AG11231" s="23"/>
      <c r="AN11231" s="22"/>
      <c r="AO11231" s="23"/>
      <c r="AQ11231" s="23"/>
      <c r="AS11231" s="23"/>
    </row>
    <row r="11232" spans="5:45" x14ac:dyDescent="0.3">
      <c r="E11232" s="15"/>
      <c r="H11232" s="15"/>
      <c r="K11232" s="15"/>
      <c r="P11232" s="9"/>
      <c r="Q11232" s="18"/>
      <c r="T11232" s="18"/>
      <c r="W11232" s="18"/>
      <c r="AB11232" s="22"/>
      <c r="AC11232" s="23"/>
      <c r="AE11232" s="23"/>
      <c r="AG11232" s="23"/>
      <c r="AN11232" s="22"/>
      <c r="AO11232" s="23"/>
      <c r="AQ11232" s="23"/>
      <c r="AS11232" s="23"/>
    </row>
    <row r="11233" spans="5:45" x14ac:dyDescent="0.3">
      <c r="E11233" s="15"/>
      <c r="H11233" s="15"/>
      <c r="K11233" s="15"/>
      <c r="P11233" s="9"/>
      <c r="Q11233" s="18"/>
      <c r="T11233" s="18"/>
      <c r="W11233" s="18"/>
      <c r="AB11233" s="22"/>
      <c r="AC11233" s="23"/>
      <c r="AE11233" s="23"/>
      <c r="AG11233" s="23"/>
      <c r="AN11233" s="22"/>
      <c r="AO11233" s="23"/>
      <c r="AQ11233" s="23"/>
      <c r="AS11233" s="23"/>
    </row>
    <row r="11234" spans="5:45" x14ac:dyDescent="0.3">
      <c r="E11234" s="15"/>
      <c r="H11234" s="15"/>
      <c r="K11234" s="15"/>
      <c r="P11234" s="9"/>
      <c r="Q11234" s="18"/>
      <c r="T11234" s="18"/>
      <c r="W11234" s="18"/>
      <c r="AB11234" s="22"/>
      <c r="AC11234" s="23"/>
      <c r="AE11234" s="23"/>
      <c r="AG11234" s="23"/>
      <c r="AN11234" s="22"/>
      <c r="AO11234" s="23"/>
      <c r="AQ11234" s="23"/>
      <c r="AS11234" s="23"/>
    </row>
    <row r="11235" spans="5:45" x14ac:dyDescent="0.3">
      <c r="E11235" s="15"/>
      <c r="H11235" s="15"/>
      <c r="K11235" s="15"/>
      <c r="P11235" s="9"/>
      <c r="Q11235" s="18"/>
      <c r="T11235" s="18"/>
      <c r="W11235" s="18"/>
      <c r="AB11235" s="22"/>
      <c r="AC11235" s="23"/>
      <c r="AE11235" s="23"/>
      <c r="AG11235" s="23"/>
      <c r="AN11235" s="22"/>
      <c r="AO11235" s="23"/>
      <c r="AQ11235" s="23"/>
      <c r="AS11235" s="23"/>
    </row>
    <row r="11236" spans="5:45" x14ac:dyDescent="0.3">
      <c r="E11236" s="15"/>
      <c r="H11236" s="15"/>
      <c r="K11236" s="15"/>
      <c r="P11236" s="9"/>
      <c r="Q11236" s="18"/>
      <c r="T11236" s="18"/>
      <c r="W11236" s="18"/>
      <c r="AB11236" s="22"/>
      <c r="AC11236" s="23"/>
      <c r="AE11236" s="23"/>
      <c r="AG11236" s="23"/>
      <c r="AN11236" s="22"/>
      <c r="AO11236" s="23"/>
      <c r="AQ11236" s="23"/>
      <c r="AS11236" s="23"/>
    </row>
    <row r="11237" spans="5:45" x14ac:dyDescent="0.3">
      <c r="E11237" s="15"/>
      <c r="H11237" s="15"/>
      <c r="K11237" s="15"/>
      <c r="P11237" s="9"/>
      <c r="Q11237" s="18"/>
      <c r="T11237" s="18"/>
      <c r="W11237" s="18"/>
      <c r="AB11237" s="22"/>
      <c r="AC11237" s="23"/>
      <c r="AE11237" s="23"/>
      <c r="AG11237" s="23"/>
      <c r="AN11237" s="22"/>
      <c r="AO11237" s="23"/>
      <c r="AQ11237" s="23"/>
      <c r="AS11237" s="23"/>
    </row>
    <row r="11238" spans="5:45" x14ac:dyDescent="0.3">
      <c r="E11238" s="15"/>
      <c r="H11238" s="15"/>
      <c r="K11238" s="15"/>
      <c r="P11238" s="9"/>
      <c r="Q11238" s="18"/>
      <c r="T11238" s="18"/>
      <c r="W11238" s="18"/>
      <c r="AB11238" s="22"/>
      <c r="AC11238" s="23"/>
      <c r="AE11238" s="23"/>
      <c r="AG11238" s="23"/>
      <c r="AN11238" s="22"/>
      <c r="AO11238" s="23"/>
      <c r="AQ11238" s="23"/>
      <c r="AS11238" s="23"/>
    </row>
    <row r="11239" spans="5:45" x14ac:dyDescent="0.3">
      <c r="E11239" s="15"/>
      <c r="H11239" s="15"/>
      <c r="K11239" s="15"/>
      <c r="P11239" s="9"/>
      <c r="Q11239" s="18"/>
      <c r="T11239" s="18"/>
      <c r="W11239" s="18"/>
      <c r="AB11239" s="22"/>
      <c r="AC11239" s="23"/>
      <c r="AE11239" s="23"/>
      <c r="AG11239" s="23"/>
      <c r="AN11239" s="22"/>
      <c r="AO11239" s="23"/>
      <c r="AQ11239" s="23"/>
      <c r="AS11239" s="23"/>
    </row>
    <row r="11240" spans="5:45" x14ac:dyDescent="0.3">
      <c r="E11240" s="15"/>
      <c r="H11240" s="15"/>
      <c r="K11240" s="15"/>
      <c r="P11240" s="9"/>
      <c r="Q11240" s="18"/>
      <c r="T11240" s="18"/>
      <c r="W11240" s="18"/>
      <c r="AB11240" s="22"/>
      <c r="AC11240" s="23"/>
      <c r="AE11240" s="23"/>
      <c r="AG11240" s="23"/>
      <c r="AN11240" s="22"/>
      <c r="AO11240" s="23"/>
      <c r="AQ11240" s="23"/>
      <c r="AS11240" s="23"/>
    </row>
    <row r="11241" spans="5:45" x14ac:dyDescent="0.3">
      <c r="E11241" s="15"/>
      <c r="H11241" s="15"/>
      <c r="K11241" s="15"/>
      <c r="P11241" s="9"/>
      <c r="Q11241" s="18"/>
      <c r="T11241" s="18"/>
      <c r="W11241" s="18"/>
      <c r="AB11241" s="22"/>
      <c r="AC11241" s="23"/>
      <c r="AE11241" s="23"/>
      <c r="AG11241" s="23"/>
      <c r="AN11241" s="22"/>
      <c r="AO11241" s="23"/>
      <c r="AQ11241" s="23"/>
      <c r="AS11241" s="23"/>
    </row>
    <row r="11242" spans="5:45" x14ac:dyDescent="0.3">
      <c r="E11242" s="15"/>
      <c r="H11242" s="15"/>
      <c r="K11242" s="15"/>
      <c r="P11242" s="9"/>
      <c r="Q11242" s="18"/>
      <c r="T11242" s="18"/>
      <c r="W11242" s="18"/>
      <c r="AB11242" s="22"/>
      <c r="AC11242" s="23"/>
      <c r="AE11242" s="23"/>
      <c r="AG11242" s="23"/>
      <c r="AN11242" s="22"/>
      <c r="AO11242" s="23"/>
      <c r="AQ11242" s="23"/>
      <c r="AS11242" s="23"/>
    </row>
    <row r="11243" spans="5:45" x14ac:dyDescent="0.3">
      <c r="E11243" s="15"/>
      <c r="H11243" s="15"/>
      <c r="K11243" s="15"/>
      <c r="P11243" s="9"/>
      <c r="Q11243" s="18"/>
      <c r="T11243" s="18"/>
      <c r="W11243" s="18"/>
      <c r="AB11243" s="22"/>
      <c r="AC11243" s="23"/>
      <c r="AE11243" s="23"/>
      <c r="AG11243" s="23"/>
      <c r="AN11243" s="22"/>
      <c r="AO11243" s="23"/>
      <c r="AQ11243" s="23"/>
      <c r="AS11243" s="23"/>
    </row>
    <row r="11244" spans="5:45" x14ac:dyDescent="0.3">
      <c r="E11244" s="15"/>
      <c r="H11244" s="15"/>
      <c r="K11244" s="15"/>
      <c r="P11244" s="9"/>
      <c r="Q11244" s="18"/>
      <c r="T11244" s="18"/>
      <c r="W11244" s="18"/>
      <c r="AB11244" s="22"/>
      <c r="AC11244" s="23"/>
      <c r="AE11244" s="23"/>
      <c r="AG11244" s="23"/>
      <c r="AN11244" s="22"/>
      <c r="AO11244" s="23"/>
      <c r="AQ11244" s="23"/>
      <c r="AS11244" s="23"/>
    </row>
    <row r="11245" spans="5:45" x14ac:dyDescent="0.3">
      <c r="E11245" s="15"/>
      <c r="H11245" s="15"/>
      <c r="K11245" s="15"/>
      <c r="P11245" s="9"/>
      <c r="Q11245" s="18"/>
      <c r="T11245" s="18"/>
      <c r="W11245" s="18"/>
      <c r="AB11245" s="22"/>
      <c r="AC11245" s="23"/>
      <c r="AE11245" s="23"/>
      <c r="AG11245" s="23"/>
      <c r="AN11245" s="22"/>
      <c r="AO11245" s="23"/>
      <c r="AQ11245" s="23"/>
      <c r="AS11245" s="23"/>
    </row>
    <row r="11246" spans="5:45" x14ac:dyDescent="0.3">
      <c r="E11246" s="15"/>
      <c r="H11246" s="15"/>
      <c r="K11246" s="15"/>
      <c r="P11246" s="9"/>
      <c r="Q11246" s="18"/>
      <c r="T11246" s="18"/>
      <c r="W11246" s="18"/>
      <c r="AB11246" s="22"/>
      <c r="AC11246" s="23"/>
      <c r="AE11246" s="23"/>
      <c r="AG11246" s="23"/>
      <c r="AN11246" s="22"/>
      <c r="AO11246" s="23"/>
      <c r="AQ11246" s="23"/>
      <c r="AS11246" s="23"/>
    </row>
    <row r="11247" spans="5:45" x14ac:dyDescent="0.3">
      <c r="E11247" s="15"/>
      <c r="H11247" s="15"/>
      <c r="K11247" s="15"/>
      <c r="P11247" s="9"/>
      <c r="Q11247" s="18"/>
      <c r="T11247" s="18"/>
      <c r="W11247" s="18"/>
      <c r="AB11247" s="22"/>
      <c r="AC11247" s="23"/>
      <c r="AE11247" s="23"/>
      <c r="AG11247" s="23"/>
      <c r="AN11247" s="22"/>
      <c r="AO11247" s="23"/>
      <c r="AQ11247" s="23"/>
      <c r="AS11247" s="23"/>
    </row>
    <row r="11248" spans="5:45" x14ac:dyDescent="0.3">
      <c r="E11248" s="15"/>
      <c r="H11248" s="15"/>
      <c r="K11248" s="15"/>
      <c r="P11248" s="9"/>
      <c r="Q11248" s="18"/>
      <c r="T11248" s="18"/>
      <c r="W11248" s="18"/>
      <c r="AB11248" s="22"/>
      <c r="AC11248" s="23"/>
      <c r="AE11248" s="23"/>
      <c r="AG11248" s="23"/>
      <c r="AN11248" s="22"/>
      <c r="AO11248" s="23"/>
      <c r="AQ11248" s="23"/>
      <c r="AS11248" s="23"/>
    </row>
    <row r="11249" spans="5:45" x14ac:dyDescent="0.3">
      <c r="E11249" s="15"/>
      <c r="H11249" s="15"/>
      <c r="K11249" s="15"/>
      <c r="P11249" s="9"/>
      <c r="Q11249" s="18"/>
      <c r="T11249" s="18"/>
      <c r="W11249" s="18"/>
      <c r="AB11249" s="22"/>
      <c r="AC11249" s="23"/>
      <c r="AE11249" s="23"/>
      <c r="AG11249" s="23"/>
      <c r="AN11249" s="22"/>
      <c r="AO11249" s="23"/>
      <c r="AQ11249" s="23"/>
      <c r="AS11249" s="23"/>
    </row>
    <row r="11250" spans="5:45" x14ac:dyDescent="0.3">
      <c r="E11250" s="15"/>
      <c r="H11250" s="15"/>
      <c r="K11250" s="15"/>
      <c r="P11250" s="9"/>
      <c r="Q11250" s="18"/>
      <c r="T11250" s="18"/>
      <c r="W11250" s="18"/>
      <c r="AB11250" s="22"/>
      <c r="AC11250" s="23"/>
      <c r="AE11250" s="23"/>
      <c r="AG11250" s="23"/>
      <c r="AN11250" s="22"/>
      <c r="AO11250" s="23"/>
      <c r="AQ11250" s="23"/>
      <c r="AS11250" s="23"/>
    </row>
    <row r="11251" spans="5:45" x14ac:dyDescent="0.3">
      <c r="E11251" s="15"/>
      <c r="H11251" s="15"/>
      <c r="K11251" s="15"/>
      <c r="P11251" s="9"/>
      <c r="Q11251" s="18"/>
      <c r="T11251" s="18"/>
      <c r="W11251" s="18"/>
      <c r="AB11251" s="22"/>
      <c r="AC11251" s="23"/>
      <c r="AE11251" s="23"/>
      <c r="AG11251" s="23"/>
      <c r="AN11251" s="22"/>
      <c r="AO11251" s="23"/>
      <c r="AQ11251" s="23"/>
      <c r="AS11251" s="23"/>
    </row>
    <row r="11252" spans="5:45" x14ac:dyDescent="0.3">
      <c r="E11252" s="15"/>
      <c r="H11252" s="15"/>
      <c r="K11252" s="15"/>
      <c r="P11252" s="9"/>
      <c r="Q11252" s="18"/>
      <c r="T11252" s="18"/>
      <c r="W11252" s="18"/>
      <c r="AB11252" s="22"/>
      <c r="AC11252" s="23"/>
      <c r="AE11252" s="23"/>
      <c r="AG11252" s="23"/>
      <c r="AN11252" s="22"/>
      <c r="AO11252" s="23"/>
      <c r="AQ11252" s="23"/>
      <c r="AS11252" s="23"/>
    </row>
    <row r="11253" spans="5:45" x14ac:dyDescent="0.3">
      <c r="E11253" s="15"/>
      <c r="H11253" s="15"/>
      <c r="K11253" s="15"/>
      <c r="P11253" s="9"/>
      <c r="Q11253" s="18"/>
      <c r="T11253" s="18"/>
      <c r="W11253" s="18"/>
      <c r="AB11253" s="22"/>
      <c r="AC11253" s="23"/>
      <c r="AE11253" s="23"/>
      <c r="AG11253" s="23"/>
      <c r="AN11253" s="22"/>
      <c r="AO11253" s="23"/>
      <c r="AQ11253" s="23"/>
      <c r="AS11253" s="23"/>
    </row>
    <row r="11254" spans="5:45" x14ac:dyDescent="0.3">
      <c r="E11254" s="15"/>
      <c r="H11254" s="15"/>
      <c r="K11254" s="15"/>
      <c r="P11254" s="9"/>
      <c r="Q11254" s="18"/>
      <c r="T11254" s="18"/>
      <c r="W11254" s="18"/>
      <c r="AB11254" s="22"/>
      <c r="AC11254" s="23"/>
      <c r="AE11254" s="23"/>
      <c r="AG11254" s="23"/>
      <c r="AN11254" s="22"/>
      <c r="AO11254" s="23"/>
      <c r="AQ11254" s="23"/>
      <c r="AS11254" s="23"/>
    </row>
    <row r="11255" spans="5:45" x14ac:dyDescent="0.3">
      <c r="E11255" s="15"/>
      <c r="H11255" s="15"/>
      <c r="K11255" s="15"/>
      <c r="P11255" s="9"/>
      <c r="Q11255" s="18"/>
      <c r="T11255" s="18"/>
      <c r="W11255" s="18"/>
      <c r="AB11255" s="22"/>
      <c r="AC11255" s="23"/>
      <c r="AE11255" s="23"/>
      <c r="AG11255" s="23"/>
      <c r="AN11255" s="22"/>
      <c r="AO11255" s="23"/>
      <c r="AQ11255" s="23"/>
      <c r="AS11255" s="23"/>
    </row>
    <row r="11256" spans="5:45" x14ac:dyDescent="0.3">
      <c r="E11256" s="15"/>
      <c r="H11256" s="15"/>
      <c r="K11256" s="15"/>
      <c r="P11256" s="9"/>
      <c r="Q11256" s="18"/>
      <c r="T11256" s="18"/>
      <c r="W11256" s="18"/>
      <c r="AB11256" s="22"/>
      <c r="AC11256" s="23"/>
      <c r="AE11256" s="23"/>
      <c r="AG11256" s="23"/>
      <c r="AN11256" s="22"/>
      <c r="AO11256" s="23"/>
      <c r="AQ11256" s="23"/>
      <c r="AS11256" s="23"/>
    </row>
    <row r="11257" spans="5:45" x14ac:dyDescent="0.3">
      <c r="E11257" s="15"/>
      <c r="H11257" s="15"/>
      <c r="K11257" s="15"/>
      <c r="P11257" s="9"/>
      <c r="Q11257" s="18"/>
      <c r="T11257" s="18"/>
      <c r="W11257" s="18"/>
      <c r="AB11257" s="22"/>
      <c r="AC11257" s="23"/>
      <c r="AE11257" s="23"/>
      <c r="AG11257" s="23"/>
      <c r="AN11257" s="22"/>
      <c r="AO11257" s="23"/>
      <c r="AQ11257" s="23"/>
      <c r="AS11257" s="23"/>
    </row>
    <row r="11258" spans="5:45" x14ac:dyDescent="0.3">
      <c r="E11258" s="15"/>
      <c r="H11258" s="15"/>
      <c r="K11258" s="15"/>
      <c r="P11258" s="9"/>
      <c r="Q11258" s="18"/>
      <c r="T11258" s="18"/>
      <c r="W11258" s="18"/>
      <c r="AB11258" s="22"/>
      <c r="AC11258" s="23"/>
      <c r="AE11258" s="23"/>
      <c r="AG11258" s="23"/>
      <c r="AN11258" s="22"/>
      <c r="AO11258" s="23"/>
      <c r="AQ11258" s="23"/>
      <c r="AS11258" s="23"/>
    </row>
    <row r="11259" spans="5:45" x14ac:dyDescent="0.3">
      <c r="E11259" s="15"/>
      <c r="H11259" s="15"/>
      <c r="K11259" s="15"/>
      <c r="P11259" s="9"/>
      <c r="Q11259" s="18"/>
      <c r="T11259" s="18"/>
      <c r="W11259" s="18"/>
      <c r="AB11259" s="22"/>
      <c r="AC11259" s="23"/>
      <c r="AE11259" s="23"/>
      <c r="AG11259" s="23"/>
      <c r="AN11259" s="22"/>
      <c r="AO11259" s="23"/>
      <c r="AQ11259" s="23"/>
      <c r="AS11259" s="23"/>
    </row>
    <row r="11260" spans="5:45" x14ac:dyDescent="0.3">
      <c r="E11260" s="15"/>
      <c r="H11260" s="15"/>
      <c r="K11260" s="15"/>
      <c r="P11260" s="9"/>
      <c r="Q11260" s="18"/>
      <c r="T11260" s="18"/>
      <c r="W11260" s="18"/>
      <c r="AB11260" s="22"/>
      <c r="AC11260" s="23"/>
      <c r="AE11260" s="23"/>
      <c r="AG11260" s="23"/>
      <c r="AN11260" s="22"/>
      <c r="AO11260" s="23"/>
      <c r="AQ11260" s="23"/>
      <c r="AS11260" s="23"/>
    </row>
    <row r="11261" spans="5:45" x14ac:dyDescent="0.3">
      <c r="E11261" s="15"/>
      <c r="H11261" s="15"/>
      <c r="K11261" s="15"/>
      <c r="P11261" s="9"/>
      <c r="Q11261" s="18"/>
      <c r="T11261" s="18"/>
      <c r="W11261" s="18"/>
      <c r="AB11261" s="22"/>
      <c r="AC11261" s="23"/>
      <c r="AE11261" s="23"/>
      <c r="AG11261" s="23"/>
      <c r="AN11261" s="22"/>
      <c r="AO11261" s="23"/>
      <c r="AQ11261" s="23"/>
      <c r="AS11261" s="23"/>
    </row>
    <row r="11262" spans="5:45" x14ac:dyDescent="0.3">
      <c r="E11262" s="15"/>
      <c r="H11262" s="15"/>
      <c r="K11262" s="15"/>
      <c r="P11262" s="9"/>
      <c r="Q11262" s="18"/>
      <c r="T11262" s="18"/>
      <c r="W11262" s="18"/>
      <c r="AB11262" s="22"/>
      <c r="AC11262" s="23"/>
      <c r="AE11262" s="23"/>
      <c r="AG11262" s="23"/>
      <c r="AN11262" s="22"/>
      <c r="AO11262" s="23"/>
      <c r="AQ11262" s="23"/>
      <c r="AS11262" s="23"/>
    </row>
    <row r="11263" spans="5:45" x14ac:dyDescent="0.3">
      <c r="E11263" s="15"/>
      <c r="H11263" s="15"/>
      <c r="K11263" s="15"/>
      <c r="P11263" s="9"/>
      <c r="Q11263" s="18"/>
      <c r="T11263" s="18"/>
      <c r="W11263" s="18"/>
      <c r="AB11263" s="22"/>
      <c r="AC11263" s="23"/>
      <c r="AE11263" s="23"/>
      <c r="AG11263" s="23"/>
      <c r="AN11263" s="22"/>
      <c r="AO11263" s="23"/>
      <c r="AQ11263" s="23"/>
      <c r="AS11263" s="23"/>
    </row>
    <row r="11264" spans="5:45" x14ac:dyDescent="0.3">
      <c r="E11264" s="15"/>
      <c r="H11264" s="15"/>
      <c r="K11264" s="15"/>
      <c r="P11264" s="9"/>
      <c r="Q11264" s="18"/>
      <c r="T11264" s="18"/>
      <c r="W11264" s="18"/>
      <c r="AB11264" s="22"/>
      <c r="AC11264" s="23"/>
      <c r="AE11264" s="23"/>
      <c r="AG11264" s="23"/>
      <c r="AN11264" s="22"/>
      <c r="AO11264" s="23"/>
      <c r="AQ11264" s="23"/>
      <c r="AS11264" s="23"/>
    </row>
    <row r="11265" spans="5:45" x14ac:dyDescent="0.3">
      <c r="E11265" s="15"/>
      <c r="H11265" s="15"/>
      <c r="K11265" s="15"/>
      <c r="P11265" s="9"/>
      <c r="Q11265" s="18"/>
      <c r="T11265" s="18"/>
      <c r="W11265" s="18"/>
      <c r="AB11265" s="22"/>
      <c r="AC11265" s="23"/>
      <c r="AE11265" s="23"/>
      <c r="AG11265" s="23"/>
      <c r="AN11265" s="22"/>
      <c r="AO11265" s="23"/>
      <c r="AQ11265" s="23"/>
      <c r="AS11265" s="23"/>
    </row>
    <row r="11266" spans="5:45" x14ac:dyDescent="0.3">
      <c r="E11266" s="15"/>
      <c r="H11266" s="15"/>
      <c r="K11266" s="15"/>
      <c r="P11266" s="9"/>
      <c r="Q11266" s="18"/>
      <c r="T11266" s="18"/>
      <c r="W11266" s="18"/>
      <c r="AB11266" s="22"/>
      <c r="AC11266" s="23"/>
      <c r="AE11266" s="23"/>
      <c r="AG11266" s="23"/>
      <c r="AN11266" s="22"/>
      <c r="AO11266" s="23"/>
      <c r="AQ11266" s="23"/>
      <c r="AS11266" s="23"/>
    </row>
    <row r="11267" spans="5:45" x14ac:dyDescent="0.3">
      <c r="E11267" s="15"/>
      <c r="H11267" s="15"/>
      <c r="K11267" s="15"/>
      <c r="P11267" s="9"/>
      <c r="Q11267" s="18"/>
      <c r="T11267" s="18"/>
      <c r="W11267" s="18"/>
      <c r="AB11267" s="22"/>
      <c r="AC11267" s="23"/>
      <c r="AE11267" s="23"/>
      <c r="AG11267" s="23"/>
      <c r="AN11267" s="22"/>
      <c r="AO11267" s="23"/>
      <c r="AQ11267" s="23"/>
      <c r="AS11267" s="23"/>
    </row>
    <row r="11268" spans="5:45" x14ac:dyDescent="0.3">
      <c r="E11268" s="15"/>
      <c r="H11268" s="15"/>
      <c r="K11268" s="15"/>
      <c r="P11268" s="9"/>
      <c r="Q11268" s="18"/>
      <c r="T11268" s="18"/>
      <c r="W11268" s="18"/>
      <c r="AB11268" s="22"/>
      <c r="AC11268" s="23"/>
      <c r="AE11268" s="23"/>
      <c r="AG11268" s="23"/>
      <c r="AN11268" s="22"/>
      <c r="AO11268" s="23"/>
      <c r="AQ11268" s="23"/>
      <c r="AS11268" s="23"/>
    </row>
    <row r="11269" spans="5:45" x14ac:dyDescent="0.3">
      <c r="E11269" s="15"/>
      <c r="H11269" s="15"/>
      <c r="K11269" s="15"/>
      <c r="P11269" s="9"/>
      <c r="Q11269" s="18"/>
      <c r="T11269" s="18"/>
      <c r="W11269" s="18"/>
      <c r="AB11269" s="22"/>
      <c r="AC11269" s="23"/>
      <c r="AE11269" s="23"/>
      <c r="AG11269" s="23"/>
      <c r="AN11269" s="22"/>
      <c r="AO11269" s="23"/>
      <c r="AQ11269" s="23"/>
      <c r="AS11269" s="23"/>
    </row>
    <row r="11270" spans="5:45" x14ac:dyDescent="0.3">
      <c r="E11270" s="15"/>
      <c r="H11270" s="15"/>
      <c r="K11270" s="15"/>
      <c r="P11270" s="9"/>
      <c r="Q11270" s="18"/>
      <c r="T11270" s="18"/>
      <c r="W11270" s="18"/>
      <c r="AB11270" s="22"/>
      <c r="AC11270" s="23"/>
      <c r="AE11270" s="23"/>
      <c r="AG11270" s="23"/>
      <c r="AN11270" s="22"/>
      <c r="AO11270" s="23"/>
      <c r="AQ11270" s="23"/>
      <c r="AS11270" s="23"/>
    </row>
    <row r="11271" spans="5:45" x14ac:dyDescent="0.3">
      <c r="E11271" s="15"/>
      <c r="H11271" s="15"/>
      <c r="K11271" s="15"/>
      <c r="P11271" s="9"/>
      <c r="Q11271" s="18"/>
      <c r="T11271" s="18"/>
      <c r="W11271" s="18"/>
      <c r="AB11271" s="22"/>
      <c r="AC11271" s="23"/>
      <c r="AE11271" s="23"/>
      <c r="AG11271" s="23"/>
      <c r="AN11271" s="22"/>
      <c r="AO11271" s="23"/>
      <c r="AQ11271" s="23"/>
      <c r="AS11271" s="23"/>
    </row>
    <row r="11272" spans="5:45" x14ac:dyDescent="0.3">
      <c r="E11272" s="15"/>
      <c r="H11272" s="15"/>
      <c r="K11272" s="15"/>
      <c r="P11272" s="9"/>
      <c r="Q11272" s="18"/>
      <c r="T11272" s="18"/>
      <c r="W11272" s="18"/>
      <c r="AB11272" s="22"/>
      <c r="AC11272" s="23"/>
      <c r="AE11272" s="23"/>
      <c r="AG11272" s="23"/>
      <c r="AN11272" s="22"/>
      <c r="AO11272" s="23"/>
      <c r="AQ11272" s="23"/>
      <c r="AS11272" s="23"/>
    </row>
    <row r="11273" spans="5:45" x14ac:dyDescent="0.3">
      <c r="E11273" s="15"/>
      <c r="H11273" s="15"/>
      <c r="K11273" s="15"/>
      <c r="P11273" s="9"/>
      <c r="Q11273" s="18"/>
      <c r="T11273" s="18"/>
      <c r="W11273" s="18"/>
      <c r="AB11273" s="22"/>
      <c r="AC11273" s="23"/>
      <c r="AE11273" s="23"/>
      <c r="AG11273" s="23"/>
      <c r="AN11273" s="22"/>
      <c r="AO11273" s="23"/>
      <c r="AQ11273" s="23"/>
      <c r="AS11273" s="23"/>
    </row>
    <row r="11274" spans="5:45" x14ac:dyDescent="0.3">
      <c r="E11274" s="15"/>
      <c r="H11274" s="15"/>
      <c r="K11274" s="15"/>
      <c r="P11274" s="9"/>
      <c r="Q11274" s="18"/>
      <c r="T11274" s="18"/>
      <c r="W11274" s="18"/>
      <c r="AB11274" s="22"/>
      <c r="AC11274" s="23"/>
      <c r="AE11274" s="23"/>
      <c r="AG11274" s="23"/>
      <c r="AN11274" s="22"/>
      <c r="AO11274" s="23"/>
      <c r="AQ11274" s="23"/>
      <c r="AS11274" s="23"/>
    </row>
    <row r="11275" spans="5:45" x14ac:dyDescent="0.3">
      <c r="E11275" s="15"/>
      <c r="H11275" s="15"/>
      <c r="K11275" s="15"/>
      <c r="P11275" s="9"/>
      <c r="Q11275" s="18"/>
      <c r="T11275" s="18"/>
      <c r="W11275" s="18"/>
      <c r="AB11275" s="22"/>
      <c r="AC11275" s="23"/>
      <c r="AE11275" s="23"/>
      <c r="AG11275" s="23"/>
      <c r="AN11275" s="22"/>
      <c r="AO11275" s="23"/>
      <c r="AQ11275" s="23"/>
      <c r="AS11275" s="23"/>
    </row>
    <row r="11276" spans="5:45" x14ac:dyDescent="0.3">
      <c r="E11276" s="15"/>
      <c r="H11276" s="15"/>
      <c r="K11276" s="15"/>
      <c r="P11276" s="9"/>
      <c r="Q11276" s="18"/>
      <c r="T11276" s="18"/>
      <c r="W11276" s="18"/>
      <c r="AB11276" s="22"/>
      <c r="AC11276" s="23"/>
      <c r="AE11276" s="23"/>
      <c r="AG11276" s="23"/>
      <c r="AN11276" s="22"/>
      <c r="AO11276" s="23"/>
      <c r="AQ11276" s="23"/>
      <c r="AS11276" s="23"/>
    </row>
    <row r="11277" spans="5:45" x14ac:dyDescent="0.3">
      <c r="E11277" s="15"/>
      <c r="H11277" s="15"/>
      <c r="K11277" s="15"/>
      <c r="P11277" s="9"/>
      <c r="Q11277" s="18"/>
      <c r="T11277" s="18"/>
      <c r="W11277" s="18"/>
      <c r="AB11277" s="22"/>
      <c r="AC11277" s="23"/>
      <c r="AE11277" s="23"/>
      <c r="AG11277" s="23"/>
      <c r="AN11277" s="22"/>
      <c r="AO11277" s="23"/>
      <c r="AQ11277" s="23"/>
      <c r="AS11277" s="23"/>
    </row>
    <row r="11278" spans="5:45" x14ac:dyDescent="0.3">
      <c r="E11278" s="15"/>
      <c r="H11278" s="15"/>
      <c r="K11278" s="15"/>
      <c r="P11278" s="9"/>
      <c r="Q11278" s="18"/>
      <c r="T11278" s="18"/>
      <c r="W11278" s="18"/>
      <c r="AB11278" s="22"/>
      <c r="AC11278" s="23"/>
      <c r="AE11278" s="23"/>
      <c r="AG11278" s="23"/>
      <c r="AN11278" s="22"/>
      <c r="AO11278" s="23"/>
      <c r="AQ11278" s="23"/>
      <c r="AS11278" s="23"/>
    </row>
    <row r="11279" spans="5:45" x14ac:dyDescent="0.3">
      <c r="E11279" s="15"/>
      <c r="H11279" s="15"/>
      <c r="K11279" s="15"/>
      <c r="P11279" s="9"/>
      <c r="Q11279" s="18"/>
      <c r="T11279" s="18"/>
      <c r="W11279" s="18"/>
      <c r="AB11279" s="22"/>
      <c r="AC11279" s="23"/>
      <c r="AE11279" s="23"/>
      <c r="AG11279" s="23"/>
      <c r="AN11279" s="22"/>
      <c r="AO11279" s="23"/>
      <c r="AQ11279" s="23"/>
      <c r="AS11279" s="23"/>
    </row>
    <row r="11280" spans="5:45" x14ac:dyDescent="0.3">
      <c r="E11280" s="15"/>
      <c r="H11280" s="15"/>
      <c r="K11280" s="15"/>
      <c r="P11280" s="9"/>
      <c r="Q11280" s="18"/>
      <c r="T11280" s="18"/>
      <c r="W11280" s="18"/>
      <c r="AB11280" s="22"/>
      <c r="AC11280" s="23"/>
      <c r="AE11280" s="23"/>
      <c r="AG11280" s="23"/>
      <c r="AN11280" s="22"/>
      <c r="AO11280" s="23"/>
      <c r="AQ11280" s="23"/>
      <c r="AS11280" s="23"/>
    </row>
    <row r="11281" spans="5:45" x14ac:dyDescent="0.3">
      <c r="E11281" s="15"/>
      <c r="H11281" s="15"/>
      <c r="K11281" s="15"/>
      <c r="P11281" s="9"/>
      <c r="Q11281" s="18"/>
      <c r="T11281" s="18"/>
      <c r="W11281" s="18"/>
      <c r="AB11281" s="22"/>
      <c r="AC11281" s="23"/>
      <c r="AE11281" s="23"/>
      <c r="AG11281" s="23"/>
      <c r="AN11281" s="22"/>
      <c r="AO11281" s="23"/>
      <c r="AQ11281" s="23"/>
      <c r="AS11281" s="23"/>
    </row>
    <row r="11282" spans="5:45" x14ac:dyDescent="0.3">
      <c r="E11282" s="15"/>
      <c r="H11282" s="15"/>
      <c r="K11282" s="15"/>
      <c r="P11282" s="9"/>
      <c r="Q11282" s="18"/>
      <c r="T11282" s="18"/>
      <c r="W11282" s="18"/>
      <c r="AB11282" s="22"/>
      <c r="AC11282" s="23"/>
      <c r="AE11282" s="23"/>
      <c r="AG11282" s="23"/>
      <c r="AN11282" s="22"/>
      <c r="AO11282" s="23"/>
      <c r="AQ11282" s="23"/>
      <c r="AS11282" s="23"/>
    </row>
    <row r="11283" spans="5:45" x14ac:dyDescent="0.3">
      <c r="E11283" s="15"/>
      <c r="H11283" s="15"/>
      <c r="K11283" s="15"/>
      <c r="P11283" s="9"/>
      <c r="Q11283" s="18"/>
      <c r="T11283" s="18"/>
      <c r="W11283" s="18"/>
      <c r="AB11283" s="22"/>
      <c r="AC11283" s="23"/>
      <c r="AE11283" s="23"/>
      <c r="AG11283" s="23"/>
      <c r="AN11283" s="22"/>
      <c r="AO11283" s="23"/>
      <c r="AQ11283" s="23"/>
      <c r="AS11283" s="23"/>
    </row>
    <row r="11284" spans="5:45" x14ac:dyDescent="0.3">
      <c r="E11284" s="15"/>
      <c r="H11284" s="15"/>
      <c r="K11284" s="15"/>
      <c r="P11284" s="9"/>
      <c r="Q11284" s="18"/>
      <c r="T11284" s="18"/>
      <c r="W11284" s="18"/>
      <c r="AB11284" s="22"/>
      <c r="AC11284" s="23"/>
      <c r="AE11284" s="23"/>
      <c r="AG11284" s="23"/>
      <c r="AN11284" s="22"/>
      <c r="AO11284" s="23"/>
      <c r="AQ11284" s="23"/>
      <c r="AS11284" s="23"/>
    </row>
    <row r="11285" spans="5:45" x14ac:dyDescent="0.3">
      <c r="E11285" s="15"/>
      <c r="H11285" s="15"/>
      <c r="K11285" s="15"/>
      <c r="P11285" s="9"/>
      <c r="Q11285" s="18"/>
      <c r="T11285" s="18"/>
      <c r="W11285" s="18"/>
      <c r="AB11285" s="22"/>
      <c r="AC11285" s="23"/>
      <c r="AE11285" s="23"/>
      <c r="AG11285" s="23"/>
      <c r="AN11285" s="22"/>
      <c r="AO11285" s="23"/>
      <c r="AQ11285" s="23"/>
      <c r="AS11285" s="23"/>
    </row>
    <row r="11286" spans="5:45" x14ac:dyDescent="0.3">
      <c r="E11286" s="15"/>
      <c r="H11286" s="15"/>
      <c r="K11286" s="15"/>
      <c r="P11286" s="9"/>
      <c r="Q11286" s="18"/>
      <c r="T11286" s="18"/>
      <c r="W11286" s="18"/>
      <c r="AB11286" s="22"/>
      <c r="AC11286" s="23"/>
      <c r="AE11286" s="23"/>
      <c r="AG11286" s="23"/>
      <c r="AN11286" s="22"/>
      <c r="AO11286" s="23"/>
      <c r="AQ11286" s="23"/>
      <c r="AS11286" s="23"/>
    </row>
    <row r="11287" spans="5:45" x14ac:dyDescent="0.3">
      <c r="E11287" s="15"/>
      <c r="H11287" s="15"/>
      <c r="K11287" s="15"/>
      <c r="P11287" s="9"/>
      <c r="Q11287" s="18"/>
      <c r="T11287" s="18"/>
      <c r="W11287" s="18"/>
      <c r="AB11287" s="22"/>
      <c r="AC11287" s="23"/>
      <c r="AE11287" s="23"/>
      <c r="AG11287" s="23"/>
      <c r="AN11287" s="22"/>
      <c r="AO11287" s="23"/>
      <c r="AQ11287" s="23"/>
      <c r="AS11287" s="23"/>
    </row>
    <row r="11288" spans="5:45" x14ac:dyDescent="0.3">
      <c r="E11288" s="15"/>
      <c r="H11288" s="15"/>
      <c r="K11288" s="15"/>
      <c r="P11288" s="9"/>
      <c r="Q11288" s="18"/>
      <c r="T11288" s="18"/>
      <c r="W11288" s="18"/>
      <c r="AB11288" s="22"/>
      <c r="AC11288" s="23"/>
      <c r="AE11288" s="23"/>
      <c r="AG11288" s="23"/>
      <c r="AN11288" s="22"/>
      <c r="AO11288" s="23"/>
      <c r="AQ11288" s="23"/>
      <c r="AS11288" s="23"/>
    </row>
    <row r="11289" spans="5:45" x14ac:dyDescent="0.3">
      <c r="E11289" s="15"/>
      <c r="H11289" s="15"/>
      <c r="K11289" s="15"/>
      <c r="P11289" s="9"/>
      <c r="Q11289" s="18"/>
      <c r="T11289" s="18"/>
      <c r="W11289" s="18"/>
      <c r="AB11289" s="22"/>
      <c r="AC11289" s="23"/>
      <c r="AE11289" s="23"/>
      <c r="AG11289" s="23"/>
      <c r="AN11289" s="22"/>
      <c r="AO11289" s="23"/>
      <c r="AQ11289" s="23"/>
      <c r="AS11289" s="23"/>
    </row>
    <row r="11290" spans="5:45" x14ac:dyDescent="0.3">
      <c r="E11290" s="15"/>
      <c r="H11290" s="15"/>
      <c r="K11290" s="15"/>
      <c r="P11290" s="9"/>
      <c r="Q11290" s="18"/>
      <c r="T11290" s="18"/>
      <c r="W11290" s="18"/>
      <c r="AB11290" s="22"/>
      <c r="AC11290" s="23"/>
      <c r="AE11290" s="23"/>
      <c r="AG11290" s="23"/>
      <c r="AN11290" s="22"/>
      <c r="AO11290" s="23"/>
      <c r="AQ11290" s="23"/>
      <c r="AS11290" s="23"/>
    </row>
    <row r="11291" spans="5:45" x14ac:dyDescent="0.3">
      <c r="E11291" s="15"/>
      <c r="H11291" s="15"/>
      <c r="K11291" s="15"/>
      <c r="P11291" s="9"/>
      <c r="Q11291" s="18"/>
      <c r="T11291" s="18"/>
      <c r="W11291" s="18"/>
      <c r="AB11291" s="22"/>
      <c r="AC11291" s="23"/>
      <c r="AE11291" s="23"/>
      <c r="AG11291" s="23"/>
      <c r="AN11291" s="22"/>
      <c r="AO11291" s="23"/>
      <c r="AQ11291" s="23"/>
      <c r="AS11291" s="23"/>
    </row>
    <row r="11292" spans="5:45" x14ac:dyDescent="0.3">
      <c r="E11292" s="15"/>
      <c r="H11292" s="15"/>
      <c r="K11292" s="15"/>
      <c r="P11292" s="9"/>
      <c r="Q11292" s="18"/>
      <c r="T11292" s="18"/>
      <c r="W11292" s="18"/>
      <c r="AB11292" s="22"/>
      <c r="AC11292" s="23"/>
      <c r="AE11292" s="23"/>
      <c r="AG11292" s="23"/>
      <c r="AN11292" s="22"/>
      <c r="AO11292" s="23"/>
      <c r="AQ11292" s="23"/>
      <c r="AS11292" s="23"/>
    </row>
    <row r="11293" spans="5:45" x14ac:dyDescent="0.3">
      <c r="E11293" s="15"/>
      <c r="H11293" s="15"/>
      <c r="K11293" s="15"/>
      <c r="P11293" s="9"/>
      <c r="Q11293" s="18"/>
      <c r="T11293" s="18"/>
      <c r="W11293" s="18"/>
      <c r="AB11293" s="22"/>
      <c r="AC11293" s="23"/>
      <c r="AE11293" s="23"/>
      <c r="AG11293" s="23"/>
      <c r="AN11293" s="22"/>
      <c r="AO11293" s="23"/>
      <c r="AQ11293" s="23"/>
      <c r="AS11293" s="23"/>
    </row>
    <row r="11294" spans="5:45" x14ac:dyDescent="0.3">
      <c r="E11294" s="15"/>
      <c r="H11294" s="15"/>
      <c r="K11294" s="15"/>
      <c r="P11294" s="9"/>
      <c r="Q11294" s="18"/>
      <c r="T11294" s="18"/>
      <c r="W11294" s="18"/>
      <c r="AB11294" s="22"/>
      <c r="AC11294" s="23"/>
      <c r="AE11294" s="23"/>
      <c r="AG11294" s="23"/>
      <c r="AN11294" s="22"/>
      <c r="AO11294" s="23"/>
      <c r="AQ11294" s="23"/>
      <c r="AS11294" s="23"/>
    </row>
    <row r="11295" spans="5:45" x14ac:dyDescent="0.3">
      <c r="E11295" s="15"/>
      <c r="H11295" s="15"/>
      <c r="K11295" s="15"/>
      <c r="P11295" s="9"/>
      <c r="Q11295" s="18"/>
      <c r="T11295" s="18"/>
      <c r="W11295" s="18"/>
      <c r="AB11295" s="22"/>
      <c r="AC11295" s="23"/>
      <c r="AE11295" s="23"/>
      <c r="AG11295" s="23"/>
      <c r="AN11295" s="22"/>
      <c r="AO11295" s="23"/>
      <c r="AQ11295" s="23"/>
      <c r="AS11295" s="23"/>
    </row>
    <row r="11296" spans="5:45" x14ac:dyDescent="0.3">
      <c r="E11296" s="15"/>
      <c r="H11296" s="15"/>
      <c r="K11296" s="15"/>
      <c r="P11296" s="9"/>
      <c r="Q11296" s="18"/>
      <c r="T11296" s="18"/>
      <c r="W11296" s="18"/>
      <c r="AB11296" s="22"/>
      <c r="AC11296" s="23"/>
      <c r="AE11296" s="23"/>
      <c r="AG11296" s="23"/>
      <c r="AN11296" s="22"/>
      <c r="AO11296" s="23"/>
      <c r="AQ11296" s="23"/>
      <c r="AS11296" s="23"/>
    </row>
    <row r="11297" spans="5:45" x14ac:dyDescent="0.3">
      <c r="E11297" s="15"/>
      <c r="H11297" s="15"/>
      <c r="K11297" s="15"/>
      <c r="P11297" s="9"/>
      <c r="Q11297" s="18"/>
      <c r="T11297" s="18"/>
      <c r="W11297" s="18"/>
      <c r="AB11297" s="22"/>
      <c r="AC11297" s="23"/>
      <c r="AE11297" s="23"/>
      <c r="AG11297" s="23"/>
      <c r="AN11297" s="22"/>
      <c r="AO11297" s="23"/>
      <c r="AQ11297" s="23"/>
      <c r="AS11297" s="23"/>
    </row>
    <row r="11298" spans="5:45" x14ac:dyDescent="0.3">
      <c r="E11298" s="15"/>
      <c r="H11298" s="15"/>
      <c r="K11298" s="15"/>
      <c r="P11298" s="9"/>
      <c r="Q11298" s="18"/>
      <c r="T11298" s="18"/>
      <c r="W11298" s="18"/>
      <c r="AB11298" s="22"/>
      <c r="AC11298" s="23"/>
      <c r="AE11298" s="23"/>
      <c r="AG11298" s="23"/>
      <c r="AN11298" s="22"/>
      <c r="AO11298" s="23"/>
      <c r="AQ11298" s="23"/>
      <c r="AS11298" s="23"/>
    </row>
    <row r="11299" spans="5:45" x14ac:dyDescent="0.3">
      <c r="E11299" s="15"/>
      <c r="H11299" s="15"/>
      <c r="K11299" s="15"/>
      <c r="P11299" s="9"/>
      <c r="Q11299" s="18"/>
      <c r="T11299" s="18"/>
      <c r="W11299" s="18"/>
      <c r="AB11299" s="22"/>
      <c r="AC11299" s="23"/>
      <c r="AE11299" s="23"/>
      <c r="AG11299" s="23"/>
      <c r="AN11299" s="22"/>
      <c r="AO11299" s="23"/>
      <c r="AQ11299" s="23"/>
      <c r="AS11299" s="23"/>
    </row>
    <row r="11300" spans="5:45" x14ac:dyDescent="0.3">
      <c r="E11300" s="15"/>
      <c r="H11300" s="15"/>
      <c r="K11300" s="15"/>
      <c r="P11300" s="9"/>
      <c r="Q11300" s="18"/>
      <c r="T11300" s="18"/>
      <c r="W11300" s="18"/>
      <c r="AB11300" s="22"/>
      <c r="AC11300" s="23"/>
      <c r="AE11300" s="23"/>
      <c r="AG11300" s="23"/>
      <c r="AN11300" s="22"/>
      <c r="AO11300" s="23"/>
      <c r="AQ11300" s="23"/>
      <c r="AS11300" s="23"/>
    </row>
    <row r="11301" spans="5:45" x14ac:dyDescent="0.3">
      <c r="E11301" s="15"/>
      <c r="H11301" s="15"/>
      <c r="K11301" s="15"/>
      <c r="P11301" s="9"/>
      <c r="Q11301" s="18"/>
      <c r="T11301" s="18"/>
      <c r="W11301" s="18"/>
      <c r="AB11301" s="22"/>
      <c r="AC11301" s="23"/>
      <c r="AE11301" s="23"/>
      <c r="AG11301" s="23"/>
      <c r="AN11301" s="22"/>
      <c r="AO11301" s="23"/>
      <c r="AQ11301" s="23"/>
      <c r="AS11301" s="23"/>
    </row>
    <row r="11302" spans="5:45" x14ac:dyDescent="0.3">
      <c r="E11302" s="15"/>
      <c r="H11302" s="15"/>
      <c r="K11302" s="15"/>
      <c r="P11302" s="9"/>
      <c r="Q11302" s="18"/>
      <c r="T11302" s="18"/>
      <c r="W11302" s="18"/>
      <c r="AB11302" s="22"/>
      <c r="AC11302" s="23"/>
      <c r="AE11302" s="23"/>
      <c r="AG11302" s="23"/>
      <c r="AN11302" s="22"/>
      <c r="AO11302" s="23"/>
      <c r="AQ11302" s="23"/>
      <c r="AS11302" s="23"/>
    </row>
    <row r="11303" spans="5:45" x14ac:dyDescent="0.3">
      <c r="E11303" s="15"/>
      <c r="H11303" s="15"/>
      <c r="K11303" s="15"/>
      <c r="P11303" s="9"/>
      <c r="Q11303" s="18"/>
      <c r="T11303" s="18"/>
      <c r="W11303" s="18"/>
      <c r="AB11303" s="22"/>
      <c r="AC11303" s="23"/>
      <c r="AE11303" s="23"/>
      <c r="AG11303" s="23"/>
      <c r="AN11303" s="22"/>
      <c r="AO11303" s="23"/>
      <c r="AQ11303" s="23"/>
      <c r="AS11303" s="23"/>
    </row>
    <row r="11304" spans="5:45" x14ac:dyDescent="0.3">
      <c r="E11304" s="15"/>
      <c r="H11304" s="15"/>
      <c r="K11304" s="15"/>
      <c r="P11304" s="9"/>
      <c r="Q11304" s="18"/>
      <c r="T11304" s="18"/>
      <c r="W11304" s="18"/>
      <c r="AB11304" s="22"/>
      <c r="AC11304" s="23"/>
      <c r="AE11304" s="23"/>
      <c r="AG11304" s="23"/>
      <c r="AN11304" s="22"/>
      <c r="AO11304" s="23"/>
      <c r="AQ11304" s="23"/>
      <c r="AS11304" s="23"/>
    </row>
    <row r="11305" spans="5:45" x14ac:dyDescent="0.3">
      <c r="E11305" s="15"/>
      <c r="H11305" s="15"/>
      <c r="K11305" s="15"/>
      <c r="P11305" s="9"/>
      <c r="Q11305" s="18"/>
      <c r="T11305" s="18"/>
      <c r="W11305" s="18"/>
      <c r="AB11305" s="22"/>
      <c r="AC11305" s="23"/>
      <c r="AE11305" s="23"/>
      <c r="AG11305" s="23"/>
      <c r="AN11305" s="22"/>
      <c r="AO11305" s="23"/>
      <c r="AQ11305" s="23"/>
      <c r="AS11305" s="23"/>
    </row>
    <row r="11306" spans="5:45" x14ac:dyDescent="0.3">
      <c r="E11306" s="15"/>
      <c r="H11306" s="15"/>
      <c r="K11306" s="15"/>
      <c r="P11306" s="9"/>
      <c r="Q11306" s="18"/>
      <c r="T11306" s="18"/>
      <c r="W11306" s="18"/>
      <c r="AB11306" s="22"/>
      <c r="AC11306" s="23"/>
      <c r="AE11306" s="23"/>
      <c r="AG11306" s="23"/>
      <c r="AN11306" s="22"/>
      <c r="AO11306" s="23"/>
      <c r="AQ11306" s="23"/>
      <c r="AS11306" s="23"/>
    </row>
    <row r="11307" spans="5:45" x14ac:dyDescent="0.3">
      <c r="E11307" s="15"/>
      <c r="H11307" s="15"/>
      <c r="K11307" s="15"/>
      <c r="P11307" s="9"/>
      <c r="Q11307" s="18"/>
      <c r="T11307" s="18"/>
      <c r="W11307" s="18"/>
      <c r="AB11307" s="22"/>
      <c r="AC11307" s="23"/>
      <c r="AE11307" s="23"/>
      <c r="AG11307" s="23"/>
      <c r="AN11307" s="22"/>
      <c r="AO11307" s="23"/>
      <c r="AQ11307" s="23"/>
      <c r="AS11307" s="23"/>
    </row>
    <row r="11308" spans="5:45" x14ac:dyDescent="0.3">
      <c r="E11308" s="15"/>
      <c r="H11308" s="15"/>
      <c r="K11308" s="15"/>
      <c r="P11308" s="9"/>
      <c r="Q11308" s="18"/>
      <c r="T11308" s="18"/>
      <c r="W11308" s="18"/>
      <c r="AB11308" s="22"/>
      <c r="AC11308" s="23"/>
      <c r="AE11308" s="23"/>
      <c r="AG11308" s="23"/>
      <c r="AN11308" s="22"/>
      <c r="AO11308" s="23"/>
      <c r="AQ11308" s="23"/>
      <c r="AS11308" s="23"/>
    </row>
    <row r="11309" spans="5:45" x14ac:dyDescent="0.3">
      <c r="E11309" s="15"/>
      <c r="H11309" s="15"/>
      <c r="K11309" s="15"/>
      <c r="P11309" s="9"/>
      <c r="Q11309" s="18"/>
      <c r="T11309" s="18"/>
      <c r="W11309" s="18"/>
      <c r="AB11309" s="22"/>
      <c r="AC11309" s="23"/>
      <c r="AE11309" s="23"/>
      <c r="AG11309" s="23"/>
      <c r="AN11309" s="22"/>
      <c r="AO11309" s="23"/>
      <c r="AQ11309" s="23"/>
      <c r="AS11309" s="23"/>
    </row>
    <row r="11310" spans="5:45" x14ac:dyDescent="0.3">
      <c r="E11310" s="15"/>
      <c r="H11310" s="15"/>
      <c r="K11310" s="15"/>
      <c r="P11310" s="9"/>
      <c r="Q11310" s="18"/>
      <c r="T11310" s="18"/>
      <c r="W11310" s="18"/>
      <c r="AB11310" s="22"/>
      <c r="AC11310" s="23"/>
      <c r="AE11310" s="23"/>
      <c r="AG11310" s="23"/>
      <c r="AN11310" s="22"/>
      <c r="AO11310" s="23"/>
      <c r="AQ11310" s="23"/>
      <c r="AS11310" s="23"/>
    </row>
    <row r="11311" spans="5:45" x14ac:dyDescent="0.3">
      <c r="E11311" s="15"/>
      <c r="H11311" s="15"/>
      <c r="K11311" s="15"/>
      <c r="P11311" s="9"/>
      <c r="Q11311" s="18"/>
      <c r="T11311" s="18"/>
      <c r="W11311" s="18"/>
      <c r="AB11311" s="22"/>
      <c r="AC11311" s="23"/>
      <c r="AE11311" s="23"/>
      <c r="AG11311" s="23"/>
      <c r="AN11311" s="22"/>
      <c r="AO11311" s="23"/>
      <c r="AQ11311" s="23"/>
      <c r="AS11311" s="23"/>
    </row>
    <row r="11312" spans="5:45" x14ac:dyDescent="0.3">
      <c r="E11312" s="15"/>
      <c r="H11312" s="15"/>
      <c r="K11312" s="15"/>
      <c r="P11312" s="9"/>
      <c r="Q11312" s="18"/>
      <c r="T11312" s="18"/>
      <c r="W11312" s="18"/>
      <c r="AB11312" s="22"/>
      <c r="AC11312" s="23"/>
      <c r="AE11312" s="23"/>
      <c r="AG11312" s="23"/>
      <c r="AN11312" s="22"/>
      <c r="AO11312" s="23"/>
      <c r="AQ11312" s="23"/>
      <c r="AS11312" s="23"/>
    </row>
    <row r="11313" spans="5:45" x14ac:dyDescent="0.3">
      <c r="E11313" s="15"/>
      <c r="H11313" s="15"/>
      <c r="K11313" s="15"/>
      <c r="P11313" s="9"/>
      <c r="Q11313" s="18"/>
      <c r="T11313" s="18"/>
      <c r="W11313" s="18"/>
      <c r="AB11313" s="22"/>
      <c r="AC11313" s="23"/>
      <c r="AE11313" s="23"/>
      <c r="AG11313" s="23"/>
      <c r="AN11313" s="22"/>
      <c r="AO11313" s="23"/>
      <c r="AQ11313" s="23"/>
      <c r="AS11313" s="23"/>
    </row>
    <row r="11314" spans="5:45" x14ac:dyDescent="0.3">
      <c r="E11314" s="15"/>
      <c r="H11314" s="15"/>
      <c r="K11314" s="15"/>
      <c r="P11314" s="9"/>
      <c r="Q11314" s="18"/>
      <c r="T11314" s="18"/>
      <c r="W11314" s="18"/>
      <c r="AB11314" s="22"/>
      <c r="AC11314" s="23"/>
      <c r="AE11314" s="23"/>
      <c r="AG11314" s="23"/>
      <c r="AN11314" s="22"/>
      <c r="AO11314" s="23"/>
      <c r="AQ11314" s="23"/>
      <c r="AS11314" s="23"/>
    </row>
    <row r="11315" spans="5:45" x14ac:dyDescent="0.3">
      <c r="E11315" s="15"/>
      <c r="H11315" s="15"/>
      <c r="K11315" s="15"/>
      <c r="P11315" s="9"/>
      <c r="Q11315" s="18"/>
      <c r="T11315" s="18"/>
      <c r="W11315" s="18"/>
      <c r="AB11315" s="22"/>
      <c r="AC11315" s="23"/>
      <c r="AE11315" s="23"/>
      <c r="AG11315" s="23"/>
      <c r="AN11315" s="22"/>
      <c r="AO11315" s="23"/>
      <c r="AQ11315" s="23"/>
      <c r="AS11315" s="23"/>
    </row>
    <row r="11316" spans="5:45" x14ac:dyDescent="0.3">
      <c r="E11316" s="15"/>
      <c r="H11316" s="15"/>
      <c r="K11316" s="15"/>
      <c r="P11316" s="9"/>
      <c r="Q11316" s="18"/>
      <c r="T11316" s="18"/>
      <c r="W11316" s="18"/>
      <c r="AB11316" s="22"/>
      <c r="AC11316" s="23"/>
      <c r="AE11316" s="23"/>
      <c r="AG11316" s="23"/>
      <c r="AN11316" s="22"/>
      <c r="AO11316" s="23"/>
      <c r="AQ11316" s="23"/>
      <c r="AS11316" s="23"/>
    </row>
    <row r="11317" spans="5:45" x14ac:dyDescent="0.3">
      <c r="E11317" s="15"/>
      <c r="H11317" s="15"/>
      <c r="K11317" s="15"/>
      <c r="P11317" s="9"/>
      <c r="Q11317" s="18"/>
      <c r="T11317" s="18"/>
      <c r="W11317" s="18"/>
      <c r="AB11317" s="22"/>
      <c r="AC11317" s="23"/>
      <c r="AE11317" s="23"/>
      <c r="AG11317" s="23"/>
      <c r="AN11317" s="22"/>
      <c r="AO11317" s="23"/>
      <c r="AQ11317" s="23"/>
      <c r="AS11317" s="23"/>
    </row>
    <row r="11318" spans="5:45" x14ac:dyDescent="0.3">
      <c r="E11318" s="15"/>
      <c r="H11318" s="15"/>
      <c r="K11318" s="15"/>
      <c r="P11318" s="9"/>
      <c r="Q11318" s="18"/>
      <c r="T11318" s="18"/>
      <c r="W11318" s="18"/>
      <c r="AB11318" s="22"/>
      <c r="AC11318" s="23"/>
      <c r="AE11318" s="23"/>
      <c r="AG11318" s="23"/>
      <c r="AN11318" s="22"/>
      <c r="AO11318" s="23"/>
      <c r="AQ11318" s="23"/>
      <c r="AS11318" s="23"/>
    </row>
    <row r="11319" spans="5:45" x14ac:dyDescent="0.3">
      <c r="E11319" s="15"/>
      <c r="H11319" s="15"/>
      <c r="K11319" s="15"/>
      <c r="P11319" s="9"/>
      <c r="Q11319" s="18"/>
      <c r="T11319" s="18"/>
      <c r="W11319" s="18"/>
      <c r="AB11319" s="22"/>
      <c r="AC11319" s="23"/>
      <c r="AE11319" s="23"/>
      <c r="AG11319" s="23"/>
      <c r="AN11319" s="22"/>
      <c r="AO11319" s="23"/>
      <c r="AQ11319" s="23"/>
      <c r="AS11319" s="23"/>
    </row>
    <row r="11320" spans="5:45" x14ac:dyDescent="0.3">
      <c r="E11320" s="15"/>
      <c r="H11320" s="15"/>
      <c r="K11320" s="15"/>
      <c r="P11320" s="9"/>
      <c r="Q11320" s="18"/>
      <c r="T11320" s="18"/>
      <c r="W11320" s="18"/>
      <c r="AB11320" s="22"/>
      <c r="AC11320" s="23"/>
      <c r="AE11320" s="23"/>
      <c r="AG11320" s="23"/>
      <c r="AN11320" s="22"/>
      <c r="AO11320" s="23"/>
      <c r="AQ11320" s="23"/>
      <c r="AS11320" s="23"/>
    </row>
    <row r="11321" spans="5:45" x14ac:dyDescent="0.3">
      <c r="E11321" s="15"/>
      <c r="H11321" s="15"/>
      <c r="K11321" s="15"/>
      <c r="P11321" s="9"/>
      <c r="Q11321" s="18"/>
      <c r="T11321" s="18"/>
      <c r="W11321" s="18"/>
      <c r="AB11321" s="22"/>
      <c r="AC11321" s="23"/>
      <c r="AE11321" s="23"/>
      <c r="AG11321" s="23"/>
      <c r="AN11321" s="22"/>
      <c r="AO11321" s="23"/>
      <c r="AQ11321" s="23"/>
      <c r="AS11321" s="23"/>
    </row>
    <row r="11322" spans="5:45" x14ac:dyDescent="0.3">
      <c r="E11322" s="15"/>
      <c r="H11322" s="15"/>
      <c r="K11322" s="15"/>
      <c r="P11322" s="9"/>
      <c r="Q11322" s="18"/>
      <c r="T11322" s="18"/>
      <c r="W11322" s="18"/>
      <c r="AB11322" s="22"/>
      <c r="AC11322" s="23"/>
      <c r="AE11322" s="23"/>
      <c r="AG11322" s="23"/>
      <c r="AN11322" s="22"/>
      <c r="AO11322" s="23"/>
      <c r="AQ11322" s="23"/>
      <c r="AS11322" s="23"/>
    </row>
    <row r="11323" spans="5:45" x14ac:dyDescent="0.3">
      <c r="E11323" s="15"/>
      <c r="H11323" s="15"/>
      <c r="K11323" s="15"/>
      <c r="P11323" s="9"/>
      <c r="Q11323" s="18"/>
      <c r="T11323" s="18"/>
      <c r="W11323" s="18"/>
      <c r="AB11323" s="22"/>
      <c r="AC11323" s="23"/>
      <c r="AE11323" s="23"/>
      <c r="AG11323" s="23"/>
      <c r="AN11323" s="22"/>
      <c r="AO11323" s="23"/>
      <c r="AQ11323" s="23"/>
      <c r="AS11323" s="23"/>
    </row>
    <row r="11324" spans="5:45" x14ac:dyDescent="0.3">
      <c r="E11324" s="15"/>
      <c r="H11324" s="15"/>
      <c r="K11324" s="15"/>
      <c r="P11324" s="9"/>
      <c r="Q11324" s="18"/>
      <c r="T11324" s="18"/>
      <c r="W11324" s="18"/>
      <c r="AB11324" s="22"/>
      <c r="AC11324" s="23"/>
      <c r="AE11324" s="23"/>
      <c r="AG11324" s="23"/>
      <c r="AN11324" s="22"/>
      <c r="AO11324" s="23"/>
      <c r="AQ11324" s="23"/>
      <c r="AS11324" s="23"/>
    </row>
    <row r="11325" spans="5:45" x14ac:dyDescent="0.3">
      <c r="E11325" s="15"/>
      <c r="H11325" s="15"/>
      <c r="K11325" s="15"/>
      <c r="P11325" s="9"/>
      <c r="Q11325" s="18"/>
      <c r="T11325" s="18"/>
      <c r="W11325" s="18"/>
      <c r="AB11325" s="22"/>
      <c r="AC11325" s="23"/>
      <c r="AE11325" s="23"/>
      <c r="AG11325" s="23"/>
      <c r="AN11325" s="22"/>
      <c r="AO11325" s="23"/>
      <c r="AQ11325" s="23"/>
      <c r="AS11325" s="23"/>
    </row>
    <row r="11326" spans="5:45" x14ac:dyDescent="0.3">
      <c r="E11326" s="15"/>
      <c r="H11326" s="15"/>
      <c r="K11326" s="15"/>
      <c r="P11326" s="9"/>
      <c r="Q11326" s="18"/>
      <c r="T11326" s="18"/>
      <c r="W11326" s="18"/>
      <c r="AB11326" s="22"/>
      <c r="AC11326" s="23"/>
      <c r="AE11326" s="23"/>
      <c r="AG11326" s="23"/>
      <c r="AN11326" s="22"/>
      <c r="AO11326" s="23"/>
      <c r="AQ11326" s="23"/>
      <c r="AS11326" s="23"/>
    </row>
    <row r="11327" spans="5:45" x14ac:dyDescent="0.3">
      <c r="E11327" s="15"/>
      <c r="H11327" s="15"/>
      <c r="K11327" s="15"/>
      <c r="P11327" s="9"/>
      <c r="Q11327" s="18"/>
      <c r="T11327" s="18"/>
      <c r="W11327" s="18"/>
      <c r="AB11327" s="22"/>
      <c r="AC11327" s="23"/>
      <c r="AE11327" s="23"/>
      <c r="AG11327" s="23"/>
      <c r="AN11327" s="22"/>
      <c r="AO11327" s="23"/>
      <c r="AQ11327" s="23"/>
      <c r="AS11327" s="23"/>
    </row>
    <row r="11328" spans="5:45" x14ac:dyDescent="0.3">
      <c r="E11328" s="15"/>
      <c r="H11328" s="15"/>
      <c r="K11328" s="15"/>
      <c r="P11328" s="9"/>
      <c r="Q11328" s="18"/>
      <c r="T11328" s="18"/>
      <c r="W11328" s="18"/>
      <c r="AB11328" s="22"/>
      <c r="AC11328" s="23"/>
      <c r="AE11328" s="23"/>
      <c r="AG11328" s="23"/>
      <c r="AN11328" s="22"/>
      <c r="AO11328" s="23"/>
      <c r="AQ11328" s="23"/>
      <c r="AS11328" s="23"/>
    </row>
    <row r="11329" spans="5:45" x14ac:dyDescent="0.3">
      <c r="E11329" s="15"/>
      <c r="H11329" s="15"/>
      <c r="K11329" s="15"/>
      <c r="P11329" s="9"/>
      <c r="Q11329" s="18"/>
      <c r="T11329" s="18"/>
      <c r="W11329" s="18"/>
      <c r="AB11329" s="22"/>
      <c r="AC11329" s="23"/>
      <c r="AE11329" s="23"/>
      <c r="AG11329" s="23"/>
      <c r="AN11329" s="22"/>
      <c r="AO11329" s="23"/>
      <c r="AQ11329" s="23"/>
      <c r="AS11329" s="23"/>
    </row>
    <row r="11330" spans="5:45" x14ac:dyDescent="0.3">
      <c r="E11330" s="15"/>
      <c r="H11330" s="15"/>
      <c r="K11330" s="15"/>
      <c r="P11330" s="9"/>
      <c r="Q11330" s="18"/>
      <c r="T11330" s="18"/>
      <c r="W11330" s="18"/>
      <c r="AB11330" s="22"/>
      <c r="AC11330" s="23"/>
      <c r="AE11330" s="23"/>
      <c r="AG11330" s="23"/>
      <c r="AN11330" s="22"/>
      <c r="AO11330" s="23"/>
      <c r="AQ11330" s="23"/>
      <c r="AS11330" s="23"/>
    </row>
    <row r="11331" spans="5:45" x14ac:dyDescent="0.3">
      <c r="E11331" s="15"/>
      <c r="H11331" s="15"/>
      <c r="K11331" s="15"/>
      <c r="P11331" s="9"/>
      <c r="Q11331" s="18"/>
      <c r="T11331" s="18"/>
      <c r="W11331" s="18"/>
      <c r="AB11331" s="22"/>
      <c r="AC11331" s="23"/>
      <c r="AE11331" s="23"/>
      <c r="AG11331" s="23"/>
      <c r="AN11331" s="22"/>
      <c r="AO11331" s="23"/>
      <c r="AQ11331" s="23"/>
      <c r="AS11331" s="23"/>
    </row>
    <row r="11332" spans="5:45" x14ac:dyDescent="0.3">
      <c r="E11332" s="15"/>
      <c r="H11332" s="15"/>
      <c r="K11332" s="15"/>
      <c r="P11332" s="9"/>
      <c r="Q11332" s="18"/>
      <c r="T11332" s="18"/>
      <c r="W11332" s="18"/>
      <c r="AB11332" s="22"/>
      <c r="AC11332" s="23"/>
      <c r="AE11332" s="23"/>
      <c r="AG11332" s="23"/>
      <c r="AN11332" s="22"/>
      <c r="AO11332" s="23"/>
      <c r="AQ11332" s="23"/>
      <c r="AS11332" s="23"/>
    </row>
    <row r="11333" spans="5:45" x14ac:dyDescent="0.3">
      <c r="E11333" s="15"/>
      <c r="H11333" s="15"/>
      <c r="K11333" s="15"/>
      <c r="P11333" s="9"/>
      <c r="Q11333" s="18"/>
      <c r="T11333" s="18"/>
      <c r="W11333" s="18"/>
      <c r="AB11333" s="22"/>
      <c r="AC11333" s="23"/>
      <c r="AE11333" s="23"/>
      <c r="AG11333" s="23"/>
      <c r="AN11333" s="22"/>
      <c r="AO11333" s="23"/>
      <c r="AQ11333" s="23"/>
      <c r="AS11333" s="23"/>
    </row>
    <row r="11334" spans="5:45" x14ac:dyDescent="0.3">
      <c r="E11334" s="15"/>
      <c r="H11334" s="15"/>
      <c r="K11334" s="15"/>
      <c r="P11334" s="9"/>
      <c r="Q11334" s="18"/>
      <c r="T11334" s="18"/>
      <c r="W11334" s="18"/>
      <c r="AB11334" s="22"/>
      <c r="AC11334" s="23"/>
      <c r="AE11334" s="23"/>
      <c r="AG11334" s="23"/>
      <c r="AN11334" s="22"/>
      <c r="AO11334" s="23"/>
      <c r="AQ11334" s="23"/>
      <c r="AS11334" s="23"/>
    </row>
    <row r="11335" spans="5:45" x14ac:dyDescent="0.3">
      <c r="E11335" s="15"/>
      <c r="H11335" s="15"/>
      <c r="K11335" s="15"/>
      <c r="P11335" s="9"/>
      <c r="Q11335" s="18"/>
      <c r="T11335" s="18"/>
      <c r="W11335" s="18"/>
      <c r="AB11335" s="22"/>
      <c r="AC11335" s="23"/>
      <c r="AE11335" s="23"/>
      <c r="AG11335" s="23"/>
      <c r="AN11335" s="22"/>
      <c r="AO11335" s="23"/>
      <c r="AQ11335" s="23"/>
      <c r="AS11335" s="23"/>
    </row>
    <row r="11336" spans="5:45" x14ac:dyDescent="0.3">
      <c r="E11336" s="15"/>
      <c r="H11336" s="15"/>
      <c r="K11336" s="15"/>
      <c r="P11336" s="9"/>
      <c r="Q11336" s="18"/>
      <c r="T11336" s="18"/>
      <c r="W11336" s="18"/>
      <c r="AB11336" s="22"/>
      <c r="AC11336" s="23"/>
      <c r="AE11336" s="23"/>
      <c r="AG11336" s="23"/>
      <c r="AN11336" s="22"/>
      <c r="AO11336" s="23"/>
      <c r="AQ11336" s="23"/>
      <c r="AS11336" s="23"/>
    </row>
    <row r="11337" spans="5:45" x14ac:dyDescent="0.3">
      <c r="E11337" s="15"/>
      <c r="H11337" s="15"/>
      <c r="K11337" s="15"/>
      <c r="P11337" s="9"/>
      <c r="Q11337" s="18"/>
      <c r="T11337" s="18"/>
      <c r="W11337" s="18"/>
      <c r="AB11337" s="22"/>
      <c r="AC11337" s="23"/>
      <c r="AE11337" s="23"/>
      <c r="AG11337" s="23"/>
      <c r="AN11337" s="22"/>
      <c r="AO11337" s="23"/>
      <c r="AQ11337" s="23"/>
      <c r="AS11337" s="23"/>
    </row>
    <row r="11338" spans="5:45" x14ac:dyDescent="0.3">
      <c r="E11338" s="15"/>
      <c r="H11338" s="15"/>
      <c r="K11338" s="15"/>
      <c r="P11338" s="9"/>
      <c r="Q11338" s="18"/>
      <c r="T11338" s="18"/>
      <c r="W11338" s="18"/>
      <c r="AB11338" s="22"/>
      <c r="AC11338" s="23"/>
      <c r="AE11338" s="23"/>
      <c r="AG11338" s="23"/>
      <c r="AN11338" s="22"/>
      <c r="AO11338" s="23"/>
      <c r="AQ11338" s="23"/>
      <c r="AS11338" s="23"/>
    </row>
    <row r="11339" spans="5:45" x14ac:dyDescent="0.3">
      <c r="E11339" s="15"/>
      <c r="H11339" s="15"/>
      <c r="K11339" s="15"/>
      <c r="P11339" s="9"/>
      <c r="Q11339" s="18"/>
      <c r="T11339" s="18"/>
      <c r="W11339" s="18"/>
      <c r="AB11339" s="22"/>
      <c r="AC11339" s="23"/>
      <c r="AE11339" s="23"/>
      <c r="AG11339" s="23"/>
      <c r="AN11339" s="22"/>
      <c r="AO11339" s="23"/>
      <c r="AQ11339" s="23"/>
      <c r="AS11339" s="23"/>
    </row>
    <row r="11340" spans="5:45" x14ac:dyDescent="0.3">
      <c r="E11340" s="15"/>
      <c r="H11340" s="15"/>
      <c r="K11340" s="15"/>
      <c r="P11340" s="9"/>
      <c r="Q11340" s="18"/>
      <c r="T11340" s="18"/>
      <c r="W11340" s="18"/>
      <c r="AB11340" s="22"/>
      <c r="AC11340" s="23"/>
      <c r="AE11340" s="23"/>
      <c r="AG11340" s="23"/>
      <c r="AN11340" s="22"/>
      <c r="AO11340" s="23"/>
      <c r="AQ11340" s="23"/>
      <c r="AS11340" s="23"/>
    </row>
    <row r="11341" spans="5:45" x14ac:dyDescent="0.3">
      <c r="E11341" s="15"/>
      <c r="H11341" s="15"/>
      <c r="K11341" s="15"/>
      <c r="P11341" s="9"/>
      <c r="Q11341" s="18"/>
      <c r="T11341" s="18"/>
      <c r="W11341" s="18"/>
      <c r="AB11341" s="22"/>
      <c r="AC11341" s="23"/>
      <c r="AE11341" s="23"/>
      <c r="AG11341" s="23"/>
      <c r="AN11341" s="22"/>
      <c r="AO11341" s="23"/>
      <c r="AQ11341" s="23"/>
      <c r="AS11341" s="23"/>
    </row>
    <row r="11342" spans="5:45" x14ac:dyDescent="0.3">
      <c r="E11342" s="15"/>
      <c r="H11342" s="15"/>
      <c r="K11342" s="15"/>
      <c r="P11342" s="9"/>
      <c r="Q11342" s="18"/>
      <c r="T11342" s="18"/>
      <c r="W11342" s="18"/>
      <c r="AB11342" s="22"/>
      <c r="AC11342" s="23"/>
      <c r="AE11342" s="23"/>
      <c r="AG11342" s="23"/>
      <c r="AN11342" s="22"/>
      <c r="AO11342" s="23"/>
      <c r="AQ11342" s="23"/>
      <c r="AS11342" s="23"/>
    </row>
    <row r="11343" spans="5:45" x14ac:dyDescent="0.3">
      <c r="E11343" s="15"/>
      <c r="H11343" s="15"/>
      <c r="K11343" s="15"/>
      <c r="P11343" s="9"/>
      <c r="Q11343" s="18"/>
      <c r="T11343" s="18"/>
      <c r="W11343" s="18"/>
      <c r="AB11343" s="22"/>
      <c r="AC11343" s="23"/>
      <c r="AE11343" s="23"/>
      <c r="AG11343" s="23"/>
      <c r="AN11343" s="22"/>
      <c r="AO11343" s="23"/>
      <c r="AQ11343" s="23"/>
      <c r="AS11343" s="23"/>
    </row>
    <row r="11344" spans="5:45" x14ac:dyDescent="0.3">
      <c r="E11344" s="15"/>
      <c r="H11344" s="15"/>
      <c r="K11344" s="15"/>
      <c r="P11344" s="9"/>
      <c r="Q11344" s="18"/>
      <c r="T11344" s="18"/>
      <c r="W11344" s="18"/>
      <c r="AB11344" s="22"/>
      <c r="AC11344" s="23"/>
      <c r="AE11344" s="23"/>
      <c r="AG11344" s="23"/>
      <c r="AN11344" s="22"/>
      <c r="AO11344" s="23"/>
      <c r="AQ11344" s="23"/>
      <c r="AS11344" s="23"/>
    </row>
    <row r="11345" spans="5:45" x14ac:dyDescent="0.3">
      <c r="E11345" s="15"/>
      <c r="H11345" s="15"/>
      <c r="K11345" s="15"/>
      <c r="P11345" s="9"/>
      <c r="Q11345" s="18"/>
      <c r="T11345" s="18"/>
      <c r="W11345" s="18"/>
      <c r="AB11345" s="22"/>
      <c r="AC11345" s="23"/>
      <c r="AE11345" s="23"/>
      <c r="AG11345" s="23"/>
      <c r="AN11345" s="22"/>
      <c r="AO11345" s="23"/>
      <c r="AQ11345" s="23"/>
      <c r="AS11345" s="23"/>
    </row>
    <row r="11346" spans="5:45" x14ac:dyDescent="0.3">
      <c r="E11346" s="15"/>
      <c r="H11346" s="15"/>
      <c r="K11346" s="15"/>
      <c r="P11346" s="9"/>
      <c r="Q11346" s="18"/>
      <c r="T11346" s="18"/>
      <c r="W11346" s="18"/>
      <c r="AB11346" s="22"/>
      <c r="AC11346" s="23"/>
      <c r="AE11346" s="23"/>
      <c r="AG11346" s="23"/>
      <c r="AN11346" s="22"/>
      <c r="AO11346" s="23"/>
      <c r="AQ11346" s="23"/>
      <c r="AS11346" s="23"/>
    </row>
    <row r="11347" spans="5:45" x14ac:dyDescent="0.3">
      <c r="E11347" s="15"/>
      <c r="H11347" s="15"/>
      <c r="K11347" s="15"/>
      <c r="P11347" s="9"/>
      <c r="Q11347" s="18"/>
      <c r="T11347" s="18"/>
      <c r="W11347" s="18"/>
      <c r="AB11347" s="22"/>
      <c r="AC11347" s="23"/>
      <c r="AE11347" s="23"/>
      <c r="AG11347" s="23"/>
      <c r="AN11347" s="22"/>
      <c r="AO11347" s="23"/>
      <c r="AQ11347" s="23"/>
      <c r="AS11347" s="23"/>
    </row>
    <row r="11348" spans="5:45" x14ac:dyDescent="0.3">
      <c r="E11348" s="15"/>
      <c r="H11348" s="15"/>
      <c r="K11348" s="15"/>
      <c r="P11348" s="9"/>
      <c r="Q11348" s="18"/>
      <c r="T11348" s="18"/>
      <c r="W11348" s="18"/>
      <c r="AB11348" s="22"/>
      <c r="AC11348" s="23"/>
      <c r="AE11348" s="23"/>
      <c r="AG11348" s="23"/>
      <c r="AN11348" s="22"/>
      <c r="AO11348" s="23"/>
      <c r="AQ11348" s="23"/>
      <c r="AS11348" s="23"/>
    </row>
    <row r="11349" spans="5:45" x14ac:dyDescent="0.3">
      <c r="E11349" s="15"/>
      <c r="H11349" s="15"/>
      <c r="K11349" s="15"/>
      <c r="P11349" s="9"/>
      <c r="Q11349" s="18"/>
      <c r="T11349" s="18"/>
      <c r="W11349" s="18"/>
      <c r="AB11349" s="22"/>
      <c r="AC11349" s="23"/>
      <c r="AE11349" s="23"/>
      <c r="AG11349" s="23"/>
      <c r="AN11349" s="22"/>
      <c r="AO11349" s="23"/>
      <c r="AQ11349" s="23"/>
      <c r="AS11349" s="23"/>
    </row>
    <row r="11350" spans="5:45" x14ac:dyDescent="0.3">
      <c r="E11350" s="15"/>
      <c r="H11350" s="15"/>
      <c r="K11350" s="15"/>
      <c r="P11350" s="9"/>
      <c r="Q11350" s="18"/>
      <c r="T11350" s="18"/>
      <c r="W11350" s="18"/>
      <c r="AB11350" s="22"/>
      <c r="AC11350" s="23"/>
      <c r="AE11350" s="23"/>
      <c r="AG11350" s="23"/>
      <c r="AN11350" s="22"/>
      <c r="AO11350" s="23"/>
      <c r="AQ11350" s="23"/>
      <c r="AS11350" s="23"/>
    </row>
    <row r="11351" spans="5:45" x14ac:dyDescent="0.3">
      <c r="E11351" s="15"/>
      <c r="H11351" s="15"/>
      <c r="K11351" s="15"/>
      <c r="P11351" s="9"/>
      <c r="Q11351" s="18"/>
      <c r="T11351" s="18"/>
      <c r="W11351" s="18"/>
      <c r="AB11351" s="22"/>
      <c r="AC11351" s="23"/>
      <c r="AE11351" s="23"/>
      <c r="AG11351" s="23"/>
      <c r="AN11351" s="22"/>
      <c r="AO11351" s="23"/>
      <c r="AQ11351" s="23"/>
      <c r="AS11351" s="23"/>
    </row>
    <row r="11352" spans="5:45" x14ac:dyDescent="0.3">
      <c r="E11352" s="15"/>
      <c r="H11352" s="15"/>
      <c r="K11352" s="15"/>
      <c r="P11352" s="9"/>
      <c r="Q11352" s="18"/>
      <c r="T11352" s="18"/>
      <c r="W11352" s="18"/>
      <c r="AB11352" s="22"/>
      <c r="AC11352" s="23"/>
      <c r="AE11352" s="23"/>
      <c r="AG11352" s="23"/>
      <c r="AN11352" s="22"/>
      <c r="AO11352" s="23"/>
      <c r="AQ11352" s="23"/>
      <c r="AS11352" s="23"/>
    </row>
    <row r="11353" spans="5:45" x14ac:dyDescent="0.3">
      <c r="E11353" s="15"/>
      <c r="H11353" s="15"/>
      <c r="K11353" s="15"/>
      <c r="P11353" s="9"/>
      <c r="Q11353" s="18"/>
      <c r="T11353" s="18"/>
      <c r="W11353" s="18"/>
      <c r="AB11353" s="22"/>
      <c r="AC11353" s="23"/>
      <c r="AE11353" s="23"/>
      <c r="AG11353" s="23"/>
      <c r="AN11353" s="22"/>
      <c r="AO11353" s="23"/>
      <c r="AQ11353" s="23"/>
      <c r="AS11353" s="23"/>
    </row>
    <row r="11354" spans="5:45" x14ac:dyDescent="0.3">
      <c r="E11354" s="15"/>
      <c r="H11354" s="15"/>
      <c r="K11354" s="15"/>
      <c r="P11354" s="9"/>
      <c r="Q11354" s="18"/>
      <c r="T11354" s="18"/>
      <c r="W11354" s="18"/>
      <c r="AB11354" s="22"/>
      <c r="AC11354" s="23"/>
      <c r="AE11354" s="23"/>
      <c r="AG11354" s="23"/>
      <c r="AN11354" s="22"/>
      <c r="AO11354" s="23"/>
      <c r="AQ11354" s="23"/>
      <c r="AS11354" s="23"/>
    </row>
    <row r="11355" spans="5:45" x14ac:dyDescent="0.3">
      <c r="E11355" s="15"/>
      <c r="H11355" s="15"/>
      <c r="K11355" s="15"/>
      <c r="P11355" s="9"/>
      <c r="Q11355" s="18"/>
      <c r="T11355" s="18"/>
      <c r="W11355" s="18"/>
      <c r="AB11355" s="22"/>
      <c r="AC11355" s="23"/>
      <c r="AE11355" s="23"/>
      <c r="AG11355" s="23"/>
      <c r="AN11355" s="22"/>
      <c r="AO11355" s="23"/>
      <c r="AQ11355" s="23"/>
      <c r="AS11355" s="23"/>
    </row>
    <row r="11356" spans="5:45" x14ac:dyDescent="0.3">
      <c r="E11356" s="15"/>
      <c r="H11356" s="15"/>
      <c r="K11356" s="15"/>
      <c r="P11356" s="9"/>
      <c r="Q11356" s="18"/>
      <c r="T11356" s="18"/>
      <c r="W11356" s="18"/>
      <c r="AB11356" s="22"/>
      <c r="AC11356" s="23"/>
      <c r="AE11356" s="23"/>
      <c r="AG11356" s="23"/>
      <c r="AN11356" s="22"/>
      <c r="AO11356" s="23"/>
      <c r="AQ11356" s="23"/>
      <c r="AS11356" s="23"/>
    </row>
    <row r="11357" spans="5:45" x14ac:dyDescent="0.3">
      <c r="E11357" s="15"/>
      <c r="H11357" s="15"/>
      <c r="K11357" s="15"/>
      <c r="P11357" s="9"/>
      <c r="Q11357" s="18"/>
      <c r="T11357" s="18"/>
      <c r="W11357" s="18"/>
      <c r="AB11357" s="22"/>
      <c r="AC11357" s="23"/>
      <c r="AE11357" s="23"/>
      <c r="AG11357" s="23"/>
      <c r="AN11357" s="22"/>
      <c r="AO11357" s="23"/>
      <c r="AQ11357" s="23"/>
      <c r="AS11357" s="23"/>
    </row>
    <row r="11358" spans="5:45" x14ac:dyDescent="0.3">
      <c r="E11358" s="15"/>
      <c r="H11358" s="15"/>
      <c r="K11358" s="15"/>
      <c r="P11358" s="9"/>
      <c r="Q11358" s="18"/>
      <c r="T11358" s="18"/>
      <c r="W11358" s="18"/>
      <c r="AB11358" s="22"/>
      <c r="AC11358" s="23"/>
      <c r="AE11358" s="23"/>
      <c r="AG11358" s="23"/>
      <c r="AN11358" s="22"/>
      <c r="AO11358" s="23"/>
      <c r="AQ11358" s="23"/>
      <c r="AS11358" s="23"/>
    </row>
    <row r="11359" spans="5:45" x14ac:dyDescent="0.3">
      <c r="E11359" s="15"/>
      <c r="H11359" s="15"/>
      <c r="K11359" s="15"/>
      <c r="P11359" s="9"/>
      <c r="Q11359" s="18"/>
      <c r="T11359" s="18"/>
      <c r="W11359" s="18"/>
      <c r="AB11359" s="22"/>
      <c r="AC11359" s="23"/>
      <c r="AE11359" s="23"/>
      <c r="AG11359" s="23"/>
      <c r="AN11359" s="22"/>
      <c r="AO11359" s="23"/>
      <c r="AQ11359" s="23"/>
      <c r="AS11359" s="23"/>
    </row>
    <row r="11360" spans="5:45" x14ac:dyDescent="0.3">
      <c r="E11360" s="15"/>
      <c r="H11360" s="15"/>
      <c r="K11360" s="15"/>
      <c r="P11360" s="9"/>
      <c r="Q11360" s="18"/>
      <c r="T11360" s="18"/>
      <c r="W11360" s="18"/>
      <c r="AB11360" s="22"/>
      <c r="AC11360" s="23"/>
      <c r="AE11360" s="23"/>
      <c r="AG11360" s="23"/>
      <c r="AN11360" s="22"/>
      <c r="AO11360" s="23"/>
      <c r="AQ11360" s="23"/>
      <c r="AS11360" s="23"/>
    </row>
    <row r="11361" spans="5:45" x14ac:dyDescent="0.3">
      <c r="E11361" s="15"/>
      <c r="H11361" s="15"/>
      <c r="K11361" s="15"/>
      <c r="P11361" s="9"/>
      <c r="Q11361" s="18"/>
      <c r="T11361" s="18"/>
      <c r="W11361" s="18"/>
      <c r="AB11361" s="22"/>
      <c r="AC11361" s="23"/>
      <c r="AE11361" s="23"/>
      <c r="AG11361" s="23"/>
      <c r="AN11361" s="22"/>
      <c r="AO11361" s="23"/>
      <c r="AQ11361" s="23"/>
      <c r="AS11361" s="23"/>
    </row>
    <row r="11362" spans="5:45" x14ac:dyDescent="0.3">
      <c r="E11362" s="15"/>
      <c r="H11362" s="15"/>
      <c r="K11362" s="15"/>
      <c r="P11362" s="9"/>
      <c r="Q11362" s="18"/>
      <c r="T11362" s="18"/>
      <c r="W11362" s="18"/>
      <c r="AB11362" s="22"/>
      <c r="AC11362" s="23"/>
      <c r="AE11362" s="23"/>
      <c r="AG11362" s="23"/>
      <c r="AN11362" s="22"/>
      <c r="AO11362" s="23"/>
      <c r="AQ11362" s="23"/>
      <c r="AS11362" s="23"/>
    </row>
    <row r="11363" spans="5:45" x14ac:dyDescent="0.3">
      <c r="E11363" s="15"/>
      <c r="H11363" s="15"/>
      <c r="K11363" s="15"/>
      <c r="P11363" s="9"/>
      <c r="Q11363" s="18"/>
      <c r="T11363" s="18"/>
      <c r="W11363" s="18"/>
      <c r="AB11363" s="22"/>
      <c r="AC11363" s="23"/>
      <c r="AE11363" s="23"/>
      <c r="AG11363" s="23"/>
      <c r="AN11363" s="22"/>
      <c r="AO11363" s="23"/>
      <c r="AQ11363" s="23"/>
      <c r="AS11363" s="23"/>
    </row>
    <row r="11364" spans="5:45" x14ac:dyDescent="0.3">
      <c r="E11364" s="15"/>
      <c r="H11364" s="15"/>
      <c r="K11364" s="15"/>
      <c r="P11364" s="9"/>
      <c r="Q11364" s="18"/>
      <c r="T11364" s="18"/>
      <c r="W11364" s="18"/>
      <c r="AB11364" s="22"/>
      <c r="AC11364" s="23"/>
      <c r="AE11364" s="23"/>
      <c r="AG11364" s="23"/>
      <c r="AN11364" s="22"/>
      <c r="AO11364" s="23"/>
      <c r="AQ11364" s="23"/>
      <c r="AS11364" s="23"/>
    </row>
    <row r="11365" spans="5:45" x14ac:dyDescent="0.3">
      <c r="E11365" s="15"/>
      <c r="H11365" s="15"/>
      <c r="K11365" s="15"/>
      <c r="P11365" s="9"/>
      <c r="Q11365" s="18"/>
      <c r="T11365" s="18"/>
      <c r="W11365" s="18"/>
      <c r="AB11365" s="22"/>
      <c r="AC11365" s="23"/>
      <c r="AE11365" s="23"/>
      <c r="AG11365" s="23"/>
      <c r="AN11365" s="22"/>
      <c r="AO11365" s="23"/>
      <c r="AQ11365" s="23"/>
      <c r="AS11365" s="23"/>
    </row>
    <row r="11366" spans="5:45" x14ac:dyDescent="0.3">
      <c r="E11366" s="15"/>
      <c r="H11366" s="15"/>
      <c r="K11366" s="15"/>
      <c r="P11366" s="9"/>
      <c r="Q11366" s="18"/>
      <c r="T11366" s="18"/>
      <c r="W11366" s="18"/>
      <c r="AB11366" s="22"/>
      <c r="AC11366" s="23"/>
      <c r="AE11366" s="23"/>
      <c r="AG11366" s="23"/>
      <c r="AN11366" s="22"/>
      <c r="AO11366" s="23"/>
      <c r="AQ11366" s="23"/>
      <c r="AS11366" s="23"/>
    </row>
    <row r="11367" spans="5:45" x14ac:dyDescent="0.3">
      <c r="E11367" s="15"/>
      <c r="H11367" s="15"/>
      <c r="K11367" s="15"/>
      <c r="P11367" s="9"/>
      <c r="Q11367" s="18"/>
      <c r="T11367" s="18"/>
      <c r="W11367" s="18"/>
      <c r="AB11367" s="22"/>
      <c r="AC11367" s="23"/>
      <c r="AE11367" s="23"/>
      <c r="AG11367" s="23"/>
      <c r="AN11367" s="22"/>
      <c r="AO11367" s="23"/>
      <c r="AQ11367" s="23"/>
      <c r="AS11367" s="23"/>
    </row>
    <row r="11368" spans="5:45" x14ac:dyDescent="0.3">
      <c r="E11368" s="15"/>
      <c r="H11368" s="15"/>
      <c r="K11368" s="15"/>
      <c r="P11368" s="9"/>
      <c r="Q11368" s="18"/>
      <c r="T11368" s="18"/>
      <c r="W11368" s="18"/>
      <c r="AB11368" s="22"/>
      <c r="AC11368" s="23"/>
      <c r="AE11368" s="23"/>
      <c r="AG11368" s="23"/>
      <c r="AN11368" s="22"/>
      <c r="AO11368" s="23"/>
      <c r="AQ11368" s="23"/>
      <c r="AS11368" s="23"/>
    </row>
    <row r="11369" spans="5:45" x14ac:dyDescent="0.3">
      <c r="E11369" s="15"/>
      <c r="H11369" s="15"/>
      <c r="K11369" s="15"/>
      <c r="P11369" s="9"/>
      <c r="Q11369" s="18"/>
      <c r="T11369" s="18"/>
      <c r="W11369" s="18"/>
      <c r="AB11369" s="22"/>
      <c r="AC11369" s="23"/>
      <c r="AE11369" s="23"/>
      <c r="AG11369" s="23"/>
      <c r="AN11369" s="22"/>
      <c r="AO11369" s="23"/>
      <c r="AQ11369" s="23"/>
      <c r="AS11369" s="23"/>
    </row>
    <row r="11370" spans="5:45" x14ac:dyDescent="0.3">
      <c r="E11370" s="15"/>
      <c r="H11370" s="15"/>
      <c r="K11370" s="15"/>
      <c r="P11370" s="9"/>
      <c r="Q11370" s="18"/>
      <c r="T11370" s="18"/>
      <c r="W11370" s="18"/>
      <c r="AB11370" s="22"/>
      <c r="AC11370" s="23"/>
      <c r="AE11370" s="23"/>
      <c r="AG11370" s="23"/>
      <c r="AN11370" s="22"/>
      <c r="AO11370" s="23"/>
      <c r="AQ11370" s="23"/>
      <c r="AS11370" s="23"/>
    </row>
    <row r="11371" spans="5:45" x14ac:dyDescent="0.3">
      <c r="E11371" s="15"/>
      <c r="H11371" s="15"/>
      <c r="K11371" s="15"/>
      <c r="P11371" s="9"/>
      <c r="Q11371" s="18"/>
      <c r="T11371" s="18"/>
      <c r="W11371" s="18"/>
      <c r="AB11371" s="22"/>
      <c r="AC11371" s="23"/>
      <c r="AE11371" s="23"/>
      <c r="AG11371" s="23"/>
      <c r="AN11371" s="22"/>
      <c r="AO11371" s="23"/>
      <c r="AQ11371" s="23"/>
      <c r="AS11371" s="23"/>
    </row>
    <row r="11372" spans="5:45" x14ac:dyDescent="0.3">
      <c r="E11372" s="15"/>
      <c r="H11372" s="15"/>
      <c r="K11372" s="15"/>
      <c r="P11372" s="9"/>
      <c r="Q11372" s="18"/>
      <c r="T11372" s="18"/>
      <c r="W11372" s="18"/>
      <c r="AB11372" s="22"/>
      <c r="AC11372" s="23"/>
      <c r="AE11372" s="23"/>
      <c r="AG11372" s="23"/>
      <c r="AN11372" s="22"/>
      <c r="AO11372" s="23"/>
      <c r="AQ11372" s="23"/>
      <c r="AS11372" s="23"/>
    </row>
    <row r="11373" spans="5:45" x14ac:dyDescent="0.3">
      <c r="E11373" s="15"/>
      <c r="H11373" s="15"/>
      <c r="K11373" s="15"/>
      <c r="P11373" s="9"/>
      <c r="Q11373" s="18"/>
      <c r="T11373" s="18"/>
      <c r="W11373" s="18"/>
      <c r="AB11373" s="22"/>
      <c r="AC11373" s="23"/>
      <c r="AE11373" s="23"/>
      <c r="AG11373" s="23"/>
      <c r="AN11373" s="22"/>
      <c r="AO11373" s="23"/>
      <c r="AQ11373" s="23"/>
      <c r="AS11373" s="23"/>
    </row>
    <row r="11374" spans="5:45" x14ac:dyDescent="0.3">
      <c r="E11374" s="15"/>
      <c r="H11374" s="15"/>
      <c r="K11374" s="15"/>
      <c r="P11374" s="9"/>
      <c r="Q11374" s="18"/>
      <c r="T11374" s="18"/>
      <c r="W11374" s="18"/>
      <c r="AB11374" s="22"/>
      <c r="AC11374" s="23"/>
      <c r="AE11374" s="23"/>
      <c r="AG11374" s="23"/>
      <c r="AN11374" s="22"/>
      <c r="AO11374" s="23"/>
      <c r="AQ11374" s="23"/>
      <c r="AS11374" s="23"/>
    </row>
    <row r="11375" spans="5:45" x14ac:dyDescent="0.3">
      <c r="E11375" s="15"/>
      <c r="H11375" s="15"/>
      <c r="K11375" s="15"/>
      <c r="P11375" s="9"/>
      <c r="Q11375" s="18"/>
      <c r="T11375" s="18"/>
      <c r="W11375" s="18"/>
      <c r="AB11375" s="22"/>
      <c r="AC11375" s="23"/>
      <c r="AE11375" s="23"/>
      <c r="AG11375" s="23"/>
      <c r="AN11375" s="22"/>
      <c r="AO11375" s="23"/>
      <c r="AQ11375" s="23"/>
      <c r="AS11375" s="23"/>
    </row>
    <row r="11376" spans="5:45" x14ac:dyDescent="0.3">
      <c r="E11376" s="15"/>
      <c r="H11376" s="15"/>
      <c r="K11376" s="15"/>
      <c r="P11376" s="9"/>
      <c r="Q11376" s="18"/>
      <c r="T11376" s="18"/>
      <c r="W11376" s="18"/>
      <c r="AB11376" s="22"/>
      <c r="AC11376" s="23"/>
      <c r="AE11376" s="23"/>
      <c r="AG11376" s="23"/>
      <c r="AN11376" s="22"/>
      <c r="AO11376" s="23"/>
      <c r="AQ11376" s="23"/>
      <c r="AS11376" s="23"/>
    </row>
    <row r="11377" spans="5:45" x14ac:dyDescent="0.3">
      <c r="E11377" s="15"/>
      <c r="H11377" s="15"/>
      <c r="K11377" s="15"/>
      <c r="P11377" s="9"/>
      <c r="Q11377" s="18"/>
      <c r="T11377" s="18"/>
      <c r="W11377" s="18"/>
      <c r="AB11377" s="22"/>
      <c r="AC11377" s="23"/>
      <c r="AE11377" s="23"/>
      <c r="AG11377" s="23"/>
      <c r="AN11377" s="22"/>
      <c r="AO11377" s="23"/>
      <c r="AQ11377" s="23"/>
      <c r="AS11377" s="23"/>
    </row>
    <row r="11378" spans="5:45" x14ac:dyDescent="0.3">
      <c r="E11378" s="15"/>
      <c r="H11378" s="15"/>
      <c r="K11378" s="15"/>
      <c r="P11378" s="9"/>
      <c r="Q11378" s="18"/>
      <c r="T11378" s="18"/>
      <c r="W11378" s="18"/>
      <c r="AB11378" s="22"/>
      <c r="AC11378" s="23"/>
      <c r="AE11378" s="23"/>
      <c r="AG11378" s="23"/>
      <c r="AN11378" s="22"/>
      <c r="AO11378" s="23"/>
      <c r="AQ11378" s="23"/>
      <c r="AS11378" s="23"/>
    </row>
    <row r="11379" spans="5:45" x14ac:dyDescent="0.3">
      <c r="E11379" s="15"/>
      <c r="H11379" s="15"/>
      <c r="K11379" s="15"/>
      <c r="P11379" s="9"/>
      <c r="Q11379" s="18"/>
      <c r="T11379" s="18"/>
      <c r="W11379" s="18"/>
      <c r="AB11379" s="22"/>
      <c r="AC11379" s="23"/>
      <c r="AE11379" s="23"/>
      <c r="AG11379" s="23"/>
      <c r="AN11379" s="22"/>
      <c r="AO11379" s="23"/>
      <c r="AQ11379" s="23"/>
      <c r="AS11379" s="23"/>
    </row>
    <row r="11380" spans="5:45" x14ac:dyDescent="0.3">
      <c r="E11380" s="15"/>
      <c r="H11380" s="15"/>
      <c r="K11380" s="15"/>
      <c r="P11380" s="9"/>
      <c r="Q11380" s="18"/>
      <c r="T11380" s="18"/>
      <c r="W11380" s="18"/>
      <c r="AB11380" s="22"/>
      <c r="AC11380" s="23"/>
      <c r="AE11380" s="23"/>
      <c r="AG11380" s="23"/>
      <c r="AN11380" s="22"/>
      <c r="AO11380" s="23"/>
      <c r="AQ11380" s="23"/>
      <c r="AS11380" s="23"/>
    </row>
    <row r="11381" spans="5:45" x14ac:dyDescent="0.3">
      <c r="E11381" s="15"/>
      <c r="H11381" s="15"/>
      <c r="K11381" s="15"/>
      <c r="P11381" s="9"/>
      <c r="Q11381" s="18"/>
      <c r="T11381" s="18"/>
      <c r="W11381" s="18"/>
      <c r="AB11381" s="22"/>
      <c r="AC11381" s="23"/>
      <c r="AE11381" s="23"/>
      <c r="AG11381" s="23"/>
      <c r="AN11381" s="22"/>
      <c r="AO11381" s="23"/>
      <c r="AQ11381" s="23"/>
      <c r="AS11381" s="23"/>
    </row>
    <row r="11382" spans="5:45" x14ac:dyDescent="0.3">
      <c r="E11382" s="15"/>
      <c r="H11382" s="15"/>
      <c r="K11382" s="15"/>
      <c r="P11382" s="9"/>
      <c r="Q11382" s="18"/>
      <c r="T11382" s="18"/>
      <c r="W11382" s="18"/>
      <c r="AB11382" s="22"/>
      <c r="AC11382" s="23"/>
      <c r="AE11382" s="23"/>
      <c r="AG11382" s="23"/>
      <c r="AN11382" s="22"/>
      <c r="AO11382" s="23"/>
      <c r="AQ11382" s="23"/>
      <c r="AS11382" s="23"/>
    </row>
    <row r="11383" spans="5:45" x14ac:dyDescent="0.3">
      <c r="E11383" s="15"/>
      <c r="H11383" s="15"/>
      <c r="K11383" s="15"/>
      <c r="P11383" s="9"/>
      <c r="Q11383" s="18"/>
      <c r="T11383" s="18"/>
      <c r="W11383" s="18"/>
      <c r="AB11383" s="22"/>
      <c r="AC11383" s="23"/>
      <c r="AE11383" s="23"/>
      <c r="AG11383" s="23"/>
      <c r="AN11383" s="22"/>
      <c r="AO11383" s="23"/>
      <c r="AQ11383" s="23"/>
      <c r="AS11383" s="23"/>
    </row>
    <row r="11384" spans="5:45" x14ac:dyDescent="0.3">
      <c r="E11384" s="15"/>
      <c r="H11384" s="15"/>
      <c r="K11384" s="15"/>
      <c r="P11384" s="9"/>
      <c r="Q11384" s="18"/>
      <c r="T11384" s="18"/>
      <c r="W11384" s="18"/>
      <c r="AB11384" s="22"/>
      <c r="AC11384" s="23"/>
      <c r="AE11384" s="23"/>
      <c r="AG11384" s="23"/>
      <c r="AN11384" s="22"/>
      <c r="AO11384" s="23"/>
      <c r="AQ11384" s="23"/>
      <c r="AS11384" s="23"/>
    </row>
    <row r="11385" spans="5:45" x14ac:dyDescent="0.3">
      <c r="E11385" s="15"/>
      <c r="H11385" s="15"/>
      <c r="K11385" s="15"/>
      <c r="P11385" s="9"/>
      <c r="Q11385" s="18"/>
      <c r="T11385" s="18"/>
      <c r="W11385" s="18"/>
      <c r="AB11385" s="22"/>
      <c r="AC11385" s="23"/>
      <c r="AE11385" s="23"/>
      <c r="AG11385" s="23"/>
      <c r="AN11385" s="22"/>
      <c r="AO11385" s="23"/>
      <c r="AQ11385" s="23"/>
      <c r="AS11385" s="23"/>
    </row>
    <row r="11386" spans="5:45" x14ac:dyDescent="0.3">
      <c r="E11386" s="15"/>
      <c r="H11386" s="15"/>
      <c r="K11386" s="15"/>
      <c r="P11386" s="9"/>
      <c r="Q11386" s="18"/>
      <c r="T11386" s="18"/>
      <c r="W11386" s="18"/>
      <c r="AB11386" s="22"/>
      <c r="AC11386" s="23"/>
      <c r="AE11386" s="23"/>
      <c r="AG11386" s="23"/>
      <c r="AN11386" s="22"/>
      <c r="AO11386" s="23"/>
      <c r="AQ11386" s="23"/>
      <c r="AS11386" s="23"/>
    </row>
    <row r="11387" spans="5:45" x14ac:dyDescent="0.3">
      <c r="E11387" s="15"/>
      <c r="H11387" s="15"/>
      <c r="K11387" s="15"/>
      <c r="P11387" s="9"/>
      <c r="Q11387" s="18"/>
      <c r="T11387" s="18"/>
      <c r="W11387" s="18"/>
      <c r="AB11387" s="22"/>
      <c r="AC11387" s="23"/>
      <c r="AE11387" s="23"/>
      <c r="AG11387" s="23"/>
      <c r="AN11387" s="22"/>
      <c r="AO11387" s="23"/>
      <c r="AQ11387" s="23"/>
      <c r="AS11387" s="23"/>
    </row>
    <row r="11388" spans="5:45" x14ac:dyDescent="0.3">
      <c r="E11388" s="15"/>
      <c r="H11388" s="15"/>
      <c r="K11388" s="15"/>
      <c r="P11388" s="9"/>
      <c r="Q11388" s="18"/>
      <c r="T11388" s="18"/>
      <c r="W11388" s="18"/>
      <c r="AB11388" s="22"/>
      <c r="AC11388" s="23"/>
      <c r="AE11388" s="23"/>
      <c r="AG11388" s="23"/>
      <c r="AN11388" s="22"/>
      <c r="AO11388" s="23"/>
      <c r="AQ11388" s="23"/>
      <c r="AS11388" s="23"/>
    </row>
    <row r="11389" spans="5:45" x14ac:dyDescent="0.3">
      <c r="E11389" s="15"/>
      <c r="H11389" s="15"/>
      <c r="K11389" s="15"/>
      <c r="P11389" s="9"/>
      <c r="Q11389" s="18"/>
      <c r="T11389" s="18"/>
      <c r="W11389" s="18"/>
      <c r="AB11389" s="22"/>
      <c r="AC11389" s="23"/>
      <c r="AE11389" s="23"/>
      <c r="AG11389" s="23"/>
      <c r="AN11389" s="22"/>
      <c r="AO11389" s="23"/>
      <c r="AQ11389" s="23"/>
      <c r="AS11389" s="23"/>
    </row>
    <row r="11390" spans="5:45" x14ac:dyDescent="0.3">
      <c r="E11390" s="15"/>
      <c r="H11390" s="15"/>
      <c r="K11390" s="15"/>
      <c r="P11390" s="9"/>
      <c r="Q11390" s="18"/>
      <c r="T11390" s="18"/>
      <c r="W11390" s="18"/>
      <c r="AB11390" s="22"/>
      <c r="AC11390" s="23"/>
      <c r="AE11390" s="23"/>
      <c r="AG11390" s="23"/>
      <c r="AN11390" s="22"/>
      <c r="AO11390" s="23"/>
      <c r="AQ11390" s="23"/>
      <c r="AS11390" s="23"/>
    </row>
    <row r="11391" spans="5:45" x14ac:dyDescent="0.3">
      <c r="E11391" s="15"/>
      <c r="H11391" s="15"/>
      <c r="K11391" s="15"/>
      <c r="P11391" s="9"/>
      <c r="Q11391" s="18"/>
      <c r="T11391" s="18"/>
      <c r="W11391" s="18"/>
      <c r="AB11391" s="22"/>
      <c r="AC11391" s="23"/>
      <c r="AE11391" s="23"/>
      <c r="AG11391" s="23"/>
      <c r="AN11391" s="22"/>
      <c r="AO11391" s="23"/>
      <c r="AQ11391" s="23"/>
      <c r="AS11391" s="23"/>
    </row>
    <row r="11392" spans="5:45" x14ac:dyDescent="0.3">
      <c r="E11392" s="15"/>
      <c r="H11392" s="15"/>
      <c r="K11392" s="15"/>
      <c r="P11392" s="9"/>
      <c r="Q11392" s="18"/>
      <c r="T11392" s="18"/>
      <c r="W11392" s="18"/>
      <c r="AB11392" s="22"/>
      <c r="AC11392" s="23"/>
      <c r="AE11392" s="23"/>
      <c r="AG11392" s="23"/>
      <c r="AN11392" s="22"/>
      <c r="AO11392" s="23"/>
      <c r="AQ11392" s="23"/>
      <c r="AS11392" s="23"/>
    </row>
    <row r="11393" spans="5:45" x14ac:dyDescent="0.3">
      <c r="E11393" s="15"/>
      <c r="H11393" s="15"/>
      <c r="K11393" s="15"/>
      <c r="P11393" s="9"/>
      <c r="Q11393" s="18"/>
      <c r="T11393" s="18"/>
      <c r="W11393" s="18"/>
      <c r="AB11393" s="22"/>
      <c r="AC11393" s="23"/>
      <c r="AE11393" s="23"/>
      <c r="AG11393" s="23"/>
      <c r="AN11393" s="22"/>
      <c r="AO11393" s="23"/>
      <c r="AQ11393" s="23"/>
      <c r="AS11393" s="23"/>
    </row>
    <row r="11394" spans="5:45" x14ac:dyDescent="0.3">
      <c r="E11394" s="15"/>
      <c r="H11394" s="15"/>
      <c r="K11394" s="15"/>
      <c r="P11394" s="9"/>
      <c r="Q11394" s="18"/>
      <c r="T11394" s="18"/>
      <c r="W11394" s="18"/>
      <c r="AB11394" s="22"/>
      <c r="AC11394" s="23"/>
      <c r="AE11394" s="23"/>
      <c r="AG11394" s="23"/>
      <c r="AN11394" s="22"/>
      <c r="AO11394" s="23"/>
      <c r="AQ11394" s="23"/>
      <c r="AS11394" s="23"/>
    </row>
    <row r="11395" spans="5:45" x14ac:dyDescent="0.3">
      <c r="E11395" s="15"/>
      <c r="H11395" s="15"/>
      <c r="K11395" s="15"/>
      <c r="P11395" s="9"/>
      <c r="Q11395" s="18"/>
      <c r="T11395" s="18"/>
      <c r="W11395" s="18"/>
      <c r="AB11395" s="22"/>
      <c r="AC11395" s="23"/>
      <c r="AE11395" s="23"/>
      <c r="AG11395" s="23"/>
      <c r="AN11395" s="22"/>
      <c r="AO11395" s="23"/>
      <c r="AQ11395" s="23"/>
      <c r="AS11395" s="23"/>
    </row>
    <row r="11396" spans="5:45" x14ac:dyDescent="0.3">
      <c r="E11396" s="15"/>
      <c r="H11396" s="15"/>
      <c r="K11396" s="15"/>
      <c r="P11396" s="9"/>
      <c r="Q11396" s="18"/>
      <c r="T11396" s="18"/>
      <c r="W11396" s="18"/>
      <c r="AB11396" s="22"/>
      <c r="AC11396" s="23"/>
      <c r="AE11396" s="23"/>
      <c r="AG11396" s="23"/>
      <c r="AN11396" s="22"/>
      <c r="AO11396" s="23"/>
      <c r="AQ11396" s="23"/>
      <c r="AS11396" s="23"/>
    </row>
    <row r="11397" spans="5:45" x14ac:dyDescent="0.3">
      <c r="E11397" s="15"/>
      <c r="H11397" s="15"/>
      <c r="K11397" s="15"/>
      <c r="P11397" s="9"/>
      <c r="Q11397" s="18"/>
      <c r="T11397" s="18"/>
      <c r="W11397" s="18"/>
      <c r="AB11397" s="22"/>
      <c r="AC11397" s="23"/>
      <c r="AE11397" s="23"/>
      <c r="AG11397" s="23"/>
      <c r="AN11397" s="22"/>
      <c r="AO11397" s="23"/>
      <c r="AQ11397" s="23"/>
      <c r="AS11397" s="23"/>
    </row>
    <row r="11398" spans="5:45" x14ac:dyDescent="0.3">
      <c r="E11398" s="15"/>
      <c r="H11398" s="15"/>
      <c r="K11398" s="15"/>
      <c r="P11398" s="9"/>
      <c r="Q11398" s="18"/>
      <c r="T11398" s="18"/>
      <c r="W11398" s="18"/>
      <c r="AB11398" s="22"/>
      <c r="AC11398" s="23"/>
      <c r="AE11398" s="23"/>
      <c r="AG11398" s="23"/>
      <c r="AN11398" s="22"/>
      <c r="AO11398" s="23"/>
      <c r="AQ11398" s="23"/>
      <c r="AS11398" s="23"/>
    </row>
    <row r="11399" spans="5:45" x14ac:dyDescent="0.3">
      <c r="E11399" s="15"/>
      <c r="H11399" s="15"/>
      <c r="K11399" s="15"/>
      <c r="P11399" s="9"/>
      <c r="Q11399" s="18"/>
      <c r="T11399" s="18"/>
      <c r="W11399" s="18"/>
      <c r="AB11399" s="22"/>
      <c r="AC11399" s="23"/>
      <c r="AE11399" s="23"/>
      <c r="AG11399" s="23"/>
      <c r="AN11399" s="22"/>
      <c r="AO11399" s="23"/>
      <c r="AQ11399" s="23"/>
      <c r="AS11399" s="23"/>
    </row>
    <row r="11400" spans="5:45" x14ac:dyDescent="0.3">
      <c r="E11400" s="15"/>
      <c r="H11400" s="15"/>
      <c r="K11400" s="15"/>
      <c r="P11400" s="9"/>
      <c r="Q11400" s="18"/>
      <c r="T11400" s="18"/>
      <c r="W11400" s="18"/>
      <c r="AB11400" s="22"/>
      <c r="AC11400" s="23"/>
      <c r="AE11400" s="23"/>
      <c r="AG11400" s="23"/>
      <c r="AN11400" s="22"/>
      <c r="AO11400" s="23"/>
      <c r="AQ11400" s="23"/>
      <c r="AS11400" s="23"/>
    </row>
    <row r="11401" spans="5:45" x14ac:dyDescent="0.3">
      <c r="E11401" s="15"/>
      <c r="H11401" s="15"/>
      <c r="K11401" s="15"/>
      <c r="P11401" s="9"/>
      <c r="Q11401" s="18"/>
      <c r="T11401" s="18"/>
      <c r="W11401" s="18"/>
      <c r="AB11401" s="22"/>
      <c r="AC11401" s="23"/>
      <c r="AE11401" s="23"/>
      <c r="AG11401" s="23"/>
      <c r="AN11401" s="22"/>
      <c r="AO11401" s="23"/>
      <c r="AQ11401" s="23"/>
      <c r="AS11401" s="23"/>
    </row>
    <row r="11402" spans="5:45" x14ac:dyDescent="0.3">
      <c r="E11402" s="15"/>
      <c r="H11402" s="15"/>
      <c r="K11402" s="15"/>
      <c r="P11402" s="9"/>
      <c r="Q11402" s="18"/>
      <c r="T11402" s="18"/>
      <c r="W11402" s="18"/>
      <c r="AB11402" s="22"/>
      <c r="AC11402" s="23"/>
      <c r="AE11402" s="23"/>
      <c r="AG11402" s="23"/>
      <c r="AN11402" s="22"/>
      <c r="AO11402" s="23"/>
      <c r="AQ11402" s="23"/>
      <c r="AS11402" s="23"/>
    </row>
    <row r="11403" spans="5:45" x14ac:dyDescent="0.3">
      <c r="E11403" s="15"/>
      <c r="H11403" s="15"/>
      <c r="K11403" s="15"/>
      <c r="P11403" s="9"/>
      <c r="Q11403" s="18"/>
      <c r="T11403" s="18"/>
      <c r="W11403" s="18"/>
      <c r="AB11403" s="22"/>
      <c r="AC11403" s="23"/>
      <c r="AE11403" s="23"/>
      <c r="AG11403" s="23"/>
      <c r="AN11403" s="22"/>
      <c r="AO11403" s="23"/>
      <c r="AQ11403" s="23"/>
      <c r="AS11403" s="23"/>
    </row>
    <row r="11404" spans="5:45" x14ac:dyDescent="0.3">
      <c r="E11404" s="15"/>
      <c r="H11404" s="15"/>
      <c r="K11404" s="15"/>
      <c r="P11404" s="9"/>
      <c r="Q11404" s="18"/>
      <c r="T11404" s="18"/>
      <c r="W11404" s="18"/>
      <c r="AB11404" s="22"/>
      <c r="AC11404" s="23"/>
      <c r="AE11404" s="23"/>
      <c r="AG11404" s="23"/>
      <c r="AN11404" s="22"/>
      <c r="AO11404" s="23"/>
      <c r="AQ11404" s="23"/>
      <c r="AS11404" s="23"/>
    </row>
    <row r="11405" spans="5:45" x14ac:dyDescent="0.3">
      <c r="E11405" s="15"/>
      <c r="H11405" s="15"/>
      <c r="K11405" s="15"/>
      <c r="P11405" s="9"/>
      <c r="Q11405" s="18"/>
      <c r="T11405" s="18"/>
      <c r="W11405" s="18"/>
      <c r="AB11405" s="22"/>
      <c r="AC11405" s="23"/>
      <c r="AE11405" s="23"/>
      <c r="AG11405" s="23"/>
      <c r="AN11405" s="22"/>
      <c r="AO11405" s="23"/>
      <c r="AQ11405" s="23"/>
      <c r="AS11405" s="23"/>
    </row>
    <row r="11406" spans="5:45" x14ac:dyDescent="0.3">
      <c r="E11406" s="15"/>
      <c r="H11406" s="15"/>
      <c r="K11406" s="15"/>
      <c r="P11406" s="9"/>
      <c r="Q11406" s="18"/>
      <c r="T11406" s="18"/>
      <c r="W11406" s="18"/>
      <c r="AB11406" s="22"/>
      <c r="AC11406" s="23"/>
      <c r="AE11406" s="23"/>
      <c r="AG11406" s="23"/>
      <c r="AN11406" s="22"/>
      <c r="AO11406" s="23"/>
      <c r="AQ11406" s="23"/>
      <c r="AS11406" s="23"/>
    </row>
    <row r="11407" spans="5:45" x14ac:dyDescent="0.3">
      <c r="E11407" s="15"/>
      <c r="H11407" s="15"/>
      <c r="K11407" s="15"/>
      <c r="P11407" s="9"/>
      <c r="Q11407" s="18"/>
      <c r="T11407" s="18"/>
      <c r="W11407" s="18"/>
      <c r="AB11407" s="22"/>
      <c r="AC11407" s="23"/>
      <c r="AE11407" s="23"/>
      <c r="AG11407" s="23"/>
      <c r="AN11407" s="22"/>
      <c r="AO11407" s="23"/>
      <c r="AQ11407" s="23"/>
      <c r="AS11407" s="23"/>
    </row>
    <row r="11408" spans="5:45" x14ac:dyDescent="0.3">
      <c r="E11408" s="15"/>
      <c r="H11408" s="15"/>
      <c r="K11408" s="15"/>
      <c r="P11408" s="9"/>
      <c r="Q11408" s="18"/>
      <c r="T11408" s="18"/>
      <c r="W11408" s="18"/>
      <c r="AB11408" s="22"/>
      <c r="AC11408" s="23"/>
      <c r="AE11408" s="23"/>
      <c r="AG11408" s="23"/>
      <c r="AN11408" s="22"/>
      <c r="AO11408" s="23"/>
      <c r="AQ11408" s="23"/>
      <c r="AS11408" s="23"/>
    </row>
    <row r="11409" spans="5:45" x14ac:dyDescent="0.3">
      <c r="E11409" s="15"/>
      <c r="H11409" s="15"/>
      <c r="K11409" s="15"/>
      <c r="P11409" s="9"/>
      <c r="Q11409" s="18"/>
      <c r="T11409" s="18"/>
      <c r="W11409" s="18"/>
      <c r="AB11409" s="22"/>
      <c r="AC11409" s="23"/>
      <c r="AE11409" s="23"/>
      <c r="AG11409" s="23"/>
      <c r="AN11409" s="22"/>
      <c r="AO11409" s="23"/>
      <c r="AQ11409" s="23"/>
      <c r="AS11409" s="23"/>
    </row>
    <row r="11410" spans="5:45" x14ac:dyDescent="0.3">
      <c r="E11410" s="15"/>
      <c r="H11410" s="15"/>
      <c r="K11410" s="15"/>
      <c r="P11410" s="9"/>
      <c r="Q11410" s="18"/>
      <c r="T11410" s="18"/>
      <c r="W11410" s="18"/>
      <c r="AB11410" s="22"/>
      <c r="AC11410" s="23"/>
      <c r="AE11410" s="23"/>
      <c r="AG11410" s="23"/>
      <c r="AN11410" s="22"/>
      <c r="AO11410" s="23"/>
      <c r="AQ11410" s="23"/>
      <c r="AS11410" s="23"/>
    </row>
    <row r="11411" spans="5:45" x14ac:dyDescent="0.3">
      <c r="E11411" s="15"/>
      <c r="H11411" s="15"/>
      <c r="K11411" s="15"/>
      <c r="P11411" s="9"/>
      <c r="Q11411" s="18"/>
      <c r="T11411" s="18"/>
      <c r="W11411" s="18"/>
      <c r="AB11411" s="22"/>
      <c r="AC11411" s="23"/>
      <c r="AE11411" s="23"/>
      <c r="AG11411" s="23"/>
      <c r="AN11411" s="22"/>
      <c r="AO11411" s="23"/>
      <c r="AQ11411" s="23"/>
      <c r="AS11411" s="23"/>
    </row>
    <row r="11412" spans="5:45" x14ac:dyDescent="0.3">
      <c r="E11412" s="15"/>
      <c r="H11412" s="15"/>
      <c r="K11412" s="15"/>
      <c r="P11412" s="9"/>
      <c r="Q11412" s="18"/>
      <c r="T11412" s="18"/>
      <c r="W11412" s="18"/>
      <c r="AB11412" s="22"/>
      <c r="AC11412" s="23"/>
      <c r="AE11412" s="23"/>
      <c r="AG11412" s="23"/>
      <c r="AN11412" s="22"/>
      <c r="AO11412" s="23"/>
      <c r="AQ11412" s="23"/>
      <c r="AS11412" s="23"/>
    </row>
    <row r="11413" spans="5:45" x14ac:dyDescent="0.3">
      <c r="E11413" s="15"/>
      <c r="H11413" s="15"/>
      <c r="K11413" s="15"/>
      <c r="P11413" s="9"/>
      <c r="Q11413" s="18"/>
      <c r="T11413" s="18"/>
      <c r="W11413" s="18"/>
      <c r="AB11413" s="22"/>
      <c r="AC11413" s="23"/>
      <c r="AE11413" s="23"/>
      <c r="AG11413" s="23"/>
      <c r="AN11413" s="22"/>
      <c r="AO11413" s="23"/>
      <c r="AQ11413" s="23"/>
      <c r="AS11413" s="23"/>
    </row>
    <row r="11414" spans="5:45" x14ac:dyDescent="0.3">
      <c r="E11414" s="15"/>
      <c r="H11414" s="15"/>
      <c r="K11414" s="15"/>
      <c r="P11414" s="9"/>
      <c r="Q11414" s="18"/>
      <c r="T11414" s="18"/>
      <c r="W11414" s="18"/>
      <c r="AB11414" s="22"/>
      <c r="AC11414" s="23"/>
      <c r="AE11414" s="23"/>
      <c r="AG11414" s="23"/>
      <c r="AN11414" s="22"/>
      <c r="AO11414" s="23"/>
      <c r="AQ11414" s="23"/>
      <c r="AS11414" s="23"/>
    </row>
    <row r="11415" spans="5:45" x14ac:dyDescent="0.3">
      <c r="E11415" s="15"/>
      <c r="H11415" s="15"/>
      <c r="K11415" s="15"/>
      <c r="P11415" s="9"/>
      <c r="Q11415" s="18"/>
      <c r="T11415" s="18"/>
      <c r="W11415" s="18"/>
      <c r="AB11415" s="22"/>
      <c r="AC11415" s="23"/>
      <c r="AE11415" s="23"/>
      <c r="AG11415" s="23"/>
      <c r="AN11415" s="22"/>
      <c r="AO11415" s="23"/>
      <c r="AQ11415" s="23"/>
      <c r="AS11415" s="23"/>
    </row>
    <row r="11416" spans="5:45" x14ac:dyDescent="0.3">
      <c r="E11416" s="15"/>
      <c r="H11416" s="15"/>
      <c r="K11416" s="15"/>
      <c r="P11416" s="9"/>
      <c r="Q11416" s="18"/>
      <c r="T11416" s="18"/>
      <c r="W11416" s="18"/>
      <c r="AB11416" s="22"/>
      <c r="AC11416" s="23"/>
      <c r="AE11416" s="23"/>
      <c r="AG11416" s="23"/>
      <c r="AN11416" s="22"/>
      <c r="AO11416" s="23"/>
      <c r="AQ11416" s="23"/>
      <c r="AS11416" s="23"/>
    </row>
    <row r="11417" spans="5:45" x14ac:dyDescent="0.3">
      <c r="E11417" s="15"/>
      <c r="H11417" s="15"/>
      <c r="K11417" s="15"/>
      <c r="P11417" s="9"/>
      <c r="Q11417" s="18"/>
      <c r="T11417" s="18"/>
      <c r="W11417" s="18"/>
      <c r="AB11417" s="22"/>
      <c r="AC11417" s="23"/>
      <c r="AE11417" s="23"/>
      <c r="AG11417" s="23"/>
      <c r="AN11417" s="22"/>
      <c r="AO11417" s="23"/>
      <c r="AQ11417" s="23"/>
      <c r="AS11417" s="23"/>
    </row>
    <row r="11418" spans="5:45" x14ac:dyDescent="0.3">
      <c r="E11418" s="15"/>
      <c r="H11418" s="15"/>
      <c r="K11418" s="15"/>
      <c r="P11418" s="9"/>
      <c r="Q11418" s="18"/>
      <c r="T11418" s="18"/>
      <c r="W11418" s="18"/>
      <c r="AB11418" s="22"/>
      <c r="AC11418" s="23"/>
      <c r="AE11418" s="23"/>
      <c r="AG11418" s="23"/>
      <c r="AN11418" s="22"/>
      <c r="AO11418" s="23"/>
      <c r="AQ11418" s="23"/>
      <c r="AS11418" s="23"/>
    </row>
    <row r="11419" spans="5:45" x14ac:dyDescent="0.3">
      <c r="E11419" s="15"/>
      <c r="H11419" s="15"/>
      <c r="K11419" s="15"/>
      <c r="P11419" s="9"/>
      <c r="Q11419" s="18"/>
      <c r="T11419" s="18"/>
      <c r="W11419" s="18"/>
      <c r="AB11419" s="22"/>
      <c r="AC11419" s="23"/>
      <c r="AE11419" s="23"/>
      <c r="AG11419" s="23"/>
      <c r="AN11419" s="22"/>
      <c r="AO11419" s="23"/>
      <c r="AQ11419" s="23"/>
      <c r="AS11419" s="23"/>
    </row>
    <row r="11420" spans="5:45" x14ac:dyDescent="0.3">
      <c r="E11420" s="15"/>
      <c r="H11420" s="15"/>
      <c r="K11420" s="15"/>
      <c r="P11420" s="9"/>
      <c r="Q11420" s="18"/>
      <c r="T11420" s="18"/>
      <c r="W11420" s="18"/>
      <c r="AB11420" s="22"/>
      <c r="AC11420" s="23"/>
      <c r="AE11420" s="23"/>
      <c r="AG11420" s="23"/>
      <c r="AN11420" s="22"/>
      <c r="AO11420" s="23"/>
      <c r="AQ11420" s="23"/>
      <c r="AS11420" s="23"/>
    </row>
    <row r="11421" spans="5:45" x14ac:dyDescent="0.3">
      <c r="E11421" s="15"/>
      <c r="H11421" s="15"/>
      <c r="K11421" s="15"/>
      <c r="P11421" s="9"/>
      <c r="Q11421" s="18"/>
      <c r="T11421" s="18"/>
      <c r="W11421" s="18"/>
      <c r="AB11421" s="22"/>
      <c r="AC11421" s="23"/>
      <c r="AE11421" s="23"/>
      <c r="AG11421" s="23"/>
      <c r="AN11421" s="22"/>
      <c r="AO11421" s="23"/>
      <c r="AQ11421" s="23"/>
      <c r="AS11421" s="23"/>
    </row>
    <row r="11422" spans="5:45" x14ac:dyDescent="0.3">
      <c r="E11422" s="15"/>
      <c r="H11422" s="15"/>
      <c r="K11422" s="15"/>
      <c r="P11422" s="9"/>
      <c r="Q11422" s="18"/>
      <c r="T11422" s="18"/>
      <c r="W11422" s="18"/>
      <c r="AB11422" s="22"/>
      <c r="AC11422" s="23"/>
      <c r="AE11422" s="23"/>
      <c r="AG11422" s="23"/>
      <c r="AN11422" s="22"/>
      <c r="AO11422" s="23"/>
      <c r="AQ11422" s="23"/>
      <c r="AS11422" s="23"/>
    </row>
    <row r="11423" spans="5:45" x14ac:dyDescent="0.3">
      <c r="E11423" s="15"/>
      <c r="H11423" s="15"/>
      <c r="K11423" s="15"/>
      <c r="P11423" s="9"/>
      <c r="Q11423" s="18"/>
      <c r="T11423" s="18"/>
      <c r="W11423" s="18"/>
      <c r="AB11423" s="22"/>
      <c r="AC11423" s="23"/>
      <c r="AE11423" s="23"/>
      <c r="AG11423" s="23"/>
      <c r="AN11423" s="22"/>
      <c r="AO11423" s="23"/>
      <c r="AQ11423" s="23"/>
      <c r="AS11423" s="23"/>
    </row>
    <row r="11424" spans="5:45" x14ac:dyDescent="0.3">
      <c r="E11424" s="15"/>
      <c r="H11424" s="15"/>
      <c r="K11424" s="15"/>
      <c r="P11424" s="9"/>
      <c r="Q11424" s="18"/>
      <c r="T11424" s="18"/>
      <c r="W11424" s="18"/>
      <c r="AB11424" s="22"/>
      <c r="AC11424" s="23"/>
      <c r="AE11424" s="23"/>
      <c r="AG11424" s="23"/>
      <c r="AN11424" s="22"/>
      <c r="AO11424" s="23"/>
      <c r="AQ11424" s="23"/>
      <c r="AS11424" s="23"/>
    </row>
    <row r="11425" spans="5:45" x14ac:dyDescent="0.3">
      <c r="E11425" s="15"/>
      <c r="H11425" s="15"/>
      <c r="K11425" s="15"/>
      <c r="P11425" s="9"/>
      <c r="Q11425" s="18"/>
      <c r="T11425" s="18"/>
      <c r="W11425" s="18"/>
      <c r="AB11425" s="22"/>
      <c r="AC11425" s="23"/>
      <c r="AE11425" s="23"/>
      <c r="AG11425" s="23"/>
      <c r="AN11425" s="22"/>
      <c r="AO11425" s="23"/>
      <c r="AQ11425" s="23"/>
      <c r="AS11425" s="23"/>
    </row>
    <row r="11426" spans="5:45" x14ac:dyDescent="0.3">
      <c r="E11426" s="15"/>
      <c r="H11426" s="15"/>
      <c r="K11426" s="15"/>
      <c r="P11426" s="9"/>
      <c r="Q11426" s="18"/>
      <c r="T11426" s="18"/>
      <c r="W11426" s="18"/>
      <c r="AB11426" s="22"/>
      <c r="AC11426" s="23"/>
      <c r="AE11426" s="23"/>
      <c r="AG11426" s="23"/>
      <c r="AN11426" s="22"/>
      <c r="AO11426" s="23"/>
      <c r="AQ11426" s="23"/>
      <c r="AS11426" s="23"/>
    </row>
    <row r="11427" spans="5:45" x14ac:dyDescent="0.3">
      <c r="E11427" s="15"/>
      <c r="H11427" s="15"/>
      <c r="K11427" s="15"/>
      <c r="P11427" s="9"/>
      <c r="Q11427" s="18"/>
      <c r="T11427" s="18"/>
      <c r="W11427" s="18"/>
      <c r="AB11427" s="22"/>
      <c r="AC11427" s="23"/>
      <c r="AE11427" s="23"/>
      <c r="AG11427" s="23"/>
      <c r="AN11427" s="22"/>
      <c r="AO11427" s="23"/>
      <c r="AQ11427" s="23"/>
      <c r="AS11427" s="23"/>
    </row>
    <row r="11428" spans="5:45" x14ac:dyDescent="0.3">
      <c r="E11428" s="15"/>
      <c r="H11428" s="15"/>
      <c r="K11428" s="15"/>
      <c r="P11428" s="9"/>
      <c r="Q11428" s="18"/>
      <c r="T11428" s="18"/>
      <c r="W11428" s="18"/>
      <c r="AB11428" s="22"/>
      <c r="AC11428" s="23"/>
      <c r="AE11428" s="23"/>
      <c r="AG11428" s="23"/>
      <c r="AN11428" s="22"/>
      <c r="AO11428" s="23"/>
      <c r="AQ11428" s="23"/>
      <c r="AS11428" s="23"/>
    </row>
    <row r="11429" spans="5:45" x14ac:dyDescent="0.3">
      <c r="E11429" s="15"/>
      <c r="H11429" s="15"/>
      <c r="K11429" s="15"/>
      <c r="P11429" s="9"/>
      <c r="Q11429" s="18"/>
      <c r="T11429" s="18"/>
      <c r="W11429" s="18"/>
      <c r="AB11429" s="22"/>
      <c r="AC11429" s="23"/>
      <c r="AE11429" s="23"/>
      <c r="AG11429" s="23"/>
      <c r="AN11429" s="22"/>
      <c r="AO11429" s="23"/>
      <c r="AQ11429" s="23"/>
      <c r="AS11429" s="23"/>
    </row>
    <row r="11430" spans="5:45" x14ac:dyDescent="0.3">
      <c r="E11430" s="15"/>
      <c r="H11430" s="15"/>
      <c r="K11430" s="15"/>
      <c r="P11430" s="9"/>
      <c r="Q11430" s="18"/>
      <c r="T11430" s="18"/>
      <c r="W11430" s="18"/>
      <c r="AB11430" s="22"/>
      <c r="AC11430" s="23"/>
      <c r="AE11430" s="23"/>
      <c r="AG11430" s="23"/>
      <c r="AN11430" s="22"/>
      <c r="AO11430" s="23"/>
      <c r="AQ11430" s="23"/>
      <c r="AS11430" s="23"/>
    </row>
    <row r="11431" spans="5:45" x14ac:dyDescent="0.3">
      <c r="E11431" s="15"/>
      <c r="H11431" s="15"/>
      <c r="K11431" s="15"/>
      <c r="P11431" s="9"/>
      <c r="Q11431" s="18"/>
      <c r="T11431" s="18"/>
      <c r="W11431" s="18"/>
      <c r="AB11431" s="22"/>
      <c r="AC11431" s="23"/>
      <c r="AE11431" s="23"/>
      <c r="AG11431" s="23"/>
      <c r="AN11431" s="22"/>
      <c r="AO11431" s="23"/>
      <c r="AQ11431" s="23"/>
      <c r="AS11431" s="23"/>
    </row>
    <row r="11432" spans="5:45" x14ac:dyDescent="0.3">
      <c r="E11432" s="15"/>
      <c r="H11432" s="15"/>
      <c r="K11432" s="15"/>
      <c r="P11432" s="9"/>
      <c r="Q11432" s="18"/>
      <c r="T11432" s="18"/>
      <c r="W11432" s="18"/>
      <c r="AB11432" s="22"/>
      <c r="AC11432" s="23"/>
      <c r="AE11432" s="23"/>
      <c r="AG11432" s="23"/>
      <c r="AN11432" s="22"/>
      <c r="AO11432" s="23"/>
      <c r="AQ11432" s="23"/>
      <c r="AS11432" s="23"/>
    </row>
    <row r="11433" spans="5:45" x14ac:dyDescent="0.3">
      <c r="E11433" s="15"/>
      <c r="H11433" s="15"/>
      <c r="K11433" s="15"/>
      <c r="P11433" s="9"/>
      <c r="Q11433" s="18"/>
      <c r="T11433" s="18"/>
      <c r="W11433" s="18"/>
      <c r="AB11433" s="22"/>
      <c r="AC11433" s="23"/>
      <c r="AE11433" s="23"/>
      <c r="AG11433" s="23"/>
      <c r="AN11433" s="22"/>
      <c r="AO11433" s="23"/>
      <c r="AQ11433" s="23"/>
      <c r="AS11433" s="23"/>
    </row>
    <row r="11434" spans="5:45" x14ac:dyDescent="0.3">
      <c r="E11434" s="15"/>
      <c r="H11434" s="15"/>
      <c r="K11434" s="15"/>
      <c r="P11434" s="9"/>
      <c r="Q11434" s="18"/>
      <c r="T11434" s="18"/>
      <c r="W11434" s="18"/>
      <c r="AB11434" s="22"/>
      <c r="AC11434" s="23"/>
      <c r="AE11434" s="23"/>
      <c r="AG11434" s="23"/>
      <c r="AN11434" s="22"/>
      <c r="AO11434" s="23"/>
      <c r="AQ11434" s="23"/>
      <c r="AS11434" s="23"/>
    </row>
    <row r="11435" spans="5:45" x14ac:dyDescent="0.3">
      <c r="E11435" s="15"/>
      <c r="H11435" s="15"/>
      <c r="K11435" s="15"/>
      <c r="P11435" s="9"/>
      <c r="Q11435" s="18"/>
      <c r="T11435" s="18"/>
      <c r="W11435" s="18"/>
      <c r="AB11435" s="22"/>
      <c r="AC11435" s="23"/>
      <c r="AE11435" s="23"/>
      <c r="AG11435" s="23"/>
      <c r="AN11435" s="22"/>
      <c r="AO11435" s="23"/>
      <c r="AQ11435" s="23"/>
      <c r="AS11435" s="23"/>
    </row>
    <row r="11436" spans="5:45" x14ac:dyDescent="0.3">
      <c r="E11436" s="15"/>
      <c r="H11436" s="15"/>
      <c r="K11436" s="15"/>
      <c r="P11436" s="9"/>
      <c r="Q11436" s="18"/>
      <c r="T11436" s="18"/>
      <c r="W11436" s="18"/>
      <c r="AB11436" s="22"/>
      <c r="AC11436" s="23"/>
      <c r="AE11436" s="23"/>
      <c r="AG11436" s="23"/>
      <c r="AN11436" s="22"/>
      <c r="AO11436" s="23"/>
      <c r="AQ11436" s="23"/>
      <c r="AS11436" s="23"/>
    </row>
    <row r="11437" spans="5:45" x14ac:dyDescent="0.3">
      <c r="E11437" s="15"/>
      <c r="H11437" s="15"/>
      <c r="K11437" s="15"/>
      <c r="P11437" s="9"/>
      <c r="Q11437" s="18"/>
      <c r="T11437" s="18"/>
      <c r="W11437" s="18"/>
      <c r="AB11437" s="22"/>
      <c r="AC11437" s="23"/>
      <c r="AE11437" s="23"/>
      <c r="AG11437" s="23"/>
      <c r="AN11437" s="22"/>
      <c r="AO11437" s="23"/>
      <c r="AQ11437" s="23"/>
      <c r="AS11437" s="23"/>
    </row>
    <row r="11438" spans="5:45" x14ac:dyDescent="0.3">
      <c r="E11438" s="15"/>
      <c r="H11438" s="15"/>
      <c r="K11438" s="15"/>
      <c r="P11438" s="9"/>
      <c r="Q11438" s="18"/>
      <c r="T11438" s="18"/>
      <c r="W11438" s="18"/>
      <c r="AB11438" s="22"/>
      <c r="AC11438" s="23"/>
      <c r="AE11438" s="23"/>
      <c r="AG11438" s="23"/>
      <c r="AN11438" s="22"/>
      <c r="AO11438" s="23"/>
      <c r="AQ11438" s="23"/>
      <c r="AS11438" s="23"/>
    </row>
    <row r="11439" spans="5:45" x14ac:dyDescent="0.3">
      <c r="E11439" s="15"/>
      <c r="H11439" s="15"/>
      <c r="K11439" s="15"/>
      <c r="P11439" s="9"/>
      <c r="Q11439" s="18"/>
      <c r="T11439" s="18"/>
      <c r="W11439" s="18"/>
      <c r="AB11439" s="22"/>
      <c r="AC11439" s="23"/>
      <c r="AE11439" s="23"/>
      <c r="AG11439" s="23"/>
      <c r="AN11439" s="22"/>
      <c r="AO11439" s="23"/>
      <c r="AQ11439" s="23"/>
      <c r="AS11439" s="23"/>
    </row>
    <row r="11440" spans="5:45" x14ac:dyDescent="0.3">
      <c r="E11440" s="15"/>
      <c r="H11440" s="15"/>
      <c r="K11440" s="15"/>
      <c r="P11440" s="9"/>
      <c r="Q11440" s="18"/>
      <c r="T11440" s="18"/>
      <c r="W11440" s="18"/>
      <c r="AB11440" s="22"/>
      <c r="AC11440" s="23"/>
      <c r="AE11440" s="23"/>
      <c r="AG11440" s="23"/>
      <c r="AN11440" s="22"/>
      <c r="AO11440" s="23"/>
      <c r="AQ11440" s="23"/>
      <c r="AS11440" s="23"/>
    </row>
    <row r="11441" spans="5:45" x14ac:dyDescent="0.3">
      <c r="E11441" s="15"/>
      <c r="H11441" s="15"/>
      <c r="K11441" s="15"/>
      <c r="P11441" s="9"/>
      <c r="Q11441" s="18"/>
      <c r="T11441" s="18"/>
      <c r="W11441" s="18"/>
      <c r="AB11441" s="22"/>
      <c r="AC11441" s="23"/>
      <c r="AE11441" s="23"/>
      <c r="AG11441" s="23"/>
      <c r="AN11441" s="22"/>
      <c r="AO11441" s="23"/>
      <c r="AQ11441" s="23"/>
      <c r="AS11441" s="23"/>
    </row>
    <row r="11442" spans="5:45" x14ac:dyDescent="0.3">
      <c r="E11442" s="15"/>
      <c r="H11442" s="15"/>
      <c r="K11442" s="15"/>
      <c r="P11442" s="9"/>
      <c r="Q11442" s="18"/>
      <c r="T11442" s="18"/>
      <c r="W11442" s="18"/>
      <c r="AB11442" s="22"/>
      <c r="AC11442" s="23"/>
      <c r="AE11442" s="23"/>
      <c r="AG11442" s="23"/>
      <c r="AN11442" s="22"/>
      <c r="AO11442" s="23"/>
      <c r="AQ11442" s="23"/>
      <c r="AS11442" s="23"/>
    </row>
    <row r="11443" spans="5:45" x14ac:dyDescent="0.3">
      <c r="E11443" s="15"/>
      <c r="H11443" s="15"/>
      <c r="K11443" s="15"/>
      <c r="P11443" s="9"/>
      <c r="Q11443" s="18"/>
      <c r="T11443" s="18"/>
      <c r="W11443" s="18"/>
      <c r="AB11443" s="22"/>
      <c r="AC11443" s="23"/>
      <c r="AE11443" s="23"/>
      <c r="AG11443" s="23"/>
      <c r="AN11443" s="22"/>
      <c r="AO11443" s="23"/>
      <c r="AQ11443" s="23"/>
      <c r="AS11443" s="23"/>
    </row>
    <row r="11444" spans="5:45" x14ac:dyDescent="0.3">
      <c r="E11444" s="15"/>
      <c r="H11444" s="15"/>
      <c r="K11444" s="15"/>
      <c r="P11444" s="9"/>
      <c r="Q11444" s="18"/>
      <c r="T11444" s="18"/>
      <c r="W11444" s="18"/>
      <c r="AB11444" s="22"/>
      <c r="AC11444" s="23"/>
      <c r="AE11444" s="23"/>
      <c r="AG11444" s="23"/>
      <c r="AN11444" s="22"/>
      <c r="AO11444" s="23"/>
      <c r="AQ11444" s="23"/>
      <c r="AS11444" s="23"/>
    </row>
    <row r="11445" spans="5:45" x14ac:dyDescent="0.3">
      <c r="E11445" s="15"/>
      <c r="H11445" s="15"/>
      <c r="K11445" s="15"/>
      <c r="P11445" s="9"/>
      <c r="Q11445" s="18"/>
      <c r="T11445" s="18"/>
      <c r="W11445" s="18"/>
      <c r="AB11445" s="22"/>
      <c r="AC11445" s="23"/>
      <c r="AE11445" s="23"/>
      <c r="AG11445" s="23"/>
      <c r="AN11445" s="22"/>
      <c r="AO11445" s="23"/>
      <c r="AQ11445" s="23"/>
      <c r="AS11445" s="23"/>
    </row>
    <row r="11446" spans="5:45" x14ac:dyDescent="0.3">
      <c r="E11446" s="15"/>
      <c r="H11446" s="15"/>
      <c r="K11446" s="15"/>
      <c r="P11446" s="9"/>
      <c r="Q11446" s="18"/>
      <c r="T11446" s="18"/>
      <c r="W11446" s="18"/>
      <c r="AB11446" s="22"/>
      <c r="AC11446" s="23"/>
      <c r="AE11446" s="23"/>
      <c r="AG11446" s="23"/>
      <c r="AN11446" s="22"/>
      <c r="AO11446" s="23"/>
      <c r="AQ11446" s="23"/>
      <c r="AS11446" s="23"/>
    </row>
    <row r="11447" spans="5:45" x14ac:dyDescent="0.3">
      <c r="E11447" s="15"/>
      <c r="H11447" s="15"/>
      <c r="K11447" s="15"/>
      <c r="P11447" s="9"/>
      <c r="Q11447" s="18"/>
      <c r="T11447" s="18"/>
      <c r="W11447" s="18"/>
      <c r="AB11447" s="22"/>
      <c r="AC11447" s="23"/>
      <c r="AE11447" s="23"/>
      <c r="AG11447" s="23"/>
      <c r="AN11447" s="22"/>
      <c r="AO11447" s="23"/>
      <c r="AQ11447" s="23"/>
      <c r="AS11447" s="23"/>
    </row>
    <row r="11448" spans="5:45" x14ac:dyDescent="0.3">
      <c r="E11448" s="15"/>
      <c r="H11448" s="15"/>
      <c r="K11448" s="15"/>
      <c r="P11448" s="9"/>
      <c r="Q11448" s="18"/>
      <c r="T11448" s="18"/>
      <c r="W11448" s="18"/>
      <c r="AB11448" s="22"/>
      <c r="AC11448" s="23"/>
      <c r="AE11448" s="23"/>
      <c r="AG11448" s="23"/>
      <c r="AN11448" s="22"/>
      <c r="AO11448" s="23"/>
      <c r="AQ11448" s="23"/>
      <c r="AS11448" s="23"/>
    </row>
    <row r="11449" spans="5:45" x14ac:dyDescent="0.3">
      <c r="E11449" s="15"/>
      <c r="H11449" s="15"/>
      <c r="K11449" s="15"/>
      <c r="P11449" s="9"/>
      <c r="Q11449" s="18"/>
      <c r="T11449" s="18"/>
      <c r="W11449" s="18"/>
      <c r="AB11449" s="22"/>
      <c r="AC11449" s="23"/>
      <c r="AE11449" s="23"/>
      <c r="AG11449" s="23"/>
      <c r="AN11449" s="22"/>
      <c r="AO11449" s="23"/>
      <c r="AQ11449" s="23"/>
      <c r="AS11449" s="23"/>
    </row>
    <row r="11450" spans="5:45" x14ac:dyDescent="0.3">
      <c r="E11450" s="15"/>
      <c r="H11450" s="15"/>
      <c r="K11450" s="15"/>
      <c r="P11450" s="9"/>
      <c r="Q11450" s="18"/>
      <c r="T11450" s="18"/>
      <c r="W11450" s="18"/>
      <c r="AB11450" s="22"/>
      <c r="AC11450" s="23"/>
      <c r="AE11450" s="23"/>
      <c r="AG11450" s="23"/>
      <c r="AN11450" s="22"/>
      <c r="AO11450" s="23"/>
      <c r="AQ11450" s="23"/>
      <c r="AS11450" s="23"/>
    </row>
    <row r="11451" spans="5:45" x14ac:dyDescent="0.3">
      <c r="E11451" s="15"/>
      <c r="H11451" s="15"/>
      <c r="K11451" s="15"/>
      <c r="P11451" s="9"/>
      <c r="Q11451" s="18"/>
      <c r="T11451" s="18"/>
      <c r="W11451" s="18"/>
      <c r="AB11451" s="22"/>
      <c r="AC11451" s="23"/>
      <c r="AE11451" s="23"/>
      <c r="AG11451" s="23"/>
      <c r="AN11451" s="22"/>
      <c r="AO11451" s="23"/>
      <c r="AQ11451" s="23"/>
      <c r="AS11451" s="23"/>
    </row>
    <row r="11452" spans="5:45" x14ac:dyDescent="0.3">
      <c r="E11452" s="15"/>
      <c r="H11452" s="15"/>
      <c r="K11452" s="15"/>
      <c r="P11452" s="9"/>
      <c r="Q11452" s="18"/>
      <c r="T11452" s="18"/>
      <c r="W11452" s="18"/>
      <c r="AB11452" s="22"/>
      <c r="AC11452" s="23"/>
      <c r="AE11452" s="23"/>
      <c r="AG11452" s="23"/>
      <c r="AN11452" s="22"/>
      <c r="AO11452" s="23"/>
      <c r="AQ11452" s="23"/>
      <c r="AS11452" s="23"/>
    </row>
    <row r="11453" spans="5:45" x14ac:dyDescent="0.3">
      <c r="E11453" s="15"/>
      <c r="H11453" s="15"/>
      <c r="K11453" s="15"/>
      <c r="P11453" s="9"/>
      <c r="Q11453" s="18"/>
      <c r="T11453" s="18"/>
      <c r="W11453" s="18"/>
      <c r="AB11453" s="22"/>
      <c r="AC11453" s="23"/>
      <c r="AE11453" s="23"/>
      <c r="AG11453" s="23"/>
      <c r="AN11453" s="22"/>
      <c r="AO11453" s="23"/>
      <c r="AQ11453" s="23"/>
      <c r="AS11453" s="23"/>
    </row>
    <row r="11454" spans="5:45" x14ac:dyDescent="0.3">
      <c r="E11454" s="15"/>
      <c r="H11454" s="15"/>
      <c r="K11454" s="15"/>
      <c r="P11454" s="9"/>
      <c r="Q11454" s="18"/>
      <c r="T11454" s="18"/>
      <c r="W11454" s="18"/>
      <c r="AB11454" s="22"/>
      <c r="AC11454" s="23"/>
      <c r="AE11454" s="23"/>
      <c r="AG11454" s="23"/>
      <c r="AN11454" s="22"/>
      <c r="AO11454" s="23"/>
      <c r="AQ11454" s="23"/>
      <c r="AS11454" s="23"/>
    </row>
    <row r="11455" spans="5:45" x14ac:dyDescent="0.3">
      <c r="E11455" s="15"/>
      <c r="H11455" s="15"/>
      <c r="K11455" s="15"/>
      <c r="P11455" s="9"/>
      <c r="Q11455" s="18"/>
      <c r="T11455" s="18"/>
      <c r="W11455" s="18"/>
      <c r="AB11455" s="22"/>
      <c r="AC11455" s="23"/>
      <c r="AE11455" s="23"/>
      <c r="AG11455" s="23"/>
      <c r="AN11455" s="22"/>
      <c r="AO11455" s="23"/>
      <c r="AQ11455" s="23"/>
      <c r="AS11455" s="23"/>
    </row>
    <row r="11456" spans="5:45" x14ac:dyDescent="0.3">
      <c r="E11456" s="15"/>
      <c r="H11456" s="15"/>
      <c r="K11456" s="15"/>
      <c r="P11456" s="9"/>
      <c r="Q11456" s="18"/>
      <c r="T11456" s="18"/>
      <c r="W11456" s="18"/>
      <c r="AB11456" s="22"/>
      <c r="AC11456" s="23"/>
      <c r="AE11456" s="23"/>
      <c r="AG11456" s="23"/>
      <c r="AN11456" s="22"/>
      <c r="AO11456" s="23"/>
      <c r="AQ11456" s="23"/>
      <c r="AS11456" s="23"/>
    </row>
    <row r="11457" spans="5:45" x14ac:dyDescent="0.3">
      <c r="E11457" s="15"/>
      <c r="H11457" s="15"/>
      <c r="K11457" s="15"/>
      <c r="P11457" s="9"/>
      <c r="Q11457" s="18"/>
      <c r="T11457" s="18"/>
      <c r="W11457" s="18"/>
      <c r="AB11457" s="22"/>
      <c r="AC11457" s="23"/>
      <c r="AE11457" s="23"/>
      <c r="AG11457" s="23"/>
      <c r="AN11457" s="22"/>
      <c r="AO11457" s="23"/>
      <c r="AQ11457" s="23"/>
      <c r="AS11457" s="23"/>
    </row>
    <row r="11458" spans="5:45" x14ac:dyDescent="0.3">
      <c r="E11458" s="15"/>
      <c r="H11458" s="15"/>
      <c r="K11458" s="15"/>
      <c r="P11458" s="9"/>
      <c r="Q11458" s="18"/>
      <c r="T11458" s="18"/>
      <c r="W11458" s="18"/>
      <c r="AB11458" s="22"/>
      <c r="AC11458" s="23"/>
      <c r="AE11458" s="23"/>
      <c r="AG11458" s="23"/>
      <c r="AN11458" s="22"/>
      <c r="AO11458" s="23"/>
      <c r="AQ11458" s="23"/>
      <c r="AS11458" s="23"/>
    </row>
    <row r="11459" spans="5:45" x14ac:dyDescent="0.3">
      <c r="E11459" s="15"/>
      <c r="H11459" s="15"/>
      <c r="K11459" s="15"/>
      <c r="P11459" s="9"/>
      <c r="Q11459" s="18"/>
      <c r="T11459" s="18"/>
      <c r="W11459" s="18"/>
      <c r="AB11459" s="22"/>
      <c r="AC11459" s="23"/>
      <c r="AE11459" s="23"/>
      <c r="AG11459" s="23"/>
      <c r="AN11459" s="22"/>
      <c r="AO11459" s="23"/>
      <c r="AQ11459" s="23"/>
      <c r="AS11459" s="23"/>
    </row>
    <row r="11460" spans="5:45" x14ac:dyDescent="0.3">
      <c r="E11460" s="15"/>
      <c r="H11460" s="15"/>
      <c r="K11460" s="15"/>
      <c r="P11460" s="9"/>
      <c r="Q11460" s="18"/>
      <c r="T11460" s="18"/>
      <c r="W11460" s="18"/>
      <c r="AB11460" s="22"/>
      <c r="AC11460" s="23"/>
      <c r="AE11460" s="23"/>
      <c r="AG11460" s="23"/>
      <c r="AN11460" s="22"/>
      <c r="AO11460" s="23"/>
      <c r="AQ11460" s="23"/>
      <c r="AS11460" s="23"/>
    </row>
    <row r="11461" spans="5:45" x14ac:dyDescent="0.3">
      <c r="E11461" s="15"/>
      <c r="H11461" s="15"/>
      <c r="K11461" s="15"/>
      <c r="P11461" s="9"/>
      <c r="Q11461" s="18"/>
      <c r="T11461" s="18"/>
      <c r="W11461" s="18"/>
      <c r="AB11461" s="22"/>
      <c r="AC11461" s="23"/>
      <c r="AE11461" s="23"/>
      <c r="AG11461" s="23"/>
      <c r="AN11461" s="22"/>
      <c r="AO11461" s="23"/>
      <c r="AQ11461" s="23"/>
      <c r="AS11461" s="23"/>
    </row>
    <row r="11462" spans="5:45" x14ac:dyDescent="0.3">
      <c r="E11462" s="15"/>
      <c r="H11462" s="15"/>
      <c r="K11462" s="15"/>
      <c r="P11462" s="9"/>
      <c r="Q11462" s="18"/>
      <c r="T11462" s="18"/>
      <c r="W11462" s="18"/>
      <c r="AB11462" s="22"/>
      <c r="AC11462" s="23"/>
      <c r="AE11462" s="23"/>
      <c r="AG11462" s="23"/>
      <c r="AN11462" s="22"/>
      <c r="AO11462" s="23"/>
      <c r="AQ11462" s="23"/>
      <c r="AS11462" s="23"/>
    </row>
    <row r="11463" spans="5:45" x14ac:dyDescent="0.3">
      <c r="E11463" s="15"/>
      <c r="H11463" s="15"/>
      <c r="K11463" s="15"/>
      <c r="P11463" s="9"/>
      <c r="Q11463" s="18"/>
      <c r="T11463" s="18"/>
      <c r="W11463" s="18"/>
      <c r="AB11463" s="22"/>
      <c r="AC11463" s="23"/>
      <c r="AE11463" s="23"/>
      <c r="AG11463" s="23"/>
      <c r="AN11463" s="22"/>
      <c r="AO11463" s="23"/>
      <c r="AQ11463" s="23"/>
      <c r="AS11463" s="23"/>
    </row>
    <row r="11464" spans="5:45" x14ac:dyDescent="0.3">
      <c r="E11464" s="15"/>
      <c r="H11464" s="15"/>
      <c r="K11464" s="15"/>
      <c r="P11464" s="9"/>
      <c r="Q11464" s="18"/>
      <c r="T11464" s="18"/>
      <c r="W11464" s="18"/>
      <c r="AB11464" s="22"/>
      <c r="AC11464" s="23"/>
      <c r="AE11464" s="23"/>
      <c r="AG11464" s="23"/>
      <c r="AN11464" s="22"/>
      <c r="AO11464" s="23"/>
      <c r="AQ11464" s="23"/>
      <c r="AS11464" s="23"/>
    </row>
    <row r="11465" spans="5:45" x14ac:dyDescent="0.3">
      <c r="E11465" s="15"/>
      <c r="H11465" s="15"/>
      <c r="K11465" s="15"/>
      <c r="P11465" s="9"/>
      <c r="Q11465" s="18"/>
      <c r="T11465" s="18"/>
      <c r="W11465" s="18"/>
      <c r="AB11465" s="22"/>
      <c r="AC11465" s="23"/>
      <c r="AE11465" s="23"/>
      <c r="AG11465" s="23"/>
      <c r="AN11465" s="22"/>
      <c r="AO11465" s="23"/>
      <c r="AQ11465" s="23"/>
      <c r="AS11465" s="23"/>
    </row>
    <row r="11466" spans="5:45" x14ac:dyDescent="0.3">
      <c r="E11466" s="15"/>
      <c r="H11466" s="15"/>
      <c r="K11466" s="15"/>
      <c r="P11466" s="9"/>
      <c r="Q11466" s="18"/>
      <c r="T11466" s="18"/>
      <c r="W11466" s="18"/>
      <c r="AB11466" s="22"/>
      <c r="AC11466" s="23"/>
      <c r="AE11466" s="23"/>
      <c r="AG11466" s="23"/>
      <c r="AN11466" s="22"/>
      <c r="AO11466" s="23"/>
      <c r="AQ11466" s="23"/>
      <c r="AS11466" s="23"/>
    </row>
    <row r="11467" spans="5:45" x14ac:dyDescent="0.3">
      <c r="E11467" s="15"/>
      <c r="H11467" s="15"/>
      <c r="K11467" s="15"/>
      <c r="P11467" s="9"/>
      <c r="Q11467" s="18"/>
      <c r="T11467" s="18"/>
      <c r="W11467" s="18"/>
      <c r="AB11467" s="22"/>
      <c r="AC11467" s="23"/>
      <c r="AE11467" s="23"/>
      <c r="AG11467" s="23"/>
      <c r="AN11467" s="22"/>
      <c r="AO11467" s="23"/>
      <c r="AQ11467" s="23"/>
      <c r="AS11467" s="23"/>
    </row>
    <row r="11468" spans="5:45" x14ac:dyDescent="0.3">
      <c r="E11468" s="15"/>
      <c r="H11468" s="15"/>
      <c r="K11468" s="15"/>
      <c r="P11468" s="9"/>
      <c r="Q11468" s="18"/>
      <c r="T11468" s="18"/>
      <c r="W11468" s="18"/>
      <c r="AB11468" s="22"/>
      <c r="AC11468" s="23"/>
      <c r="AE11468" s="23"/>
      <c r="AG11468" s="23"/>
      <c r="AN11468" s="22"/>
      <c r="AO11468" s="23"/>
      <c r="AQ11468" s="23"/>
      <c r="AS11468" s="23"/>
    </row>
    <row r="11469" spans="5:45" x14ac:dyDescent="0.3">
      <c r="E11469" s="15"/>
      <c r="H11469" s="15"/>
      <c r="K11469" s="15"/>
      <c r="P11469" s="9"/>
      <c r="Q11469" s="18"/>
      <c r="T11469" s="18"/>
      <c r="W11469" s="18"/>
      <c r="AB11469" s="22"/>
      <c r="AC11469" s="23"/>
      <c r="AE11469" s="23"/>
      <c r="AG11469" s="23"/>
      <c r="AN11469" s="22"/>
      <c r="AO11469" s="23"/>
      <c r="AQ11469" s="23"/>
      <c r="AS11469" s="23"/>
    </row>
    <row r="11470" spans="5:45" x14ac:dyDescent="0.3">
      <c r="E11470" s="15"/>
      <c r="H11470" s="15"/>
      <c r="K11470" s="15"/>
      <c r="P11470" s="9"/>
      <c r="Q11470" s="18"/>
      <c r="T11470" s="18"/>
      <c r="W11470" s="18"/>
      <c r="AB11470" s="22"/>
      <c r="AC11470" s="23"/>
      <c r="AE11470" s="23"/>
      <c r="AG11470" s="23"/>
      <c r="AN11470" s="22"/>
      <c r="AO11470" s="23"/>
      <c r="AQ11470" s="23"/>
      <c r="AS11470" s="23"/>
    </row>
    <row r="11471" spans="5:45" x14ac:dyDescent="0.3">
      <c r="E11471" s="15"/>
      <c r="H11471" s="15"/>
      <c r="K11471" s="15"/>
      <c r="P11471" s="9"/>
      <c r="Q11471" s="18"/>
      <c r="T11471" s="18"/>
      <c r="W11471" s="18"/>
      <c r="AB11471" s="22"/>
      <c r="AC11471" s="23"/>
      <c r="AE11471" s="23"/>
      <c r="AG11471" s="23"/>
      <c r="AN11471" s="22"/>
      <c r="AO11471" s="23"/>
      <c r="AQ11471" s="23"/>
      <c r="AS11471" s="23"/>
    </row>
    <row r="11472" spans="5:45" x14ac:dyDescent="0.3">
      <c r="E11472" s="15"/>
      <c r="H11472" s="15"/>
      <c r="K11472" s="15"/>
      <c r="P11472" s="9"/>
      <c r="Q11472" s="18"/>
      <c r="T11472" s="18"/>
      <c r="W11472" s="18"/>
      <c r="AB11472" s="22"/>
      <c r="AC11472" s="23"/>
      <c r="AE11472" s="23"/>
      <c r="AG11472" s="23"/>
      <c r="AN11472" s="22"/>
      <c r="AO11472" s="23"/>
      <c r="AQ11472" s="23"/>
      <c r="AS11472" s="23"/>
    </row>
    <row r="11473" spans="5:45" x14ac:dyDescent="0.3">
      <c r="E11473" s="15"/>
      <c r="H11473" s="15"/>
      <c r="K11473" s="15"/>
      <c r="P11473" s="9"/>
      <c r="Q11473" s="18"/>
      <c r="T11473" s="18"/>
      <c r="W11473" s="18"/>
      <c r="AB11473" s="22"/>
      <c r="AC11473" s="23"/>
      <c r="AE11473" s="23"/>
      <c r="AG11473" s="23"/>
      <c r="AN11473" s="22"/>
      <c r="AO11473" s="23"/>
      <c r="AQ11473" s="23"/>
      <c r="AS11473" s="23"/>
    </row>
    <row r="11474" spans="5:45" x14ac:dyDescent="0.3">
      <c r="E11474" s="15"/>
      <c r="H11474" s="15"/>
      <c r="K11474" s="15"/>
      <c r="P11474" s="9"/>
      <c r="Q11474" s="18"/>
      <c r="T11474" s="18"/>
      <c r="W11474" s="18"/>
      <c r="AB11474" s="22"/>
      <c r="AC11474" s="23"/>
      <c r="AE11474" s="23"/>
      <c r="AG11474" s="23"/>
      <c r="AN11474" s="22"/>
      <c r="AO11474" s="23"/>
      <c r="AQ11474" s="23"/>
      <c r="AS11474" s="23"/>
    </row>
    <row r="11475" spans="5:45" x14ac:dyDescent="0.3">
      <c r="E11475" s="15"/>
      <c r="H11475" s="15"/>
      <c r="K11475" s="15"/>
      <c r="P11475" s="9"/>
      <c r="Q11475" s="18"/>
      <c r="T11475" s="18"/>
      <c r="W11475" s="18"/>
      <c r="AB11475" s="22"/>
      <c r="AC11475" s="23"/>
      <c r="AE11475" s="23"/>
      <c r="AG11475" s="23"/>
      <c r="AN11475" s="22"/>
      <c r="AO11475" s="23"/>
      <c r="AQ11475" s="23"/>
      <c r="AS11475" s="23"/>
    </row>
    <row r="11476" spans="5:45" x14ac:dyDescent="0.3">
      <c r="E11476" s="15"/>
      <c r="H11476" s="15"/>
      <c r="K11476" s="15"/>
      <c r="P11476" s="9"/>
      <c r="Q11476" s="18"/>
      <c r="T11476" s="18"/>
      <c r="W11476" s="18"/>
      <c r="AB11476" s="22"/>
      <c r="AC11476" s="23"/>
      <c r="AE11476" s="23"/>
      <c r="AG11476" s="23"/>
      <c r="AN11476" s="22"/>
      <c r="AO11476" s="23"/>
      <c r="AQ11476" s="23"/>
      <c r="AS11476" s="23"/>
    </row>
    <row r="11477" spans="5:45" x14ac:dyDescent="0.3">
      <c r="E11477" s="15"/>
      <c r="H11477" s="15"/>
      <c r="K11477" s="15"/>
      <c r="P11477" s="9"/>
      <c r="Q11477" s="18"/>
      <c r="T11477" s="18"/>
      <c r="W11477" s="18"/>
      <c r="AB11477" s="22"/>
      <c r="AC11477" s="23"/>
      <c r="AE11477" s="23"/>
      <c r="AG11477" s="23"/>
      <c r="AN11477" s="22"/>
      <c r="AO11477" s="23"/>
      <c r="AQ11477" s="23"/>
      <c r="AS11477" s="23"/>
    </row>
    <row r="11478" spans="5:45" x14ac:dyDescent="0.3">
      <c r="E11478" s="15"/>
      <c r="H11478" s="15"/>
      <c r="K11478" s="15"/>
      <c r="P11478" s="9"/>
      <c r="Q11478" s="18"/>
      <c r="T11478" s="18"/>
      <c r="W11478" s="18"/>
      <c r="AB11478" s="22"/>
      <c r="AC11478" s="23"/>
      <c r="AE11478" s="23"/>
      <c r="AG11478" s="23"/>
      <c r="AN11478" s="22"/>
      <c r="AO11478" s="23"/>
      <c r="AQ11478" s="23"/>
      <c r="AS11478" s="23"/>
    </row>
    <row r="11479" spans="5:45" x14ac:dyDescent="0.3">
      <c r="E11479" s="15"/>
      <c r="H11479" s="15"/>
      <c r="K11479" s="15"/>
      <c r="P11479" s="9"/>
      <c r="Q11479" s="18"/>
      <c r="T11479" s="18"/>
      <c r="W11479" s="18"/>
      <c r="AB11479" s="22"/>
      <c r="AC11479" s="23"/>
      <c r="AE11479" s="23"/>
      <c r="AG11479" s="23"/>
      <c r="AN11479" s="22"/>
      <c r="AO11479" s="23"/>
      <c r="AQ11479" s="23"/>
      <c r="AS11479" s="23"/>
    </row>
    <row r="11480" spans="5:45" x14ac:dyDescent="0.3">
      <c r="E11480" s="15"/>
      <c r="H11480" s="15"/>
      <c r="K11480" s="15"/>
      <c r="P11480" s="9"/>
      <c r="Q11480" s="18"/>
      <c r="T11480" s="18"/>
      <c r="W11480" s="18"/>
      <c r="AB11480" s="22"/>
      <c r="AC11480" s="23"/>
      <c r="AE11480" s="23"/>
      <c r="AG11480" s="23"/>
      <c r="AN11480" s="22"/>
      <c r="AO11480" s="23"/>
      <c r="AQ11480" s="23"/>
      <c r="AS11480" s="23"/>
    </row>
    <row r="11481" spans="5:45" x14ac:dyDescent="0.3">
      <c r="E11481" s="15"/>
      <c r="H11481" s="15"/>
      <c r="K11481" s="15"/>
      <c r="P11481" s="9"/>
      <c r="Q11481" s="18"/>
      <c r="T11481" s="18"/>
      <c r="W11481" s="18"/>
      <c r="AB11481" s="22"/>
      <c r="AC11481" s="23"/>
      <c r="AE11481" s="23"/>
      <c r="AG11481" s="23"/>
      <c r="AN11481" s="22"/>
      <c r="AO11481" s="23"/>
      <c r="AQ11481" s="23"/>
      <c r="AS11481" s="23"/>
    </row>
    <row r="11482" spans="5:45" x14ac:dyDescent="0.3">
      <c r="E11482" s="15"/>
      <c r="H11482" s="15"/>
      <c r="K11482" s="15"/>
      <c r="P11482" s="9"/>
      <c r="Q11482" s="18"/>
      <c r="T11482" s="18"/>
      <c r="W11482" s="18"/>
      <c r="AB11482" s="22"/>
      <c r="AC11482" s="23"/>
      <c r="AE11482" s="23"/>
      <c r="AG11482" s="23"/>
      <c r="AN11482" s="22"/>
      <c r="AO11482" s="23"/>
      <c r="AQ11482" s="23"/>
      <c r="AS11482" s="23"/>
    </row>
    <row r="11483" spans="5:45" x14ac:dyDescent="0.3">
      <c r="E11483" s="15"/>
      <c r="H11483" s="15"/>
      <c r="K11483" s="15"/>
      <c r="P11483" s="9"/>
      <c r="Q11483" s="18"/>
      <c r="T11483" s="18"/>
      <c r="W11483" s="18"/>
      <c r="AB11483" s="22"/>
      <c r="AC11483" s="23"/>
      <c r="AE11483" s="23"/>
      <c r="AG11483" s="23"/>
      <c r="AN11483" s="22"/>
      <c r="AO11483" s="23"/>
      <c r="AQ11483" s="23"/>
      <c r="AS11483" s="23"/>
    </row>
    <row r="11484" spans="5:45" x14ac:dyDescent="0.3">
      <c r="E11484" s="15"/>
      <c r="H11484" s="15"/>
      <c r="K11484" s="15"/>
      <c r="P11484" s="9"/>
      <c r="Q11484" s="18"/>
      <c r="T11484" s="18"/>
      <c r="W11484" s="18"/>
      <c r="AB11484" s="22"/>
      <c r="AC11484" s="23"/>
      <c r="AE11484" s="23"/>
      <c r="AG11484" s="23"/>
      <c r="AN11484" s="22"/>
      <c r="AO11484" s="23"/>
      <c r="AQ11484" s="23"/>
      <c r="AS11484" s="23"/>
    </row>
    <row r="11485" spans="5:45" x14ac:dyDescent="0.3">
      <c r="E11485" s="15"/>
      <c r="H11485" s="15"/>
      <c r="K11485" s="15"/>
      <c r="P11485" s="9"/>
      <c r="Q11485" s="18"/>
      <c r="T11485" s="18"/>
      <c r="W11485" s="18"/>
      <c r="AB11485" s="22"/>
      <c r="AC11485" s="23"/>
      <c r="AE11485" s="23"/>
      <c r="AG11485" s="23"/>
      <c r="AN11485" s="22"/>
      <c r="AO11485" s="23"/>
      <c r="AQ11485" s="23"/>
      <c r="AS11485" s="23"/>
    </row>
    <row r="11486" spans="5:45" x14ac:dyDescent="0.3">
      <c r="E11486" s="15"/>
      <c r="H11486" s="15"/>
      <c r="K11486" s="15"/>
      <c r="P11486" s="9"/>
      <c r="Q11486" s="18"/>
      <c r="T11486" s="18"/>
      <c r="W11486" s="18"/>
      <c r="AB11486" s="22"/>
      <c r="AC11486" s="23"/>
      <c r="AE11486" s="23"/>
      <c r="AG11486" s="23"/>
      <c r="AN11486" s="22"/>
      <c r="AO11486" s="23"/>
      <c r="AQ11486" s="23"/>
      <c r="AS11486" s="23"/>
    </row>
    <row r="11487" spans="5:45" x14ac:dyDescent="0.3">
      <c r="E11487" s="15"/>
      <c r="H11487" s="15"/>
      <c r="K11487" s="15"/>
      <c r="P11487" s="9"/>
      <c r="Q11487" s="18"/>
      <c r="T11487" s="18"/>
      <c r="W11487" s="18"/>
      <c r="AB11487" s="22"/>
      <c r="AC11487" s="23"/>
      <c r="AE11487" s="23"/>
      <c r="AG11487" s="23"/>
      <c r="AN11487" s="22"/>
      <c r="AO11487" s="23"/>
      <c r="AQ11487" s="23"/>
      <c r="AS11487" s="23"/>
    </row>
    <row r="11488" spans="5:45" x14ac:dyDescent="0.3">
      <c r="E11488" s="15"/>
      <c r="H11488" s="15"/>
      <c r="K11488" s="15"/>
      <c r="P11488" s="9"/>
      <c r="Q11488" s="18"/>
      <c r="T11488" s="18"/>
      <c r="W11488" s="18"/>
      <c r="AB11488" s="22"/>
      <c r="AC11488" s="23"/>
      <c r="AE11488" s="23"/>
      <c r="AG11488" s="23"/>
      <c r="AN11488" s="22"/>
      <c r="AO11488" s="23"/>
      <c r="AQ11488" s="23"/>
      <c r="AS11488" s="23"/>
    </row>
    <row r="11489" spans="5:45" x14ac:dyDescent="0.3">
      <c r="E11489" s="15"/>
      <c r="H11489" s="15"/>
      <c r="K11489" s="15"/>
      <c r="P11489" s="9"/>
      <c r="Q11489" s="18"/>
      <c r="T11489" s="18"/>
      <c r="W11489" s="18"/>
      <c r="AB11489" s="22"/>
      <c r="AC11489" s="23"/>
      <c r="AE11489" s="23"/>
      <c r="AG11489" s="23"/>
      <c r="AN11489" s="22"/>
      <c r="AO11489" s="23"/>
      <c r="AQ11489" s="23"/>
      <c r="AS11489" s="23"/>
    </row>
    <row r="11490" spans="5:45" x14ac:dyDescent="0.3">
      <c r="E11490" s="15"/>
      <c r="H11490" s="15"/>
      <c r="K11490" s="15"/>
      <c r="P11490" s="9"/>
      <c r="Q11490" s="18"/>
      <c r="T11490" s="18"/>
      <c r="W11490" s="18"/>
      <c r="AB11490" s="22"/>
      <c r="AC11490" s="23"/>
      <c r="AE11490" s="23"/>
      <c r="AG11490" s="23"/>
      <c r="AN11490" s="22"/>
      <c r="AO11490" s="23"/>
      <c r="AQ11490" s="23"/>
      <c r="AS11490" s="23"/>
    </row>
    <row r="11491" spans="5:45" x14ac:dyDescent="0.3">
      <c r="E11491" s="15"/>
      <c r="H11491" s="15"/>
      <c r="K11491" s="15"/>
      <c r="P11491" s="9"/>
      <c r="Q11491" s="18"/>
      <c r="T11491" s="18"/>
      <c r="W11491" s="18"/>
      <c r="AB11491" s="22"/>
      <c r="AC11491" s="23"/>
      <c r="AE11491" s="23"/>
      <c r="AG11491" s="23"/>
      <c r="AN11491" s="22"/>
      <c r="AO11491" s="23"/>
      <c r="AQ11491" s="23"/>
      <c r="AS11491" s="23"/>
    </row>
    <row r="11492" spans="5:45" x14ac:dyDescent="0.3">
      <c r="E11492" s="15"/>
      <c r="H11492" s="15"/>
      <c r="K11492" s="15"/>
      <c r="P11492" s="9"/>
      <c r="Q11492" s="18"/>
      <c r="T11492" s="18"/>
      <c r="W11492" s="18"/>
      <c r="AB11492" s="22"/>
      <c r="AC11492" s="23"/>
      <c r="AE11492" s="23"/>
      <c r="AG11492" s="23"/>
      <c r="AN11492" s="22"/>
      <c r="AO11492" s="23"/>
      <c r="AQ11492" s="23"/>
      <c r="AS11492" s="23"/>
    </row>
    <row r="11493" spans="5:45" x14ac:dyDescent="0.3">
      <c r="E11493" s="15"/>
      <c r="H11493" s="15"/>
      <c r="K11493" s="15"/>
      <c r="P11493" s="9"/>
      <c r="Q11493" s="18"/>
      <c r="T11493" s="18"/>
      <c r="W11493" s="18"/>
      <c r="AB11493" s="22"/>
      <c r="AC11493" s="23"/>
      <c r="AE11493" s="23"/>
      <c r="AG11493" s="23"/>
      <c r="AN11493" s="22"/>
      <c r="AO11493" s="23"/>
      <c r="AQ11493" s="23"/>
      <c r="AS11493" s="23"/>
    </row>
    <row r="11494" spans="5:45" x14ac:dyDescent="0.3">
      <c r="E11494" s="15"/>
      <c r="H11494" s="15"/>
      <c r="K11494" s="15"/>
      <c r="P11494" s="9"/>
      <c r="Q11494" s="18"/>
      <c r="T11494" s="18"/>
      <c r="W11494" s="18"/>
      <c r="AB11494" s="22"/>
      <c r="AC11494" s="23"/>
      <c r="AE11494" s="23"/>
      <c r="AG11494" s="23"/>
      <c r="AN11494" s="22"/>
      <c r="AO11494" s="23"/>
      <c r="AQ11494" s="23"/>
      <c r="AS11494" s="23"/>
    </row>
    <row r="11495" spans="5:45" x14ac:dyDescent="0.3">
      <c r="E11495" s="15"/>
      <c r="H11495" s="15"/>
      <c r="K11495" s="15"/>
      <c r="P11495" s="9"/>
      <c r="Q11495" s="18"/>
      <c r="T11495" s="18"/>
      <c r="W11495" s="18"/>
      <c r="AB11495" s="22"/>
      <c r="AC11495" s="23"/>
      <c r="AE11495" s="23"/>
      <c r="AG11495" s="23"/>
      <c r="AN11495" s="22"/>
      <c r="AO11495" s="23"/>
      <c r="AQ11495" s="23"/>
      <c r="AS11495" s="23"/>
    </row>
    <row r="11496" spans="5:45" x14ac:dyDescent="0.3">
      <c r="E11496" s="15"/>
      <c r="H11496" s="15"/>
      <c r="K11496" s="15"/>
      <c r="P11496" s="9"/>
      <c r="Q11496" s="18"/>
      <c r="T11496" s="18"/>
      <c r="W11496" s="18"/>
      <c r="AB11496" s="22"/>
      <c r="AC11496" s="23"/>
      <c r="AE11496" s="23"/>
      <c r="AG11496" s="23"/>
      <c r="AN11496" s="22"/>
      <c r="AO11496" s="23"/>
      <c r="AQ11496" s="23"/>
      <c r="AS11496" s="23"/>
    </row>
    <row r="11497" spans="5:45" x14ac:dyDescent="0.3">
      <c r="E11497" s="15"/>
      <c r="H11497" s="15"/>
      <c r="K11497" s="15"/>
      <c r="P11497" s="9"/>
      <c r="Q11497" s="18"/>
      <c r="T11497" s="18"/>
      <c r="W11497" s="18"/>
      <c r="AB11497" s="22"/>
      <c r="AC11497" s="23"/>
      <c r="AE11497" s="23"/>
      <c r="AG11497" s="23"/>
      <c r="AN11497" s="22"/>
      <c r="AO11497" s="23"/>
      <c r="AQ11497" s="23"/>
      <c r="AS11497" s="23"/>
    </row>
    <row r="11498" spans="5:45" x14ac:dyDescent="0.3">
      <c r="E11498" s="15"/>
      <c r="H11498" s="15"/>
      <c r="K11498" s="15"/>
      <c r="P11498" s="9"/>
      <c r="Q11498" s="18"/>
      <c r="T11498" s="18"/>
      <c r="W11498" s="18"/>
      <c r="AB11498" s="22"/>
      <c r="AC11498" s="23"/>
      <c r="AE11498" s="23"/>
      <c r="AG11498" s="23"/>
      <c r="AN11498" s="22"/>
      <c r="AO11498" s="23"/>
      <c r="AQ11498" s="23"/>
      <c r="AS11498" s="23"/>
    </row>
    <row r="11499" spans="5:45" x14ac:dyDescent="0.3">
      <c r="E11499" s="15"/>
      <c r="H11499" s="15"/>
      <c r="K11499" s="15"/>
      <c r="P11499" s="9"/>
      <c r="Q11499" s="18"/>
      <c r="T11499" s="18"/>
      <c r="W11499" s="18"/>
      <c r="AB11499" s="22"/>
      <c r="AC11499" s="23"/>
      <c r="AE11499" s="23"/>
      <c r="AG11499" s="23"/>
      <c r="AN11499" s="22"/>
      <c r="AO11499" s="23"/>
      <c r="AQ11499" s="23"/>
      <c r="AS11499" s="23"/>
    </row>
    <row r="11500" spans="5:45" x14ac:dyDescent="0.3">
      <c r="E11500" s="15"/>
      <c r="H11500" s="15"/>
      <c r="K11500" s="15"/>
      <c r="P11500" s="9"/>
      <c r="Q11500" s="18"/>
      <c r="T11500" s="18"/>
      <c r="W11500" s="18"/>
      <c r="AB11500" s="22"/>
      <c r="AC11500" s="23"/>
      <c r="AE11500" s="23"/>
      <c r="AG11500" s="23"/>
      <c r="AN11500" s="22"/>
      <c r="AO11500" s="23"/>
      <c r="AQ11500" s="23"/>
      <c r="AS11500" s="23"/>
    </row>
    <row r="11501" spans="5:45" x14ac:dyDescent="0.3">
      <c r="E11501" s="15"/>
      <c r="H11501" s="15"/>
      <c r="K11501" s="15"/>
      <c r="P11501" s="9"/>
      <c r="Q11501" s="18"/>
      <c r="T11501" s="18"/>
      <c r="W11501" s="18"/>
      <c r="AB11501" s="22"/>
      <c r="AC11501" s="23"/>
      <c r="AE11501" s="23"/>
      <c r="AG11501" s="23"/>
      <c r="AN11501" s="22"/>
      <c r="AO11501" s="23"/>
      <c r="AQ11501" s="23"/>
      <c r="AS11501" s="23"/>
    </row>
    <row r="11502" spans="5:45" x14ac:dyDescent="0.3">
      <c r="E11502" s="15"/>
      <c r="H11502" s="15"/>
      <c r="K11502" s="15"/>
      <c r="P11502" s="9"/>
      <c r="Q11502" s="18"/>
      <c r="T11502" s="18"/>
      <c r="W11502" s="18"/>
      <c r="AB11502" s="22"/>
      <c r="AC11502" s="23"/>
      <c r="AE11502" s="23"/>
      <c r="AG11502" s="23"/>
      <c r="AN11502" s="22"/>
      <c r="AO11502" s="23"/>
      <c r="AQ11502" s="23"/>
      <c r="AS11502" s="23"/>
    </row>
    <row r="11503" spans="5:45" x14ac:dyDescent="0.3">
      <c r="E11503" s="15"/>
      <c r="H11503" s="15"/>
      <c r="K11503" s="15"/>
      <c r="P11503" s="9"/>
      <c r="Q11503" s="18"/>
      <c r="T11503" s="18"/>
      <c r="W11503" s="18"/>
      <c r="AB11503" s="22"/>
      <c r="AC11503" s="23"/>
      <c r="AE11503" s="23"/>
      <c r="AG11503" s="23"/>
      <c r="AN11503" s="22"/>
      <c r="AO11503" s="23"/>
      <c r="AQ11503" s="23"/>
      <c r="AS11503" s="23"/>
    </row>
    <row r="11504" spans="5:45" x14ac:dyDescent="0.3">
      <c r="E11504" s="15"/>
      <c r="H11504" s="15"/>
      <c r="K11504" s="15"/>
      <c r="P11504" s="9"/>
      <c r="Q11504" s="18"/>
      <c r="T11504" s="18"/>
      <c r="W11504" s="18"/>
      <c r="AB11504" s="22"/>
      <c r="AC11504" s="23"/>
      <c r="AE11504" s="23"/>
      <c r="AG11504" s="23"/>
      <c r="AN11504" s="22"/>
      <c r="AO11504" s="23"/>
      <c r="AQ11504" s="23"/>
      <c r="AS11504" s="23"/>
    </row>
    <row r="11505" spans="5:45" x14ac:dyDescent="0.3">
      <c r="E11505" s="15"/>
      <c r="H11505" s="15"/>
      <c r="K11505" s="15"/>
      <c r="P11505" s="9"/>
      <c r="Q11505" s="18"/>
      <c r="T11505" s="18"/>
      <c r="W11505" s="18"/>
      <c r="AB11505" s="22"/>
      <c r="AC11505" s="23"/>
      <c r="AE11505" s="23"/>
      <c r="AG11505" s="23"/>
      <c r="AN11505" s="22"/>
      <c r="AO11505" s="23"/>
      <c r="AQ11505" s="23"/>
      <c r="AS11505" s="23"/>
    </row>
    <row r="11506" spans="5:45" x14ac:dyDescent="0.3">
      <c r="E11506" s="15"/>
      <c r="H11506" s="15"/>
      <c r="K11506" s="15"/>
      <c r="P11506" s="9"/>
      <c r="Q11506" s="18"/>
      <c r="T11506" s="18"/>
      <c r="W11506" s="18"/>
      <c r="AB11506" s="22"/>
      <c r="AC11506" s="23"/>
      <c r="AE11506" s="23"/>
      <c r="AG11506" s="23"/>
      <c r="AN11506" s="22"/>
      <c r="AO11506" s="23"/>
      <c r="AQ11506" s="23"/>
      <c r="AS11506" s="23"/>
    </row>
    <row r="11507" spans="5:45" x14ac:dyDescent="0.3">
      <c r="E11507" s="15"/>
      <c r="H11507" s="15"/>
      <c r="K11507" s="15"/>
      <c r="P11507" s="9"/>
      <c r="Q11507" s="18"/>
      <c r="T11507" s="18"/>
      <c r="W11507" s="18"/>
      <c r="AB11507" s="22"/>
      <c r="AC11507" s="23"/>
      <c r="AE11507" s="23"/>
      <c r="AG11507" s="23"/>
      <c r="AN11507" s="22"/>
      <c r="AO11507" s="23"/>
      <c r="AQ11507" s="23"/>
      <c r="AS11507" s="23"/>
    </row>
    <row r="11508" spans="5:45" x14ac:dyDescent="0.3">
      <c r="E11508" s="15"/>
      <c r="H11508" s="15"/>
      <c r="K11508" s="15"/>
      <c r="P11508" s="9"/>
      <c r="Q11508" s="18"/>
      <c r="T11508" s="18"/>
      <c r="W11508" s="18"/>
      <c r="AB11508" s="22"/>
      <c r="AC11508" s="23"/>
      <c r="AE11508" s="23"/>
      <c r="AG11508" s="23"/>
      <c r="AN11508" s="22"/>
      <c r="AO11508" s="23"/>
      <c r="AQ11508" s="23"/>
      <c r="AS11508" s="23"/>
    </row>
    <row r="11509" spans="5:45" x14ac:dyDescent="0.3">
      <c r="E11509" s="15"/>
      <c r="H11509" s="15"/>
      <c r="K11509" s="15"/>
      <c r="P11509" s="9"/>
      <c r="Q11509" s="18"/>
      <c r="T11509" s="18"/>
      <c r="W11509" s="18"/>
      <c r="AB11509" s="22"/>
      <c r="AC11509" s="23"/>
      <c r="AE11509" s="23"/>
      <c r="AG11509" s="23"/>
      <c r="AN11509" s="22"/>
      <c r="AO11509" s="23"/>
      <c r="AQ11509" s="23"/>
      <c r="AS11509" s="23"/>
    </row>
    <row r="11510" spans="5:45" x14ac:dyDescent="0.3">
      <c r="E11510" s="15"/>
      <c r="H11510" s="15"/>
      <c r="K11510" s="15"/>
      <c r="P11510" s="9"/>
      <c r="Q11510" s="18"/>
      <c r="T11510" s="18"/>
      <c r="W11510" s="18"/>
      <c r="AB11510" s="22"/>
      <c r="AC11510" s="23"/>
      <c r="AE11510" s="23"/>
      <c r="AG11510" s="23"/>
      <c r="AN11510" s="22"/>
      <c r="AO11510" s="23"/>
      <c r="AQ11510" s="23"/>
      <c r="AS11510" s="23"/>
    </row>
    <row r="11511" spans="5:45" x14ac:dyDescent="0.3">
      <c r="E11511" s="15"/>
      <c r="H11511" s="15"/>
      <c r="K11511" s="15"/>
      <c r="P11511" s="9"/>
      <c r="Q11511" s="18"/>
      <c r="T11511" s="18"/>
      <c r="W11511" s="18"/>
      <c r="AB11511" s="22"/>
      <c r="AC11511" s="23"/>
      <c r="AE11511" s="23"/>
      <c r="AG11511" s="23"/>
      <c r="AN11511" s="22"/>
      <c r="AO11511" s="23"/>
      <c r="AQ11511" s="23"/>
      <c r="AS11511" s="23"/>
    </row>
    <row r="11512" spans="5:45" x14ac:dyDescent="0.3">
      <c r="E11512" s="15"/>
      <c r="H11512" s="15"/>
      <c r="K11512" s="15"/>
      <c r="P11512" s="9"/>
      <c r="Q11512" s="18"/>
      <c r="T11512" s="18"/>
      <c r="W11512" s="18"/>
      <c r="AB11512" s="22"/>
      <c r="AC11512" s="23"/>
      <c r="AE11512" s="23"/>
      <c r="AG11512" s="23"/>
      <c r="AN11512" s="22"/>
      <c r="AO11512" s="23"/>
      <c r="AQ11512" s="23"/>
      <c r="AS11512" s="23"/>
    </row>
    <row r="11513" spans="5:45" x14ac:dyDescent="0.3">
      <c r="E11513" s="15"/>
      <c r="H11513" s="15"/>
      <c r="K11513" s="15"/>
      <c r="P11513" s="9"/>
      <c r="Q11513" s="18"/>
      <c r="T11513" s="18"/>
      <c r="W11513" s="18"/>
      <c r="AB11513" s="22"/>
      <c r="AC11513" s="23"/>
      <c r="AE11513" s="23"/>
      <c r="AG11513" s="23"/>
      <c r="AN11513" s="22"/>
      <c r="AO11513" s="23"/>
      <c r="AQ11513" s="23"/>
      <c r="AS11513" s="23"/>
    </row>
    <row r="11514" spans="5:45" x14ac:dyDescent="0.3">
      <c r="E11514" s="15"/>
      <c r="H11514" s="15"/>
      <c r="K11514" s="15"/>
      <c r="P11514" s="9"/>
      <c r="Q11514" s="18"/>
      <c r="T11514" s="18"/>
      <c r="W11514" s="18"/>
      <c r="AB11514" s="22"/>
      <c r="AC11514" s="23"/>
      <c r="AE11514" s="23"/>
      <c r="AG11514" s="23"/>
      <c r="AN11514" s="22"/>
      <c r="AO11514" s="23"/>
      <c r="AQ11514" s="23"/>
      <c r="AS11514" s="23"/>
    </row>
    <row r="11515" spans="5:45" x14ac:dyDescent="0.3">
      <c r="E11515" s="15"/>
      <c r="H11515" s="15"/>
      <c r="K11515" s="15"/>
      <c r="P11515" s="9"/>
      <c r="Q11515" s="18"/>
      <c r="T11515" s="18"/>
      <c r="W11515" s="18"/>
      <c r="AB11515" s="22"/>
      <c r="AC11515" s="23"/>
      <c r="AE11515" s="23"/>
      <c r="AG11515" s="23"/>
      <c r="AN11515" s="22"/>
      <c r="AO11515" s="23"/>
      <c r="AQ11515" s="23"/>
      <c r="AS11515" s="23"/>
    </row>
    <row r="11516" spans="5:45" x14ac:dyDescent="0.3">
      <c r="E11516" s="15"/>
      <c r="H11516" s="15"/>
      <c r="K11516" s="15"/>
      <c r="P11516" s="9"/>
      <c r="Q11516" s="18"/>
      <c r="T11516" s="18"/>
      <c r="W11516" s="18"/>
      <c r="AB11516" s="22"/>
      <c r="AC11516" s="23"/>
      <c r="AE11516" s="23"/>
      <c r="AG11516" s="23"/>
      <c r="AN11516" s="22"/>
      <c r="AO11516" s="23"/>
      <c r="AQ11516" s="23"/>
      <c r="AS11516" s="23"/>
    </row>
    <row r="11517" spans="5:45" x14ac:dyDescent="0.3">
      <c r="E11517" s="15"/>
      <c r="H11517" s="15"/>
      <c r="K11517" s="15"/>
      <c r="P11517" s="9"/>
      <c r="Q11517" s="18"/>
      <c r="T11517" s="18"/>
      <c r="W11517" s="18"/>
      <c r="AB11517" s="22"/>
      <c r="AC11517" s="23"/>
      <c r="AE11517" s="23"/>
      <c r="AG11517" s="23"/>
      <c r="AN11517" s="22"/>
      <c r="AO11517" s="23"/>
      <c r="AQ11517" s="23"/>
      <c r="AS11517" s="23"/>
    </row>
    <row r="11518" spans="5:45" x14ac:dyDescent="0.3">
      <c r="E11518" s="15"/>
      <c r="H11518" s="15"/>
      <c r="K11518" s="15"/>
      <c r="P11518" s="9"/>
      <c r="Q11518" s="18"/>
      <c r="T11518" s="18"/>
      <c r="W11518" s="18"/>
      <c r="AB11518" s="22"/>
      <c r="AC11518" s="23"/>
      <c r="AE11518" s="23"/>
      <c r="AG11518" s="23"/>
      <c r="AN11518" s="22"/>
      <c r="AO11518" s="23"/>
      <c r="AQ11518" s="23"/>
      <c r="AS11518" s="23"/>
    </row>
    <row r="11519" spans="5:45" x14ac:dyDescent="0.3">
      <c r="E11519" s="15"/>
      <c r="H11519" s="15"/>
      <c r="K11519" s="15"/>
      <c r="P11519" s="9"/>
      <c r="Q11519" s="18"/>
      <c r="T11519" s="18"/>
      <c r="W11519" s="18"/>
      <c r="AB11519" s="22"/>
      <c r="AC11519" s="23"/>
      <c r="AE11519" s="23"/>
      <c r="AG11519" s="23"/>
      <c r="AN11519" s="22"/>
      <c r="AO11519" s="23"/>
      <c r="AQ11519" s="23"/>
      <c r="AS11519" s="23"/>
    </row>
    <row r="11520" spans="5:45" x14ac:dyDescent="0.3">
      <c r="E11520" s="15"/>
      <c r="H11520" s="15"/>
      <c r="K11520" s="15"/>
      <c r="P11520" s="9"/>
      <c r="Q11520" s="18"/>
      <c r="T11520" s="18"/>
      <c r="W11520" s="18"/>
      <c r="AB11520" s="22"/>
      <c r="AC11520" s="23"/>
      <c r="AE11520" s="23"/>
      <c r="AG11520" s="23"/>
      <c r="AN11520" s="22"/>
      <c r="AO11520" s="23"/>
      <c r="AQ11520" s="23"/>
      <c r="AS11520" s="23"/>
    </row>
    <row r="11521" spans="5:45" x14ac:dyDescent="0.3">
      <c r="E11521" s="15"/>
      <c r="H11521" s="15"/>
      <c r="K11521" s="15"/>
      <c r="P11521" s="9"/>
      <c r="Q11521" s="18"/>
      <c r="T11521" s="18"/>
      <c r="W11521" s="18"/>
      <c r="AB11521" s="22"/>
      <c r="AC11521" s="23"/>
      <c r="AE11521" s="23"/>
      <c r="AG11521" s="23"/>
      <c r="AN11521" s="22"/>
      <c r="AO11521" s="23"/>
      <c r="AQ11521" s="23"/>
      <c r="AS11521" s="23"/>
    </row>
    <row r="11522" spans="5:45" x14ac:dyDescent="0.3">
      <c r="E11522" s="15"/>
      <c r="H11522" s="15"/>
      <c r="K11522" s="15"/>
      <c r="P11522" s="9"/>
      <c r="Q11522" s="18"/>
      <c r="T11522" s="18"/>
      <c r="W11522" s="18"/>
      <c r="AB11522" s="22"/>
      <c r="AC11522" s="23"/>
      <c r="AE11522" s="23"/>
      <c r="AG11522" s="23"/>
      <c r="AN11522" s="22"/>
      <c r="AO11522" s="23"/>
      <c r="AQ11522" s="23"/>
      <c r="AS11522" s="23"/>
    </row>
    <row r="11523" spans="5:45" x14ac:dyDescent="0.3">
      <c r="E11523" s="15"/>
      <c r="H11523" s="15"/>
      <c r="K11523" s="15"/>
      <c r="P11523" s="9"/>
      <c r="Q11523" s="18"/>
      <c r="T11523" s="18"/>
      <c r="W11523" s="18"/>
      <c r="AB11523" s="22"/>
      <c r="AC11523" s="23"/>
      <c r="AE11523" s="23"/>
      <c r="AG11523" s="23"/>
      <c r="AN11523" s="22"/>
      <c r="AO11523" s="23"/>
      <c r="AQ11523" s="23"/>
      <c r="AS11523" s="23"/>
    </row>
    <row r="11524" spans="5:45" x14ac:dyDescent="0.3">
      <c r="E11524" s="15"/>
      <c r="H11524" s="15"/>
      <c r="K11524" s="15"/>
      <c r="P11524" s="9"/>
      <c r="Q11524" s="18"/>
      <c r="T11524" s="18"/>
      <c r="W11524" s="18"/>
      <c r="AB11524" s="22"/>
      <c r="AC11524" s="23"/>
      <c r="AE11524" s="23"/>
      <c r="AG11524" s="23"/>
      <c r="AN11524" s="22"/>
      <c r="AO11524" s="23"/>
      <c r="AQ11524" s="23"/>
      <c r="AS11524" s="23"/>
    </row>
    <row r="11525" spans="5:45" x14ac:dyDescent="0.3">
      <c r="E11525" s="15"/>
      <c r="H11525" s="15"/>
      <c r="K11525" s="15"/>
      <c r="P11525" s="9"/>
      <c r="Q11525" s="18"/>
      <c r="T11525" s="18"/>
      <c r="W11525" s="18"/>
      <c r="AB11525" s="22"/>
      <c r="AC11525" s="23"/>
      <c r="AE11525" s="23"/>
      <c r="AG11525" s="23"/>
      <c r="AN11525" s="22"/>
      <c r="AO11525" s="23"/>
      <c r="AQ11525" s="23"/>
      <c r="AS11525" s="23"/>
    </row>
    <row r="11526" spans="5:45" x14ac:dyDescent="0.3">
      <c r="E11526" s="15"/>
      <c r="H11526" s="15"/>
      <c r="K11526" s="15"/>
      <c r="P11526" s="9"/>
      <c r="Q11526" s="18"/>
      <c r="T11526" s="18"/>
      <c r="W11526" s="18"/>
      <c r="AB11526" s="22"/>
      <c r="AC11526" s="23"/>
      <c r="AE11526" s="23"/>
      <c r="AG11526" s="23"/>
      <c r="AN11526" s="22"/>
      <c r="AO11526" s="23"/>
      <c r="AQ11526" s="23"/>
      <c r="AS11526" s="23"/>
    </row>
    <row r="11527" spans="5:45" x14ac:dyDescent="0.3">
      <c r="E11527" s="15"/>
      <c r="H11527" s="15"/>
      <c r="K11527" s="15"/>
      <c r="P11527" s="9"/>
      <c r="Q11527" s="18"/>
      <c r="T11527" s="18"/>
      <c r="W11527" s="18"/>
      <c r="AB11527" s="22"/>
      <c r="AC11527" s="23"/>
      <c r="AE11527" s="23"/>
      <c r="AG11527" s="23"/>
      <c r="AN11527" s="22"/>
      <c r="AO11527" s="23"/>
      <c r="AQ11527" s="23"/>
      <c r="AS11527" s="23"/>
    </row>
    <row r="11528" spans="5:45" x14ac:dyDescent="0.3">
      <c r="E11528" s="15"/>
      <c r="H11528" s="15"/>
      <c r="K11528" s="15"/>
      <c r="P11528" s="9"/>
      <c r="Q11528" s="18"/>
      <c r="T11528" s="18"/>
      <c r="W11528" s="18"/>
      <c r="AB11528" s="22"/>
      <c r="AC11528" s="23"/>
      <c r="AE11528" s="23"/>
      <c r="AG11528" s="23"/>
      <c r="AN11528" s="22"/>
      <c r="AO11528" s="23"/>
      <c r="AQ11528" s="23"/>
      <c r="AS11528" s="23"/>
    </row>
    <row r="11529" spans="5:45" x14ac:dyDescent="0.3">
      <c r="E11529" s="15"/>
      <c r="H11529" s="15"/>
      <c r="K11529" s="15"/>
      <c r="P11529" s="9"/>
      <c r="Q11529" s="18"/>
      <c r="T11529" s="18"/>
      <c r="W11529" s="18"/>
      <c r="AB11529" s="22"/>
      <c r="AC11529" s="23"/>
      <c r="AE11529" s="23"/>
      <c r="AG11529" s="23"/>
      <c r="AN11529" s="22"/>
      <c r="AO11529" s="23"/>
      <c r="AQ11529" s="23"/>
      <c r="AS11529" s="23"/>
    </row>
    <row r="11530" spans="5:45" x14ac:dyDescent="0.3">
      <c r="E11530" s="15"/>
      <c r="H11530" s="15"/>
      <c r="K11530" s="15"/>
      <c r="P11530" s="9"/>
      <c r="Q11530" s="18"/>
      <c r="T11530" s="18"/>
      <c r="W11530" s="18"/>
      <c r="AB11530" s="22"/>
      <c r="AC11530" s="23"/>
      <c r="AE11530" s="23"/>
      <c r="AG11530" s="23"/>
      <c r="AN11530" s="22"/>
      <c r="AO11530" s="23"/>
      <c r="AQ11530" s="23"/>
      <c r="AS11530" s="23"/>
    </row>
    <row r="11531" spans="5:45" x14ac:dyDescent="0.3">
      <c r="E11531" s="15"/>
      <c r="H11531" s="15"/>
      <c r="K11531" s="15"/>
      <c r="P11531" s="9"/>
      <c r="Q11531" s="18"/>
      <c r="T11531" s="18"/>
      <c r="W11531" s="18"/>
      <c r="AB11531" s="22"/>
      <c r="AC11531" s="23"/>
      <c r="AE11531" s="23"/>
      <c r="AG11531" s="23"/>
      <c r="AN11531" s="22"/>
      <c r="AO11531" s="23"/>
      <c r="AQ11531" s="23"/>
      <c r="AS11531" s="23"/>
    </row>
    <row r="11532" spans="5:45" x14ac:dyDescent="0.3">
      <c r="E11532" s="15"/>
      <c r="H11532" s="15"/>
      <c r="K11532" s="15"/>
      <c r="P11532" s="9"/>
      <c r="Q11532" s="18"/>
      <c r="T11532" s="18"/>
      <c r="W11532" s="18"/>
      <c r="AB11532" s="22"/>
      <c r="AC11532" s="23"/>
      <c r="AE11532" s="23"/>
      <c r="AG11532" s="23"/>
      <c r="AN11532" s="22"/>
      <c r="AO11532" s="23"/>
      <c r="AQ11532" s="23"/>
      <c r="AS11532" s="23"/>
    </row>
    <row r="11533" spans="5:45" x14ac:dyDescent="0.3">
      <c r="E11533" s="15"/>
      <c r="H11533" s="15"/>
      <c r="K11533" s="15"/>
      <c r="P11533" s="9"/>
      <c r="Q11533" s="18"/>
      <c r="T11533" s="18"/>
      <c r="W11533" s="18"/>
      <c r="AB11533" s="22"/>
      <c r="AC11533" s="23"/>
      <c r="AE11533" s="23"/>
      <c r="AG11533" s="23"/>
      <c r="AN11533" s="22"/>
      <c r="AO11533" s="23"/>
      <c r="AQ11533" s="23"/>
      <c r="AS11533" s="23"/>
    </row>
    <row r="11534" spans="5:45" x14ac:dyDescent="0.3">
      <c r="E11534" s="15"/>
      <c r="H11534" s="15"/>
      <c r="K11534" s="15"/>
      <c r="P11534" s="9"/>
      <c r="Q11534" s="18"/>
      <c r="T11534" s="18"/>
      <c r="W11534" s="18"/>
      <c r="AB11534" s="22"/>
      <c r="AC11534" s="23"/>
      <c r="AE11534" s="23"/>
      <c r="AG11534" s="23"/>
      <c r="AN11534" s="22"/>
      <c r="AO11534" s="23"/>
      <c r="AQ11534" s="23"/>
      <c r="AS11534" s="23"/>
    </row>
    <row r="11535" spans="5:45" x14ac:dyDescent="0.3">
      <c r="E11535" s="15"/>
      <c r="H11535" s="15"/>
      <c r="K11535" s="15"/>
      <c r="P11535" s="9"/>
      <c r="Q11535" s="18"/>
      <c r="T11535" s="18"/>
      <c r="W11535" s="18"/>
      <c r="AB11535" s="22"/>
      <c r="AC11535" s="23"/>
      <c r="AE11535" s="23"/>
      <c r="AG11535" s="23"/>
      <c r="AN11535" s="22"/>
      <c r="AO11535" s="23"/>
      <c r="AQ11535" s="23"/>
      <c r="AS11535" s="23"/>
    </row>
    <row r="11536" spans="5:45" x14ac:dyDescent="0.3">
      <c r="E11536" s="15"/>
      <c r="H11536" s="15"/>
      <c r="K11536" s="15"/>
      <c r="P11536" s="9"/>
      <c r="Q11536" s="18"/>
      <c r="T11536" s="18"/>
      <c r="W11536" s="18"/>
      <c r="AB11536" s="22"/>
      <c r="AC11536" s="23"/>
      <c r="AE11536" s="23"/>
      <c r="AG11536" s="23"/>
      <c r="AN11536" s="22"/>
      <c r="AO11536" s="23"/>
      <c r="AQ11536" s="23"/>
      <c r="AS11536" s="23"/>
    </row>
    <row r="11537" spans="5:45" x14ac:dyDescent="0.3">
      <c r="E11537" s="15"/>
      <c r="H11537" s="15"/>
      <c r="K11537" s="15"/>
      <c r="P11537" s="9"/>
      <c r="Q11537" s="18"/>
      <c r="T11537" s="18"/>
      <c r="W11537" s="18"/>
      <c r="AB11537" s="22"/>
      <c r="AC11537" s="23"/>
      <c r="AE11537" s="23"/>
      <c r="AG11537" s="23"/>
      <c r="AN11537" s="22"/>
      <c r="AO11537" s="23"/>
      <c r="AQ11537" s="23"/>
      <c r="AS11537" s="23"/>
    </row>
    <row r="11538" spans="5:45" x14ac:dyDescent="0.3">
      <c r="E11538" s="15"/>
      <c r="H11538" s="15"/>
      <c r="K11538" s="15"/>
      <c r="P11538" s="9"/>
      <c r="Q11538" s="18"/>
      <c r="T11538" s="18"/>
      <c r="W11538" s="18"/>
      <c r="AB11538" s="22"/>
      <c r="AC11538" s="23"/>
      <c r="AE11538" s="23"/>
      <c r="AG11538" s="23"/>
      <c r="AN11538" s="22"/>
      <c r="AO11538" s="23"/>
      <c r="AQ11538" s="23"/>
      <c r="AS11538" s="23"/>
    </row>
    <row r="11539" spans="5:45" x14ac:dyDescent="0.3">
      <c r="E11539" s="15"/>
      <c r="H11539" s="15"/>
      <c r="K11539" s="15"/>
      <c r="P11539" s="9"/>
      <c r="Q11539" s="18"/>
      <c r="T11539" s="18"/>
      <c r="W11539" s="18"/>
      <c r="AB11539" s="22"/>
      <c r="AC11539" s="23"/>
      <c r="AE11539" s="23"/>
      <c r="AG11539" s="23"/>
      <c r="AN11539" s="22"/>
      <c r="AO11539" s="23"/>
      <c r="AQ11539" s="23"/>
      <c r="AS11539" s="23"/>
    </row>
    <row r="11540" spans="5:45" x14ac:dyDescent="0.3">
      <c r="E11540" s="15"/>
      <c r="H11540" s="15"/>
      <c r="K11540" s="15"/>
      <c r="P11540" s="9"/>
      <c r="Q11540" s="18"/>
      <c r="T11540" s="18"/>
      <c r="W11540" s="18"/>
      <c r="AB11540" s="22"/>
      <c r="AC11540" s="23"/>
      <c r="AE11540" s="23"/>
      <c r="AG11540" s="23"/>
      <c r="AN11540" s="22"/>
      <c r="AO11540" s="23"/>
      <c r="AQ11540" s="23"/>
      <c r="AS11540" s="23"/>
    </row>
    <row r="11541" spans="5:45" x14ac:dyDescent="0.3">
      <c r="E11541" s="15"/>
      <c r="H11541" s="15"/>
      <c r="K11541" s="15"/>
      <c r="P11541" s="9"/>
      <c r="Q11541" s="18"/>
      <c r="T11541" s="18"/>
      <c r="W11541" s="18"/>
      <c r="AB11541" s="22"/>
      <c r="AC11541" s="23"/>
      <c r="AE11541" s="23"/>
      <c r="AG11541" s="23"/>
      <c r="AN11541" s="22"/>
      <c r="AO11541" s="23"/>
      <c r="AQ11541" s="23"/>
      <c r="AS11541" s="23"/>
    </row>
    <row r="11542" spans="5:45" x14ac:dyDescent="0.3">
      <c r="E11542" s="15"/>
      <c r="H11542" s="15"/>
      <c r="K11542" s="15"/>
      <c r="P11542" s="9"/>
      <c r="Q11542" s="18"/>
      <c r="T11542" s="18"/>
      <c r="W11542" s="18"/>
      <c r="AB11542" s="22"/>
      <c r="AC11542" s="23"/>
      <c r="AE11542" s="23"/>
      <c r="AG11542" s="23"/>
      <c r="AN11542" s="22"/>
      <c r="AO11542" s="23"/>
      <c r="AQ11542" s="23"/>
      <c r="AS11542" s="23"/>
    </row>
    <row r="11543" spans="5:45" x14ac:dyDescent="0.3">
      <c r="E11543" s="15"/>
      <c r="H11543" s="15"/>
      <c r="K11543" s="15"/>
      <c r="P11543" s="9"/>
      <c r="Q11543" s="18"/>
      <c r="T11543" s="18"/>
      <c r="W11543" s="18"/>
      <c r="AB11543" s="22"/>
      <c r="AC11543" s="23"/>
      <c r="AE11543" s="23"/>
      <c r="AG11543" s="23"/>
      <c r="AN11543" s="22"/>
      <c r="AO11543" s="23"/>
      <c r="AQ11543" s="23"/>
      <c r="AS11543" s="23"/>
    </row>
    <row r="11544" spans="5:45" x14ac:dyDescent="0.3">
      <c r="E11544" s="15"/>
      <c r="H11544" s="15"/>
      <c r="K11544" s="15"/>
      <c r="P11544" s="9"/>
      <c r="Q11544" s="18"/>
      <c r="T11544" s="18"/>
      <c r="W11544" s="18"/>
      <c r="AB11544" s="22"/>
      <c r="AC11544" s="23"/>
      <c r="AE11544" s="23"/>
      <c r="AG11544" s="23"/>
      <c r="AN11544" s="22"/>
      <c r="AO11544" s="23"/>
      <c r="AQ11544" s="23"/>
      <c r="AS11544" s="23"/>
    </row>
    <row r="11545" spans="5:45" x14ac:dyDescent="0.3">
      <c r="E11545" s="15"/>
      <c r="H11545" s="15"/>
      <c r="K11545" s="15"/>
      <c r="P11545" s="9"/>
      <c r="Q11545" s="18"/>
      <c r="T11545" s="18"/>
      <c r="W11545" s="18"/>
      <c r="AB11545" s="22"/>
      <c r="AC11545" s="23"/>
      <c r="AE11545" s="23"/>
      <c r="AG11545" s="23"/>
      <c r="AN11545" s="22"/>
      <c r="AO11545" s="23"/>
      <c r="AQ11545" s="23"/>
      <c r="AS11545" s="23"/>
    </row>
    <row r="11546" spans="5:45" x14ac:dyDescent="0.3">
      <c r="E11546" s="15"/>
      <c r="H11546" s="15"/>
      <c r="K11546" s="15"/>
      <c r="P11546" s="9"/>
      <c r="Q11546" s="18"/>
      <c r="T11546" s="18"/>
      <c r="W11546" s="18"/>
      <c r="AB11546" s="22"/>
      <c r="AC11546" s="23"/>
      <c r="AE11546" s="23"/>
      <c r="AG11546" s="23"/>
      <c r="AN11546" s="22"/>
      <c r="AO11546" s="23"/>
      <c r="AQ11546" s="23"/>
      <c r="AS11546" s="23"/>
    </row>
    <row r="11547" spans="5:45" x14ac:dyDescent="0.3">
      <c r="E11547" s="15"/>
      <c r="H11547" s="15"/>
      <c r="K11547" s="15"/>
      <c r="P11547" s="9"/>
      <c r="Q11547" s="18"/>
      <c r="T11547" s="18"/>
      <c r="W11547" s="18"/>
      <c r="AB11547" s="22"/>
      <c r="AC11547" s="23"/>
      <c r="AE11547" s="23"/>
      <c r="AG11547" s="23"/>
      <c r="AN11547" s="22"/>
      <c r="AO11547" s="23"/>
      <c r="AQ11547" s="23"/>
      <c r="AS11547" s="23"/>
    </row>
    <row r="11548" spans="5:45" x14ac:dyDescent="0.3">
      <c r="E11548" s="15"/>
      <c r="H11548" s="15"/>
      <c r="K11548" s="15"/>
      <c r="P11548" s="9"/>
      <c r="Q11548" s="18"/>
      <c r="T11548" s="18"/>
      <c r="W11548" s="18"/>
      <c r="AB11548" s="22"/>
      <c r="AC11548" s="23"/>
      <c r="AE11548" s="23"/>
      <c r="AG11548" s="23"/>
      <c r="AN11548" s="22"/>
      <c r="AO11548" s="23"/>
      <c r="AQ11548" s="23"/>
      <c r="AS11548" s="23"/>
    </row>
    <row r="11549" spans="5:45" x14ac:dyDescent="0.3">
      <c r="E11549" s="15"/>
      <c r="H11549" s="15"/>
      <c r="K11549" s="15"/>
      <c r="P11549" s="9"/>
      <c r="Q11549" s="18"/>
      <c r="T11549" s="18"/>
      <c r="W11549" s="18"/>
      <c r="AB11549" s="22"/>
      <c r="AC11549" s="23"/>
      <c r="AE11549" s="23"/>
      <c r="AG11549" s="23"/>
      <c r="AN11549" s="22"/>
      <c r="AO11549" s="23"/>
      <c r="AQ11549" s="23"/>
      <c r="AS11549" s="23"/>
    </row>
    <row r="11550" spans="5:45" x14ac:dyDescent="0.3">
      <c r="E11550" s="15"/>
      <c r="H11550" s="15"/>
      <c r="K11550" s="15"/>
      <c r="P11550" s="9"/>
      <c r="Q11550" s="18"/>
      <c r="T11550" s="18"/>
      <c r="W11550" s="18"/>
      <c r="AB11550" s="22"/>
      <c r="AC11550" s="23"/>
      <c r="AE11550" s="23"/>
      <c r="AG11550" s="23"/>
      <c r="AN11550" s="22"/>
      <c r="AO11550" s="23"/>
      <c r="AQ11550" s="23"/>
      <c r="AS11550" s="23"/>
    </row>
    <row r="11551" spans="5:45" x14ac:dyDescent="0.3">
      <c r="E11551" s="15"/>
      <c r="H11551" s="15"/>
      <c r="K11551" s="15"/>
      <c r="P11551" s="9"/>
      <c r="Q11551" s="18"/>
      <c r="T11551" s="18"/>
      <c r="W11551" s="18"/>
      <c r="AB11551" s="22"/>
      <c r="AC11551" s="23"/>
      <c r="AE11551" s="23"/>
      <c r="AG11551" s="23"/>
      <c r="AN11551" s="22"/>
      <c r="AO11551" s="23"/>
      <c r="AQ11551" s="23"/>
      <c r="AS11551" s="23"/>
    </row>
    <row r="11552" spans="5:45" x14ac:dyDescent="0.3">
      <c r="E11552" s="15"/>
      <c r="H11552" s="15"/>
      <c r="K11552" s="15"/>
      <c r="P11552" s="9"/>
      <c r="Q11552" s="18"/>
      <c r="T11552" s="18"/>
      <c r="W11552" s="18"/>
      <c r="AB11552" s="22"/>
      <c r="AC11552" s="23"/>
      <c r="AE11552" s="23"/>
      <c r="AG11552" s="23"/>
      <c r="AN11552" s="22"/>
      <c r="AO11552" s="23"/>
      <c r="AQ11552" s="23"/>
      <c r="AS11552" s="23"/>
    </row>
    <row r="11553" spans="5:45" x14ac:dyDescent="0.3">
      <c r="E11553" s="15"/>
      <c r="H11553" s="15"/>
      <c r="K11553" s="15"/>
      <c r="P11553" s="9"/>
      <c r="Q11553" s="18"/>
      <c r="T11553" s="18"/>
      <c r="W11553" s="18"/>
      <c r="AB11553" s="22"/>
      <c r="AC11553" s="23"/>
      <c r="AE11553" s="23"/>
      <c r="AG11553" s="23"/>
      <c r="AN11553" s="22"/>
      <c r="AO11553" s="23"/>
      <c r="AQ11553" s="23"/>
      <c r="AS11553" s="23"/>
    </row>
    <row r="11554" spans="5:45" x14ac:dyDescent="0.3">
      <c r="E11554" s="15"/>
      <c r="H11554" s="15"/>
      <c r="K11554" s="15"/>
      <c r="P11554" s="9"/>
      <c r="Q11554" s="18"/>
      <c r="T11554" s="18"/>
      <c r="W11554" s="18"/>
      <c r="AB11554" s="22"/>
      <c r="AC11554" s="23"/>
      <c r="AE11554" s="23"/>
      <c r="AG11554" s="23"/>
      <c r="AN11554" s="22"/>
      <c r="AO11554" s="23"/>
      <c r="AQ11554" s="23"/>
      <c r="AS11554" s="23"/>
    </row>
    <row r="11555" spans="5:45" x14ac:dyDescent="0.3">
      <c r="E11555" s="15"/>
      <c r="H11555" s="15"/>
      <c r="K11555" s="15"/>
      <c r="P11555" s="9"/>
      <c r="Q11555" s="18"/>
      <c r="T11555" s="18"/>
      <c r="W11555" s="18"/>
      <c r="AB11555" s="22"/>
      <c r="AC11555" s="23"/>
      <c r="AE11555" s="23"/>
      <c r="AG11555" s="23"/>
      <c r="AN11555" s="22"/>
      <c r="AO11555" s="23"/>
      <c r="AQ11555" s="23"/>
      <c r="AS11555" s="23"/>
    </row>
    <row r="11556" spans="5:45" x14ac:dyDescent="0.3">
      <c r="E11556" s="15"/>
      <c r="H11556" s="15"/>
      <c r="K11556" s="15"/>
      <c r="P11556" s="9"/>
      <c r="Q11556" s="18"/>
      <c r="T11556" s="18"/>
      <c r="W11556" s="18"/>
      <c r="AB11556" s="22"/>
      <c r="AC11556" s="23"/>
      <c r="AE11556" s="23"/>
      <c r="AG11556" s="23"/>
      <c r="AN11556" s="22"/>
      <c r="AO11556" s="23"/>
      <c r="AQ11556" s="23"/>
      <c r="AS11556" s="23"/>
    </row>
    <row r="11557" spans="5:45" x14ac:dyDescent="0.3">
      <c r="E11557" s="15"/>
      <c r="H11557" s="15"/>
      <c r="K11557" s="15"/>
      <c r="P11557" s="9"/>
      <c r="Q11557" s="18"/>
      <c r="T11557" s="18"/>
      <c r="W11557" s="18"/>
      <c r="AB11557" s="22"/>
      <c r="AC11557" s="23"/>
      <c r="AE11557" s="23"/>
      <c r="AG11557" s="23"/>
      <c r="AN11557" s="22"/>
      <c r="AO11557" s="23"/>
      <c r="AQ11557" s="23"/>
      <c r="AS11557" s="23"/>
    </row>
    <row r="11558" spans="5:45" x14ac:dyDescent="0.3">
      <c r="E11558" s="15"/>
      <c r="H11558" s="15"/>
      <c r="K11558" s="15"/>
      <c r="P11558" s="9"/>
      <c r="Q11558" s="18"/>
      <c r="T11558" s="18"/>
      <c r="W11558" s="18"/>
      <c r="AB11558" s="22"/>
      <c r="AC11558" s="23"/>
      <c r="AE11558" s="23"/>
      <c r="AG11558" s="23"/>
      <c r="AN11558" s="22"/>
      <c r="AO11558" s="23"/>
      <c r="AQ11558" s="23"/>
      <c r="AS11558" s="23"/>
    </row>
    <row r="11559" spans="5:45" x14ac:dyDescent="0.3">
      <c r="E11559" s="15"/>
      <c r="H11559" s="15"/>
      <c r="K11559" s="15"/>
      <c r="P11559" s="9"/>
      <c r="Q11559" s="18"/>
      <c r="T11559" s="18"/>
      <c r="W11559" s="18"/>
      <c r="AB11559" s="22"/>
      <c r="AC11559" s="23"/>
      <c r="AE11559" s="23"/>
      <c r="AG11559" s="23"/>
      <c r="AN11559" s="22"/>
      <c r="AO11559" s="23"/>
      <c r="AQ11559" s="23"/>
      <c r="AS11559" s="23"/>
    </row>
    <row r="11560" spans="5:45" x14ac:dyDescent="0.3">
      <c r="E11560" s="15"/>
      <c r="H11560" s="15"/>
      <c r="K11560" s="15"/>
      <c r="P11560" s="9"/>
      <c r="Q11560" s="18"/>
      <c r="T11560" s="18"/>
      <c r="W11560" s="18"/>
      <c r="AB11560" s="22"/>
      <c r="AC11560" s="23"/>
      <c r="AE11560" s="23"/>
      <c r="AG11560" s="23"/>
      <c r="AN11560" s="22"/>
      <c r="AO11560" s="23"/>
      <c r="AQ11560" s="23"/>
      <c r="AS11560" s="23"/>
    </row>
    <row r="11561" spans="5:45" x14ac:dyDescent="0.3">
      <c r="E11561" s="15"/>
      <c r="H11561" s="15"/>
      <c r="K11561" s="15"/>
      <c r="P11561" s="9"/>
      <c r="Q11561" s="18"/>
      <c r="T11561" s="18"/>
      <c r="W11561" s="18"/>
      <c r="AB11561" s="22"/>
      <c r="AC11561" s="23"/>
      <c r="AE11561" s="23"/>
      <c r="AG11561" s="23"/>
      <c r="AN11561" s="22"/>
      <c r="AO11561" s="23"/>
      <c r="AQ11561" s="23"/>
      <c r="AS11561" s="23"/>
    </row>
    <row r="11562" spans="5:45" x14ac:dyDescent="0.3">
      <c r="E11562" s="15"/>
      <c r="H11562" s="15"/>
      <c r="K11562" s="15"/>
      <c r="P11562" s="9"/>
      <c r="Q11562" s="18"/>
      <c r="T11562" s="18"/>
      <c r="W11562" s="18"/>
      <c r="AB11562" s="22"/>
      <c r="AC11562" s="23"/>
      <c r="AE11562" s="23"/>
      <c r="AG11562" s="23"/>
      <c r="AN11562" s="22"/>
      <c r="AO11562" s="23"/>
      <c r="AQ11562" s="23"/>
      <c r="AS11562" s="23"/>
    </row>
    <row r="11563" spans="5:45" x14ac:dyDescent="0.3">
      <c r="E11563" s="15"/>
      <c r="H11563" s="15"/>
      <c r="K11563" s="15"/>
      <c r="P11563" s="9"/>
      <c r="Q11563" s="18"/>
      <c r="T11563" s="18"/>
      <c r="W11563" s="18"/>
      <c r="AB11563" s="22"/>
      <c r="AC11563" s="23"/>
      <c r="AE11563" s="23"/>
      <c r="AG11563" s="23"/>
      <c r="AN11563" s="22"/>
      <c r="AO11563" s="23"/>
      <c r="AQ11563" s="23"/>
      <c r="AS11563" s="23"/>
    </row>
    <row r="11564" spans="5:45" x14ac:dyDescent="0.3">
      <c r="E11564" s="15"/>
      <c r="H11564" s="15"/>
      <c r="K11564" s="15"/>
      <c r="P11564" s="9"/>
      <c r="Q11564" s="18"/>
      <c r="T11564" s="18"/>
      <c r="W11564" s="18"/>
      <c r="AB11564" s="22"/>
      <c r="AC11564" s="23"/>
      <c r="AE11564" s="23"/>
      <c r="AG11564" s="23"/>
      <c r="AN11564" s="22"/>
      <c r="AO11564" s="23"/>
      <c r="AQ11564" s="23"/>
      <c r="AS11564" s="23"/>
    </row>
    <row r="11565" spans="5:45" x14ac:dyDescent="0.3">
      <c r="E11565" s="15"/>
      <c r="H11565" s="15"/>
      <c r="K11565" s="15"/>
      <c r="P11565" s="9"/>
      <c r="Q11565" s="18"/>
      <c r="T11565" s="18"/>
      <c r="W11565" s="18"/>
      <c r="AB11565" s="22"/>
      <c r="AC11565" s="23"/>
      <c r="AE11565" s="23"/>
      <c r="AG11565" s="23"/>
      <c r="AN11565" s="22"/>
      <c r="AO11565" s="23"/>
      <c r="AQ11565" s="23"/>
      <c r="AS11565" s="23"/>
    </row>
    <row r="11566" spans="5:45" x14ac:dyDescent="0.3">
      <c r="E11566" s="15"/>
      <c r="H11566" s="15"/>
      <c r="K11566" s="15"/>
      <c r="P11566" s="9"/>
      <c r="Q11566" s="18"/>
      <c r="T11566" s="18"/>
      <c r="W11566" s="18"/>
      <c r="AB11566" s="22"/>
      <c r="AC11566" s="23"/>
      <c r="AE11566" s="23"/>
      <c r="AG11566" s="23"/>
      <c r="AN11566" s="22"/>
      <c r="AO11566" s="23"/>
      <c r="AQ11566" s="23"/>
      <c r="AS11566" s="23"/>
    </row>
    <row r="11567" spans="5:45" x14ac:dyDescent="0.3">
      <c r="E11567" s="15"/>
      <c r="H11567" s="15"/>
      <c r="K11567" s="15"/>
      <c r="P11567" s="9"/>
      <c r="Q11567" s="18"/>
      <c r="T11567" s="18"/>
      <c r="W11567" s="18"/>
      <c r="AB11567" s="22"/>
      <c r="AC11567" s="23"/>
      <c r="AE11567" s="23"/>
      <c r="AG11567" s="23"/>
      <c r="AN11567" s="22"/>
      <c r="AO11567" s="23"/>
      <c r="AQ11567" s="23"/>
      <c r="AS11567" s="23"/>
    </row>
    <row r="11568" spans="5:45" x14ac:dyDescent="0.3">
      <c r="E11568" s="15"/>
      <c r="H11568" s="15"/>
      <c r="K11568" s="15"/>
      <c r="P11568" s="9"/>
      <c r="Q11568" s="18"/>
      <c r="T11568" s="18"/>
      <c r="W11568" s="18"/>
      <c r="AB11568" s="22"/>
      <c r="AC11568" s="23"/>
      <c r="AE11568" s="23"/>
      <c r="AG11568" s="23"/>
      <c r="AN11568" s="22"/>
      <c r="AO11568" s="23"/>
      <c r="AQ11568" s="23"/>
      <c r="AS11568" s="23"/>
    </row>
    <row r="11569" spans="5:45" x14ac:dyDescent="0.3">
      <c r="E11569" s="15"/>
      <c r="H11569" s="15"/>
      <c r="K11569" s="15"/>
      <c r="P11569" s="9"/>
      <c r="Q11569" s="18"/>
      <c r="T11569" s="18"/>
      <c r="W11569" s="18"/>
      <c r="AB11569" s="22"/>
      <c r="AC11569" s="23"/>
      <c r="AE11569" s="23"/>
      <c r="AG11569" s="23"/>
      <c r="AN11569" s="22"/>
      <c r="AO11569" s="23"/>
      <c r="AQ11569" s="23"/>
      <c r="AS11569" s="23"/>
    </row>
    <row r="11570" spans="5:45" x14ac:dyDescent="0.3">
      <c r="E11570" s="15"/>
      <c r="H11570" s="15"/>
      <c r="K11570" s="15"/>
      <c r="P11570" s="9"/>
      <c r="Q11570" s="18"/>
      <c r="T11570" s="18"/>
      <c r="W11570" s="18"/>
      <c r="AB11570" s="22"/>
      <c r="AC11570" s="23"/>
      <c r="AE11570" s="23"/>
      <c r="AG11570" s="23"/>
      <c r="AN11570" s="22"/>
      <c r="AO11570" s="23"/>
      <c r="AQ11570" s="23"/>
      <c r="AS11570" s="23"/>
    </row>
    <row r="11571" spans="5:45" x14ac:dyDescent="0.3">
      <c r="E11571" s="15"/>
      <c r="H11571" s="15"/>
      <c r="K11571" s="15"/>
      <c r="P11571" s="9"/>
      <c r="Q11571" s="18"/>
      <c r="T11571" s="18"/>
      <c r="W11571" s="18"/>
      <c r="AB11571" s="22"/>
      <c r="AC11571" s="23"/>
      <c r="AE11571" s="23"/>
      <c r="AG11571" s="23"/>
      <c r="AN11571" s="22"/>
      <c r="AO11571" s="23"/>
      <c r="AQ11571" s="23"/>
      <c r="AS11571" s="23"/>
    </row>
    <row r="11572" spans="5:45" x14ac:dyDescent="0.3">
      <c r="E11572" s="15"/>
      <c r="H11572" s="15"/>
      <c r="K11572" s="15"/>
      <c r="P11572" s="9"/>
      <c r="Q11572" s="18"/>
      <c r="T11572" s="18"/>
      <c r="W11572" s="18"/>
      <c r="AB11572" s="22"/>
      <c r="AC11572" s="23"/>
      <c r="AE11572" s="23"/>
      <c r="AG11572" s="23"/>
      <c r="AN11572" s="22"/>
      <c r="AO11572" s="23"/>
      <c r="AQ11572" s="23"/>
      <c r="AS11572" s="23"/>
    </row>
    <row r="11573" spans="5:45" x14ac:dyDescent="0.3">
      <c r="E11573" s="15"/>
      <c r="H11573" s="15"/>
      <c r="K11573" s="15"/>
      <c r="P11573" s="9"/>
      <c r="Q11573" s="18"/>
      <c r="T11573" s="18"/>
      <c r="W11573" s="18"/>
      <c r="AB11573" s="22"/>
      <c r="AC11573" s="23"/>
      <c r="AE11573" s="23"/>
      <c r="AG11573" s="23"/>
      <c r="AN11573" s="22"/>
      <c r="AO11573" s="23"/>
      <c r="AQ11573" s="23"/>
      <c r="AS11573" s="23"/>
    </row>
    <row r="11574" spans="5:45" x14ac:dyDescent="0.3">
      <c r="E11574" s="15"/>
      <c r="H11574" s="15"/>
      <c r="K11574" s="15"/>
      <c r="P11574" s="9"/>
      <c r="Q11574" s="18"/>
      <c r="T11574" s="18"/>
      <c r="W11574" s="18"/>
      <c r="AB11574" s="22"/>
      <c r="AC11574" s="23"/>
      <c r="AE11574" s="23"/>
      <c r="AG11574" s="23"/>
      <c r="AN11574" s="22"/>
      <c r="AO11574" s="23"/>
      <c r="AQ11574" s="23"/>
      <c r="AS11574" s="23"/>
    </row>
    <row r="11575" spans="5:45" x14ac:dyDescent="0.3">
      <c r="E11575" s="15"/>
      <c r="H11575" s="15"/>
      <c r="K11575" s="15"/>
      <c r="P11575" s="9"/>
      <c r="Q11575" s="18"/>
      <c r="T11575" s="18"/>
      <c r="W11575" s="18"/>
      <c r="AB11575" s="22"/>
      <c r="AC11575" s="23"/>
      <c r="AE11575" s="23"/>
      <c r="AG11575" s="23"/>
      <c r="AN11575" s="22"/>
      <c r="AO11575" s="23"/>
      <c r="AQ11575" s="23"/>
      <c r="AS11575" s="23"/>
    </row>
    <row r="11576" spans="5:45" x14ac:dyDescent="0.3">
      <c r="E11576" s="15"/>
      <c r="H11576" s="15"/>
      <c r="K11576" s="15"/>
      <c r="P11576" s="9"/>
      <c r="Q11576" s="18"/>
      <c r="T11576" s="18"/>
      <c r="W11576" s="18"/>
      <c r="AB11576" s="22"/>
      <c r="AC11576" s="23"/>
      <c r="AE11576" s="23"/>
      <c r="AG11576" s="23"/>
      <c r="AN11576" s="22"/>
      <c r="AO11576" s="23"/>
      <c r="AQ11576" s="23"/>
      <c r="AS11576" s="23"/>
    </row>
    <row r="11577" spans="5:45" x14ac:dyDescent="0.3">
      <c r="E11577" s="15"/>
      <c r="H11577" s="15"/>
      <c r="K11577" s="15"/>
      <c r="P11577" s="9"/>
      <c r="Q11577" s="18"/>
      <c r="T11577" s="18"/>
      <c r="W11577" s="18"/>
      <c r="AB11577" s="22"/>
      <c r="AC11577" s="23"/>
      <c r="AE11577" s="23"/>
      <c r="AG11577" s="23"/>
      <c r="AN11577" s="22"/>
      <c r="AO11577" s="23"/>
      <c r="AQ11577" s="23"/>
      <c r="AS11577" s="23"/>
    </row>
    <row r="11578" spans="5:45" x14ac:dyDescent="0.3">
      <c r="E11578" s="15"/>
      <c r="H11578" s="15"/>
      <c r="K11578" s="15"/>
      <c r="P11578" s="9"/>
      <c r="Q11578" s="18"/>
      <c r="T11578" s="18"/>
      <c r="W11578" s="18"/>
      <c r="AB11578" s="22"/>
      <c r="AC11578" s="23"/>
      <c r="AE11578" s="23"/>
      <c r="AG11578" s="23"/>
      <c r="AN11578" s="22"/>
      <c r="AO11578" s="23"/>
      <c r="AQ11578" s="23"/>
      <c r="AS11578" s="23"/>
    </row>
    <row r="11579" spans="5:45" x14ac:dyDescent="0.3">
      <c r="E11579" s="15"/>
      <c r="H11579" s="15"/>
      <c r="K11579" s="15"/>
      <c r="P11579" s="9"/>
      <c r="Q11579" s="18"/>
      <c r="T11579" s="18"/>
      <c r="W11579" s="18"/>
      <c r="AB11579" s="22"/>
      <c r="AC11579" s="23"/>
      <c r="AE11579" s="23"/>
      <c r="AG11579" s="23"/>
      <c r="AN11579" s="22"/>
      <c r="AO11579" s="23"/>
      <c r="AQ11579" s="23"/>
      <c r="AS11579" s="23"/>
    </row>
    <row r="11580" spans="5:45" x14ac:dyDescent="0.3">
      <c r="E11580" s="15"/>
      <c r="H11580" s="15"/>
      <c r="K11580" s="15"/>
      <c r="P11580" s="9"/>
      <c r="Q11580" s="18"/>
      <c r="T11580" s="18"/>
      <c r="W11580" s="18"/>
      <c r="AB11580" s="22"/>
      <c r="AC11580" s="23"/>
      <c r="AE11580" s="23"/>
      <c r="AG11580" s="23"/>
      <c r="AN11580" s="22"/>
      <c r="AO11580" s="23"/>
      <c r="AQ11580" s="23"/>
      <c r="AS11580" s="23"/>
    </row>
    <row r="11581" spans="5:45" x14ac:dyDescent="0.3">
      <c r="E11581" s="15"/>
      <c r="H11581" s="15"/>
      <c r="K11581" s="15"/>
      <c r="P11581" s="9"/>
      <c r="Q11581" s="18"/>
      <c r="T11581" s="18"/>
      <c r="W11581" s="18"/>
      <c r="AB11581" s="22"/>
      <c r="AC11581" s="23"/>
      <c r="AE11581" s="23"/>
      <c r="AG11581" s="23"/>
      <c r="AN11581" s="22"/>
      <c r="AO11581" s="23"/>
      <c r="AQ11581" s="23"/>
      <c r="AS11581" s="23"/>
    </row>
    <row r="11582" spans="5:45" x14ac:dyDescent="0.3">
      <c r="E11582" s="15"/>
      <c r="H11582" s="15"/>
      <c r="K11582" s="15"/>
      <c r="P11582" s="9"/>
      <c r="Q11582" s="18"/>
      <c r="T11582" s="18"/>
      <c r="W11582" s="18"/>
      <c r="AB11582" s="22"/>
      <c r="AC11582" s="23"/>
      <c r="AE11582" s="23"/>
      <c r="AG11582" s="23"/>
      <c r="AN11582" s="22"/>
      <c r="AO11582" s="23"/>
      <c r="AQ11582" s="23"/>
      <c r="AS11582" s="23"/>
    </row>
    <row r="11583" spans="5:45" x14ac:dyDescent="0.3">
      <c r="E11583" s="15"/>
      <c r="H11583" s="15"/>
      <c r="K11583" s="15"/>
      <c r="P11583" s="9"/>
      <c r="Q11583" s="18"/>
      <c r="T11583" s="18"/>
      <c r="W11583" s="18"/>
      <c r="AB11583" s="22"/>
      <c r="AC11583" s="23"/>
      <c r="AE11583" s="23"/>
      <c r="AG11583" s="23"/>
      <c r="AN11583" s="22"/>
      <c r="AO11583" s="23"/>
      <c r="AQ11583" s="23"/>
      <c r="AS11583" s="23"/>
    </row>
    <row r="11584" spans="5:45" x14ac:dyDescent="0.3">
      <c r="E11584" s="15"/>
      <c r="H11584" s="15"/>
      <c r="K11584" s="15"/>
      <c r="P11584" s="9"/>
      <c r="Q11584" s="18"/>
      <c r="T11584" s="18"/>
      <c r="W11584" s="18"/>
      <c r="AB11584" s="22"/>
      <c r="AC11584" s="23"/>
      <c r="AE11584" s="23"/>
      <c r="AG11584" s="23"/>
      <c r="AN11584" s="22"/>
      <c r="AO11584" s="23"/>
      <c r="AQ11584" s="23"/>
      <c r="AS11584" s="23"/>
    </row>
    <row r="11585" spans="5:45" x14ac:dyDescent="0.3">
      <c r="E11585" s="15"/>
      <c r="H11585" s="15"/>
      <c r="K11585" s="15"/>
      <c r="P11585" s="9"/>
      <c r="Q11585" s="18"/>
      <c r="T11585" s="18"/>
      <c r="W11585" s="18"/>
      <c r="AB11585" s="22"/>
      <c r="AC11585" s="23"/>
      <c r="AE11585" s="23"/>
      <c r="AG11585" s="23"/>
      <c r="AN11585" s="22"/>
      <c r="AO11585" s="23"/>
      <c r="AQ11585" s="23"/>
      <c r="AS11585" s="23"/>
    </row>
    <row r="11586" spans="5:45" x14ac:dyDescent="0.3">
      <c r="E11586" s="15"/>
      <c r="H11586" s="15"/>
      <c r="K11586" s="15"/>
      <c r="P11586" s="9"/>
      <c r="Q11586" s="18"/>
      <c r="T11586" s="18"/>
      <c r="W11586" s="18"/>
      <c r="AB11586" s="22"/>
      <c r="AC11586" s="23"/>
      <c r="AE11586" s="23"/>
      <c r="AG11586" s="23"/>
      <c r="AN11586" s="22"/>
      <c r="AO11586" s="23"/>
      <c r="AQ11586" s="23"/>
      <c r="AS11586" s="23"/>
    </row>
    <row r="11587" spans="5:45" x14ac:dyDescent="0.3">
      <c r="E11587" s="15"/>
      <c r="H11587" s="15"/>
      <c r="K11587" s="15"/>
      <c r="P11587" s="9"/>
      <c r="Q11587" s="18"/>
      <c r="T11587" s="18"/>
      <c r="W11587" s="18"/>
      <c r="AB11587" s="22"/>
      <c r="AC11587" s="23"/>
      <c r="AE11587" s="23"/>
      <c r="AG11587" s="23"/>
      <c r="AN11587" s="22"/>
      <c r="AO11587" s="23"/>
      <c r="AQ11587" s="23"/>
      <c r="AS11587" s="23"/>
    </row>
    <row r="11588" spans="5:45" x14ac:dyDescent="0.3">
      <c r="E11588" s="15"/>
      <c r="H11588" s="15"/>
      <c r="K11588" s="15"/>
      <c r="P11588" s="9"/>
      <c r="Q11588" s="18"/>
      <c r="T11588" s="18"/>
      <c r="W11588" s="18"/>
      <c r="AB11588" s="22"/>
      <c r="AC11588" s="23"/>
      <c r="AE11588" s="23"/>
      <c r="AG11588" s="23"/>
      <c r="AN11588" s="22"/>
      <c r="AO11588" s="23"/>
      <c r="AQ11588" s="23"/>
      <c r="AS11588" s="23"/>
    </row>
    <row r="11589" spans="5:45" x14ac:dyDescent="0.3">
      <c r="E11589" s="15"/>
      <c r="H11589" s="15"/>
      <c r="K11589" s="15"/>
      <c r="P11589" s="9"/>
      <c r="Q11589" s="18"/>
      <c r="T11589" s="18"/>
      <c r="W11589" s="18"/>
      <c r="AB11589" s="22"/>
      <c r="AC11589" s="23"/>
      <c r="AE11589" s="23"/>
      <c r="AG11589" s="23"/>
      <c r="AN11589" s="22"/>
      <c r="AO11589" s="23"/>
      <c r="AQ11589" s="23"/>
      <c r="AS11589" s="23"/>
    </row>
    <row r="11590" spans="5:45" x14ac:dyDescent="0.3">
      <c r="E11590" s="15"/>
      <c r="H11590" s="15"/>
      <c r="K11590" s="15"/>
      <c r="P11590" s="9"/>
      <c r="Q11590" s="18"/>
      <c r="T11590" s="18"/>
      <c r="W11590" s="18"/>
      <c r="AB11590" s="22"/>
      <c r="AC11590" s="23"/>
      <c r="AE11590" s="23"/>
      <c r="AG11590" s="23"/>
      <c r="AN11590" s="22"/>
      <c r="AO11590" s="23"/>
      <c r="AQ11590" s="23"/>
      <c r="AS11590" s="23"/>
    </row>
    <row r="11591" spans="5:45" x14ac:dyDescent="0.3">
      <c r="E11591" s="15"/>
      <c r="H11591" s="15"/>
      <c r="K11591" s="15"/>
      <c r="P11591" s="9"/>
      <c r="Q11591" s="18"/>
      <c r="T11591" s="18"/>
      <c r="W11591" s="18"/>
      <c r="AB11591" s="22"/>
      <c r="AC11591" s="23"/>
      <c r="AE11591" s="23"/>
      <c r="AG11591" s="23"/>
      <c r="AN11591" s="22"/>
      <c r="AO11591" s="23"/>
      <c r="AQ11591" s="23"/>
      <c r="AS11591" s="23"/>
    </row>
    <row r="11592" spans="5:45" x14ac:dyDescent="0.3">
      <c r="E11592" s="15"/>
      <c r="H11592" s="15"/>
      <c r="K11592" s="15"/>
      <c r="P11592" s="9"/>
      <c r="Q11592" s="18"/>
      <c r="T11592" s="18"/>
      <c r="W11592" s="18"/>
      <c r="AB11592" s="22"/>
      <c r="AC11592" s="23"/>
      <c r="AE11592" s="23"/>
      <c r="AG11592" s="23"/>
      <c r="AN11592" s="22"/>
      <c r="AO11592" s="23"/>
      <c r="AQ11592" s="23"/>
      <c r="AS11592" s="23"/>
    </row>
    <row r="11593" spans="5:45" x14ac:dyDescent="0.3">
      <c r="E11593" s="15"/>
      <c r="H11593" s="15"/>
      <c r="K11593" s="15"/>
      <c r="P11593" s="9"/>
      <c r="Q11593" s="18"/>
      <c r="T11593" s="18"/>
      <c r="W11593" s="18"/>
      <c r="AB11593" s="22"/>
      <c r="AC11593" s="23"/>
      <c r="AE11593" s="23"/>
      <c r="AG11593" s="23"/>
      <c r="AN11593" s="22"/>
      <c r="AO11593" s="23"/>
      <c r="AQ11593" s="23"/>
      <c r="AS11593" s="23"/>
    </row>
    <row r="11594" spans="5:45" x14ac:dyDescent="0.3">
      <c r="E11594" s="15"/>
      <c r="H11594" s="15"/>
      <c r="K11594" s="15"/>
      <c r="P11594" s="9"/>
      <c r="Q11594" s="18"/>
      <c r="T11594" s="18"/>
      <c r="W11594" s="18"/>
      <c r="AB11594" s="22"/>
      <c r="AC11594" s="23"/>
      <c r="AE11594" s="23"/>
      <c r="AG11594" s="23"/>
      <c r="AN11594" s="22"/>
      <c r="AO11594" s="23"/>
      <c r="AQ11594" s="23"/>
      <c r="AS11594" s="23"/>
    </row>
    <row r="11595" spans="5:45" x14ac:dyDescent="0.3">
      <c r="E11595" s="15"/>
      <c r="H11595" s="15"/>
      <c r="K11595" s="15"/>
      <c r="P11595" s="9"/>
      <c r="Q11595" s="18"/>
      <c r="T11595" s="18"/>
      <c r="W11595" s="18"/>
      <c r="AB11595" s="22"/>
      <c r="AC11595" s="23"/>
      <c r="AE11595" s="23"/>
      <c r="AG11595" s="23"/>
      <c r="AN11595" s="22"/>
      <c r="AO11595" s="23"/>
      <c r="AQ11595" s="23"/>
      <c r="AS11595" s="23"/>
    </row>
    <row r="11596" spans="5:45" x14ac:dyDescent="0.3">
      <c r="E11596" s="15"/>
      <c r="H11596" s="15"/>
      <c r="K11596" s="15"/>
      <c r="P11596" s="9"/>
      <c r="Q11596" s="18"/>
      <c r="T11596" s="18"/>
      <c r="W11596" s="18"/>
      <c r="AB11596" s="22"/>
      <c r="AC11596" s="23"/>
      <c r="AE11596" s="23"/>
      <c r="AG11596" s="23"/>
      <c r="AN11596" s="22"/>
      <c r="AO11596" s="23"/>
      <c r="AQ11596" s="23"/>
      <c r="AS11596" s="23"/>
    </row>
    <row r="11597" spans="5:45" x14ac:dyDescent="0.3">
      <c r="E11597" s="15"/>
      <c r="H11597" s="15"/>
      <c r="K11597" s="15"/>
      <c r="P11597" s="9"/>
      <c r="Q11597" s="18"/>
      <c r="T11597" s="18"/>
      <c r="W11597" s="18"/>
      <c r="AB11597" s="22"/>
      <c r="AC11597" s="23"/>
      <c r="AE11597" s="23"/>
      <c r="AG11597" s="23"/>
      <c r="AN11597" s="22"/>
      <c r="AO11597" s="23"/>
      <c r="AQ11597" s="23"/>
      <c r="AS11597" s="23"/>
    </row>
    <row r="11598" spans="5:45" x14ac:dyDescent="0.3">
      <c r="E11598" s="15"/>
      <c r="H11598" s="15"/>
      <c r="K11598" s="15"/>
      <c r="P11598" s="9"/>
      <c r="Q11598" s="18"/>
      <c r="T11598" s="18"/>
      <c r="W11598" s="18"/>
      <c r="AB11598" s="22"/>
      <c r="AC11598" s="23"/>
      <c r="AE11598" s="23"/>
      <c r="AG11598" s="23"/>
      <c r="AN11598" s="22"/>
      <c r="AO11598" s="23"/>
      <c r="AQ11598" s="23"/>
      <c r="AS11598" s="23"/>
    </row>
    <row r="11599" spans="5:45" x14ac:dyDescent="0.3">
      <c r="E11599" s="15"/>
      <c r="H11599" s="15"/>
      <c r="K11599" s="15"/>
      <c r="P11599" s="9"/>
      <c r="Q11599" s="18"/>
      <c r="T11599" s="18"/>
      <c r="W11599" s="18"/>
      <c r="AB11599" s="22"/>
      <c r="AC11599" s="23"/>
      <c r="AE11599" s="23"/>
      <c r="AG11599" s="23"/>
      <c r="AN11599" s="22"/>
      <c r="AO11599" s="23"/>
      <c r="AQ11599" s="23"/>
      <c r="AS11599" s="23"/>
    </row>
    <row r="11600" spans="5:45" x14ac:dyDescent="0.3">
      <c r="E11600" s="15"/>
      <c r="H11600" s="15"/>
      <c r="K11600" s="15"/>
      <c r="P11600" s="9"/>
      <c r="Q11600" s="18"/>
      <c r="T11600" s="18"/>
      <c r="W11600" s="18"/>
      <c r="AB11600" s="22"/>
      <c r="AC11600" s="23"/>
      <c r="AE11600" s="23"/>
      <c r="AG11600" s="23"/>
      <c r="AN11600" s="22"/>
      <c r="AO11600" s="23"/>
      <c r="AQ11600" s="23"/>
      <c r="AS11600" s="23"/>
    </row>
    <row r="11601" spans="5:45" x14ac:dyDescent="0.3">
      <c r="E11601" s="15"/>
      <c r="H11601" s="15"/>
      <c r="K11601" s="15"/>
      <c r="P11601" s="9"/>
      <c r="Q11601" s="18"/>
      <c r="T11601" s="18"/>
      <c r="W11601" s="18"/>
      <c r="AB11601" s="22"/>
      <c r="AC11601" s="23"/>
      <c r="AE11601" s="23"/>
      <c r="AG11601" s="23"/>
      <c r="AN11601" s="22"/>
      <c r="AO11601" s="23"/>
      <c r="AQ11601" s="23"/>
      <c r="AS11601" s="23"/>
    </row>
    <row r="11602" spans="5:45" x14ac:dyDescent="0.3">
      <c r="E11602" s="15"/>
      <c r="H11602" s="15"/>
      <c r="K11602" s="15"/>
      <c r="P11602" s="9"/>
      <c r="Q11602" s="18"/>
      <c r="T11602" s="18"/>
      <c r="W11602" s="18"/>
      <c r="AB11602" s="22"/>
      <c r="AC11602" s="23"/>
      <c r="AE11602" s="23"/>
      <c r="AG11602" s="23"/>
      <c r="AN11602" s="22"/>
      <c r="AO11602" s="23"/>
      <c r="AQ11602" s="23"/>
      <c r="AS11602" s="23"/>
    </row>
    <row r="11603" spans="5:45" x14ac:dyDescent="0.3">
      <c r="E11603" s="15"/>
      <c r="H11603" s="15"/>
      <c r="K11603" s="15"/>
      <c r="P11603" s="9"/>
      <c r="Q11603" s="18"/>
      <c r="T11603" s="18"/>
      <c r="W11603" s="18"/>
      <c r="AB11603" s="22"/>
      <c r="AC11603" s="23"/>
      <c r="AE11603" s="23"/>
      <c r="AG11603" s="23"/>
      <c r="AN11603" s="22"/>
      <c r="AO11603" s="23"/>
      <c r="AQ11603" s="23"/>
      <c r="AS11603" s="23"/>
    </row>
    <row r="11604" spans="5:45" x14ac:dyDescent="0.3">
      <c r="E11604" s="15"/>
      <c r="H11604" s="15"/>
      <c r="K11604" s="15"/>
      <c r="P11604" s="9"/>
      <c r="Q11604" s="18"/>
      <c r="T11604" s="18"/>
      <c r="W11604" s="18"/>
      <c r="AB11604" s="22"/>
      <c r="AC11604" s="23"/>
      <c r="AE11604" s="23"/>
      <c r="AG11604" s="23"/>
      <c r="AN11604" s="22"/>
      <c r="AO11604" s="23"/>
      <c r="AQ11604" s="23"/>
      <c r="AS11604" s="23"/>
    </row>
    <row r="11605" spans="5:45" x14ac:dyDescent="0.3">
      <c r="E11605" s="15"/>
      <c r="H11605" s="15"/>
      <c r="K11605" s="15"/>
      <c r="P11605" s="9"/>
      <c r="Q11605" s="18"/>
      <c r="T11605" s="18"/>
      <c r="W11605" s="18"/>
      <c r="AB11605" s="22"/>
      <c r="AC11605" s="23"/>
      <c r="AE11605" s="23"/>
      <c r="AG11605" s="23"/>
      <c r="AN11605" s="22"/>
      <c r="AO11605" s="23"/>
      <c r="AQ11605" s="23"/>
      <c r="AS11605" s="23"/>
    </row>
    <row r="11606" spans="5:45" x14ac:dyDescent="0.3">
      <c r="E11606" s="15"/>
      <c r="H11606" s="15"/>
      <c r="K11606" s="15"/>
      <c r="P11606" s="9"/>
      <c r="Q11606" s="18"/>
      <c r="T11606" s="18"/>
      <c r="W11606" s="18"/>
      <c r="AB11606" s="22"/>
      <c r="AC11606" s="23"/>
      <c r="AE11606" s="23"/>
      <c r="AG11606" s="23"/>
      <c r="AN11606" s="22"/>
      <c r="AO11606" s="23"/>
      <c r="AQ11606" s="23"/>
      <c r="AS11606" s="23"/>
    </row>
    <row r="11607" spans="5:45" x14ac:dyDescent="0.3">
      <c r="E11607" s="15"/>
      <c r="H11607" s="15"/>
      <c r="K11607" s="15"/>
      <c r="P11607" s="9"/>
      <c r="Q11607" s="18"/>
      <c r="T11607" s="18"/>
      <c r="W11607" s="18"/>
      <c r="AB11607" s="22"/>
      <c r="AC11607" s="23"/>
      <c r="AE11607" s="23"/>
      <c r="AG11607" s="23"/>
      <c r="AN11607" s="22"/>
      <c r="AO11607" s="23"/>
      <c r="AQ11607" s="23"/>
      <c r="AS11607" s="23"/>
    </row>
    <row r="11608" spans="5:45" x14ac:dyDescent="0.3">
      <c r="E11608" s="15"/>
      <c r="H11608" s="15"/>
      <c r="K11608" s="15"/>
      <c r="P11608" s="9"/>
      <c r="Q11608" s="18"/>
      <c r="T11608" s="18"/>
      <c r="W11608" s="18"/>
      <c r="AB11608" s="22"/>
      <c r="AC11608" s="23"/>
      <c r="AE11608" s="23"/>
      <c r="AG11608" s="23"/>
      <c r="AN11608" s="22"/>
      <c r="AO11608" s="23"/>
      <c r="AQ11608" s="23"/>
      <c r="AS11608" s="23"/>
    </row>
    <row r="11609" spans="5:45" x14ac:dyDescent="0.3">
      <c r="E11609" s="15"/>
      <c r="H11609" s="15"/>
      <c r="K11609" s="15"/>
      <c r="P11609" s="9"/>
      <c r="Q11609" s="18"/>
      <c r="T11609" s="18"/>
      <c r="W11609" s="18"/>
      <c r="AB11609" s="22"/>
      <c r="AC11609" s="23"/>
      <c r="AE11609" s="23"/>
      <c r="AG11609" s="23"/>
      <c r="AN11609" s="22"/>
      <c r="AO11609" s="23"/>
      <c r="AQ11609" s="23"/>
      <c r="AS11609" s="23"/>
    </row>
    <row r="11610" spans="5:45" x14ac:dyDescent="0.3">
      <c r="E11610" s="15"/>
      <c r="H11610" s="15"/>
      <c r="K11610" s="15"/>
      <c r="P11610" s="9"/>
      <c r="Q11610" s="18"/>
      <c r="T11610" s="18"/>
      <c r="W11610" s="18"/>
      <c r="AB11610" s="22"/>
      <c r="AC11610" s="23"/>
      <c r="AE11610" s="23"/>
      <c r="AG11610" s="23"/>
      <c r="AN11610" s="22"/>
      <c r="AO11610" s="23"/>
      <c r="AQ11610" s="23"/>
      <c r="AS11610" s="23"/>
    </row>
    <row r="11611" spans="5:45" x14ac:dyDescent="0.3">
      <c r="E11611" s="15"/>
      <c r="H11611" s="15"/>
      <c r="K11611" s="15"/>
      <c r="P11611" s="9"/>
      <c r="Q11611" s="18"/>
      <c r="T11611" s="18"/>
      <c r="W11611" s="18"/>
      <c r="AB11611" s="22"/>
      <c r="AC11611" s="23"/>
      <c r="AE11611" s="23"/>
      <c r="AG11611" s="23"/>
      <c r="AN11611" s="22"/>
      <c r="AO11611" s="23"/>
      <c r="AQ11611" s="23"/>
      <c r="AS11611" s="23"/>
    </row>
    <row r="11612" spans="5:45" x14ac:dyDescent="0.3">
      <c r="E11612" s="15"/>
      <c r="H11612" s="15"/>
      <c r="K11612" s="15"/>
      <c r="P11612" s="9"/>
      <c r="Q11612" s="18"/>
      <c r="T11612" s="18"/>
      <c r="W11612" s="18"/>
      <c r="AB11612" s="22"/>
      <c r="AC11612" s="23"/>
      <c r="AE11612" s="23"/>
      <c r="AG11612" s="23"/>
      <c r="AN11612" s="22"/>
      <c r="AO11612" s="23"/>
      <c r="AQ11612" s="23"/>
      <c r="AS11612" s="23"/>
    </row>
    <row r="11613" spans="5:45" x14ac:dyDescent="0.3">
      <c r="E11613" s="15"/>
      <c r="H11613" s="15"/>
      <c r="K11613" s="15"/>
      <c r="P11613" s="9"/>
      <c r="Q11613" s="18"/>
      <c r="T11613" s="18"/>
      <c r="W11613" s="18"/>
      <c r="AB11613" s="22"/>
      <c r="AC11613" s="23"/>
      <c r="AE11613" s="23"/>
      <c r="AG11613" s="23"/>
      <c r="AN11613" s="22"/>
      <c r="AO11613" s="23"/>
      <c r="AQ11613" s="23"/>
      <c r="AS11613" s="23"/>
    </row>
    <row r="11614" spans="5:45" x14ac:dyDescent="0.3">
      <c r="E11614" s="15"/>
      <c r="H11614" s="15"/>
      <c r="K11614" s="15"/>
      <c r="P11614" s="9"/>
      <c r="Q11614" s="18"/>
      <c r="T11614" s="18"/>
      <c r="W11614" s="18"/>
      <c r="AB11614" s="22"/>
      <c r="AC11614" s="23"/>
      <c r="AE11614" s="23"/>
      <c r="AG11614" s="23"/>
      <c r="AN11614" s="22"/>
      <c r="AO11614" s="23"/>
      <c r="AQ11614" s="23"/>
      <c r="AS11614" s="23"/>
    </row>
    <row r="11615" spans="5:45" x14ac:dyDescent="0.3">
      <c r="E11615" s="15"/>
      <c r="H11615" s="15"/>
      <c r="K11615" s="15"/>
      <c r="P11615" s="9"/>
      <c r="Q11615" s="18"/>
      <c r="T11615" s="18"/>
      <c r="W11615" s="18"/>
      <c r="AB11615" s="22"/>
      <c r="AC11615" s="23"/>
      <c r="AE11615" s="23"/>
      <c r="AG11615" s="23"/>
      <c r="AN11615" s="22"/>
      <c r="AO11615" s="23"/>
      <c r="AQ11615" s="23"/>
      <c r="AS11615" s="23"/>
    </row>
    <row r="11616" spans="5:45" x14ac:dyDescent="0.3">
      <c r="E11616" s="15"/>
      <c r="H11616" s="15"/>
      <c r="K11616" s="15"/>
      <c r="P11616" s="9"/>
      <c r="Q11616" s="18"/>
      <c r="T11616" s="18"/>
      <c r="W11616" s="18"/>
      <c r="AB11616" s="22"/>
      <c r="AC11616" s="23"/>
      <c r="AE11616" s="23"/>
      <c r="AG11616" s="23"/>
      <c r="AN11616" s="22"/>
      <c r="AO11616" s="23"/>
      <c r="AQ11616" s="23"/>
      <c r="AS11616" s="23"/>
    </row>
    <row r="11617" spans="5:45" x14ac:dyDescent="0.3">
      <c r="E11617" s="15"/>
      <c r="H11617" s="15"/>
      <c r="K11617" s="15"/>
      <c r="P11617" s="9"/>
      <c r="Q11617" s="18"/>
      <c r="T11617" s="18"/>
      <c r="W11617" s="18"/>
      <c r="AB11617" s="22"/>
      <c r="AC11617" s="23"/>
      <c r="AE11617" s="23"/>
      <c r="AG11617" s="23"/>
      <c r="AN11617" s="22"/>
      <c r="AO11617" s="23"/>
      <c r="AQ11617" s="23"/>
      <c r="AS11617" s="23"/>
    </row>
    <row r="11618" spans="5:45" x14ac:dyDescent="0.3">
      <c r="E11618" s="15"/>
      <c r="H11618" s="15"/>
      <c r="K11618" s="15"/>
      <c r="P11618" s="9"/>
      <c r="Q11618" s="18"/>
      <c r="T11618" s="18"/>
      <c r="W11618" s="18"/>
      <c r="AB11618" s="22"/>
      <c r="AC11618" s="23"/>
      <c r="AE11618" s="23"/>
      <c r="AG11618" s="23"/>
      <c r="AN11618" s="22"/>
      <c r="AO11618" s="23"/>
      <c r="AQ11618" s="23"/>
      <c r="AS11618" s="23"/>
    </row>
    <row r="11619" spans="5:45" x14ac:dyDescent="0.3">
      <c r="E11619" s="15"/>
      <c r="H11619" s="15"/>
      <c r="K11619" s="15"/>
      <c r="P11619" s="9"/>
      <c r="Q11619" s="18"/>
      <c r="T11619" s="18"/>
      <c r="W11619" s="18"/>
      <c r="AB11619" s="22"/>
      <c r="AC11619" s="23"/>
      <c r="AE11619" s="23"/>
      <c r="AG11619" s="23"/>
      <c r="AN11619" s="22"/>
      <c r="AO11619" s="23"/>
      <c r="AQ11619" s="23"/>
      <c r="AS11619" s="23"/>
    </row>
    <row r="11620" spans="5:45" x14ac:dyDescent="0.3">
      <c r="E11620" s="15"/>
      <c r="H11620" s="15"/>
      <c r="K11620" s="15"/>
      <c r="P11620" s="9"/>
      <c r="Q11620" s="18"/>
      <c r="T11620" s="18"/>
      <c r="W11620" s="18"/>
      <c r="AB11620" s="22"/>
      <c r="AC11620" s="23"/>
      <c r="AE11620" s="23"/>
      <c r="AG11620" s="23"/>
      <c r="AN11620" s="22"/>
      <c r="AO11620" s="23"/>
      <c r="AQ11620" s="23"/>
      <c r="AS11620" s="23"/>
    </row>
    <row r="11621" spans="5:45" x14ac:dyDescent="0.3">
      <c r="E11621" s="15"/>
      <c r="H11621" s="15"/>
      <c r="K11621" s="15"/>
      <c r="P11621" s="9"/>
      <c r="Q11621" s="18"/>
      <c r="T11621" s="18"/>
      <c r="W11621" s="18"/>
      <c r="AB11621" s="22"/>
      <c r="AC11621" s="23"/>
      <c r="AE11621" s="23"/>
      <c r="AG11621" s="23"/>
      <c r="AN11621" s="22"/>
      <c r="AO11621" s="23"/>
      <c r="AQ11621" s="23"/>
      <c r="AS11621" s="23"/>
    </row>
    <row r="11622" spans="5:45" x14ac:dyDescent="0.3">
      <c r="E11622" s="15"/>
      <c r="H11622" s="15"/>
      <c r="K11622" s="15"/>
      <c r="P11622" s="9"/>
      <c r="Q11622" s="18"/>
      <c r="T11622" s="18"/>
      <c r="W11622" s="18"/>
      <c r="AB11622" s="22"/>
      <c r="AC11622" s="23"/>
      <c r="AE11622" s="23"/>
      <c r="AG11622" s="23"/>
      <c r="AN11622" s="22"/>
      <c r="AO11622" s="23"/>
      <c r="AQ11622" s="23"/>
      <c r="AS11622" s="23"/>
    </row>
    <row r="11623" spans="5:45" x14ac:dyDescent="0.3">
      <c r="E11623" s="15"/>
      <c r="H11623" s="15"/>
      <c r="K11623" s="15"/>
      <c r="P11623" s="9"/>
      <c r="Q11623" s="18"/>
      <c r="T11623" s="18"/>
      <c r="W11623" s="18"/>
      <c r="AB11623" s="22"/>
      <c r="AC11623" s="23"/>
      <c r="AE11623" s="23"/>
      <c r="AG11623" s="23"/>
      <c r="AN11623" s="22"/>
      <c r="AO11623" s="23"/>
      <c r="AQ11623" s="23"/>
      <c r="AS11623" s="23"/>
    </row>
    <row r="11624" spans="5:45" x14ac:dyDescent="0.3">
      <c r="E11624" s="15"/>
      <c r="H11624" s="15"/>
      <c r="K11624" s="15"/>
      <c r="P11624" s="9"/>
      <c r="Q11624" s="18"/>
      <c r="T11624" s="18"/>
      <c r="W11624" s="18"/>
      <c r="AB11624" s="22"/>
      <c r="AC11624" s="23"/>
      <c r="AE11624" s="23"/>
      <c r="AG11624" s="23"/>
      <c r="AN11624" s="22"/>
      <c r="AO11624" s="23"/>
      <c r="AQ11624" s="23"/>
      <c r="AS11624" s="23"/>
    </row>
    <row r="11625" spans="5:45" x14ac:dyDescent="0.3">
      <c r="E11625" s="15"/>
      <c r="H11625" s="15"/>
      <c r="K11625" s="15"/>
      <c r="P11625" s="9"/>
      <c r="Q11625" s="18"/>
      <c r="T11625" s="18"/>
      <c r="W11625" s="18"/>
      <c r="AB11625" s="22"/>
      <c r="AC11625" s="23"/>
      <c r="AE11625" s="23"/>
      <c r="AG11625" s="23"/>
      <c r="AN11625" s="22"/>
      <c r="AO11625" s="23"/>
      <c r="AQ11625" s="23"/>
      <c r="AS11625" s="23"/>
    </row>
    <row r="11626" spans="5:45" x14ac:dyDescent="0.3">
      <c r="E11626" s="15"/>
      <c r="H11626" s="15"/>
      <c r="K11626" s="15"/>
      <c r="P11626" s="9"/>
      <c r="Q11626" s="18"/>
      <c r="T11626" s="18"/>
      <c r="W11626" s="18"/>
      <c r="AB11626" s="22"/>
      <c r="AC11626" s="23"/>
      <c r="AE11626" s="23"/>
      <c r="AG11626" s="23"/>
      <c r="AN11626" s="22"/>
      <c r="AO11626" s="23"/>
      <c r="AQ11626" s="23"/>
      <c r="AS11626" s="23"/>
    </row>
    <row r="11627" spans="5:45" x14ac:dyDescent="0.3">
      <c r="E11627" s="15"/>
      <c r="H11627" s="15"/>
      <c r="K11627" s="15"/>
      <c r="P11627" s="9"/>
      <c r="Q11627" s="18"/>
      <c r="T11627" s="18"/>
      <c r="W11627" s="18"/>
      <c r="AB11627" s="22"/>
      <c r="AC11627" s="23"/>
      <c r="AE11627" s="23"/>
      <c r="AG11627" s="23"/>
      <c r="AN11627" s="22"/>
      <c r="AO11627" s="23"/>
      <c r="AQ11627" s="23"/>
      <c r="AS11627" s="23"/>
    </row>
    <row r="11628" spans="5:45" x14ac:dyDescent="0.3">
      <c r="E11628" s="15"/>
      <c r="H11628" s="15"/>
      <c r="K11628" s="15"/>
      <c r="P11628" s="9"/>
      <c r="Q11628" s="18"/>
      <c r="T11628" s="18"/>
      <c r="W11628" s="18"/>
      <c r="AB11628" s="22"/>
      <c r="AC11628" s="23"/>
      <c r="AE11628" s="23"/>
      <c r="AG11628" s="23"/>
      <c r="AN11628" s="22"/>
      <c r="AO11628" s="23"/>
      <c r="AQ11628" s="23"/>
      <c r="AS11628" s="23"/>
    </row>
    <row r="11629" spans="5:45" x14ac:dyDescent="0.3">
      <c r="E11629" s="15"/>
      <c r="H11629" s="15"/>
      <c r="K11629" s="15"/>
      <c r="P11629" s="9"/>
      <c r="Q11629" s="18"/>
      <c r="T11629" s="18"/>
      <c r="W11629" s="18"/>
      <c r="AB11629" s="22"/>
      <c r="AC11629" s="23"/>
      <c r="AE11629" s="23"/>
      <c r="AG11629" s="23"/>
      <c r="AN11629" s="22"/>
      <c r="AO11629" s="23"/>
      <c r="AQ11629" s="23"/>
      <c r="AS11629" s="23"/>
    </row>
    <row r="11630" spans="5:45" x14ac:dyDescent="0.3">
      <c r="E11630" s="15"/>
      <c r="H11630" s="15"/>
      <c r="K11630" s="15"/>
      <c r="P11630" s="9"/>
      <c r="Q11630" s="18"/>
      <c r="T11630" s="18"/>
      <c r="W11630" s="18"/>
      <c r="AB11630" s="22"/>
      <c r="AC11630" s="23"/>
      <c r="AE11630" s="23"/>
      <c r="AG11630" s="23"/>
      <c r="AN11630" s="22"/>
      <c r="AO11630" s="23"/>
      <c r="AQ11630" s="23"/>
      <c r="AS11630" s="23"/>
    </row>
    <row r="11631" spans="5:45" x14ac:dyDescent="0.3">
      <c r="E11631" s="15"/>
      <c r="H11631" s="15"/>
      <c r="K11631" s="15"/>
      <c r="P11631" s="9"/>
      <c r="Q11631" s="18"/>
      <c r="T11631" s="18"/>
      <c r="W11631" s="18"/>
      <c r="AB11631" s="22"/>
      <c r="AC11631" s="23"/>
      <c r="AE11631" s="23"/>
      <c r="AG11631" s="23"/>
      <c r="AN11631" s="22"/>
      <c r="AO11631" s="23"/>
      <c r="AQ11631" s="23"/>
      <c r="AS11631" s="23"/>
    </row>
    <row r="11632" spans="5:45" x14ac:dyDescent="0.3">
      <c r="E11632" s="15"/>
      <c r="H11632" s="15"/>
      <c r="K11632" s="15"/>
      <c r="P11632" s="9"/>
      <c r="Q11632" s="18"/>
      <c r="T11632" s="18"/>
      <c r="W11632" s="18"/>
      <c r="AB11632" s="22"/>
      <c r="AC11632" s="23"/>
      <c r="AE11632" s="23"/>
      <c r="AG11632" s="23"/>
      <c r="AN11632" s="22"/>
      <c r="AO11632" s="23"/>
      <c r="AQ11632" s="23"/>
      <c r="AS11632" s="23"/>
    </row>
    <row r="11633" spans="5:45" x14ac:dyDescent="0.3">
      <c r="E11633" s="15"/>
      <c r="H11633" s="15"/>
      <c r="K11633" s="15"/>
      <c r="P11633" s="9"/>
      <c r="Q11633" s="18"/>
      <c r="T11633" s="18"/>
      <c r="W11633" s="18"/>
      <c r="AB11633" s="22"/>
      <c r="AC11633" s="23"/>
      <c r="AE11633" s="23"/>
      <c r="AG11633" s="23"/>
      <c r="AN11633" s="22"/>
      <c r="AO11633" s="23"/>
      <c r="AQ11633" s="23"/>
      <c r="AS11633" s="23"/>
    </row>
    <row r="11634" spans="5:45" x14ac:dyDescent="0.3">
      <c r="E11634" s="15"/>
      <c r="H11634" s="15"/>
      <c r="K11634" s="15"/>
      <c r="P11634" s="9"/>
      <c r="Q11634" s="18"/>
      <c r="T11634" s="18"/>
      <c r="W11634" s="18"/>
      <c r="AB11634" s="22"/>
      <c r="AC11634" s="23"/>
      <c r="AE11634" s="23"/>
      <c r="AG11634" s="23"/>
      <c r="AN11634" s="22"/>
      <c r="AO11634" s="23"/>
      <c r="AQ11634" s="23"/>
      <c r="AS11634" s="23"/>
    </row>
    <row r="11635" spans="5:45" x14ac:dyDescent="0.3">
      <c r="E11635" s="15"/>
      <c r="H11635" s="15"/>
      <c r="K11635" s="15"/>
      <c r="P11635" s="9"/>
      <c r="Q11635" s="18"/>
      <c r="T11635" s="18"/>
      <c r="W11635" s="18"/>
      <c r="AB11635" s="22"/>
      <c r="AC11635" s="23"/>
      <c r="AE11635" s="23"/>
      <c r="AG11635" s="23"/>
      <c r="AN11635" s="22"/>
      <c r="AO11635" s="23"/>
      <c r="AQ11635" s="23"/>
      <c r="AS11635" s="23"/>
    </row>
    <row r="11636" spans="5:45" x14ac:dyDescent="0.3">
      <c r="E11636" s="15"/>
      <c r="H11636" s="15"/>
      <c r="K11636" s="15"/>
      <c r="P11636" s="9"/>
      <c r="Q11636" s="18"/>
      <c r="T11636" s="18"/>
      <c r="W11636" s="18"/>
      <c r="AB11636" s="22"/>
      <c r="AC11636" s="23"/>
      <c r="AE11636" s="23"/>
      <c r="AG11636" s="23"/>
      <c r="AN11636" s="22"/>
      <c r="AO11636" s="23"/>
      <c r="AQ11636" s="23"/>
      <c r="AS11636" s="23"/>
    </row>
    <row r="11637" spans="5:45" x14ac:dyDescent="0.3">
      <c r="E11637" s="15"/>
      <c r="H11637" s="15"/>
      <c r="K11637" s="15"/>
      <c r="P11637" s="9"/>
      <c r="Q11637" s="18"/>
      <c r="T11637" s="18"/>
      <c r="W11637" s="18"/>
      <c r="AB11637" s="22"/>
      <c r="AC11637" s="23"/>
      <c r="AE11637" s="23"/>
      <c r="AG11637" s="23"/>
      <c r="AN11637" s="22"/>
      <c r="AO11637" s="23"/>
      <c r="AQ11637" s="23"/>
      <c r="AS11637" s="23"/>
    </row>
    <row r="11638" spans="5:45" x14ac:dyDescent="0.3">
      <c r="E11638" s="15"/>
      <c r="H11638" s="15"/>
      <c r="K11638" s="15"/>
      <c r="P11638" s="9"/>
      <c r="Q11638" s="18"/>
      <c r="T11638" s="18"/>
      <c r="W11638" s="18"/>
      <c r="AB11638" s="22"/>
      <c r="AC11638" s="23"/>
      <c r="AE11638" s="23"/>
      <c r="AG11638" s="23"/>
      <c r="AN11638" s="22"/>
      <c r="AO11638" s="23"/>
      <c r="AQ11638" s="23"/>
      <c r="AS11638" s="23"/>
    </row>
    <row r="11639" spans="5:45" x14ac:dyDescent="0.3">
      <c r="E11639" s="15"/>
      <c r="H11639" s="15"/>
      <c r="K11639" s="15"/>
      <c r="P11639" s="9"/>
      <c r="Q11639" s="18"/>
      <c r="T11639" s="18"/>
      <c r="W11639" s="18"/>
      <c r="AB11639" s="22"/>
      <c r="AC11639" s="23"/>
      <c r="AE11639" s="23"/>
      <c r="AG11639" s="23"/>
      <c r="AN11639" s="22"/>
      <c r="AO11639" s="23"/>
      <c r="AQ11639" s="23"/>
      <c r="AS11639" s="23"/>
    </row>
    <row r="11640" spans="5:45" x14ac:dyDescent="0.3">
      <c r="E11640" s="15"/>
      <c r="H11640" s="15"/>
      <c r="K11640" s="15"/>
      <c r="P11640" s="9"/>
      <c r="Q11640" s="18"/>
      <c r="T11640" s="18"/>
      <c r="W11640" s="18"/>
      <c r="AB11640" s="22"/>
      <c r="AC11640" s="23"/>
      <c r="AE11640" s="23"/>
      <c r="AG11640" s="23"/>
      <c r="AN11640" s="22"/>
      <c r="AO11640" s="23"/>
      <c r="AQ11640" s="23"/>
      <c r="AS11640" s="23"/>
    </row>
    <row r="11641" spans="5:45" x14ac:dyDescent="0.3">
      <c r="E11641" s="15"/>
      <c r="H11641" s="15"/>
      <c r="K11641" s="15"/>
      <c r="P11641" s="9"/>
      <c r="Q11641" s="18"/>
      <c r="T11641" s="18"/>
      <c r="W11641" s="18"/>
      <c r="AB11641" s="22"/>
      <c r="AC11641" s="23"/>
      <c r="AE11641" s="23"/>
      <c r="AG11641" s="23"/>
      <c r="AN11641" s="22"/>
      <c r="AO11641" s="23"/>
      <c r="AQ11641" s="23"/>
      <c r="AS11641" s="23"/>
    </row>
    <row r="11642" spans="5:45" x14ac:dyDescent="0.3">
      <c r="E11642" s="15"/>
      <c r="H11642" s="15"/>
      <c r="K11642" s="15"/>
      <c r="P11642" s="9"/>
      <c r="Q11642" s="18"/>
      <c r="T11642" s="18"/>
      <c r="W11642" s="18"/>
      <c r="AB11642" s="22"/>
      <c r="AC11642" s="23"/>
      <c r="AE11642" s="23"/>
      <c r="AG11642" s="23"/>
      <c r="AN11642" s="22"/>
      <c r="AO11642" s="23"/>
      <c r="AQ11642" s="23"/>
      <c r="AS11642" s="23"/>
    </row>
    <row r="11643" spans="5:45" x14ac:dyDescent="0.3">
      <c r="E11643" s="15"/>
      <c r="H11643" s="15"/>
      <c r="K11643" s="15"/>
      <c r="P11643" s="9"/>
      <c r="Q11643" s="18"/>
      <c r="T11643" s="18"/>
      <c r="W11643" s="18"/>
      <c r="AB11643" s="22"/>
      <c r="AC11643" s="23"/>
      <c r="AE11643" s="23"/>
      <c r="AG11643" s="23"/>
      <c r="AN11643" s="22"/>
      <c r="AO11643" s="23"/>
      <c r="AQ11643" s="23"/>
      <c r="AS11643" s="23"/>
    </row>
    <row r="11644" spans="5:45" x14ac:dyDescent="0.3">
      <c r="E11644" s="15"/>
      <c r="H11644" s="15"/>
      <c r="K11644" s="15"/>
      <c r="P11644" s="9"/>
      <c r="Q11644" s="18"/>
      <c r="T11644" s="18"/>
      <c r="W11644" s="18"/>
      <c r="AB11644" s="22"/>
      <c r="AC11644" s="23"/>
      <c r="AE11644" s="23"/>
      <c r="AG11644" s="23"/>
      <c r="AN11644" s="22"/>
      <c r="AO11644" s="23"/>
      <c r="AQ11644" s="23"/>
      <c r="AS11644" s="23"/>
    </row>
    <row r="11645" spans="5:45" x14ac:dyDescent="0.3">
      <c r="E11645" s="15"/>
      <c r="H11645" s="15"/>
      <c r="K11645" s="15"/>
      <c r="P11645" s="9"/>
      <c r="Q11645" s="18"/>
      <c r="T11645" s="18"/>
      <c r="W11645" s="18"/>
      <c r="AB11645" s="22"/>
      <c r="AC11645" s="23"/>
      <c r="AE11645" s="23"/>
      <c r="AG11645" s="23"/>
      <c r="AN11645" s="22"/>
      <c r="AO11645" s="23"/>
      <c r="AQ11645" s="23"/>
      <c r="AS11645" s="23"/>
    </row>
    <row r="11646" spans="5:45" x14ac:dyDescent="0.3">
      <c r="E11646" s="15"/>
      <c r="H11646" s="15"/>
      <c r="K11646" s="15"/>
      <c r="P11646" s="9"/>
      <c r="Q11646" s="18"/>
      <c r="T11646" s="18"/>
      <c r="W11646" s="18"/>
      <c r="AB11646" s="22"/>
      <c r="AC11646" s="23"/>
      <c r="AE11646" s="23"/>
      <c r="AG11646" s="23"/>
      <c r="AN11646" s="22"/>
      <c r="AO11646" s="23"/>
      <c r="AQ11646" s="23"/>
      <c r="AS11646" s="23"/>
    </row>
    <row r="11647" spans="5:45" x14ac:dyDescent="0.3">
      <c r="E11647" s="15"/>
      <c r="H11647" s="15"/>
      <c r="K11647" s="15"/>
      <c r="P11647" s="9"/>
      <c r="Q11647" s="18"/>
      <c r="T11647" s="18"/>
      <c r="W11647" s="18"/>
      <c r="AB11647" s="22"/>
      <c r="AC11647" s="23"/>
      <c r="AE11647" s="23"/>
      <c r="AG11647" s="23"/>
      <c r="AN11647" s="22"/>
      <c r="AO11647" s="23"/>
      <c r="AQ11647" s="23"/>
      <c r="AS11647" s="23"/>
    </row>
    <row r="11648" spans="5:45" x14ac:dyDescent="0.3">
      <c r="E11648" s="15"/>
      <c r="H11648" s="15"/>
      <c r="K11648" s="15"/>
      <c r="P11648" s="9"/>
      <c r="Q11648" s="18"/>
      <c r="T11648" s="18"/>
      <c r="W11648" s="18"/>
      <c r="AB11648" s="22"/>
      <c r="AC11648" s="23"/>
      <c r="AE11648" s="23"/>
      <c r="AG11648" s="23"/>
      <c r="AN11648" s="22"/>
      <c r="AO11648" s="23"/>
      <c r="AQ11648" s="23"/>
      <c r="AS11648" s="23"/>
    </row>
    <row r="11649" spans="5:45" x14ac:dyDescent="0.3">
      <c r="E11649" s="15"/>
      <c r="H11649" s="15"/>
      <c r="K11649" s="15"/>
      <c r="P11649" s="9"/>
      <c r="Q11649" s="18"/>
      <c r="T11649" s="18"/>
      <c r="W11649" s="18"/>
      <c r="AB11649" s="22"/>
      <c r="AC11649" s="23"/>
      <c r="AE11649" s="23"/>
      <c r="AG11649" s="23"/>
      <c r="AN11649" s="22"/>
      <c r="AO11649" s="23"/>
      <c r="AQ11649" s="23"/>
      <c r="AS11649" s="23"/>
    </row>
    <row r="11650" spans="5:45" x14ac:dyDescent="0.3">
      <c r="E11650" s="15"/>
      <c r="H11650" s="15"/>
      <c r="K11650" s="15"/>
      <c r="P11650" s="9"/>
      <c r="Q11650" s="18"/>
      <c r="T11650" s="18"/>
      <c r="W11650" s="18"/>
      <c r="AB11650" s="22"/>
      <c r="AC11650" s="23"/>
      <c r="AE11650" s="23"/>
      <c r="AG11650" s="23"/>
      <c r="AN11650" s="22"/>
      <c r="AO11650" s="23"/>
      <c r="AQ11650" s="23"/>
      <c r="AS11650" s="23"/>
    </row>
    <row r="11651" spans="5:45" x14ac:dyDescent="0.3">
      <c r="E11651" s="15"/>
      <c r="H11651" s="15"/>
      <c r="K11651" s="15"/>
      <c r="P11651" s="9"/>
      <c r="Q11651" s="18"/>
      <c r="T11651" s="18"/>
      <c r="W11651" s="18"/>
      <c r="AB11651" s="22"/>
      <c r="AC11651" s="23"/>
      <c r="AE11651" s="23"/>
      <c r="AG11651" s="23"/>
      <c r="AN11651" s="22"/>
      <c r="AO11651" s="23"/>
      <c r="AQ11651" s="23"/>
      <c r="AS11651" s="23"/>
    </row>
    <row r="11652" spans="5:45" x14ac:dyDescent="0.3">
      <c r="E11652" s="15"/>
      <c r="H11652" s="15"/>
      <c r="K11652" s="15"/>
      <c r="P11652" s="9"/>
      <c r="Q11652" s="18"/>
      <c r="T11652" s="18"/>
      <c r="W11652" s="18"/>
      <c r="AB11652" s="22"/>
      <c r="AC11652" s="23"/>
      <c r="AE11652" s="23"/>
      <c r="AG11652" s="23"/>
      <c r="AN11652" s="22"/>
      <c r="AO11652" s="23"/>
      <c r="AQ11652" s="23"/>
      <c r="AS11652" s="23"/>
    </row>
    <row r="11653" spans="5:45" x14ac:dyDescent="0.3">
      <c r="E11653" s="15"/>
      <c r="H11653" s="15"/>
      <c r="K11653" s="15"/>
      <c r="P11653" s="9"/>
      <c r="Q11653" s="18"/>
      <c r="T11653" s="18"/>
      <c r="W11653" s="18"/>
      <c r="AB11653" s="22"/>
      <c r="AC11653" s="23"/>
      <c r="AE11653" s="23"/>
      <c r="AG11653" s="23"/>
      <c r="AN11653" s="22"/>
      <c r="AO11653" s="23"/>
      <c r="AQ11653" s="23"/>
      <c r="AS11653" s="23"/>
    </row>
    <row r="11654" spans="5:45" x14ac:dyDescent="0.3">
      <c r="E11654" s="15"/>
      <c r="H11654" s="15"/>
      <c r="K11654" s="15"/>
      <c r="P11654" s="9"/>
      <c r="Q11654" s="18"/>
      <c r="T11654" s="18"/>
      <c r="W11654" s="18"/>
      <c r="AB11654" s="22"/>
      <c r="AC11654" s="23"/>
      <c r="AE11654" s="23"/>
      <c r="AG11654" s="23"/>
      <c r="AN11654" s="22"/>
      <c r="AO11654" s="23"/>
      <c r="AQ11654" s="23"/>
      <c r="AS11654" s="23"/>
    </row>
    <row r="11655" spans="5:45" x14ac:dyDescent="0.3">
      <c r="E11655" s="15"/>
      <c r="H11655" s="15"/>
      <c r="K11655" s="15"/>
      <c r="P11655" s="9"/>
      <c r="Q11655" s="18"/>
      <c r="T11655" s="18"/>
      <c r="W11655" s="18"/>
      <c r="AB11655" s="22"/>
      <c r="AC11655" s="23"/>
      <c r="AE11655" s="23"/>
      <c r="AG11655" s="23"/>
      <c r="AN11655" s="22"/>
      <c r="AO11655" s="23"/>
      <c r="AQ11655" s="23"/>
      <c r="AS11655" s="23"/>
    </row>
    <row r="11656" spans="5:45" x14ac:dyDescent="0.3">
      <c r="E11656" s="15"/>
      <c r="H11656" s="15"/>
      <c r="K11656" s="15"/>
      <c r="P11656" s="9"/>
      <c r="Q11656" s="18"/>
      <c r="T11656" s="18"/>
      <c r="W11656" s="18"/>
      <c r="AB11656" s="22"/>
      <c r="AC11656" s="23"/>
      <c r="AE11656" s="23"/>
      <c r="AG11656" s="23"/>
      <c r="AN11656" s="22"/>
      <c r="AO11656" s="23"/>
      <c r="AQ11656" s="23"/>
      <c r="AS11656" s="23"/>
    </row>
    <row r="11657" spans="5:45" x14ac:dyDescent="0.3">
      <c r="E11657" s="15"/>
      <c r="H11657" s="15"/>
      <c r="K11657" s="15"/>
      <c r="P11657" s="9"/>
      <c r="Q11657" s="18"/>
      <c r="T11657" s="18"/>
      <c r="W11657" s="18"/>
      <c r="AB11657" s="22"/>
      <c r="AC11657" s="23"/>
      <c r="AE11657" s="23"/>
      <c r="AG11657" s="23"/>
      <c r="AN11657" s="22"/>
      <c r="AO11657" s="23"/>
      <c r="AQ11657" s="23"/>
      <c r="AS11657" s="23"/>
    </row>
    <row r="11658" spans="5:45" x14ac:dyDescent="0.3">
      <c r="E11658" s="15"/>
      <c r="H11658" s="15"/>
      <c r="K11658" s="15"/>
      <c r="P11658" s="9"/>
      <c r="Q11658" s="18"/>
      <c r="T11658" s="18"/>
      <c r="W11658" s="18"/>
      <c r="AB11658" s="22"/>
      <c r="AC11658" s="23"/>
      <c r="AE11658" s="23"/>
      <c r="AG11658" s="23"/>
      <c r="AN11658" s="22"/>
      <c r="AO11658" s="23"/>
      <c r="AQ11658" s="23"/>
      <c r="AS11658" s="23"/>
    </row>
    <row r="11659" spans="5:45" x14ac:dyDescent="0.3">
      <c r="E11659" s="15"/>
      <c r="H11659" s="15"/>
      <c r="K11659" s="15"/>
      <c r="P11659" s="9"/>
      <c r="Q11659" s="18"/>
      <c r="T11659" s="18"/>
      <c r="W11659" s="18"/>
      <c r="AB11659" s="22"/>
      <c r="AC11659" s="23"/>
      <c r="AE11659" s="23"/>
      <c r="AG11659" s="23"/>
      <c r="AN11659" s="22"/>
      <c r="AO11659" s="23"/>
      <c r="AQ11659" s="23"/>
      <c r="AS11659" s="23"/>
    </row>
    <row r="11660" spans="5:45" x14ac:dyDescent="0.3">
      <c r="E11660" s="15"/>
      <c r="H11660" s="15"/>
      <c r="K11660" s="15"/>
      <c r="P11660" s="9"/>
      <c r="Q11660" s="18"/>
      <c r="T11660" s="18"/>
      <c r="W11660" s="18"/>
      <c r="AB11660" s="22"/>
      <c r="AC11660" s="23"/>
      <c r="AE11660" s="23"/>
      <c r="AG11660" s="23"/>
      <c r="AN11660" s="22"/>
      <c r="AO11660" s="23"/>
      <c r="AQ11660" s="23"/>
      <c r="AS11660" s="23"/>
    </row>
    <row r="11661" spans="5:45" x14ac:dyDescent="0.3">
      <c r="E11661" s="15"/>
      <c r="H11661" s="15"/>
      <c r="K11661" s="15"/>
      <c r="P11661" s="9"/>
      <c r="Q11661" s="18"/>
      <c r="T11661" s="18"/>
      <c r="W11661" s="18"/>
      <c r="AB11661" s="22"/>
      <c r="AC11661" s="23"/>
      <c r="AE11661" s="23"/>
      <c r="AG11661" s="23"/>
      <c r="AN11661" s="22"/>
      <c r="AO11661" s="23"/>
      <c r="AQ11661" s="23"/>
      <c r="AS11661" s="23"/>
    </row>
    <row r="11662" spans="5:45" x14ac:dyDescent="0.3">
      <c r="E11662" s="15"/>
      <c r="H11662" s="15"/>
      <c r="K11662" s="15"/>
      <c r="P11662" s="9"/>
      <c r="Q11662" s="18"/>
      <c r="T11662" s="18"/>
      <c r="W11662" s="18"/>
      <c r="AB11662" s="22"/>
      <c r="AC11662" s="23"/>
      <c r="AE11662" s="23"/>
      <c r="AG11662" s="23"/>
      <c r="AN11662" s="22"/>
      <c r="AO11662" s="23"/>
      <c r="AQ11662" s="23"/>
      <c r="AS11662" s="23"/>
    </row>
    <row r="11663" spans="5:45" x14ac:dyDescent="0.3">
      <c r="E11663" s="15"/>
      <c r="H11663" s="15"/>
      <c r="K11663" s="15"/>
      <c r="P11663" s="9"/>
      <c r="Q11663" s="18"/>
      <c r="T11663" s="18"/>
      <c r="W11663" s="18"/>
      <c r="AB11663" s="22"/>
      <c r="AC11663" s="23"/>
      <c r="AE11663" s="23"/>
      <c r="AG11663" s="23"/>
      <c r="AN11663" s="22"/>
      <c r="AO11663" s="23"/>
      <c r="AQ11663" s="23"/>
      <c r="AS11663" s="23"/>
    </row>
    <row r="11664" spans="5:45" x14ac:dyDescent="0.3">
      <c r="E11664" s="15"/>
      <c r="H11664" s="15"/>
      <c r="K11664" s="15"/>
      <c r="P11664" s="9"/>
      <c r="Q11664" s="18"/>
      <c r="T11664" s="18"/>
      <c r="W11664" s="18"/>
      <c r="AB11664" s="22"/>
      <c r="AC11664" s="23"/>
      <c r="AE11664" s="23"/>
      <c r="AG11664" s="23"/>
      <c r="AN11664" s="22"/>
      <c r="AO11664" s="23"/>
      <c r="AQ11664" s="23"/>
      <c r="AS11664" s="23"/>
    </row>
    <row r="11665" spans="5:45" x14ac:dyDescent="0.3">
      <c r="E11665" s="15"/>
      <c r="H11665" s="15"/>
      <c r="K11665" s="15"/>
      <c r="P11665" s="9"/>
      <c r="Q11665" s="18"/>
      <c r="T11665" s="18"/>
      <c r="W11665" s="18"/>
      <c r="AB11665" s="22"/>
      <c r="AC11665" s="23"/>
      <c r="AE11665" s="23"/>
      <c r="AG11665" s="23"/>
      <c r="AN11665" s="22"/>
      <c r="AO11665" s="23"/>
      <c r="AQ11665" s="23"/>
      <c r="AS11665" s="23"/>
    </row>
    <row r="11666" spans="5:45" x14ac:dyDescent="0.3">
      <c r="E11666" s="15"/>
      <c r="H11666" s="15"/>
      <c r="K11666" s="15"/>
      <c r="P11666" s="9"/>
      <c r="Q11666" s="18"/>
      <c r="T11666" s="18"/>
      <c r="W11666" s="18"/>
      <c r="AB11666" s="22"/>
      <c r="AC11666" s="23"/>
      <c r="AE11666" s="23"/>
      <c r="AG11666" s="23"/>
      <c r="AN11666" s="22"/>
      <c r="AO11666" s="23"/>
      <c r="AQ11666" s="23"/>
      <c r="AS11666" s="23"/>
    </row>
    <row r="11667" spans="5:45" x14ac:dyDescent="0.3">
      <c r="E11667" s="15"/>
      <c r="H11667" s="15"/>
      <c r="K11667" s="15"/>
      <c r="P11667" s="9"/>
      <c r="Q11667" s="18"/>
      <c r="T11667" s="18"/>
      <c r="W11667" s="18"/>
      <c r="AB11667" s="22"/>
      <c r="AC11667" s="23"/>
      <c r="AE11667" s="23"/>
      <c r="AG11667" s="23"/>
      <c r="AN11667" s="22"/>
      <c r="AO11667" s="23"/>
      <c r="AQ11667" s="23"/>
      <c r="AS11667" s="23"/>
    </row>
    <row r="11668" spans="5:45" x14ac:dyDescent="0.3">
      <c r="E11668" s="15"/>
      <c r="H11668" s="15"/>
      <c r="K11668" s="15"/>
      <c r="P11668" s="9"/>
      <c r="Q11668" s="18"/>
      <c r="T11668" s="18"/>
      <c r="W11668" s="18"/>
      <c r="AB11668" s="22"/>
      <c r="AC11668" s="23"/>
      <c r="AE11668" s="23"/>
      <c r="AG11668" s="23"/>
      <c r="AN11668" s="22"/>
      <c r="AO11668" s="23"/>
      <c r="AQ11668" s="23"/>
      <c r="AS11668" s="23"/>
    </row>
    <row r="11669" spans="5:45" x14ac:dyDescent="0.3">
      <c r="E11669" s="15"/>
      <c r="H11669" s="15"/>
      <c r="K11669" s="15"/>
      <c r="P11669" s="9"/>
      <c r="Q11669" s="18"/>
      <c r="T11669" s="18"/>
      <c r="W11669" s="18"/>
      <c r="AB11669" s="22"/>
      <c r="AC11669" s="23"/>
      <c r="AE11669" s="23"/>
      <c r="AG11669" s="23"/>
      <c r="AN11669" s="22"/>
      <c r="AO11669" s="23"/>
      <c r="AQ11669" s="23"/>
      <c r="AS11669" s="23"/>
    </row>
    <row r="11670" spans="5:45" x14ac:dyDescent="0.3">
      <c r="E11670" s="15"/>
      <c r="H11670" s="15"/>
      <c r="K11670" s="15"/>
      <c r="P11670" s="9"/>
      <c r="Q11670" s="18"/>
      <c r="T11670" s="18"/>
      <c r="W11670" s="18"/>
      <c r="AB11670" s="22"/>
      <c r="AC11670" s="23"/>
      <c r="AE11670" s="23"/>
      <c r="AG11670" s="23"/>
      <c r="AN11670" s="22"/>
      <c r="AO11670" s="23"/>
      <c r="AQ11670" s="23"/>
      <c r="AS11670" s="23"/>
    </row>
    <row r="11671" spans="5:45" x14ac:dyDescent="0.3">
      <c r="E11671" s="15"/>
      <c r="H11671" s="15"/>
      <c r="K11671" s="15"/>
      <c r="P11671" s="9"/>
      <c r="Q11671" s="18"/>
      <c r="T11671" s="18"/>
      <c r="W11671" s="18"/>
      <c r="AB11671" s="22"/>
      <c r="AC11671" s="23"/>
      <c r="AE11671" s="23"/>
      <c r="AG11671" s="23"/>
      <c r="AN11671" s="22"/>
      <c r="AO11671" s="23"/>
      <c r="AQ11671" s="23"/>
      <c r="AS11671" s="23"/>
    </row>
    <row r="11672" spans="5:45" x14ac:dyDescent="0.3">
      <c r="E11672" s="15"/>
      <c r="H11672" s="15"/>
      <c r="K11672" s="15"/>
      <c r="P11672" s="9"/>
      <c r="Q11672" s="18"/>
      <c r="T11672" s="18"/>
      <c r="W11672" s="18"/>
      <c r="AB11672" s="22"/>
      <c r="AC11672" s="23"/>
      <c r="AE11672" s="23"/>
      <c r="AG11672" s="23"/>
      <c r="AN11672" s="22"/>
      <c r="AO11672" s="23"/>
      <c r="AQ11672" s="23"/>
      <c r="AS11672" s="23"/>
    </row>
    <row r="11673" spans="5:45" x14ac:dyDescent="0.3">
      <c r="E11673" s="15"/>
      <c r="H11673" s="15"/>
      <c r="K11673" s="15"/>
      <c r="P11673" s="9"/>
      <c r="Q11673" s="18"/>
      <c r="T11673" s="18"/>
      <c r="W11673" s="18"/>
      <c r="AB11673" s="22"/>
      <c r="AC11673" s="23"/>
      <c r="AE11673" s="23"/>
      <c r="AG11673" s="23"/>
      <c r="AN11673" s="22"/>
      <c r="AO11673" s="23"/>
      <c r="AQ11673" s="23"/>
      <c r="AS11673" s="23"/>
    </row>
    <row r="11674" spans="5:45" x14ac:dyDescent="0.3">
      <c r="E11674" s="15"/>
      <c r="H11674" s="15"/>
      <c r="K11674" s="15"/>
      <c r="P11674" s="9"/>
      <c r="Q11674" s="18"/>
      <c r="T11674" s="18"/>
      <c r="W11674" s="18"/>
      <c r="AB11674" s="22"/>
      <c r="AC11674" s="23"/>
      <c r="AE11674" s="23"/>
      <c r="AG11674" s="23"/>
      <c r="AN11674" s="22"/>
      <c r="AO11674" s="23"/>
      <c r="AQ11674" s="23"/>
      <c r="AS11674" s="23"/>
    </row>
    <row r="11675" spans="5:45" x14ac:dyDescent="0.3">
      <c r="E11675" s="15"/>
      <c r="H11675" s="15"/>
      <c r="K11675" s="15"/>
      <c r="P11675" s="9"/>
      <c r="Q11675" s="18"/>
      <c r="T11675" s="18"/>
      <c r="W11675" s="18"/>
      <c r="AB11675" s="22"/>
      <c r="AC11675" s="23"/>
      <c r="AE11675" s="23"/>
      <c r="AG11675" s="23"/>
      <c r="AN11675" s="22"/>
      <c r="AO11675" s="23"/>
      <c r="AQ11675" s="23"/>
      <c r="AS11675" s="23"/>
    </row>
    <row r="11676" spans="5:45" x14ac:dyDescent="0.3">
      <c r="E11676" s="15"/>
      <c r="H11676" s="15"/>
      <c r="K11676" s="15"/>
      <c r="P11676" s="9"/>
      <c r="Q11676" s="18"/>
      <c r="T11676" s="18"/>
      <c r="W11676" s="18"/>
      <c r="AB11676" s="22"/>
      <c r="AC11676" s="23"/>
      <c r="AE11676" s="23"/>
      <c r="AG11676" s="23"/>
      <c r="AN11676" s="22"/>
      <c r="AO11676" s="23"/>
      <c r="AQ11676" s="23"/>
      <c r="AS11676" s="23"/>
    </row>
    <row r="11677" spans="5:45" x14ac:dyDescent="0.3">
      <c r="E11677" s="15"/>
      <c r="H11677" s="15"/>
      <c r="K11677" s="15"/>
      <c r="P11677" s="9"/>
      <c r="Q11677" s="18"/>
      <c r="T11677" s="18"/>
      <c r="W11677" s="18"/>
      <c r="AB11677" s="22"/>
      <c r="AC11677" s="23"/>
      <c r="AE11677" s="23"/>
      <c r="AG11677" s="23"/>
      <c r="AN11677" s="22"/>
      <c r="AO11677" s="23"/>
      <c r="AQ11677" s="23"/>
      <c r="AS11677" s="23"/>
    </row>
    <row r="11678" spans="5:45" x14ac:dyDescent="0.3">
      <c r="E11678" s="15"/>
      <c r="H11678" s="15"/>
      <c r="K11678" s="15"/>
      <c r="P11678" s="9"/>
      <c r="Q11678" s="18"/>
      <c r="T11678" s="18"/>
      <c r="W11678" s="18"/>
      <c r="AB11678" s="22"/>
      <c r="AC11678" s="23"/>
      <c r="AE11678" s="23"/>
      <c r="AG11678" s="23"/>
      <c r="AN11678" s="22"/>
      <c r="AO11678" s="23"/>
      <c r="AQ11678" s="23"/>
      <c r="AS11678" s="23"/>
    </row>
    <row r="11679" spans="5:45" x14ac:dyDescent="0.3">
      <c r="E11679" s="15"/>
      <c r="H11679" s="15"/>
      <c r="K11679" s="15"/>
      <c r="P11679" s="9"/>
      <c r="Q11679" s="18"/>
      <c r="T11679" s="18"/>
      <c r="W11679" s="18"/>
      <c r="AB11679" s="22"/>
      <c r="AC11679" s="23"/>
      <c r="AE11679" s="23"/>
      <c r="AG11679" s="23"/>
      <c r="AN11679" s="22"/>
      <c r="AO11679" s="23"/>
      <c r="AQ11679" s="23"/>
      <c r="AS11679" s="23"/>
    </row>
    <row r="11680" spans="5:45" x14ac:dyDescent="0.3">
      <c r="E11680" s="15"/>
      <c r="H11680" s="15"/>
      <c r="K11680" s="15"/>
      <c r="P11680" s="9"/>
      <c r="Q11680" s="18"/>
      <c r="T11680" s="18"/>
      <c r="W11680" s="18"/>
      <c r="AB11680" s="22"/>
      <c r="AC11680" s="23"/>
      <c r="AE11680" s="23"/>
      <c r="AG11680" s="23"/>
      <c r="AN11680" s="22"/>
      <c r="AO11680" s="23"/>
      <c r="AQ11680" s="23"/>
      <c r="AS11680" s="23"/>
    </row>
    <row r="11681" spans="5:45" x14ac:dyDescent="0.3">
      <c r="E11681" s="15"/>
      <c r="H11681" s="15"/>
      <c r="K11681" s="15"/>
      <c r="P11681" s="9"/>
      <c r="Q11681" s="18"/>
      <c r="T11681" s="18"/>
      <c r="W11681" s="18"/>
      <c r="AB11681" s="22"/>
      <c r="AC11681" s="23"/>
      <c r="AE11681" s="23"/>
      <c r="AG11681" s="23"/>
      <c r="AN11681" s="22"/>
      <c r="AO11681" s="23"/>
      <c r="AQ11681" s="23"/>
      <c r="AS11681" s="23"/>
    </row>
    <row r="11682" spans="5:45" x14ac:dyDescent="0.3">
      <c r="E11682" s="15"/>
      <c r="H11682" s="15"/>
      <c r="K11682" s="15"/>
      <c r="P11682" s="9"/>
      <c r="Q11682" s="18"/>
      <c r="T11682" s="18"/>
      <c r="W11682" s="18"/>
      <c r="AB11682" s="22"/>
      <c r="AC11682" s="23"/>
      <c r="AE11682" s="23"/>
      <c r="AG11682" s="23"/>
      <c r="AN11682" s="22"/>
      <c r="AO11682" s="23"/>
      <c r="AQ11682" s="23"/>
      <c r="AS11682" s="23"/>
    </row>
    <row r="11683" spans="5:45" x14ac:dyDescent="0.3">
      <c r="E11683" s="15"/>
      <c r="H11683" s="15"/>
      <c r="K11683" s="15"/>
      <c r="P11683" s="9"/>
      <c r="Q11683" s="18"/>
      <c r="T11683" s="18"/>
      <c r="W11683" s="18"/>
      <c r="AB11683" s="22"/>
      <c r="AC11683" s="23"/>
      <c r="AE11683" s="23"/>
      <c r="AG11683" s="23"/>
      <c r="AN11683" s="22"/>
      <c r="AO11683" s="23"/>
      <c r="AQ11683" s="23"/>
      <c r="AS11683" s="23"/>
    </row>
    <row r="11684" spans="5:45" x14ac:dyDescent="0.3">
      <c r="E11684" s="15"/>
      <c r="H11684" s="15"/>
      <c r="K11684" s="15"/>
      <c r="P11684" s="9"/>
      <c r="Q11684" s="18"/>
      <c r="T11684" s="18"/>
      <c r="W11684" s="18"/>
      <c r="AB11684" s="22"/>
      <c r="AC11684" s="23"/>
      <c r="AE11684" s="23"/>
      <c r="AG11684" s="23"/>
      <c r="AN11684" s="22"/>
      <c r="AO11684" s="23"/>
      <c r="AQ11684" s="23"/>
      <c r="AS11684" s="23"/>
    </row>
    <row r="11685" spans="5:45" x14ac:dyDescent="0.3">
      <c r="E11685" s="15"/>
      <c r="H11685" s="15"/>
      <c r="K11685" s="15"/>
      <c r="P11685" s="9"/>
      <c r="Q11685" s="18"/>
      <c r="T11685" s="18"/>
      <c r="W11685" s="18"/>
      <c r="AB11685" s="22"/>
      <c r="AC11685" s="23"/>
      <c r="AE11685" s="23"/>
      <c r="AG11685" s="23"/>
      <c r="AN11685" s="22"/>
      <c r="AO11685" s="23"/>
      <c r="AQ11685" s="23"/>
      <c r="AS11685" s="23"/>
    </row>
    <row r="11686" spans="5:45" x14ac:dyDescent="0.3">
      <c r="E11686" s="15"/>
      <c r="H11686" s="15"/>
      <c r="K11686" s="15"/>
      <c r="P11686" s="9"/>
      <c r="Q11686" s="18"/>
      <c r="T11686" s="18"/>
      <c r="W11686" s="18"/>
      <c r="AB11686" s="22"/>
      <c r="AC11686" s="23"/>
      <c r="AE11686" s="23"/>
      <c r="AG11686" s="23"/>
      <c r="AN11686" s="22"/>
      <c r="AO11686" s="23"/>
      <c r="AQ11686" s="23"/>
      <c r="AS11686" s="23"/>
    </row>
    <row r="11687" spans="5:45" x14ac:dyDescent="0.3">
      <c r="E11687" s="15"/>
      <c r="H11687" s="15"/>
      <c r="K11687" s="15"/>
      <c r="P11687" s="9"/>
      <c r="Q11687" s="18"/>
      <c r="T11687" s="18"/>
      <c r="W11687" s="18"/>
      <c r="AB11687" s="22"/>
      <c r="AC11687" s="23"/>
      <c r="AE11687" s="23"/>
      <c r="AG11687" s="23"/>
      <c r="AN11687" s="22"/>
      <c r="AO11687" s="23"/>
      <c r="AQ11687" s="23"/>
      <c r="AS11687" s="23"/>
    </row>
    <row r="11688" spans="5:45" x14ac:dyDescent="0.3">
      <c r="E11688" s="15"/>
      <c r="H11688" s="15"/>
      <c r="K11688" s="15"/>
      <c r="P11688" s="9"/>
      <c r="Q11688" s="18"/>
      <c r="T11688" s="18"/>
      <c r="W11688" s="18"/>
      <c r="AB11688" s="22"/>
      <c r="AC11688" s="23"/>
      <c r="AE11688" s="23"/>
      <c r="AG11688" s="23"/>
      <c r="AN11688" s="22"/>
      <c r="AO11688" s="23"/>
      <c r="AQ11688" s="23"/>
      <c r="AS11688" s="23"/>
    </row>
    <row r="11689" spans="5:45" x14ac:dyDescent="0.3">
      <c r="E11689" s="15"/>
      <c r="H11689" s="15"/>
      <c r="K11689" s="15"/>
      <c r="P11689" s="9"/>
      <c r="Q11689" s="18"/>
      <c r="T11689" s="18"/>
      <c r="W11689" s="18"/>
      <c r="AB11689" s="22"/>
      <c r="AC11689" s="23"/>
      <c r="AE11689" s="23"/>
      <c r="AG11689" s="23"/>
      <c r="AN11689" s="22"/>
      <c r="AO11689" s="23"/>
      <c r="AQ11689" s="23"/>
      <c r="AS11689" s="23"/>
    </row>
    <row r="11690" spans="5:45" x14ac:dyDescent="0.3">
      <c r="E11690" s="15"/>
      <c r="H11690" s="15"/>
      <c r="K11690" s="15"/>
      <c r="P11690" s="9"/>
      <c r="Q11690" s="18"/>
      <c r="T11690" s="18"/>
      <c r="W11690" s="18"/>
      <c r="AB11690" s="22"/>
      <c r="AC11690" s="23"/>
      <c r="AE11690" s="23"/>
      <c r="AG11690" s="23"/>
      <c r="AN11690" s="22"/>
      <c r="AO11690" s="23"/>
      <c r="AQ11690" s="23"/>
      <c r="AS11690" s="23"/>
    </row>
    <row r="11691" spans="5:45" x14ac:dyDescent="0.3">
      <c r="E11691" s="15"/>
      <c r="H11691" s="15"/>
      <c r="K11691" s="15"/>
      <c r="P11691" s="9"/>
      <c r="Q11691" s="18"/>
      <c r="T11691" s="18"/>
      <c r="W11691" s="18"/>
      <c r="AB11691" s="22"/>
      <c r="AC11691" s="23"/>
      <c r="AE11691" s="23"/>
      <c r="AG11691" s="23"/>
      <c r="AN11691" s="22"/>
      <c r="AO11691" s="23"/>
      <c r="AQ11691" s="23"/>
      <c r="AS11691" s="23"/>
    </row>
    <row r="11692" spans="5:45" x14ac:dyDescent="0.3">
      <c r="E11692" s="15"/>
      <c r="H11692" s="15"/>
      <c r="K11692" s="15"/>
      <c r="P11692" s="9"/>
      <c r="Q11692" s="18"/>
      <c r="T11692" s="18"/>
      <c r="W11692" s="18"/>
      <c r="AB11692" s="22"/>
      <c r="AC11692" s="23"/>
      <c r="AE11692" s="23"/>
      <c r="AG11692" s="23"/>
      <c r="AN11692" s="22"/>
      <c r="AO11692" s="23"/>
      <c r="AQ11692" s="23"/>
      <c r="AS11692" s="23"/>
    </row>
    <row r="11693" spans="5:45" x14ac:dyDescent="0.3">
      <c r="E11693" s="15"/>
      <c r="H11693" s="15"/>
      <c r="K11693" s="15"/>
      <c r="P11693" s="9"/>
      <c r="Q11693" s="18"/>
      <c r="T11693" s="18"/>
      <c r="W11693" s="18"/>
      <c r="AB11693" s="22"/>
      <c r="AC11693" s="23"/>
      <c r="AE11693" s="23"/>
      <c r="AG11693" s="23"/>
      <c r="AN11693" s="22"/>
      <c r="AO11693" s="23"/>
      <c r="AQ11693" s="23"/>
      <c r="AS11693" s="23"/>
    </row>
    <row r="11694" spans="5:45" x14ac:dyDescent="0.3">
      <c r="E11694" s="15"/>
      <c r="H11694" s="15"/>
      <c r="K11694" s="15"/>
      <c r="P11694" s="9"/>
      <c r="Q11694" s="18"/>
      <c r="T11694" s="18"/>
      <c r="W11694" s="18"/>
      <c r="AB11694" s="22"/>
      <c r="AC11694" s="23"/>
      <c r="AE11694" s="23"/>
      <c r="AG11694" s="23"/>
      <c r="AN11694" s="22"/>
      <c r="AO11694" s="23"/>
      <c r="AQ11694" s="23"/>
      <c r="AS11694" s="23"/>
    </row>
    <row r="11695" spans="5:45" x14ac:dyDescent="0.3">
      <c r="E11695" s="15"/>
      <c r="H11695" s="15"/>
      <c r="K11695" s="15"/>
      <c r="P11695" s="9"/>
      <c r="Q11695" s="18"/>
      <c r="T11695" s="18"/>
      <c r="W11695" s="18"/>
      <c r="AB11695" s="22"/>
      <c r="AC11695" s="23"/>
      <c r="AE11695" s="23"/>
      <c r="AG11695" s="23"/>
      <c r="AN11695" s="22"/>
      <c r="AO11695" s="23"/>
      <c r="AQ11695" s="23"/>
      <c r="AS11695" s="23"/>
    </row>
    <row r="11696" spans="5:45" x14ac:dyDescent="0.3">
      <c r="E11696" s="15"/>
      <c r="H11696" s="15"/>
      <c r="K11696" s="15"/>
      <c r="P11696" s="9"/>
      <c r="Q11696" s="18"/>
      <c r="T11696" s="18"/>
      <c r="W11696" s="18"/>
      <c r="AB11696" s="22"/>
      <c r="AC11696" s="23"/>
      <c r="AE11696" s="23"/>
      <c r="AG11696" s="23"/>
      <c r="AN11696" s="22"/>
      <c r="AO11696" s="23"/>
      <c r="AQ11696" s="23"/>
      <c r="AS11696" s="23"/>
    </row>
    <row r="11697" spans="5:45" x14ac:dyDescent="0.3">
      <c r="E11697" s="15"/>
      <c r="H11697" s="15"/>
      <c r="K11697" s="15"/>
      <c r="P11697" s="9"/>
      <c r="Q11697" s="18"/>
      <c r="T11697" s="18"/>
      <c r="W11697" s="18"/>
      <c r="AB11697" s="22"/>
      <c r="AC11697" s="23"/>
      <c r="AE11697" s="23"/>
      <c r="AG11697" s="23"/>
      <c r="AN11697" s="22"/>
      <c r="AO11697" s="23"/>
      <c r="AQ11697" s="23"/>
      <c r="AS11697" s="23"/>
    </row>
    <row r="11698" spans="5:45" x14ac:dyDescent="0.3">
      <c r="E11698" s="15"/>
      <c r="H11698" s="15"/>
      <c r="K11698" s="15"/>
      <c r="P11698" s="9"/>
      <c r="Q11698" s="18"/>
      <c r="T11698" s="18"/>
      <c r="W11698" s="18"/>
      <c r="AB11698" s="22"/>
      <c r="AC11698" s="23"/>
      <c r="AE11698" s="23"/>
      <c r="AG11698" s="23"/>
      <c r="AN11698" s="22"/>
      <c r="AO11698" s="23"/>
      <c r="AQ11698" s="23"/>
      <c r="AS11698" s="23"/>
    </row>
    <row r="11699" spans="5:45" x14ac:dyDescent="0.3">
      <c r="E11699" s="15"/>
      <c r="H11699" s="15"/>
      <c r="K11699" s="15"/>
      <c r="P11699" s="9"/>
      <c r="Q11699" s="18"/>
      <c r="T11699" s="18"/>
      <c r="W11699" s="18"/>
      <c r="AB11699" s="22"/>
      <c r="AC11699" s="23"/>
      <c r="AE11699" s="23"/>
      <c r="AG11699" s="23"/>
      <c r="AN11699" s="22"/>
      <c r="AO11699" s="23"/>
      <c r="AQ11699" s="23"/>
      <c r="AS11699" s="23"/>
    </row>
    <row r="11700" spans="5:45" x14ac:dyDescent="0.3">
      <c r="E11700" s="15"/>
      <c r="H11700" s="15"/>
      <c r="K11700" s="15"/>
      <c r="P11700" s="9"/>
      <c r="Q11700" s="18"/>
      <c r="T11700" s="18"/>
      <c r="W11700" s="18"/>
      <c r="AB11700" s="22"/>
      <c r="AC11700" s="23"/>
      <c r="AE11700" s="23"/>
      <c r="AG11700" s="23"/>
      <c r="AN11700" s="22"/>
      <c r="AO11700" s="23"/>
      <c r="AQ11700" s="23"/>
      <c r="AS11700" s="23"/>
    </row>
    <row r="11701" spans="5:45" x14ac:dyDescent="0.3">
      <c r="E11701" s="15"/>
      <c r="H11701" s="15"/>
      <c r="K11701" s="15"/>
      <c r="P11701" s="9"/>
      <c r="Q11701" s="18"/>
      <c r="T11701" s="18"/>
      <c r="W11701" s="18"/>
      <c r="AB11701" s="22"/>
      <c r="AC11701" s="23"/>
      <c r="AE11701" s="23"/>
      <c r="AG11701" s="23"/>
      <c r="AN11701" s="22"/>
      <c r="AO11701" s="23"/>
      <c r="AQ11701" s="23"/>
      <c r="AS11701" s="23"/>
    </row>
    <row r="11702" spans="5:45" x14ac:dyDescent="0.3">
      <c r="E11702" s="15"/>
      <c r="H11702" s="15"/>
      <c r="K11702" s="15"/>
      <c r="P11702" s="9"/>
      <c r="Q11702" s="18"/>
      <c r="T11702" s="18"/>
      <c r="W11702" s="18"/>
      <c r="AB11702" s="22"/>
      <c r="AC11702" s="23"/>
      <c r="AE11702" s="23"/>
      <c r="AG11702" s="23"/>
      <c r="AN11702" s="22"/>
      <c r="AO11702" s="23"/>
      <c r="AQ11702" s="23"/>
      <c r="AS11702" s="23"/>
    </row>
    <row r="11703" spans="5:45" x14ac:dyDescent="0.3">
      <c r="E11703" s="15"/>
      <c r="H11703" s="15"/>
      <c r="K11703" s="15"/>
      <c r="P11703" s="9"/>
      <c r="Q11703" s="18"/>
      <c r="T11703" s="18"/>
      <c r="W11703" s="18"/>
      <c r="AB11703" s="22"/>
      <c r="AC11703" s="23"/>
      <c r="AE11703" s="23"/>
      <c r="AG11703" s="23"/>
      <c r="AN11703" s="22"/>
      <c r="AO11703" s="23"/>
      <c r="AQ11703" s="23"/>
      <c r="AS11703" s="23"/>
    </row>
    <row r="11704" spans="5:45" x14ac:dyDescent="0.3">
      <c r="E11704" s="15"/>
      <c r="H11704" s="15"/>
      <c r="K11704" s="15"/>
      <c r="P11704" s="9"/>
      <c r="Q11704" s="18"/>
      <c r="T11704" s="18"/>
      <c r="W11704" s="18"/>
      <c r="AB11704" s="22"/>
      <c r="AC11704" s="23"/>
      <c r="AE11704" s="23"/>
      <c r="AG11704" s="23"/>
      <c r="AN11704" s="22"/>
      <c r="AO11704" s="23"/>
      <c r="AQ11704" s="23"/>
      <c r="AS11704" s="23"/>
    </row>
    <row r="11705" spans="5:45" x14ac:dyDescent="0.3">
      <c r="E11705" s="15"/>
      <c r="H11705" s="15"/>
      <c r="K11705" s="15"/>
      <c r="P11705" s="9"/>
      <c r="Q11705" s="18"/>
      <c r="T11705" s="18"/>
      <c r="W11705" s="18"/>
      <c r="AB11705" s="22"/>
      <c r="AC11705" s="23"/>
      <c r="AE11705" s="23"/>
      <c r="AG11705" s="23"/>
      <c r="AN11705" s="22"/>
      <c r="AO11705" s="23"/>
      <c r="AQ11705" s="23"/>
      <c r="AS11705" s="23"/>
    </row>
    <row r="11706" spans="5:45" x14ac:dyDescent="0.3">
      <c r="E11706" s="15"/>
      <c r="H11706" s="15"/>
      <c r="K11706" s="15"/>
      <c r="P11706" s="9"/>
      <c r="Q11706" s="18"/>
      <c r="T11706" s="18"/>
      <c r="W11706" s="18"/>
      <c r="AB11706" s="22"/>
      <c r="AC11706" s="23"/>
      <c r="AE11706" s="23"/>
      <c r="AG11706" s="23"/>
      <c r="AN11706" s="22"/>
      <c r="AO11706" s="23"/>
      <c r="AQ11706" s="23"/>
      <c r="AS11706" s="23"/>
    </row>
    <row r="11707" spans="5:45" x14ac:dyDescent="0.3">
      <c r="E11707" s="15"/>
      <c r="H11707" s="15"/>
      <c r="K11707" s="15"/>
      <c r="P11707" s="9"/>
      <c r="Q11707" s="18"/>
      <c r="T11707" s="18"/>
      <c r="W11707" s="18"/>
      <c r="AB11707" s="22"/>
      <c r="AC11707" s="23"/>
      <c r="AE11707" s="23"/>
      <c r="AG11707" s="23"/>
      <c r="AN11707" s="22"/>
      <c r="AO11707" s="23"/>
      <c r="AQ11707" s="23"/>
      <c r="AS11707" s="23"/>
    </row>
    <row r="11708" spans="5:45" x14ac:dyDescent="0.3">
      <c r="E11708" s="15"/>
      <c r="H11708" s="15"/>
      <c r="K11708" s="15"/>
      <c r="P11708" s="9"/>
      <c r="Q11708" s="18"/>
      <c r="T11708" s="18"/>
      <c r="W11708" s="18"/>
      <c r="AB11708" s="22"/>
      <c r="AC11708" s="23"/>
      <c r="AE11708" s="23"/>
      <c r="AG11708" s="23"/>
      <c r="AN11708" s="22"/>
      <c r="AO11708" s="23"/>
      <c r="AQ11708" s="23"/>
      <c r="AS11708" s="23"/>
    </row>
    <row r="11709" spans="5:45" x14ac:dyDescent="0.3">
      <c r="E11709" s="15"/>
      <c r="H11709" s="15"/>
      <c r="K11709" s="15"/>
      <c r="P11709" s="9"/>
      <c r="Q11709" s="18"/>
      <c r="T11709" s="18"/>
      <c r="W11709" s="18"/>
      <c r="AB11709" s="22"/>
      <c r="AC11709" s="23"/>
      <c r="AE11709" s="23"/>
      <c r="AG11709" s="23"/>
      <c r="AN11709" s="22"/>
      <c r="AO11709" s="23"/>
      <c r="AQ11709" s="23"/>
      <c r="AS11709" s="23"/>
    </row>
    <row r="11710" spans="5:45" x14ac:dyDescent="0.3">
      <c r="E11710" s="15"/>
      <c r="H11710" s="15"/>
      <c r="K11710" s="15"/>
      <c r="P11710" s="9"/>
      <c r="Q11710" s="18"/>
      <c r="T11710" s="18"/>
      <c r="W11710" s="18"/>
      <c r="AB11710" s="22"/>
      <c r="AC11710" s="23"/>
      <c r="AE11710" s="23"/>
      <c r="AG11710" s="23"/>
      <c r="AN11710" s="22"/>
      <c r="AO11710" s="23"/>
      <c r="AQ11710" s="23"/>
      <c r="AS11710" s="23"/>
    </row>
    <row r="11711" spans="5:45" x14ac:dyDescent="0.3">
      <c r="E11711" s="15"/>
      <c r="H11711" s="15"/>
      <c r="K11711" s="15"/>
      <c r="P11711" s="9"/>
      <c r="Q11711" s="18"/>
      <c r="T11711" s="18"/>
      <c r="W11711" s="18"/>
      <c r="AB11711" s="22"/>
      <c r="AC11711" s="23"/>
      <c r="AE11711" s="23"/>
      <c r="AG11711" s="23"/>
      <c r="AN11711" s="22"/>
      <c r="AO11711" s="23"/>
      <c r="AQ11711" s="23"/>
      <c r="AS11711" s="23"/>
    </row>
    <row r="11712" spans="5:45" x14ac:dyDescent="0.3">
      <c r="E11712" s="15"/>
      <c r="H11712" s="15"/>
      <c r="K11712" s="15"/>
      <c r="P11712" s="9"/>
      <c r="Q11712" s="18"/>
      <c r="T11712" s="18"/>
      <c r="W11712" s="18"/>
      <c r="AB11712" s="22"/>
      <c r="AC11712" s="23"/>
      <c r="AE11712" s="23"/>
      <c r="AG11712" s="23"/>
      <c r="AN11712" s="22"/>
      <c r="AO11712" s="23"/>
      <c r="AQ11712" s="23"/>
      <c r="AS11712" s="23"/>
    </row>
    <row r="11713" spans="5:45" x14ac:dyDescent="0.3">
      <c r="E11713" s="15"/>
      <c r="H11713" s="15"/>
      <c r="K11713" s="15"/>
      <c r="P11713" s="9"/>
      <c r="Q11713" s="18"/>
      <c r="T11713" s="18"/>
      <c r="W11713" s="18"/>
      <c r="AB11713" s="22"/>
      <c r="AC11713" s="23"/>
      <c r="AE11713" s="23"/>
      <c r="AG11713" s="23"/>
      <c r="AN11713" s="22"/>
      <c r="AO11713" s="23"/>
      <c r="AQ11713" s="23"/>
      <c r="AS11713" s="23"/>
    </row>
    <row r="11714" spans="5:45" x14ac:dyDescent="0.3">
      <c r="E11714" s="15"/>
      <c r="H11714" s="15"/>
      <c r="K11714" s="15"/>
      <c r="P11714" s="9"/>
      <c r="Q11714" s="18"/>
      <c r="T11714" s="18"/>
      <c r="W11714" s="18"/>
      <c r="AB11714" s="22"/>
      <c r="AC11714" s="23"/>
      <c r="AE11714" s="23"/>
      <c r="AG11714" s="23"/>
      <c r="AN11714" s="22"/>
      <c r="AO11714" s="23"/>
      <c r="AQ11714" s="23"/>
      <c r="AS11714" s="23"/>
    </row>
    <row r="11715" spans="5:45" x14ac:dyDescent="0.3">
      <c r="E11715" s="15"/>
      <c r="H11715" s="15"/>
      <c r="K11715" s="15"/>
      <c r="P11715" s="9"/>
      <c r="Q11715" s="18"/>
      <c r="T11715" s="18"/>
      <c r="W11715" s="18"/>
      <c r="AB11715" s="22"/>
      <c r="AC11715" s="23"/>
      <c r="AE11715" s="23"/>
      <c r="AG11715" s="23"/>
      <c r="AN11715" s="22"/>
      <c r="AO11715" s="23"/>
      <c r="AQ11715" s="23"/>
      <c r="AS11715" s="23"/>
    </row>
    <row r="11716" spans="5:45" x14ac:dyDescent="0.3">
      <c r="E11716" s="15"/>
      <c r="H11716" s="15"/>
      <c r="K11716" s="15"/>
      <c r="P11716" s="9"/>
      <c r="Q11716" s="18"/>
      <c r="T11716" s="18"/>
      <c r="W11716" s="18"/>
      <c r="AB11716" s="22"/>
      <c r="AC11716" s="23"/>
      <c r="AE11716" s="23"/>
      <c r="AG11716" s="23"/>
      <c r="AN11716" s="22"/>
      <c r="AO11716" s="23"/>
      <c r="AQ11716" s="23"/>
      <c r="AS11716" s="23"/>
    </row>
    <row r="11717" spans="5:45" x14ac:dyDescent="0.3">
      <c r="E11717" s="15"/>
      <c r="H11717" s="15"/>
      <c r="K11717" s="15"/>
      <c r="P11717" s="9"/>
      <c r="Q11717" s="18"/>
      <c r="T11717" s="18"/>
      <c r="W11717" s="18"/>
      <c r="AB11717" s="22"/>
      <c r="AC11717" s="23"/>
      <c r="AE11717" s="23"/>
      <c r="AG11717" s="23"/>
      <c r="AN11717" s="22"/>
      <c r="AO11717" s="23"/>
      <c r="AQ11717" s="23"/>
      <c r="AS11717" s="23"/>
    </row>
    <row r="11718" spans="5:45" x14ac:dyDescent="0.3">
      <c r="E11718" s="15"/>
      <c r="H11718" s="15"/>
      <c r="K11718" s="15"/>
      <c r="P11718" s="9"/>
      <c r="Q11718" s="18"/>
      <c r="T11718" s="18"/>
      <c r="W11718" s="18"/>
      <c r="AB11718" s="22"/>
      <c r="AC11718" s="23"/>
      <c r="AE11718" s="23"/>
      <c r="AG11718" s="23"/>
      <c r="AN11718" s="22"/>
      <c r="AO11718" s="23"/>
      <c r="AQ11718" s="23"/>
      <c r="AS11718" s="23"/>
    </row>
    <row r="11719" spans="5:45" x14ac:dyDescent="0.3">
      <c r="E11719" s="15"/>
      <c r="H11719" s="15"/>
      <c r="K11719" s="15"/>
      <c r="P11719" s="9"/>
      <c r="Q11719" s="18"/>
      <c r="T11719" s="18"/>
      <c r="W11719" s="18"/>
      <c r="AB11719" s="22"/>
      <c r="AC11719" s="23"/>
      <c r="AE11719" s="23"/>
      <c r="AG11719" s="23"/>
      <c r="AN11719" s="22"/>
      <c r="AO11719" s="23"/>
      <c r="AQ11719" s="23"/>
      <c r="AS11719" s="23"/>
    </row>
    <row r="11720" spans="5:45" x14ac:dyDescent="0.3">
      <c r="E11720" s="15"/>
      <c r="H11720" s="15"/>
      <c r="K11720" s="15"/>
      <c r="P11720" s="9"/>
      <c r="Q11720" s="18"/>
      <c r="T11720" s="18"/>
      <c r="W11720" s="18"/>
      <c r="AB11720" s="22"/>
      <c r="AC11720" s="23"/>
      <c r="AE11720" s="23"/>
      <c r="AG11720" s="23"/>
      <c r="AN11720" s="22"/>
      <c r="AO11720" s="23"/>
      <c r="AQ11720" s="23"/>
      <c r="AS11720" s="23"/>
    </row>
    <row r="11721" spans="5:45" x14ac:dyDescent="0.3">
      <c r="E11721" s="15"/>
      <c r="H11721" s="15"/>
      <c r="K11721" s="15"/>
      <c r="P11721" s="9"/>
      <c r="Q11721" s="18"/>
      <c r="T11721" s="18"/>
      <c r="W11721" s="18"/>
      <c r="AB11721" s="22"/>
      <c r="AC11721" s="23"/>
      <c r="AE11721" s="23"/>
      <c r="AG11721" s="23"/>
      <c r="AN11721" s="22"/>
      <c r="AO11721" s="23"/>
      <c r="AQ11721" s="23"/>
      <c r="AS11721" s="23"/>
    </row>
    <row r="11722" spans="5:45" x14ac:dyDescent="0.3">
      <c r="E11722" s="15"/>
      <c r="H11722" s="15"/>
      <c r="K11722" s="15"/>
      <c r="P11722" s="9"/>
      <c r="Q11722" s="18"/>
      <c r="T11722" s="18"/>
      <c r="W11722" s="18"/>
      <c r="AB11722" s="22"/>
      <c r="AC11722" s="23"/>
      <c r="AE11722" s="23"/>
      <c r="AG11722" s="23"/>
      <c r="AN11722" s="22"/>
      <c r="AO11722" s="23"/>
      <c r="AQ11722" s="23"/>
      <c r="AS11722" s="23"/>
    </row>
    <row r="11723" spans="5:45" x14ac:dyDescent="0.3">
      <c r="E11723" s="15"/>
      <c r="H11723" s="15"/>
      <c r="K11723" s="15"/>
      <c r="P11723" s="9"/>
      <c r="Q11723" s="18"/>
      <c r="T11723" s="18"/>
      <c r="W11723" s="18"/>
      <c r="AB11723" s="22"/>
      <c r="AC11723" s="23"/>
      <c r="AE11723" s="23"/>
      <c r="AG11723" s="23"/>
      <c r="AN11723" s="22"/>
      <c r="AO11723" s="23"/>
      <c r="AQ11723" s="23"/>
      <c r="AS11723" s="23"/>
    </row>
    <row r="11724" spans="5:45" x14ac:dyDescent="0.3">
      <c r="E11724" s="15"/>
      <c r="H11724" s="15"/>
      <c r="K11724" s="15"/>
      <c r="P11724" s="9"/>
      <c r="Q11724" s="18"/>
      <c r="T11724" s="18"/>
      <c r="W11724" s="18"/>
      <c r="AB11724" s="22"/>
      <c r="AC11724" s="23"/>
      <c r="AE11724" s="23"/>
      <c r="AG11724" s="23"/>
      <c r="AN11724" s="22"/>
      <c r="AO11724" s="23"/>
      <c r="AQ11724" s="23"/>
      <c r="AS11724" s="23"/>
    </row>
    <row r="11725" spans="5:45" x14ac:dyDescent="0.3">
      <c r="E11725" s="15"/>
      <c r="H11725" s="15"/>
      <c r="K11725" s="15"/>
      <c r="P11725" s="9"/>
      <c r="Q11725" s="18"/>
      <c r="T11725" s="18"/>
      <c r="W11725" s="18"/>
      <c r="AB11725" s="22"/>
      <c r="AC11725" s="23"/>
      <c r="AE11725" s="23"/>
      <c r="AG11725" s="23"/>
      <c r="AN11725" s="22"/>
      <c r="AO11725" s="23"/>
      <c r="AQ11725" s="23"/>
      <c r="AS11725" s="23"/>
    </row>
    <row r="11726" spans="5:45" x14ac:dyDescent="0.3">
      <c r="E11726" s="15"/>
      <c r="H11726" s="15"/>
      <c r="K11726" s="15"/>
      <c r="P11726" s="9"/>
      <c r="Q11726" s="18"/>
      <c r="T11726" s="18"/>
      <c r="W11726" s="18"/>
      <c r="AB11726" s="22"/>
      <c r="AC11726" s="23"/>
      <c r="AE11726" s="23"/>
      <c r="AG11726" s="23"/>
      <c r="AN11726" s="22"/>
      <c r="AO11726" s="23"/>
      <c r="AQ11726" s="23"/>
      <c r="AS11726" s="23"/>
    </row>
    <row r="11727" spans="5:45" x14ac:dyDescent="0.3">
      <c r="E11727" s="15"/>
      <c r="H11727" s="15"/>
      <c r="K11727" s="15"/>
      <c r="P11727" s="9"/>
      <c r="Q11727" s="18"/>
      <c r="T11727" s="18"/>
      <c r="W11727" s="18"/>
      <c r="AB11727" s="22"/>
      <c r="AC11727" s="23"/>
      <c r="AE11727" s="23"/>
      <c r="AG11727" s="23"/>
      <c r="AN11727" s="22"/>
      <c r="AO11727" s="23"/>
      <c r="AQ11727" s="23"/>
      <c r="AS11727" s="23"/>
    </row>
    <row r="11728" spans="5:45" x14ac:dyDescent="0.3">
      <c r="E11728" s="15"/>
      <c r="H11728" s="15"/>
      <c r="K11728" s="15"/>
      <c r="P11728" s="9"/>
      <c r="Q11728" s="18"/>
      <c r="T11728" s="18"/>
      <c r="W11728" s="18"/>
      <c r="AB11728" s="22"/>
      <c r="AC11728" s="23"/>
      <c r="AE11728" s="23"/>
      <c r="AG11728" s="23"/>
      <c r="AN11728" s="22"/>
      <c r="AO11728" s="23"/>
      <c r="AQ11728" s="23"/>
      <c r="AS11728" s="23"/>
    </row>
    <row r="11729" spans="5:45" x14ac:dyDescent="0.3">
      <c r="E11729" s="15"/>
      <c r="H11729" s="15"/>
      <c r="K11729" s="15"/>
      <c r="P11729" s="9"/>
      <c r="Q11729" s="18"/>
      <c r="T11729" s="18"/>
      <c r="W11729" s="18"/>
      <c r="AB11729" s="22"/>
      <c r="AC11729" s="23"/>
      <c r="AE11729" s="23"/>
      <c r="AG11729" s="23"/>
      <c r="AN11729" s="22"/>
      <c r="AO11729" s="23"/>
      <c r="AQ11729" s="23"/>
      <c r="AS11729" s="23"/>
    </row>
    <row r="11730" spans="5:45" x14ac:dyDescent="0.3">
      <c r="E11730" s="15"/>
      <c r="H11730" s="15"/>
      <c r="K11730" s="15"/>
      <c r="P11730" s="9"/>
      <c r="Q11730" s="18"/>
      <c r="T11730" s="18"/>
      <c r="W11730" s="18"/>
      <c r="AB11730" s="22"/>
      <c r="AC11730" s="23"/>
      <c r="AE11730" s="23"/>
      <c r="AG11730" s="23"/>
      <c r="AN11730" s="22"/>
      <c r="AO11730" s="23"/>
      <c r="AQ11730" s="23"/>
      <c r="AS11730" s="23"/>
    </row>
    <row r="11731" spans="5:45" x14ac:dyDescent="0.3">
      <c r="E11731" s="15"/>
      <c r="H11731" s="15"/>
      <c r="K11731" s="15"/>
      <c r="P11731" s="9"/>
      <c r="Q11731" s="18"/>
      <c r="T11731" s="18"/>
      <c r="W11731" s="18"/>
      <c r="AB11731" s="22"/>
      <c r="AC11731" s="23"/>
      <c r="AE11731" s="23"/>
      <c r="AG11731" s="23"/>
      <c r="AN11731" s="22"/>
      <c r="AO11731" s="23"/>
      <c r="AQ11731" s="23"/>
      <c r="AS11731" s="23"/>
    </row>
    <row r="11732" spans="5:45" x14ac:dyDescent="0.3">
      <c r="E11732" s="15"/>
      <c r="H11732" s="15"/>
      <c r="K11732" s="15"/>
      <c r="P11732" s="9"/>
      <c r="Q11732" s="18"/>
      <c r="T11732" s="18"/>
      <c r="W11732" s="18"/>
      <c r="AB11732" s="22"/>
      <c r="AC11732" s="23"/>
      <c r="AE11732" s="23"/>
      <c r="AG11732" s="23"/>
      <c r="AN11732" s="22"/>
      <c r="AO11732" s="23"/>
      <c r="AQ11732" s="23"/>
      <c r="AS11732" s="23"/>
    </row>
    <row r="11733" spans="5:45" x14ac:dyDescent="0.3">
      <c r="E11733" s="15"/>
      <c r="H11733" s="15"/>
      <c r="K11733" s="15"/>
      <c r="P11733" s="9"/>
      <c r="Q11733" s="18"/>
      <c r="T11733" s="18"/>
      <c r="W11733" s="18"/>
      <c r="AB11733" s="22"/>
      <c r="AC11733" s="23"/>
      <c r="AE11733" s="23"/>
      <c r="AG11733" s="23"/>
      <c r="AN11733" s="22"/>
      <c r="AO11733" s="23"/>
      <c r="AQ11733" s="23"/>
      <c r="AS11733" s="23"/>
    </row>
    <row r="11734" spans="5:45" x14ac:dyDescent="0.3">
      <c r="E11734" s="15"/>
      <c r="H11734" s="15"/>
      <c r="K11734" s="15"/>
      <c r="P11734" s="9"/>
      <c r="Q11734" s="18"/>
      <c r="T11734" s="18"/>
      <c r="W11734" s="18"/>
      <c r="AB11734" s="22"/>
      <c r="AC11734" s="23"/>
      <c r="AE11734" s="23"/>
      <c r="AG11734" s="23"/>
      <c r="AN11734" s="22"/>
      <c r="AO11734" s="23"/>
      <c r="AQ11734" s="23"/>
      <c r="AS11734" s="23"/>
    </row>
    <row r="11735" spans="5:45" x14ac:dyDescent="0.3">
      <c r="E11735" s="15"/>
      <c r="H11735" s="15"/>
      <c r="K11735" s="15"/>
      <c r="P11735" s="9"/>
      <c r="Q11735" s="18"/>
      <c r="T11735" s="18"/>
      <c r="W11735" s="18"/>
      <c r="AB11735" s="22"/>
      <c r="AC11735" s="23"/>
      <c r="AE11735" s="23"/>
      <c r="AG11735" s="23"/>
      <c r="AN11735" s="22"/>
      <c r="AO11735" s="23"/>
      <c r="AQ11735" s="23"/>
      <c r="AS11735" s="23"/>
    </row>
    <row r="11736" spans="5:45" x14ac:dyDescent="0.3">
      <c r="E11736" s="15"/>
      <c r="H11736" s="15"/>
      <c r="K11736" s="15"/>
      <c r="P11736" s="9"/>
      <c r="Q11736" s="18"/>
      <c r="T11736" s="18"/>
      <c r="W11736" s="18"/>
      <c r="AB11736" s="22"/>
      <c r="AC11736" s="23"/>
      <c r="AE11736" s="23"/>
      <c r="AG11736" s="23"/>
      <c r="AN11736" s="22"/>
      <c r="AO11736" s="23"/>
      <c r="AQ11736" s="23"/>
      <c r="AS11736" s="23"/>
    </row>
    <row r="11737" spans="5:45" x14ac:dyDescent="0.3">
      <c r="E11737" s="15"/>
      <c r="H11737" s="15"/>
      <c r="K11737" s="15"/>
      <c r="P11737" s="9"/>
      <c r="Q11737" s="18"/>
      <c r="T11737" s="18"/>
      <c r="W11737" s="18"/>
      <c r="AB11737" s="22"/>
      <c r="AC11737" s="23"/>
      <c r="AE11737" s="23"/>
      <c r="AG11737" s="23"/>
      <c r="AN11737" s="22"/>
      <c r="AO11737" s="23"/>
      <c r="AQ11737" s="23"/>
      <c r="AS11737" s="23"/>
    </row>
    <row r="11738" spans="5:45" x14ac:dyDescent="0.3">
      <c r="E11738" s="15"/>
      <c r="H11738" s="15"/>
      <c r="K11738" s="15"/>
      <c r="P11738" s="9"/>
      <c r="Q11738" s="18"/>
      <c r="T11738" s="18"/>
      <c r="W11738" s="18"/>
      <c r="AB11738" s="22"/>
      <c r="AC11738" s="23"/>
      <c r="AE11738" s="23"/>
      <c r="AG11738" s="23"/>
      <c r="AN11738" s="22"/>
      <c r="AO11738" s="23"/>
      <c r="AQ11738" s="23"/>
      <c r="AS11738" s="23"/>
    </row>
    <row r="11739" spans="5:45" x14ac:dyDescent="0.3">
      <c r="E11739" s="15"/>
      <c r="H11739" s="15"/>
      <c r="K11739" s="15"/>
      <c r="P11739" s="9"/>
      <c r="Q11739" s="18"/>
      <c r="T11739" s="18"/>
      <c r="W11739" s="18"/>
      <c r="AB11739" s="22"/>
      <c r="AC11739" s="23"/>
      <c r="AE11739" s="23"/>
      <c r="AG11739" s="23"/>
      <c r="AN11739" s="22"/>
      <c r="AO11739" s="23"/>
      <c r="AQ11739" s="23"/>
      <c r="AS11739" s="23"/>
    </row>
    <row r="11740" spans="5:45" x14ac:dyDescent="0.3">
      <c r="E11740" s="15"/>
      <c r="H11740" s="15"/>
      <c r="K11740" s="15"/>
      <c r="P11740" s="9"/>
      <c r="Q11740" s="18"/>
      <c r="T11740" s="18"/>
      <c r="W11740" s="18"/>
      <c r="AB11740" s="22"/>
      <c r="AC11740" s="23"/>
      <c r="AE11740" s="23"/>
      <c r="AG11740" s="23"/>
      <c r="AN11740" s="22"/>
      <c r="AO11740" s="23"/>
      <c r="AQ11740" s="23"/>
      <c r="AS11740" s="23"/>
    </row>
    <row r="11741" spans="5:45" x14ac:dyDescent="0.3">
      <c r="E11741" s="15"/>
      <c r="H11741" s="15"/>
      <c r="K11741" s="15"/>
      <c r="P11741" s="9"/>
      <c r="Q11741" s="18"/>
      <c r="T11741" s="18"/>
      <c r="W11741" s="18"/>
      <c r="AB11741" s="22"/>
      <c r="AC11741" s="23"/>
      <c r="AE11741" s="23"/>
      <c r="AG11741" s="23"/>
      <c r="AN11741" s="22"/>
      <c r="AO11741" s="23"/>
      <c r="AQ11741" s="23"/>
      <c r="AS11741" s="23"/>
    </row>
    <row r="11742" spans="5:45" x14ac:dyDescent="0.3">
      <c r="E11742" s="15"/>
      <c r="H11742" s="15"/>
      <c r="K11742" s="15"/>
      <c r="P11742" s="9"/>
      <c r="Q11742" s="18"/>
      <c r="T11742" s="18"/>
      <c r="W11742" s="18"/>
      <c r="AB11742" s="22"/>
      <c r="AC11742" s="23"/>
      <c r="AE11742" s="23"/>
      <c r="AG11742" s="23"/>
      <c r="AN11742" s="22"/>
      <c r="AO11742" s="23"/>
      <c r="AQ11742" s="23"/>
      <c r="AS11742" s="23"/>
    </row>
    <row r="11743" spans="5:45" x14ac:dyDescent="0.3">
      <c r="E11743" s="15"/>
      <c r="H11743" s="15"/>
      <c r="K11743" s="15"/>
      <c r="P11743" s="9"/>
      <c r="Q11743" s="18"/>
      <c r="T11743" s="18"/>
      <c r="W11743" s="18"/>
      <c r="AB11743" s="22"/>
      <c r="AC11743" s="23"/>
      <c r="AE11743" s="23"/>
      <c r="AG11743" s="23"/>
      <c r="AN11743" s="22"/>
      <c r="AO11743" s="23"/>
      <c r="AQ11743" s="23"/>
      <c r="AS11743" s="23"/>
    </row>
    <row r="11744" spans="5:45" x14ac:dyDescent="0.3">
      <c r="E11744" s="15"/>
      <c r="H11744" s="15"/>
      <c r="K11744" s="15"/>
      <c r="P11744" s="9"/>
      <c r="Q11744" s="18"/>
      <c r="T11744" s="18"/>
      <c r="W11744" s="18"/>
      <c r="AB11744" s="22"/>
      <c r="AC11744" s="23"/>
      <c r="AE11744" s="23"/>
      <c r="AG11744" s="23"/>
      <c r="AN11744" s="22"/>
      <c r="AO11744" s="23"/>
      <c r="AQ11744" s="23"/>
      <c r="AS11744" s="23"/>
    </row>
    <row r="11745" spans="5:45" x14ac:dyDescent="0.3">
      <c r="E11745" s="15"/>
      <c r="H11745" s="15"/>
      <c r="K11745" s="15"/>
      <c r="P11745" s="9"/>
      <c r="Q11745" s="18"/>
      <c r="T11745" s="18"/>
      <c r="W11745" s="18"/>
      <c r="AB11745" s="22"/>
      <c r="AC11745" s="23"/>
      <c r="AE11745" s="23"/>
      <c r="AG11745" s="23"/>
      <c r="AN11745" s="22"/>
      <c r="AO11745" s="23"/>
      <c r="AQ11745" s="23"/>
      <c r="AS11745" s="23"/>
    </row>
    <row r="11746" spans="5:45" x14ac:dyDescent="0.3">
      <c r="E11746" s="15"/>
      <c r="H11746" s="15"/>
      <c r="K11746" s="15"/>
      <c r="P11746" s="9"/>
      <c r="Q11746" s="18"/>
      <c r="T11746" s="18"/>
      <c r="W11746" s="18"/>
      <c r="AB11746" s="22"/>
      <c r="AC11746" s="23"/>
      <c r="AE11746" s="23"/>
      <c r="AG11746" s="23"/>
      <c r="AN11746" s="22"/>
      <c r="AO11746" s="23"/>
      <c r="AQ11746" s="23"/>
      <c r="AS11746" s="23"/>
    </row>
    <row r="11747" spans="5:45" x14ac:dyDescent="0.3">
      <c r="E11747" s="15"/>
      <c r="H11747" s="15"/>
      <c r="K11747" s="15"/>
      <c r="P11747" s="9"/>
      <c r="Q11747" s="18"/>
      <c r="T11747" s="18"/>
      <c r="W11747" s="18"/>
      <c r="AB11747" s="22"/>
      <c r="AC11747" s="23"/>
      <c r="AE11747" s="23"/>
      <c r="AG11747" s="23"/>
      <c r="AN11747" s="22"/>
      <c r="AO11747" s="23"/>
      <c r="AQ11747" s="23"/>
      <c r="AS11747" s="23"/>
    </row>
    <row r="11748" spans="5:45" x14ac:dyDescent="0.3">
      <c r="E11748" s="15"/>
      <c r="H11748" s="15"/>
      <c r="K11748" s="15"/>
      <c r="P11748" s="9"/>
      <c r="Q11748" s="18"/>
      <c r="T11748" s="18"/>
      <c r="W11748" s="18"/>
      <c r="AB11748" s="22"/>
      <c r="AC11748" s="23"/>
      <c r="AE11748" s="23"/>
      <c r="AG11748" s="23"/>
      <c r="AN11748" s="22"/>
      <c r="AO11748" s="23"/>
      <c r="AQ11748" s="23"/>
      <c r="AS11748" s="23"/>
    </row>
    <row r="11749" spans="5:45" x14ac:dyDescent="0.3">
      <c r="E11749" s="15"/>
      <c r="H11749" s="15"/>
      <c r="K11749" s="15"/>
      <c r="P11749" s="9"/>
      <c r="Q11749" s="18"/>
      <c r="T11749" s="18"/>
      <c r="W11749" s="18"/>
      <c r="AB11749" s="22"/>
      <c r="AC11749" s="23"/>
      <c r="AE11749" s="23"/>
      <c r="AG11749" s="23"/>
      <c r="AN11749" s="22"/>
      <c r="AO11749" s="23"/>
      <c r="AQ11749" s="23"/>
      <c r="AS11749" s="23"/>
    </row>
    <row r="11750" spans="5:45" x14ac:dyDescent="0.3">
      <c r="E11750" s="15"/>
      <c r="H11750" s="15"/>
      <c r="K11750" s="15"/>
      <c r="P11750" s="9"/>
      <c r="Q11750" s="18"/>
      <c r="T11750" s="18"/>
      <c r="W11750" s="18"/>
      <c r="AB11750" s="22"/>
      <c r="AC11750" s="23"/>
      <c r="AE11750" s="23"/>
      <c r="AG11750" s="23"/>
      <c r="AN11750" s="22"/>
      <c r="AO11750" s="23"/>
      <c r="AQ11750" s="23"/>
      <c r="AS11750" s="23"/>
    </row>
    <row r="11751" spans="5:45" x14ac:dyDescent="0.3">
      <c r="E11751" s="15"/>
      <c r="H11751" s="15"/>
      <c r="K11751" s="15"/>
      <c r="P11751" s="9"/>
      <c r="Q11751" s="18"/>
      <c r="T11751" s="18"/>
      <c r="W11751" s="18"/>
      <c r="AB11751" s="22"/>
      <c r="AC11751" s="23"/>
      <c r="AE11751" s="23"/>
      <c r="AG11751" s="23"/>
      <c r="AN11751" s="22"/>
      <c r="AO11751" s="23"/>
      <c r="AQ11751" s="23"/>
      <c r="AS11751" s="23"/>
    </row>
    <row r="11752" spans="5:45" x14ac:dyDescent="0.3">
      <c r="E11752" s="15"/>
      <c r="H11752" s="15"/>
      <c r="K11752" s="15"/>
      <c r="P11752" s="9"/>
      <c r="Q11752" s="18"/>
      <c r="T11752" s="18"/>
      <c r="W11752" s="18"/>
      <c r="AB11752" s="22"/>
      <c r="AC11752" s="23"/>
      <c r="AE11752" s="23"/>
      <c r="AG11752" s="23"/>
      <c r="AN11752" s="22"/>
      <c r="AO11752" s="23"/>
      <c r="AQ11752" s="23"/>
      <c r="AS11752" s="23"/>
    </row>
    <row r="11753" spans="5:45" x14ac:dyDescent="0.3">
      <c r="E11753" s="15"/>
      <c r="H11753" s="15"/>
      <c r="K11753" s="15"/>
      <c r="P11753" s="9"/>
      <c r="Q11753" s="18"/>
      <c r="T11753" s="18"/>
      <c r="W11753" s="18"/>
      <c r="AB11753" s="22"/>
      <c r="AC11753" s="23"/>
      <c r="AE11753" s="23"/>
      <c r="AG11753" s="23"/>
      <c r="AN11753" s="22"/>
      <c r="AO11753" s="23"/>
      <c r="AQ11753" s="23"/>
      <c r="AS11753" s="23"/>
    </row>
    <row r="11754" spans="5:45" x14ac:dyDescent="0.3">
      <c r="E11754" s="15"/>
      <c r="H11754" s="15"/>
      <c r="K11754" s="15"/>
      <c r="P11754" s="9"/>
      <c r="Q11754" s="18"/>
      <c r="T11754" s="18"/>
      <c r="W11754" s="18"/>
      <c r="AB11754" s="22"/>
      <c r="AC11754" s="23"/>
      <c r="AE11754" s="23"/>
      <c r="AG11754" s="23"/>
      <c r="AN11754" s="22"/>
      <c r="AO11754" s="23"/>
      <c r="AQ11754" s="23"/>
      <c r="AS11754" s="23"/>
    </row>
    <row r="11755" spans="5:45" x14ac:dyDescent="0.3">
      <c r="E11755" s="15"/>
      <c r="H11755" s="15"/>
      <c r="K11755" s="15"/>
      <c r="P11755" s="9"/>
      <c r="Q11755" s="18"/>
      <c r="T11755" s="18"/>
      <c r="W11755" s="18"/>
      <c r="AB11755" s="22"/>
      <c r="AC11755" s="23"/>
      <c r="AE11755" s="23"/>
      <c r="AG11755" s="23"/>
      <c r="AN11755" s="22"/>
      <c r="AO11755" s="23"/>
      <c r="AQ11755" s="23"/>
      <c r="AS11755" s="23"/>
    </row>
    <row r="11756" spans="5:45" x14ac:dyDescent="0.3">
      <c r="E11756" s="15"/>
      <c r="H11756" s="15"/>
      <c r="K11756" s="15"/>
      <c r="P11756" s="9"/>
      <c r="Q11756" s="18"/>
      <c r="T11756" s="18"/>
      <c r="W11756" s="18"/>
      <c r="AB11756" s="22"/>
      <c r="AC11756" s="23"/>
      <c r="AE11756" s="23"/>
      <c r="AG11756" s="23"/>
      <c r="AN11756" s="22"/>
      <c r="AO11756" s="23"/>
      <c r="AQ11756" s="23"/>
      <c r="AS11756" s="23"/>
    </row>
    <row r="11757" spans="5:45" x14ac:dyDescent="0.3">
      <c r="E11757" s="15"/>
      <c r="H11757" s="15"/>
      <c r="K11757" s="15"/>
      <c r="P11757" s="9"/>
      <c r="Q11757" s="18"/>
      <c r="T11757" s="18"/>
      <c r="W11757" s="18"/>
      <c r="AB11757" s="22"/>
      <c r="AC11757" s="23"/>
      <c r="AE11757" s="23"/>
      <c r="AG11757" s="23"/>
      <c r="AN11757" s="22"/>
      <c r="AO11757" s="23"/>
      <c r="AQ11757" s="23"/>
      <c r="AS11757" s="23"/>
    </row>
    <row r="11758" spans="5:45" x14ac:dyDescent="0.3">
      <c r="E11758" s="15"/>
      <c r="H11758" s="15"/>
      <c r="K11758" s="15"/>
      <c r="P11758" s="9"/>
      <c r="Q11758" s="18"/>
      <c r="T11758" s="18"/>
      <c r="W11758" s="18"/>
      <c r="AB11758" s="22"/>
      <c r="AC11758" s="23"/>
      <c r="AE11758" s="23"/>
      <c r="AG11758" s="23"/>
      <c r="AN11758" s="22"/>
      <c r="AO11758" s="23"/>
      <c r="AQ11758" s="23"/>
      <c r="AS11758" s="23"/>
    </row>
    <row r="11759" spans="5:45" x14ac:dyDescent="0.3">
      <c r="E11759" s="15"/>
      <c r="H11759" s="15"/>
      <c r="K11759" s="15"/>
      <c r="P11759" s="9"/>
      <c r="Q11759" s="18"/>
      <c r="T11759" s="18"/>
      <c r="W11759" s="18"/>
      <c r="AB11759" s="22"/>
      <c r="AC11759" s="23"/>
      <c r="AE11759" s="23"/>
      <c r="AG11759" s="23"/>
      <c r="AN11759" s="22"/>
      <c r="AO11759" s="23"/>
      <c r="AQ11759" s="23"/>
      <c r="AS11759" s="23"/>
    </row>
    <row r="11760" spans="5:45" x14ac:dyDescent="0.3">
      <c r="E11760" s="15"/>
      <c r="H11760" s="15"/>
      <c r="K11760" s="15"/>
      <c r="P11760" s="9"/>
      <c r="Q11760" s="18"/>
      <c r="T11760" s="18"/>
      <c r="W11760" s="18"/>
      <c r="AB11760" s="22"/>
      <c r="AC11760" s="23"/>
      <c r="AE11760" s="23"/>
      <c r="AG11760" s="23"/>
      <c r="AN11760" s="22"/>
      <c r="AO11760" s="23"/>
      <c r="AQ11760" s="23"/>
      <c r="AS11760" s="23"/>
    </row>
    <row r="11761" spans="5:45" x14ac:dyDescent="0.3">
      <c r="E11761" s="15"/>
      <c r="H11761" s="15"/>
      <c r="K11761" s="15"/>
      <c r="P11761" s="9"/>
      <c r="Q11761" s="18"/>
      <c r="T11761" s="18"/>
      <c r="W11761" s="18"/>
      <c r="AB11761" s="22"/>
      <c r="AC11761" s="23"/>
      <c r="AE11761" s="23"/>
      <c r="AG11761" s="23"/>
      <c r="AN11761" s="22"/>
      <c r="AO11761" s="23"/>
      <c r="AQ11761" s="23"/>
      <c r="AS11761" s="23"/>
    </row>
    <row r="11762" spans="5:45" x14ac:dyDescent="0.3">
      <c r="E11762" s="15"/>
      <c r="H11762" s="15"/>
      <c r="K11762" s="15"/>
      <c r="P11762" s="9"/>
      <c r="Q11762" s="18"/>
      <c r="T11762" s="18"/>
      <c r="W11762" s="18"/>
      <c r="AB11762" s="22"/>
      <c r="AC11762" s="23"/>
      <c r="AE11762" s="23"/>
      <c r="AG11762" s="23"/>
      <c r="AN11762" s="22"/>
      <c r="AO11762" s="23"/>
      <c r="AQ11762" s="23"/>
      <c r="AS11762" s="23"/>
    </row>
    <row r="11763" spans="5:45" x14ac:dyDescent="0.3">
      <c r="E11763" s="15"/>
      <c r="H11763" s="15"/>
      <c r="K11763" s="15"/>
      <c r="P11763" s="9"/>
      <c r="Q11763" s="18"/>
      <c r="T11763" s="18"/>
      <c r="W11763" s="18"/>
      <c r="AB11763" s="22"/>
      <c r="AC11763" s="23"/>
      <c r="AE11763" s="23"/>
      <c r="AG11763" s="23"/>
      <c r="AN11763" s="22"/>
      <c r="AO11763" s="23"/>
      <c r="AQ11763" s="23"/>
      <c r="AS11763" s="23"/>
    </row>
    <row r="11764" spans="5:45" x14ac:dyDescent="0.3">
      <c r="E11764" s="15"/>
      <c r="H11764" s="15"/>
      <c r="K11764" s="15"/>
      <c r="P11764" s="9"/>
      <c r="Q11764" s="18"/>
      <c r="T11764" s="18"/>
      <c r="W11764" s="18"/>
      <c r="AB11764" s="22"/>
      <c r="AC11764" s="23"/>
      <c r="AE11764" s="23"/>
      <c r="AG11764" s="23"/>
      <c r="AN11764" s="22"/>
      <c r="AO11764" s="23"/>
      <c r="AQ11764" s="23"/>
      <c r="AS11764" s="23"/>
    </row>
    <row r="11765" spans="5:45" x14ac:dyDescent="0.3">
      <c r="E11765" s="15"/>
      <c r="H11765" s="15"/>
      <c r="K11765" s="15"/>
      <c r="P11765" s="9"/>
      <c r="Q11765" s="18"/>
      <c r="T11765" s="18"/>
      <c r="W11765" s="18"/>
      <c r="AB11765" s="22"/>
      <c r="AC11765" s="23"/>
      <c r="AE11765" s="23"/>
      <c r="AG11765" s="23"/>
      <c r="AN11765" s="22"/>
      <c r="AO11765" s="23"/>
      <c r="AQ11765" s="23"/>
      <c r="AS11765" s="23"/>
    </row>
    <row r="11766" spans="5:45" x14ac:dyDescent="0.3">
      <c r="E11766" s="15"/>
      <c r="H11766" s="15"/>
      <c r="K11766" s="15"/>
      <c r="P11766" s="9"/>
      <c r="Q11766" s="18"/>
      <c r="T11766" s="18"/>
      <c r="W11766" s="18"/>
      <c r="AB11766" s="22"/>
      <c r="AC11766" s="23"/>
      <c r="AE11766" s="23"/>
      <c r="AG11766" s="23"/>
      <c r="AN11766" s="22"/>
      <c r="AO11766" s="23"/>
      <c r="AQ11766" s="23"/>
      <c r="AS11766" s="23"/>
    </row>
    <row r="11767" spans="5:45" x14ac:dyDescent="0.3">
      <c r="E11767" s="15"/>
      <c r="H11767" s="15"/>
      <c r="K11767" s="15"/>
      <c r="P11767" s="9"/>
      <c r="Q11767" s="18"/>
      <c r="T11767" s="18"/>
      <c r="W11767" s="18"/>
      <c r="AB11767" s="22"/>
      <c r="AC11767" s="23"/>
      <c r="AE11767" s="23"/>
      <c r="AG11767" s="23"/>
      <c r="AN11767" s="22"/>
      <c r="AO11767" s="23"/>
      <c r="AQ11767" s="23"/>
      <c r="AS11767" s="23"/>
    </row>
    <row r="11768" spans="5:45" x14ac:dyDescent="0.3">
      <c r="E11768" s="15"/>
      <c r="H11768" s="15"/>
      <c r="K11768" s="15"/>
      <c r="P11768" s="9"/>
      <c r="Q11768" s="18"/>
      <c r="T11768" s="18"/>
      <c r="W11768" s="18"/>
      <c r="AB11768" s="22"/>
      <c r="AC11768" s="23"/>
      <c r="AE11768" s="23"/>
      <c r="AG11768" s="23"/>
      <c r="AN11768" s="22"/>
      <c r="AO11768" s="23"/>
      <c r="AQ11768" s="23"/>
      <c r="AS11768" s="23"/>
    </row>
    <row r="11769" spans="5:45" x14ac:dyDescent="0.3">
      <c r="E11769" s="15"/>
      <c r="H11769" s="15"/>
      <c r="K11769" s="15"/>
      <c r="P11769" s="9"/>
      <c r="Q11769" s="18"/>
      <c r="T11769" s="18"/>
      <c r="W11769" s="18"/>
      <c r="AB11769" s="22"/>
      <c r="AC11769" s="23"/>
      <c r="AE11769" s="23"/>
      <c r="AG11769" s="23"/>
      <c r="AN11769" s="22"/>
      <c r="AO11769" s="23"/>
      <c r="AQ11769" s="23"/>
      <c r="AS11769" s="23"/>
    </row>
    <row r="11770" spans="5:45" x14ac:dyDescent="0.3">
      <c r="E11770" s="15"/>
      <c r="H11770" s="15"/>
      <c r="K11770" s="15"/>
      <c r="P11770" s="9"/>
      <c r="Q11770" s="18"/>
      <c r="T11770" s="18"/>
      <c r="W11770" s="18"/>
      <c r="AB11770" s="22"/>
      <c r="AC11770" s="23"/>
      <c r="AE11770" s="23"/>
      <c r="AG11770" s="23"/>
      <c r="AN11770" s="22"/>
      <c r="AO11770" s="23"/>
      <c r="AQ11770" s="23"/>
      <c r="AS11770" s="23"/>
    </row>
    <row r="11771" spans="5:45" x14ac:dyDescent="0.3">
      <c r="E11771" s="15"/>
      <c r="H11771" s="15"/>
      <c r="K11771" s="15"/>
      <c r="P11771" s="9"/>
      <c r="Q11771" s="18"/>
      <c r="T11771" s="18"/>
      <c r="W11771" s="18"/>
      <c r="AB11771" s="22"/>
      <c r="AC11771" s="23"/>
      <c r="AE11771" s="23"/>
      <c r="AG11771" s="23"/>
      <c r="AN11771" s="22"/>
      <c r="AO11771" s="23"/>
      <c r="AQ11771" s="23"/>
      <c r="AS11771" s="23"/>
    </row>
    <row r="11772" spans="5:45" x14ac:dyDescent="0.3">
      <c r="E11772" s="15"/>
      <c r="H11772" s="15"/>
      <c r="K11772" s="15"/>
      <c r="P11772" s="9"/>
      <c r="Q11772" s="18"/>
      <c r="T11772" s="18"/>
      <c r="W11772" s="18"/>
      <c r="AB11772" s="22"/>
      <c r="AC11772" s="23"/>
      <c r="AE11772" s="23"/>
      <c r="AG11772" s="23"/>
      <c r="AN11772" s="22"/>
      <c r="AO11772" s="23"/>
      <c r="AQ11772" s="23"/>
      <c r="AS11772" s="23"/>
    </row>
    <row r="11773" spans="5:45" x14ac:dyDescent="0.3">
      <c r="E11773" s="15"/>
      <c r="H11773" s="15"/>
      <c r="K11773" s="15"/>
      <c r="P11773" s="9"/>
      <c r="Q11773" s="18"/>
      <c r="T11773" s="18"/>
      <c r="W11773" s="18"/>
      <c r="AB11773" s="22"/>
      <c r="AC11773" s="23"/>
      <c r="AE11773" s="23"/>
      <c r="AG11773" s="23"/>
      <c r="AN11773" s="22"/>
      <c r="AO11773" s="23"/>
      <c r="AQ11773" s="23"/>
      <c r="AS11773" s="23"/>
    </row>
    <row r="11774" spans="5:45" x14ac:dyDescent="0.3">
      <c r="E11774" s="15"/>
      <c r="H11774" s="15"/>
      <c r="K11774" s="15"/>
      <c r="P11774" s="9"/>
      <c r="Q11774" s="18"/>
      <c r="T11774" s="18"/>
      <c r="W11774" s="18"/>
      <c r="AB11774" s="22"/>
      <c r="AC11774" s="23"/>
      <c r="AE11774" s="23"/>
      <c r="AG11774" s="23"/>
      <c r="AN11774" s="22"/>
      <c r="AO11774" s="23"/>
      <c r="AQ11774" s="23"/>
      <c r="AS11774" s="23"/>
    </row>
    <row r="11775" spans="5:45" x14ac:dyDescent="0.3">
      <c r="E11775" s="15"/>
      <c r="H11775" s="15"/>
      <c r="K11775" s="15"/>
      <c r="P11775" s="9"/>
      <c r="Q11775" s="18"/>
      <c r="T11775" s="18"/>
      <c r="W11775" s="18"/>
      <c r="AB11775" s="22"/>
      <c r="AC11775" s="23"/>
      <c r="AE11775" s="23"/>
      <c r="AG11775" s="23"/>
      <c r="AN11775" s="22"/>
      <c r="AO11775" s="23"/>
      <c r="AQ11775" s="23"/>
      <c r="AS11775" s="23"/>
    </row>
    <row r="11776" spans="5:45" x14ac:dyDescent="0.3">
      <c r="E11776" s="15"/>
      <c r="H11776" s="15"/>
      <c r="K11776" s="15"/>
      <c r="P11776" s="9"/>
      <c r="Q11776" s="18"/>
      <c r="T11776" s="18"/>
      <c r="W11776" s="18"/>
      <c r="AB11776" s="22"/>
      <c r="AC11776" s="23"/>
      <c r="AE11776" s="23"/>
      <c r="AG11776" s="23"/>
      <c r="AN11776" s="22"/>
      <c r="AO11776" s="23"/>
      <c r="AQ11776" s="23"/>
      <c r="AS11776" s="23"/>
    </row>
    <row r="11777" spans="5:45" x14ac:dyDescent="0.3">
      <c r="E11777" s="15"/>
      <c r="H11777" s="15"/>
      <c r="K11777" s="15"/>
      <c r="P11777" s="9"/>
      <c r="Q11777" s="18"/>
      <c r="T11777" s="18"/>
      <c r="W11777" s="18"/>
      <c r="AB11777" s="22"/>
      <c r="AC11777" s="23"/>
      <c r="AE11777" s="23"/>
      <c r="AG11777" s="23"/>
      <c r="AN11777" s="22"/>
      <c r="AO11777" s="23"/>
      <c r="AQ11777" s="23"/>
      <c r="AS11777" s="23"/>
    </row>
    <row r="11778" spans="5:45" x14ac:dyDescent="0.3">
      <c r="E11778" s="15"/>
      <c r="H11778" s="15"/>
      <c r="K11778" s="15"/>
      <c r="P11778" s="9"/>
      <c r="Q11778" s="18"/>
      <c r="T11778" s="18"/>
      <c r="W11778" s="18"/>
      <c r="AB11778" s="22"/>
      <c r="AC11778" s="23"/>
      <c r="AE11778" s="23"/>
      <c r="AG11778" s="23"/>
      <c r="AN11778" s="22"/>
      <c r="AO11778" s="23"/>
      <c r="AQ11778" s="23"/>
      <c r="AS11778" s="23"/>
    </row>
    <row r="11779" spans="5:45" x14ac:dyDescent="0.3">
      <c r="E11779" s="15"/>
      <c r="H11779" s="15"/>
      <c r="K11779" s="15"/>
      <c r="P11779" s="9"/>
      <c r="Q11779" s="18"/>
      <c r="T11779" s="18"/>
      <c r="W11779" s="18"/>
      <c r="AB11779" s="22"/>
      <c r="AC11779" s="23"/>
      <c r="AE11779" s="23"/>
      <c r="AG11779" s="23"/>
      <c r="AN11779" s="22"/>
      <c r="AO11779" s="23"/>
      <c r="AQ11779" s="23"/>
      <c r="AS11779" s="23"/>
    </row>
    <row r="11780" spans="5:45" x14ac:dyDescent="0.3">
      <c r="E11780" s="15"/>
      <c r="H11780" s="15"/>
      <c r="K11780" s="15"/>
      <c r="P11780" s="9"/>
      <c r="Q11780" s="18"/>
      <c r="T11780" s="18"/>
      <c r="W11780" s="18"/>
      <c r="AB11780" s="22"/>
      <c r="AC11780" s="23"/>
      <c r="AE11780" s="23"/>
      <c r="AG11780" s="23"/>
      <c r="AN11780" s="22"/>
      <c r="AO11780" s="23"/>
      <c r="AQ11780" s="23"/>
      <c r="AS11780" s="23"/>
    </row>
    <row r="11781" spans="5:45" x14ac:dyDescent="0.3">
      <c r="E11781" s="15"/>
      <c r="H11781" s="15"/>
      <c r="K11781" s="15"/>
      <c r="P11781" s="9"/>
      <c r="Q11781" s="18"/>
      <c r="T11781" s="18"/>
      <c r="W11781" s="18"/>
      <c r="AB11781" s="22"/>
      <c r="AC11781" s="23"/>
      <c r="AE11781" s="23"/>
      <c r="AG11781" s="23"/>
      <c r="AN11781" s="22"/>
      <c r="AO11781" s="23"/>
      <c r="AQ11781" s="23"/>
      <c r="AS11781" s="23"/>
    </row>
    <row r="11782" spans="5:45" x14ac:dyDescent="0.3">
      <c r="E11782" s="15"/>
      <c r="H11782" s="15"/>
      <c r="K11782" s="15"/>
      <c r="P11782" s="9"/>
      <c r="Q11782" s="18"/>
      <c r="T11782" s="18"/>
      <c r="W11782" s="18"/>
      <c r="AB11782" s="22"/>
      <c r="AC11782" s="23"/>
      <c r="AE11782" s="23"/>
      <c r="AG11782" s="23"/>
      <c r="AN11782" s="22"/>
      <c r="AO11782" s="23"/>
      <c r="AQ11782" s="23"/>
      <c r="AS11782" s="23"/>
    </row>
    <row r="11783" spans="5:45" x14ac:dyDescent="0.3">
      <c r="E11783" s="15"/>
      <c r="H11783" s="15"/>
      <c r="K11783" s="15"/>
      <c r="P11783" s="9"/>
      <c r="Q11783" s="18"/>
      <c r="T11783" s="18"/>
      <c r="W11783" s="18"/>
      <c r="AB11783" s="22"/>
      <c r="AC11783" s="23"/>
      <c r="AE11783" s="23"/>
      <c r="AG11783" s="23"/>
      <c r="AN11783" s="22"/>
      <c r="AO11783" s="23"/>
      <c r="AQ11783" s="23"/>
      <c r="AS11783" s="23"/>
    </row>
    <row r="11784" spans="5:45" x14ac:dyDescent="0.3">
      <c r="E11784" s="15"/>
      <c r="H11784" s="15"/>
      <c r="K11784" s="15"/>
      <c r="P11784" s="9"/>
      <c r="Q11784" s="18"/>
      <c r="T11784" s="18"/>
      <c r="W11784" s="18"/>
      <c r="AB11784" s="22"/>
      <c r="AC11784" s="23"/>
      <c r="AE11784" s="23"/>
      <c r="AG11784" s="23"/>
      <c r="AN11784" s="22"/>
      <c r="AO11784" s="23"/>
      <c r="AQ11784" s="23"/>
      <c r="AS11784" s="23"/>
    </row>
    <row r="11785" spans="5:45" x14ac:dyDescent="0.3">
      <c r="E11785" s="15"/>
      <c r="H11785" s="15"/>
      <c r="K11785" s="15"/>
      <c r="P11785" s="9"/>
      <c r="Q11785" s="18"/>
      <c r="T11785" s="18"/>
      <c r="W11785" s="18"/>
      <c r="AB11785" s="22"/>
      <c r="AC11785" s="23"/>
      <c r="AE11785" s="23"/>
      <c r="AG11785" s="23"/>
      <c r="AN11785" s="22"/>
      <c r="AO11785" s="23"/>
      <c r="AQ11785" s="23"/>
      <c r="AS11785" s="23"/>
    </row>
    <row r="11786" spans="5:45" x14ac:dyDescent="0.3">
      <c r="E11786" s="15"/>
      <c r="H11786" s="15"/>
      <c r="K11786" s="15"/>
      <c r="P11786" s="9"/>
      <c r="Q11786" s="18"/>
      <c r="T11786" s="18"/>
      <c r="W11786" s="18"/>
      <c r="AB11786" s="22"/>
      <c r="AC11786" s="23"/>
      <c r="AE11786" s="23"/>
      <c r="AG11786" s="23"/>
      <c r="AN11786" s="22"/>
      <c r="AO11786" s="23"/>
      <c r="AQ11786" s="23"/>
      <c r="AS11786" s="23"/>
    </row>
    <row r="11787" spans="5:45" x14ac:dyDescent="0.3">
      <c r="E11787" s="15"/>
      <c r="H11787" s="15"/>
      <c r="K11787" s="15"/>
      <c r="P11787" s="9"/>
      <c r="Q11787" s="18"/>
      <c r="T11787" s="18"/>
      <c r="W11787" s="18"/>
      <c r="AB11787" s="22"/>
      <c r="AC11787" s="23"/>
      <c r="AE11787" s="23"/>
      <c r="AG11787" s="23"/>
      <c r="AN11787" s="22"/>
      <c r="AO11787" s="23"/>
      <c r="AQ11787" s="23"/>
      <c r="AS11787" s="23"/>
    </row>
    <row r="11788" spans="5:45" x14ac:dyDescent="0.3">
      <c r="E11788" s="15"/>
      <c r="H11788" s="15"/>
      <c r="K11788" s="15"/>
      <c r="P11788" s="9"/>
      <c r="Q11788" s="18"/>
      <c r="T11788" s="18"/>
      <c r="W11788" s="18"/>
      <c r="AB11788" s="22"/>
      <c r="AC11788" s="23"/>
      <c r="AE11788" s="23"/>
      <c r="AG11788" s="23"/>
      <c r="AN11788" s="22"/>
      <c r="AO11788" s="23"/>
      <c r="AQ11788" s="23"/>
      <c r="AS11788" s="23"/>
    </row>
    <row r="11789" spans="5:45" x14ac:dyDescent="0.3">
      <c r="E11789" s="15"/>
      <c r="H11789" s="15"/>
      <c r="K11789" s="15"/>
      <c r="P11789" s="9"/>
      <c r="Q11789" s="18"/>
      <c r="T11789" s="18"/>
      <c r="W11789" s="18"/>
      <c r="AB11789" s="22"/>
      <c r="AC11789" s="23"/>
      <c r="AE11789" s="23"/>
      <c r="AG11789" s="23"/>
      <c r="AN11789" s="22"/>
      <c r="AO11789" s="23"/>
      <c r="AQ11789" s="23"/>
      <c r="AS11789" s="23"/>
    </row>
    <row r="11790" spans="5:45" x14ac:dyDescent="0.3">
      <c r="E11790" s="15"/>
      <c r="H11790" s="15"/>
      <c r="K11790" s="15"/>
      <c r="P11790" s="9"/>
      <c r="Q11790" s="18"/>
      <c r="T11790" s="18"/>
      <c r="W11790" s="18"/>
      <c r="AB11790" s="22"/>
      <c r="AC11790" s="23"/>
      <c r="AE11790" s="23"/>
      <c r="AG11790" s="23"/>
      <c r="AN11790" s="22"/>
      <c r="AO11790" s="23"/>
      <c r="AQ11790" s="23"/>
      <c r="AS11790" s="23"/>
    </row>
    <row r="11791" spans="5:45" x14ac:dyDescent="0.3">
      <c r="E11791" s="15"/>
      <c r="H11791" s="15"/>
      <c r="K11791" s="15"/>
      <c r="P11791" s="9"/>
      <c r="Q11791" s="18"/>
      <c r="T11791" s="18"/>
      <c r="W11791" s="18"/>
      <c r="AB11791" s="22"/>
      <c r="AC11791" s="23"/>
      <c r="AE11791" s="23"/>
      <c r="AG11791" s="23"/>
      <c r="AN11791" s="22"/>
      <c r="AO11791" s="23"/>
      <c r="AQ11791" s="23"/>
      <c r="AS11791" s="23"/>
    </row>
    <row r="11792" spans="5:45" x14ac:dyDescent="0.3">
      <c r="E11792" s="15"/>
      <c r="H11792" s="15"/>
      <c r="K11792" s="15"/>
      <c r="P11792" s="9"/>
      <c r="Q11792" s="18"/>
      <c r="T11792" s="18"/>
      <c r="W11792" s="18"/>
      <c r="AB11792" s="22"/>
      <c r="AC11792" s="23"/>
      <c r="AE11792" s="23"/>
      <c r="AG11792" s="23"/>
      <c r="AN11792" s="22"/>
      <c r="AO11792" s="23"/>
      <c r="AQ11792" s="23"/>
      <c r="AS11792" s="23"/>
    </row>
    <row r="11793" spans="5:45" x14ac:dyDescent="0.3">
      <c r="E11793" s="15"/>
      <c r="H11793" s="15"/>
      <c r="K11793" s="15"/>
      <c r="P11793" s="9"/>
      <c r="Q11793" s="18"/>
      <c r="T11793" s="18"/>
      <c r="W11793" s="18"/>
      <c r="AB11793" s="22"/>
      <c r="AC11793" s="23"/>
      <c r="AE11793" s="23"/>
      <c r="AG11793" s="23"/>
      <c r="AN11793" s="22"/>
      <c r="AO11793" s="23"/>
      <c r="AQ11793" s="23"/>
      <c r="AS11793" s="23"/>
    </row>
    <row r="11794" spans="5:45" x14ac:dyDescent="0.3">
      <c r="E11794" s="15"/>
      <c r="H11794" s="15"/>
      <c r="K11794" s="15"/>
      <c r="P11794" s="9"/>
      <c r="Q11794" s="18"/>
      <c r="T11794" s="18"/>
      <c r="W11794" s="18"/>
      <c r="AB11794" s="22"/>
      <c r="AC11794" s="23"/>
      <c r="AE11794" s="23"/>
      <c r="AG11794" s="23"/>
      <c r="AN11794" s="22"/>
      <c r="AO11794" s="23"/>
      <c r="AQ11794" s="23"/>
      <c r="AS11794" s="23"/>
    </row>
    <row r="11795" spans="5:45" x14ac:dyDescent="0.3">
      <c r="E11795" s="15"/>
      <c r="H11795" s="15"/>
      <c r="K11795" s="15"/>
      <c r="P11795" s="9"/>
      <c r="Q11795" s="18"/>
      <c r="T11795" s="18"/>
      <c r="W11795" s="18"/>
      <c r="AB11795" s="22"/>
      <c r="AC11795" s="23"/>
      <c r="AE11795" s="23"/>
      <c r="AG11795" s="23"/>
      <c r="AN11795" s="22"/>
      <c r="AO11795" s="23"/>
      <c r="AQ11795" s="23"/>
      <c r="AS11795" s="23"/>
    </row>
    <row r="11796" spans="5:45" x14ac:dyDescent="0.3">
      <c r="E11796" s="15"/>
      <c r="H11796" s="15"/>
      <c r="K11796" s="15"/>
      <c r="P11796" s="9"/>
      <c r="Q11796" s="18"/>
      <c r="T11796" s="18"/>
      <c r="W11796" s="18"/>
      <c r="AB11796" s="22"/>
      <c r="AC11796" s="23"/>
      <c r="AE11796" s="23"/>
      <c r="AG11796" s="23"/>
      <c r="AN11796" s="22"/>
      <c r="AO11796" s="23"/>
      <c r="AQ11796" s="23"/>
      <c r="AS11796" s="23"/>
    </row>
    <row r="11797" spans="5:45" x14ac:dyDescent="0.3">
      <c r="E11797" s="15"/>
      <c r="H11797" s="15"/>
      <c r="K11797" s="15"/>
      <c r="P11797" s="9"/>
      <c r="Q11797" s="18"/>
      <c r="T11797" s="18"/>
      <c r="W11797" s="18"/>
      <c r="AB11797" s="22"/>
      <c r="AC11797" s="23"/>
      <c r="AE11797" s="23"/>
      <c r="AG11797" s="23"/>
      <c r="AN11797" s="22"/>
      <c r="AO11797" s="23"/>
      <c r="AQ11797" s="23"/>
      <c r="AS11797" s="23"/>
    </row>
    <row r="11798" spans="5:45" x14ac:dyDescent="0.3">
      <c r="E11798" s="15"/>
      <c r="H11798" s="15"/>
      <c r="K11798" s="15"/>
      <c r="P11798" s="9"/>
      <c r="Q11798" s="18"/>
      <c r="T11798" s="18"/>
      <c r="W11798" s="18"/>
      <c r="AB11798" s="22"/>
      <c r="AC11798" s="23"/>
      <c r="AE11798" s="23"/>
      <c r="AG11798" s="23"/>
      <c r="AN11798" s="22"/>
      <c r="AO11798" s="23"/>
      <c r="AQ11798" s="23"/>
      <c r="AS11798" s="23"/>
    </row>
    <row r="11799" spans="5:45" x14ac:dyDescent="0.3">
      <c r="E11799" s="15"/>
      <c r="H11799" s="15"/>
      <c r="K11799" s="15"/>
      <c r="P11799" s="9"/>
      <c r="Q11799" s="18"/>
      <c r="T11799" s="18"/>
      <c r="W11799" s="18"/>
      <c r="AB11799" s="22"/>
      <c r="AC11799" s="23"/>
      <c r="AE11799" s="23"/>
      <c r="AG11799" s="23"/>
      <c r="AN11799" s="22"/>
      <c r="AO11799" s="23"/>
      <c r="AQ11799" s="23"/>
      <c r="AS11799" s="23"/>
    </row>
    <row r="11800" spans="5:45" x14ac:dyDescent="0.3">
      <c r="E11800" s="15"/>
      <c r="H11800" s="15"/>
      <c r="K11800" s="15"/>
      <c r="P11800" s="9"/>
      <c r="Q11800" s="18"/>
      <c r="T11800" s="18"/>
      <c r="W11800" s="18"/>
      <c r="AB11800" s="22"/>
      <c r="AC11800" s="23"/>
      <c r="AE11800" s="23"/>
      <c r="AG11800" s="23"/>
      <c r="AN11800" s="22"/>
      <c r="AO11800" s="23"/>
      <c r="AQ11800" s="23"/>
      <c r="AS11800" s="23"/>
    </row>
    <row r="11801" spans="5:45" x14ac:dyDescent="0.3">
      <c r="E11801" s="15"/>
      <c r="H11801" s="15"/>
      <c r="K11801" s="15"/>
      <c r="P11801" s="9"/>
      <c r="Q11801" s="18"/>
      <c r="T11801" s="18"/>
      <c r="W11801" s="18"/>
      <c r="AB11801" s="22"/>
      <c r="AC11801" s="23"/>
      <c r="AE11801" s="23"/>
      <c r="AG11801" s="23"/>
      <c r="AN11801" s="22"/>
      <c r="AO11801" s="23"/>
      <c r="AQ11801" s="23"/>
      <c r="AS11801" s="23"/>
    </row>
    <row r="11802" spans="5:45" x14ac:dyDescent="0.3">
      <c r="E11802" s="15"/>
      <c r="H11802" s="15"/>
      <c r="K11802" s="15"/>
      <c r="P11802" s="9"/>
      <c r="Q11802" s="18"/>
      <c r="T11802" s="18"/>
      <c r="W11802" s="18"/>
      <c r="AB11802" s="22"/>
      <c r="AC11802" s="23"/>
      <c r="AE11802" s="23"/>
      <c r="AG11802" s="23"/>
      <c r="AN11802" s="22"/>
      <c r="AO11802" s="23"/>
      <c r="AQ11802" s="23"/>
      <c r="AS11802" s="23"/>
    </row>
    <row r="11803" spans="5:45" x14ac:dyDescent="0.3">
      <c r="E11803" s="15"/>
      <c r="H11803" s="15"/>
      <c r="K11803" s="15"/>
      <c r="P11803" s="9"/>
      <c r="Q11803" s="18"/>
      <c r="T11803" s="18"/>
      <c r="W11803" s="18"/>
      <c r="AB11803" s="22"/>
      <c r="AC11803" s="23"/>
      <c r="AE11803" s="23"/>
      <c r="AG11803" s="23"/>
      <c r="AN11803" s="22"/>
      <c r="AO11803" s="23"/>
      <c r="AQ11803" s="23"/>
      <c r="AS11803" s="23"/>
    </row>
    <row r="11804" spans="5:45" x14ac:dyDescent="0.3">
      <c r="E11804" s="15"/>
      <c r="H11804" s="15"/>
      <c r="K11804" s="15"/>
      <c r="P11804" s="9"/>
      <c r="Q11804" s="18"/>
      <c r="T11804" s="18"/>
      <c r="W11804" s="18"/>
      <c r="AB11804" s="22"/>
      <c r="AC11804" s="23"/>
      <c r="AE11804" s="23"/>
      <c r="AG11804" s="23"/>
      <c r="AN11804" s="22"/>
      <c r="AO11804" s="23"/>
      <c r="AQ11804" s="23"/>
      <c r="AS11804" s="23"/>
    </row>
    <row r="11805" spans="5:45" x14ac:dyDescent="0.3">
      <c r="E11805" s="15"/>
      <c r="H11805" s="15"/>
      <c r="K11805" s="15"/>
      <c r="P11805" s="9"/>
      <c r="Q11805" s="18"/>
      <c r="T11805" s="18"/>
      <c r="W11805" s="18"/>
      <c r="AB11805" s="22"/>
      <c r="AC11805" s="23"/>
      <c r="AE11805" s="23"/>
      <c r="AG11805" s="23"/>
      <c r="AN11805" s="22"/>
      <c r="AO11805" s="23"/>
      <c r="AQ11805" s="23"/>
      <c r="AS11805" s="23"/>
    </row>
    <row r="11806" spans="5:45" x14ac:dyDescent="0.3">
      <c r="E11806" s="15"/>
      <c r="H11806" s="15"/>
      <c r="K11806" s="15"/>
      <c r="P11806" s="9"/>
      <c r="Q11806" s="18"/>
      <c r="T11806" s="18"/>
      <c r="W11806" s="18"/>
      <c r="AB11806" s="22"/>
      <c r="AC11806" s="23"/>
      <c r="AE11806" s="23"/>
      <c r="AG11806" s="23"/>
      <c r="AN11806" s="22"/>
      <c r="AO11806" s="23"/>
      <c r="AQ11806" s="23"/>
      <c r="AS11806" s="23"/>
    </row>
    <row r="11807" spans="5:45" x14ac:dyDescent="0.3">
      <c r="E11807" s="15"/>
      <c r="H11807" s="15"/>
      <c r="K11807" s="15"/>
      <c r="P11807" s="9"/>
      <c r="Q11807" s="18"/>
      <c r="T11807" s="18"/>
      <c r="W11807" s="18"/>
      <c r="AB11807" s="22"/>
      <c r="AC11807" s="23"/>
      <c r="AE11807" s="23"/>
      <c r="AG11807" s="23"/>
      <c r="AN11807" s="22"/>
      <c r="AO11807" s="23"/>
      <c r="AQ11807" s="23"/>
      <c r="AS11807" s="23"/>
    </row>
    <row r="11808" spans="5:45" x14ac:dyDescent="0.3">
      <c r="E11808" s="15"/>
      <c r="H11808" s="15"/>
      <c r="K11808" s="15"/>
      <c r="P11808" s="9"/>
      <c r="Q11808" s="18"/>
      <c r="T11808" s="18"/>
      <c r="W11808" s="18"/>
      <c r="AB11808" s="22"/>
      <c r="AC11808" s="23"/>
      <c r="AE11808" s="23"/>
      <c r="AG11808" s="23"/>
      <c r="AN11808" s="22"/>
      <c r="AO11808" s="23"/>
      <c r="AQ11808" s="23"/>
      <c r="AS11808" s="23"/>
    </row>
    <row r="11809" spans="5:45" x14ac:dyDescent="0.3">
      <c r="E11809" s="15"/>
      <c r="H11809" s="15"/>
      <c r="K11809" s="15"/>
      <c r="P11809" s="9"/>
      <c r="Q11809" s="18"/>
      <c r="T11809" s="18"/>
      <c r="W11809" s="18"/>
      <c r="AB11809" s="22"/>
      <c r="AC11809" s="23"/>
      <c r="AE11809" s="23"/>
      <c r="AG11809" s="23"/>
      <c r="AN11809" s="22"/>
      <c r="AO11809" s="23"/>
      <c r="AQ11809" s="23"/>
      <c r="AS11809" s="23"/>
    </row>
    <row r="11810" spans="5:45" x14ac:dyDescent="0.3">
      <c r="E11810" s="15"/>
      <c r="H11810" s="15"/>
      <c r="K11810" s="15"/>
      <c r="P11810" s="9"/>
      <c r="Q11810" s="18"/>
      <c r="T11810" s="18"/>
      <c r="W11810" s="18"/>
      <c r="AB11810" s="22"/>
      <c r="AC11810" s="23"/>
      <c r="AE11810" s="23"/>
      <c r="AG11810" s="23"/>
      <c r="AN11810" s="22"/>
      <c r="AO11810" s="23"/>
      <c r="AQ11810" s="23"/>
      <c r="AS11810" s="23"/>
    </row>
    <row r="11811" spans="5:45" x14ac:dyDescent="0.3">
      <c r="E11811" s="15"/>
      <c r="H11811" s="15"/>
      <c r="K11811" s="15"/>
      <c r="P11811" s="9"/>
      <c r="Q11811" s="18"/>
      <c r="T11811" s="18"/>
      <c r="W11811" s="18"/>
      <c r="AB11811" s="22"/>
      <c r="AC11811" s="23"/>
      <c r="AE11811" s="23"/>
      <c r="AG11811" s="23"/>
      <c r="AN11811" s="22"/>
      <c r="AO11811" s="23"/>
      <c r="AQ11811" s="23"/>
      <c r="AS11811" s="23"/>
    </row>
    <row r="11812" spans="5:45" x14ac:dyDescent="0.3">
      <c r="E11812" s="15"/>
      <c r="H11812" s="15"/>
      <c r="K11812" s="15"/>
      <c r="P11812" s="9"/>
      <c r="Q11812" s="18"/>
      <c r="T11812" s="18"/>
      <c r="W11812" s="18"/>
      <c r="AB11812" s="22"/>
      <c r="AC11812" s="23"/>
      <c r="AE11812" s="23"/>
      <c r="AG11812" s="23"/>
      <c r="AN11812" s="22"/>
      <c r="AO11812" s="23"/>
      <c r="AQ11812" s="23"/>
      <c r="AS11812" s="23"/>
    </row>
    <row r="11813" spans="5:45" x14ac:dyDescent="0.3">
      <c r="E11813" s="15"/>
      <c r="H11813" s="15"/>
      <c r="K11813" s="15"/>
      <c r="P11813" s="9"/>
      <c r="Q11813" s="18"/>
      <c r="T11813" s="18"/>
      <c r="W11813" s="18"/>
      <c r="AB11813" s="22"/>
      <c r="AC11813" s="23"/>
      <c r="AE11813" s="23"/>
      <c r="AG11813" s="23"/>
      <c r="AN11813" s="22"/>
      <c r="AO11813" s="23"/>
      <c r="AQ11813" s="23"/>
      <c r="AS11813" s="23"/>
    </row>
    <row r="11814" spans="5:45" x14ac:dyDescent="0.3">
      <c r="E11814" s="15"/>
      <c r="H11814" s="15"/>
      <c r="K11814" s="15"/>
      <c r="P11814" s="9"/>
      <c r="Q11814" s="18"/>
      <c r="T11814" s="18"/>
      <c r="W11814" s="18"/>
      <c r="AB11814" s="22"/>
      <c r="AC11814" s="23"/>
      <c r="AE11814" s="23"/>
      <c r="AG11814" s="23"/>
      <c r="AN11814" s="22"/>
      <c r="AO11814" s="23"/>
      <c r="AQ11814" s="23"/>
      <c r="AS11814" s="23"/>
    </row>
    <row r="11815" spans="5:45" x14ac:dyDescent="0.3">
      <c r="E11815" s="15"/>
      <c r="H11815" s="15"/>
      <c r="K11815" s="15"/>
      <c r="P11815" s="9"/>
      <c r="Q11815" s="18"/>
      <c r="T11815" s="18"/>
      <c r="W11815" s="18"/>
      <c r="AB11815" s="22"/>
      <c r="AC11815" s="23"/>
      <c r="AE11815" s="23"/>
      <c r="AG11815" s="23"/>
      <c r="AN11815" s="22"/>
      <c r="AO11815" s="23"/>
      <c r="AQ11815" s="23"/>
      <c r="AS11815" s="23"/>
    </row>
    <row r="11816" spans="5:45" x14ac:dyDescent="0.3">
      <c r="E11816" s="15"/>
      <c r="H11816" s="15"/>
      <c r="K11816" s="15"/>
      <c r="P11816" s="9"/>
      <c r="Q11816" s="18"/>
      <c r="T11816" s="18"/>
      <c r="W11816" s="18"/>
      <c r="AB11816" s="22"/>
      <c r="AC11816" s="23"/>
      <c r="AE11816" s="23"/>
      <c r="AG11816" s="23"/>
      <c r="AN11816" s="22"/>
      <c r="AO11816" s="23"/>
      <c r="AQ11816" s="23"/>
      <c r="AS11816" s="23"/>
    </row>
    <row r="11817" spans="5:45" x14ac:dyDescent="0.3">
      <c r="E11817" s="15"/>
      <c r="H11817" s="15"/>
      <c r="K11817" s="15"/>
      <c r="P11817" s="9"/>
      <c r="Q11817" s="18"/>
      <c r="T11817" s="18"/>
      <c r="W11817" s="18"/>
      <c r="AB11817" s="22"/>
      <c r="AC11817" s="23"/>
      <c r="AE11817" s="23"/>
      <c r="AG11817" s="23"/>
      <c r="AN11817" s="22"/>
      <c r="AO11817" s="23"/>
      <c r="AQ11817" s="23"/>
      <c r="AS11817" s="23"/>
    </row>
    <row r="11818" spans="5:45" x14ac:dyDescent="0.3">
      <c r="E11818" s="15"/>
      <c r="H11818" s="15"/>
      <c r="K11818" s="15"/>
      <c r="P11818" s="9"/>
      <c r="Q11818" s="18"/>
      <c r="T11818" s="18"/>
      <c r="W11818" s="18"/>
      <c r="AB11818" s="22"/>
      <c r="AC11818" s="23"/>
      <c r="AE11818" s="23"/>
      <c r="AG11818" s="23"/>
      <c r="AN11818" s="22"/>
      <c r="AO11818" s="23"/>
      <c r="AQ11818" s="23"/>
      <c r="AS11818" s="23"/>
    </row>
    <row r="11819" spans="5:45" x14ac:dyDescent="0.3">
      <c r="E11819" s="15"/>
      <c r="H11819" s="15"/>
      <c r="K11819" s="15"/>
      <c r="P11819" s="9"/>
      <c r="Q11819" s="18"/>
      <c r="T11819" s="18"/>
      <c r="W11819" s="18"/>
      <c r="AB11819" s="22"/>
      <c r="AC11819" s="23"/>
      <c r="AE11819" s="23"/>
      <c r="AG11819" s="23"/>
      <c r="AN11819" s="22"/>
      <c r="AO11819" s="23"/>
      <c r="AQ11819" s="23"/>
      <c r="AS11819" s="23"/>
    </row>
    <row r="11820" spans="5:45" x14ac:dyDescent="0.3">
      <c r="E11820" s="15"/>
      <c r="H11820" s="15"/>
      <c r="K11820" s="15"/>
      <c r="P11820" s="9"/>
      <c r="Q11820" s="18"/>
      <c r="T11820" s="18"/>
      <c r="W11820" s="18"/>
      <c r="AB11820" s="22"/>
      <c r="AC11820" s="23"/>
      <c r="AE11820" s="23"/>
      <c r="AG11820" s="23"/>
      <c r="AN11820" s="22"/>
      <c r="AO11820" s="23"/>
      <c r="AQ11820" s="23"/>
      <c r="AS11820" s="23"/>
    </row>
    <row r="11821" spans="5:45" x14ac:dyDescent="0.3">
      <c r="E11821" s="15"/>
      <c r="H11821" s="15"/>
      <c r="K11821" s="15"/>
      <c r="P11821" s="9"/>
      <c r="Q11821" s="18"/>
      <c r="T11821" s="18"/>
      <c r="W11821" s="18"/>
      <c r="AB11821" s="22"/>
      <c r="AC11821" s="23"/>
      <c r="AE11821" s="23"/>
      <c r="AG11821" s="23"/>
      <c r="AN11821" s="22"/>
      <c r="AO11821" s="23"/>
      <c r="AQ11821" s="23"/>
      <c r="AS11821" s="23"/>
    </row>
    <row r="11822" spans="5:45" x14ac:dyDescent="0.3">
      <c r="E11822" s="15"/>
      <c r="H11822" s="15"/>
      <c r="K11822" s="15"/>
      <c r="P11822" s="9"/>
      <c r="Q11822" s="18"/>
      <c r="T11822" s="18"/>
      <c r="W11822" s="18"/>
      <c r="AB11822" s="22"/>
      <c r="AC11822" s="23"/>
      <c r="AE11822" s="23"/>
      <c r="AG11822" s="23"/>
      <c r="AN11822" s="22"/>
      <c r="AO11822" s="23"/>
      <c r="AQ11822" s="23"/>
      <c r="AS11822" s="23"/>
    </row>
    <row r="11823" spans="5:45" x14ac:dyDescent="0.3">
      <c r="E11823" s="15"/>
      <c r="H11823" s="15"/>
      <c r="K11823" s="15"/>
      <c r="P11823" s="9"/>
      <c r="Q11823" s="18"/>
      <c r="T11823" s="18"/>
      <c r="W11823" s="18"/>
      <c r="AB11823" s="22"/>
      <c r="AC11823" s="23"/>
      <c r="AE11823" s="23"/>
      <c r="AG11823" s="23"/>
      <c r="AN11823" s="22"/>
      <c r="AO11823" s="23"/>
      <c r="AQ11823" s="23"/>
      <c r="AS11823" s="23"/>
    </row>
    <row r="11824" spans="5:45" x14ac:dyDescent="0.3">
      <c r="E11824" s="15"/>
      <c r="H11824" s="15"/>
      <c r="K11824" s="15"/>
      <c r="P11824" s="9"/>
      <c r="Q11824" s="18"/>
      <c r="T11824" s="18"/>
      <c r="W11824" s="18"/>
      <c r="AB11824" s="22"/>
      <c r="AC11824" s="23"/>
      <c r="AE11824" s="23"/>
      <c r="AG11824" s="23"/>
      <c r="AN11824" s="22"/>
      <c r="AO11824" s="23"/>
      <c r="AQ11824" s="23"/>
      <c r="AS11824" s="23"/>
    </row>
    <row r="11825" spans="5:45" x14ac:dyDescent="0.3">
      <c r="E11825" s="15"/>
      <c r="H11825" s="15"/>
      <c r="K11825" s="15"/>
      <c r="P11825" s="9"/>
      <c r="Q11825" s="18"/>
      <c r="T11825" s="18"/>
      <c r="W11825" s="18"/>
      <c r="AB11825" s="22"/>
      <c r="AC11825" s="23"/>
      <c r="AE11825" s="23"/>
      <c r="AG11825" s="23"/>
      <c r="AN11825" s="22"/>
      <c r="AO11825" s="23"/>
      <c r="AQ11825" s="23"/>
      <c r="AS11825" s="23"/>
    </row>
    <row r="11826" spans="5:45" x14ac:dyDescent="0.3">
      <c r="E11826" s="15"/>
      <c r="H11826" s="15"/>
      <c r="K11826" s="15"/>
      <c r="P11826" s="9"/>
      <c r="Q11826" s="18"/>
      <c r="T11826" s="18"/>
      <c r="W11826" s="18"/>
      <c r="AB11826" s="22"/>
      <c r="AC11826" s="23"/>
      <c r="AE11826" s="23"/>
      <c r="AG11826" s="23"/>
      <c r="AN11826" s="22"/>
      <c r="AO11826" s="23"/>
      <c r="AQ11826" s="23"/>
      <c r="AS11826" s="23"/>
    </row>
    <row r="11827" spans="5:45" x14ac:dyDescent="0.3">
      <c r="E11827" s="15"/>
      <c r="H11827" s="15"/>
      <c r="K11827" s="15"/>
      <c r="P11827" s="9"/>
      <c r="Q11827" s="18"/>
      <c r="T11827" s="18"/>
      <c r="W11827" s="18"/>
      <c r="AB11827" s="22"/>
      <c r="AC11827" s="23"/>
      <c r="AE11827" s="23"/>
      <c r="AG11827" s="23"/>
      <c r="AN11827" s="22"/>
      <c r="AO11827" s="23"/>
      <c r="AQ11827" s="23"/>
      <c r="AS11827" s="23"/>
    </row>
    <row r="11828" spans="5:45" x14ac:dyDescent="0.3">
      <c r="E11828" s="15"/>
      <c r="H11828" s="15"/>
      <c r="K11828" s="15"/>
      <c r="P11828" s="9"/>
      <c r="Q11828" s="18"/>
      <c r="T11828" s="18"/>
      <c r="W11828" s="18"/>
      <c r="AB11828" s="22"/>
      <c r="AC11828" s="23"/>
      <c r="AE11828" s="23"/>
      <c r="AG11828" s="23"/>
      <c r="AN11828" s="22"/>
      <c r="AO11828" s="23"/>
      <c r="AQ11828" s="23"/>
      <c r="AS11828" s="23"/>
    </row>
    <row r="11829" spans="5:45" x14ac:dyDescent="0.3">
      <c r="E11829" s="15"/>
      <c r="H11829" s="15"/>
      <c r="K11829" s="15"/>
      <c r="P11829" s="9"/>
      <c r="Q11829" s="18"/>
      <c r="T11829" s="18"/>
      <c r="W11829" s="18"/>
      <c r="AB11829" s="22"/>
      <c r="AC11829" s="23"/>
      <c r="AE11829" s="23"/>
      <c r="AG11829" s="23"/>
      <c r="AN11829" s="22"/>
      <c r="AO11829" s="23"/>
      <c r="AQ11829" s="23"/>
      <c r="AS11829" s="23"/>
    </row>
    <row r="11830" spans="5:45" x14ac:dyDescent="0.3">
      <c r="E11830" s="15"/>
      <c r="H11830" s="15"/>
      <c r="K11830" s="15"/>
      <c r="P11830" s="9"/>
      <c r="Q11830" s="18"/>
      <c r="T11830" s="18"/>
      <c r="W11830" s="18"/>
      <c r="AB11830" s="22"/>
      <c r="AC11830" s="23"/>
      <c r="AE11830" s="23"/>
      <c r="AG11830" s="23"/>
      <c r="AN11830" s="22"/>
      <c r="AO11830" s="23"/>
      <c r="AQ11830" s="23"/>
      <c r="AS11830" s="23"/>
    </row>
    <row r="11831" spans="5:45" x14ac:dyDescent="0.3">
      <c r="E11831" s="15"/>
      <c r="H11831" s="15"/>
      <c r="K11831" s="15"/>
      <c r="P11831" s="9"/>
      <c r="Q11831" s="18"/>
      <c r="T11831" s="18"/>
      <c r="W11831" s="18"/>
      <c r="AB11831" s="22"/>
      <c r="AC11831" s="23"/>
      <c r="AE11831" s="23"/>
      <c r="AG11831" s="23"/>
      <c r="AN11831" s="22"/>
      <c r="AO11831" s="23"/>
      <c r="AQ11831" s="23"/>
      <c r="AS11831" s="23"/>
    </row>
    <row r="11832" spans="5:45" x14ac:dyDescent="0.3">
      <c r="E11832" s="15"/>
      <c r="H11832" s="15"/>
      <c r="K11832" s="15"/>
      <c r="P11832" s="9"/>
      <c r="Q11832" s="18"/>
      <c r="T11832" s="18"/>
      <c r="W11832" s="18"/>
      <c r="AB11832" s="22"/>
      <c r="AC11832" s="23"/>
      <c r="AE11832" s="23"/>
      <c r="AG11832" s="23"/>
      <c r="AN11832" s="22"/>
      <c r="AO11832" s="23"/>
      <c r="AQ11832" s="23"/>
      <c r="AS11832" s="23"/>
    </row>
    <row r="11833" spans="5:45" x14ac:dyDescent="0.3">
      <c r="E11833" s="15"/>
      <c r="H11833" s="15"/>
      <c r="K11833" s="15"/>
      <c r="P11833" s="9"/>
      <c r="Q11833" s="18"/>
      <c r="T11833" s="18"/>
      <c r="W11833" s="18"/>
      <c r="AB11833" s="22"/>
      <c r="AC11833" s="23"/>
      <c r="AE11833" s="23"/>
      <c r="AG11833" s="23"/>
      <c r="AN11833" s="22"/>
      <c r="AO11833" s="23"/>
      <c r="AQ11833" s="23"/>
      <c r="AS11833" s="23"/>
    </row>
    <row r="11834" spans="5:45" x14ac:dyDescent="0.3">
      <c r="E11834" s="15"/>
      <c r="H11834" s="15"/>
      <c r="K11834" s="15"/>
      <c r="P11834" s="9"/>
      <c r="Q11834" s="18"/>
      <c r="T11834" s="18"/>
      <c r="W11834" s="18"/>
      <c r="AB11834" s="22"/>
      <c r="AC11834" s="23"/>
      <c r="AE11834" s="23"/>
      <c r="AG11834" s="23"/>
      <c r="AN11834" s="22"/>
      <c r="AO11834" s="23"/>
      <c r="AQ11834" s="23"/>
      <c r="AS11834" s="23"/>
    </row>
    <row r="11835" spans="5:45" x14ac:dyDescent="0.3">
      <c r="E11835" s="15"/>
      <c r="H11835" s="15"/>
      <c r="K11835" s="15"/>
      <c r="P11835" s="9"/>
      <c r="Q11835" s="18"/>
      <c r="T11835" s="18"/>
      <c r="W11835" s="18"/>
      <c r="AB11835" s="22"/>
      <c r="AC11835" s="23"/>
      <c r="AE11835" s="23"/>
      <c r="AG11835" s="23"/>
      <c r="AN11835" s="22"/>
      <c r="AO11835" s="23"/>
      <c r="AQ11835" s="23"/>
      <c r="AS11835" s="23"/>
    </row>
    <row r="11836" spans="5:45" x14ac:dyDescent="0.3">
      <c r="E11836" s="15"/>
      <c r="H11836" s="15"/>
      <c r="K11836" s="15"/>
      <c r="P11836" s="9"/>
      <c r="Q11836" s="18"/>
      <c r="T11836" s="18"/>
      <c r="W11836" s="18"/>
      <c r="AB11836" s="22"/>
      <c r="AC11836" s="23"/>
      <c r="AE11836" s="23"/>
      <c r="AG11836" s="23"/>
      <c r="AN11836" s="22"/>
      <c r="AO11836" s="23"/>
      <c r="AQ11836" s="23"/>
      <c r="AS11836" s="23"/>
    </row>
    <row r="11837" spans="5:45" x14ac:dyDescent="0.3">
      <c r="E11837" s="15"/>
      <c r="H11837" s="15"/>
      <c r="K11837" s="15"/>
      <c r="P11837" s="9"/>
      <c r="Q11837" s="18"/>
      <c r="T11837" s="18"/>
      <c r="W11837" s="18"/>
      <c r="AB11837" s="22"/>
      <c r="AC11837" s="23"/>
      <c r="AE11837" s="23"/>
      <c r="AG11837" s="23"/>
      <c r="AN11837" s="22"/>
      <c r="AO11837" s="23"/>
      <c r="AQ11837" s="23"/>
      <c r="AS11837" s="23"/>
    </row>
    <row r="11838" spans="5:45" x14ac:dyDescent="0.3">
      <c r="E11838" s="15"/>
      <c r="H11838" s="15"/>
      <c r="K11838" s="15"/>
      <c r="P11838" s="9"/>
      <c r="Q11838" s="18"/>
      <c r="T11838" s="18"/>
      <c r="W11838" s="18"/>
      <c r="AB11838" s="22"/>
      <c r="AC11838" s="23"/>
      <c r="AE11838" s="23"/>
      <c r="AG11838" s="23"/>
      <c r="AN11838" s="22"/>
      <c r="AO11838" s="23"/>
      <c r="AQ11838" s="23"/>
      <c r="AS11838" s="23"/>
    </row>
    <row r="11839" spans="5:45" x14ac:dyDescent="0.3">
      <c r="E11839" s="15"/>
      <c r="H11839" s="15"/>
      <c r="K11839" s="15"/>
      <c r="P11839" s="9"/>
      <c r="Q11839" s="18"/>
      <c r="T11839" s="18"/>
      <c r="W11839" s="18"/>
      <c r="AB11839" s="22"/>
      <c r="AC11839" s="23"/>
      <c r="AE11839" s="23"/>
      <c r="AG11839" s="23"/>
      <c r="AN11839" s="22"/>
      <c r="AO11839" s="23"/>
      <c r="AQ11839" s="23"/>
      <c r="AS11839" s="23"/>
    </row>
    <row r="11840" spans="5:45" x14ac:dyDescent="0.3">
      <c r="E11840" s="15"/>
      <c r="H11840" s="15"/>
      <c r="K11840" s="15"/>
      <c r="P11840" s="9"/>
      <c r="Q11840" s="18"/>
      <c r="T11840" s="18"/>
      <c r="W11840" s="18"/>
      <c r="AB11840" s="22"/>
      <c r="AC11840" s="23"/>
      <c r="AE11840" s="23"/>
      <c r="AG11840" s="23"/>
      <c r="AN11840" s="22"/>
      <c r="AO11840" s="23"/>
      <c r="AQ11840" s="23"/>
      <c r="AS11840" s="23"/>
    </row>
    <row r="11841" spans="5:45" x14ac:dyDescent="0.3">
      <c r="E11841" s="15"/>
      <c r="H11841" s="15"/>
      <c r="K11841" s="15"/>
      <c r="P11841" s="9"/>
      <c r="Q11841" s="18"/>
      <c r="T11841" s="18"/>
      <c r="W11841" s="18"/>
      <c r="AB11841" s="22"/>
      <c r="AC11841" s="23"/>
      <c r="AE11841" s="23"/>
      <c r="AG11841" s="23"/>
      <c r="AN11841" s="22"/>
      <c r="AO11841" s="23"/>
      <c r="AQ11841" s="23"/>
      <c r="AS11841" s="23"/>
    </row>
    <row r="11842" spans="5:45" x14ac:dyDescent="0.3">
      <c r="E11842" s="15"/>
      <c r="H11842" s="15"/>
      <c r="K11842" s="15"/>
      <c r="P11842" s="9"/>
      <c r="Q11842" s="18"/>
      <c r="T11842" s="18"/>
      <c r="W11842" s="18"/>
      <c r="AB11842" s="22"/>
      <c r="AC11842" s="23"/>
      <c r="AE11842" s="23"/>
      <c r="AG11842" s="23"/>
      <c r="AN11842" s="22"/>
      <c r="AO11842" s="23"/>
      <c r="AQ11842" s="23"/>
      <c r="AS11842" s="23"/>
    </row>
    <row r="11843" spans="5:45" x14ac:dyDescent="0.3">
      <c r="E11843" s="15"/>
      <c r="H11843" s="15"/>
      <c r="K11843" s="15"/>
      <c r="P11843" s="9"/>
      <c r="Q11843" s="18"/>
      <c r="T11843" s="18"/>
      <c r="W11843" s="18"/>
      <c r="AB11843" s="22"/>
      <c r="AC11843" s="23"/>
      <c r="AE11843" s="23"/>
      <c r="AG11843" s="23"/>
      <c r="AN11843" s="22"/>
      <c r="AO11843" s="23"/>
      <c r="AQ11843" s="23"/>
      <c r="AS11843" s="23"/>
    </row>
    <row r="11844" spans="5:45" x14ac:dyDescent="0.3">
      <c r="E11844" s="15"/>
      <c r="H11844" s="15"/>
      <c r="K11844" s="15"/>
      <c r="P11844" s="9"/>
      <c r="Q11844" s="18"/>
      <c r="T11844" s="18"/>
      <c r="W11844" s="18"/>
      <c r="AB11844" s="22"/>
      <c r="AC11844" s="23"/>
      <c r="AE11844" s="23"/>
      <c r="AG11844" s="23"/>
      <c r="AN11844" s="22"/>
      <c r="AO11844" s="23"/>
      <c r="AQ11844" s="23"/>
      <c r="AS11844" s="23"/>
    </row>
    <row r="11845" spans="5:45" x14ac:dyDescent="0.3">
      <c r="E11845" s="15"/>
      <c r="H11845" s="15"/>
      <c r="K11845" s="15"/>
      <c r="P11845" s="9"/>
      <c r="Q11845" s="18"/>
      <c r="T11845" s="18"/>
      <c r="W11845" s="18"/>
      <c r="AB11845" s="22"/>
      <c r="AC11845" s="23"/>
      <c r="AE11845" s="23"/>
      <c r="AG11845" s="23"/>
      <c r="AN11845" s="22"/>
      <c r="AO11845" s="23"/>
      <c r="AQ11845" s="23"/>
      <c r="AS11845" s="23"/>
    </row>
    <row r="11846" spans="5:45" x14ac:dyDescent="0.3">
      <c r="E11846" s="15"/>
      <c r="H11846" s="15"/>
      <c r="K11846" s="15"/>
      <c r="P11846" s="9"/>
      <c r="Q11846" s="18"/>
      <c r="T11846" s="18"/>
      <c r="W11846" s="18"/>
      <c r="AB11846" s="22"/>
      <c r="AC11846" s="23"/>
      <c r="AE11846" s="23"/>
      <c r="AG11846" s="23"/>
      <c r="AN11846" s="22"/>
      <c r="AO11846" s="23"/>
      <c r="AQ11846" s="23"/>
      <c r="AS11846" s="23"/>
    </row>
    <row r="11847" spans="5:45" x14ac:dyDescent="0.3">
      <c r="E11847" s="15"/>
      <c r="H11847" s="15"/>
      <c r="K11847" s="15"/>
      <c r="P11847" s="9"/>
      <c r="Q11847" s="18"/>
      <c r="T11847" s="18"/>
      <c r="W11847" s="18"/>
      <c r="AB11847" s="22"/>
      <c r="AC11847" s="23"/>
      <c r="AE11847" s="23"/>
      <c r="AG11847" s="23"/>
      <c r="AN11847" s="22"/>
      <c r="AO11847" s="23"/>
      <c r="AQ11847" s="23"/>
      <c r="AS11847" s="23"/>
    </row>
    <row r="11848" spans="5:45" x14ac:dyDescent="0.3">
      <c r="E11848" s="15"/>
      <c r="H11848" s="15"/>
      <c r="K11848" s="15"/>
      <c r="P11848" s="9"/>
      <c r="Q11848" s="18"/>
      <c r="T11848" s="18"/>
      <c r="W11848" s="18"/>
      <c r="AB11848" s="22"/>
      <c r="AC11848" s="23"/>
      <c r="AE11848" s="23"/>
      <c r="AG11848" s="23"/>
      <c r="AN11848" s="22"/>
      <c r="AO11848" s="23"/>
      <c r="AQ11848" s="23"/>
      <c r="AS11848" s="23"/>
    </row>
    <row r="11849" spans="5:45" x14ac:dyDescent="0.3">
      <c r="E11849" s="15"/>
      <c r="H11849" s="15"/>
      <c r="K11849" s="15"/>
      <c r="P11849" s="9"/>
      <c r="Q11849" s="18"/>
      <c r="T11849" s="18"/>
      <c r="W11849" s="18"/>
      <c r="AB11849" s="22"/>
      <c r="AC11849" s="23"/>
      <c r="AE11849" s="23"/>
      <c r="AG11849" s="23"/>
      <c r="AN11849" s="22"/>
      <c r="AO11849" s="23"/>
      <c r="AQ11849" s="23"/>
      <c r="AS11849" s="23"/>
    </row>
    <row r="11850" spans="5:45" x14ac:dyDescent="0.3">
      <c r="E11850" s="15"/>
      <c r="H11850" s="15"/>
      <c r="K11850" s="15"/>
      <c r="P11850" s="9"/>
      <c r="Q11850" s="18"/>
      <c r="T11850" s="18"/>
      <c r="W11850" s="18"/>
      <c r="AB11850" s="22"/>
      <c r="AC11850" s="23"/>
      <c r="AE11850" s="23"/>
      <c r="AG11850" s="23"/>
      <c r="AN11850" s="22"/>
      <c r="AO11850" s="23"/>
      <c r="AQ11850" s="23"/>
      <c r="AS11850" s="23"/>
    </row>
    <row r="11851" spans="5:45" x14ac:dyDescent="0.3">
      <c r="E11851" s="15"/>
      <c r="H11851" s="15"/>
      <c r="K11851" s="15"/>
      <c r="P11851" s="9"/>
      <c r="Q11851" s="18"/>
      <c r="T11851" s="18"/>
      <c r="W11851" s="18"/>
      <c r="AB11851" s="22"/>
      <c r="AC11851" s="23"/>
      <c r="AE11851" s="23"/>
      <c r="AG11851" s="23"/>
      <c r="AN11851" s="22"/>
      <c r="AO11851" s="23"/>
      <c r="AQ11851" s="23"/>
      <c r="AS11851" s="23"/>
    </row>
    <row r="11852" spans="5:45" x14ac:dyDescent="0.3">
      <c r="E11852" s="15"/>
      <c r="H11852" s="15"/>
      <c r="K11852" s="15"/>
      <c r="P11852" s="9"/>
      <c r="Q11852" s="18"/>
      <c r="T11852" s="18"/>
      <c r="W11852" s="18"/>
      <c r="AB11852" s="22"/>
      <c r="AC11852" s="23"/>
      <c r="AE11852" s="23"/>
      <c r="AG11852" s="23"/>
      <c r="AN11852" s="22"/>
      <c r="AO11852" s="23"/>
      <c r="AQ11852" s="23"/>
      <c r="AS11852" s="23"/>
    </row>
    <row r="11853" spans="5:45" x14ac:dyDescent="0.3">
      <c r="E11853" s="15"/>
      <c r="H11853" s="15"/>
      <c r="K11853" s="15"/>
      <c r="P11853" s="9"/>
      <c r="Q11853" s="18"/>
      <c r="T11853" s="18"/>
      <c r="W11853" s="18"/>
      <c r="AB11853" s="22"/>
      <c r="AC11853" s="23"/>
      <c r="AE11853" s="23"/>
      <c r="AG11853" s="23"/>
      <c r="AN11853" s="22"/>
      <c r="AO11853" s="23"/>
      <c r="AQ11853" s="23"/>
      <c r="AS11853" s="23"/>
    </row>
    <row r="11854" spans="5:45" x14ac:dyDescent="0.3">
      <c r="E11854" s="15"/>
      <c r="H11854" s="15"/>
      <c r="K11854" s="15"/>
      <c r="P11854" s="9"/>
      <c r="Q11854" s="18"/>
      <c r="T11854" s="18"/>
      <c r="W11854" s="18"/>
      <c r="AB11854" s="22"/>
      <c r="AC11854" s="23"/>
      <c r="AE11854" s="23"/>
      <c r="AG11854" s="23"/>
      <c r="AN11854" s="22"/>
      <c r="AO11854" s="23"/>
      <c r="AQ11854" s="23"/>
      <c r="AS11854" s="23"/>
    </row>
    <row r="11855" spans="5:45" x14ac:dyDescent="0.3">
      <c r="E11855" s="15"/>
      <c r="H11855" s="15"/>
      <c r="K11855" s="15"/>
      <c r="P11855" s="9"/>
      <c r="Q11855" s="18"/>
      <c r="T11855" s="18"/>
      <c r="W11855" s="18"/>
      <c r="AB11855" s="22"/>
      <c r="AC11855" s="23"/>
      <c r="AE11855" s="23"/>
      <c r="AG11855" s="23"/>
      <c r="AN11855" s="22"/>
      <c r="AO11855" s="23"/>
      <c r="AQ11855" s="23"/>
      <c r="AS11855" s="23"/>
    </row>
    <row r="11856" spans="5:45" x14ac:dyDescent="0.3">
      <c r="E11856" s="15"/>
      <c r="H11856" s="15"/>
      <c r="K11856" s="15"/>
      <c r="P11856" s="9"/>
      <c r="Q11856" s="18"/>
      <c r="T11856" s="18"/>
      <c r="W11856" s="18"/>
      <c r="AB11856" s="22"/>
      <c r="AC11856" s="23"/>
      <c r="AE11856" s="23"/>
      <c r="AG11856" s="23"/>
      <c r="AN11856" s="22"/>
      <c r="AO11856" s="23"/>
      <c r="AQ11856" s="23"/>
      <c r="AS11856" s="23"/>
    </row>
    <row r="11857" spans="5:45" x14ac:dyDescent="0.3">
      <c r="E11857" s="15"/>
      <c r="H11857" s="15"/>
      <c r="K11857" s="15"/>
      <c r="P11857" s="9"/>
      <c r="Q11857" s="18"/>
      <c r="T11857" s="18"/>
      <c r="W11857" s="18"/>
      <c r="AB11857" s="22"/>
      <c r="AC11857" s="23"/>
      <c r="AE11857" s="23"/>
      <c r="AG11857" s="23"/>
      <c r="AN11857" s="22"/>
      <c r="AO11857" s="23"/>
      <c r="AQ11857" s="23"/>
      <c r="AS11857" s="23"/>
    </row>
    <row r="11858" spans="5:45" x14ac:dyDescent="0.3">
      <c r="E11858" s="15"/>
      <c r="H11858" s="15"/>
      <c r="K11858" s="15"/>
      <c r="P11858" s="9"/>
      <c r="Q11858" s="18"/>
      <c r="T11858" s="18"/>
      <c r="W11858" s="18"/>
      <c r="AB11858" s="22"/>
      <c r="AC11858" s="23"/>
      <c r="AE11858" s="23"/>
      <c r="AG11858" s="23"/>
      <c r="AN11858" s="22"/>
      <c r="AO11858" s="23"/>
      <c r="AQ11858" s="23"/>
      <c r="AS11858" s="23"/>
    </row>
    <row r="11859" spans="5:45" x14ac:dyDescent="0.3">
      <c r="E11859" s="15"/>
      <c r="H11859" s="15"/>
      <c r="K11859" s="15"/>
      <c r="P11859" s="9"/>
      <c r="Q11859" s="18"/>
      <c r="T11859" s="18"/>
      <c r="W11859" s="18"/>
      <c r="AB11859" s="22"/>
      <c r="AC11859" s="23"/>
      <c r="AE11859" s="23"/>
      <c r="AG11859" s="23"/>
      <c r="AN11859" s="22"/>
      <c r="AO11859" s="23"/>
      <c r="AQ11859" s="23"/>
      <c r="AS11859" s="23"/>
    </row>
    <row r="11860" spans="5:45" x14ac:dyDescent="0.3">
      <c r="E11860" s="15"/>
      <c r="H11860" s="15"/>
      <c r="K11860" s="15"/>
      <c r="P11860" s="9"/>
      <c r="Q11860" s="18"/>
      <c r="T11860" s="18"/>
      <c r="W11860" s="18"/>
      <c r="AB11860" s="22"/>
      <c r="AC11860" s="23"/>
      <c r="AE11860" s="23"/>
      <c r="AG11860" s="23"/>
      <c r="AN11860" s="22"/>
      <c r="AO11860" s="23"/>
      <c r="AQ11860" s="23"/>
      <c r="AS11860" s="23"/>
    </row>
    <row r="11861" spans="5:45" x14ac:dyDescent="0.3">
      <c r="E11861" s="15"/>
      <c r="H11861" s="15"/>
      <c r="K11861" s="15"/>
      <c r="P11861" s="9"/>
      <c r="Q11861" s="18"/>
      <c r="T11861" s="18"/>
      <c r="W11861" s="18"/>
      <c r="AB11861" s="22"/>
      <c r="AC11861" s="23"/>
      <c r="AE11861" s="23"/>
      <c r="AG11861" s="23"/>
      <c r="AN11861" s="22"/>
      <c r="AO11861" s="23"/>
      <c r="AQ11861" s="23"/>
      <c r="AS11861" s="23"/>
    </row>
    <row r="11862" spans="5:45" x14ac:dyDescent="0.3">
      <c r="E11862" s="15"/>
      <c r="H11862" s="15"/>
      <c r="K11862" s="15"/>
      <c r="P11862" s="9"/>
      <c r="Q11862" s="18"/>
      <c r="T11862" s="18"/>
      <c r="W11862" s="18"/>
      <c r="AB11862" s="22"/>
      <c r="AC11862" s="23"/>
      <c r="AE11862" s="23"/>
      <c r="AG11862" s="23"/>
      <c r="AN11862" s="22"/>
      <c r="AO11862" s="23"/>
      <c r="AQ11862" s="23"/>
      <c r="AS11862" s="23"/>
    </row>
    <row r="11863" spans="5:45" x14ac:dyDescent="0.3">
      <c r="E11863" s="15"/>
      <c r="H11863" s="15"/>
      <c r="K11863" s="15"/>
      <c r="P11863" s="9"/>
      <c r="Q11863" s="18"/>
      <c r="T11863" s="18"/>
      <c r="W11863" s="18"/>
      <c r="AB11863" s="22"/>
      <c r="AC11863" s="23"/>
      <c r="AE11863" s="23"/>
      <c r="AG11863" s="23"/>
      <c r="AN11863" s="22"/>
      <c r="AO11863" s="23"/>
      <c r="AQ11863" s="23"/>
      <c r="AS11863" s="23"/>
    </row>
    <row r="11864" spans="5:45" x14ac:dyDescent="0.3">
      <c r="E11864" s="15"/>
      <c r="H11864" s="15"/>
      <c r="K11864" s="15"/>
      <c r="P11864" s="9"/>
      <c r="Q11864" s="18"/>
      <c r="T11864" s="18"/>
      <c r="W11864" s="18"/>
      <c r="AB11864" s="22"/>
      <c r="AC11864" s="23"/>
      <c r="AE11864" s="23"/>
      <c r="AG11864" s="23"/>
      <c r="AN11864" s="22"/>
      <c r="AO11864" s="23"/>
      <c r="AQ11864" s="23"/>
      <c r="AS11864" s="23"/>
    </row>
    <row r="11865" spans="5:45" x14ac:dyDescent="0.3">
      <c r="E11865" s="15"/>
      <c r="H11865" s="15"/>
      <c r="K11865" s="15"/>
      <c r="P11865" s="9"/>
      <c r="Q11865" s="18"/>
      <c r="T11865" s="18"/>
      <c r="W11865" s="18"/>
      <c r="AB11865" s="22"/>
      <c r="AC11865" s="23"/>
      <c r="AE11865" s="23"/>
      <c r="AG11865" s="23"/>
      <c r="AN11865" s="22"/>
      <c r="AO11865" s="23"/>
      <c r="AQ11865" s="23"/>
      <c r="AS11865" s="23"/>
    </row>
    <row r="11866" spans="5:45" x14ac:dyDescent="0.3">
      <c r="E11866" s="15"/>
      <c r="H11866" s="15"/>
      <c r="K11866" s="15"/>
      <c r="P11866" s="9"/>
      <c r="Q11866" s="18"/>
      <c r="T11866" s="18"/>
      <c r="W11866" s="18"/>
      <c r="AB11866" s="22"/>
      <c r="AC11866" s="23"/>
      <c r="AE11866" s="23"/>
      <c r="AG11866" s="23"/>
      <c r="AN11866" s="22"/>
      <c r="AO11866" s="23"/>
      <c r="AQ11866" s="23"/>
      <c r="AS11866" s="23"/>
    </row>
    <row r="11867" spans="5:45" x14ac:dyDescent="0.3">
      <c r="E11867" s="15"/>
      <c r="H11867" s="15"/>
      <c r="K11867" s="15"/>
      <c r="P11867" s="9"/>
      <c r="Q11867" s="18"/>
      <c r="T11867" s="18"/>
      <c r="W11867" s="18"/>
      <c r="AB11867" s="22"/>
      <c r="AC11867" s="23"/>
      <c r="AE11867" s="23"/>
      <c r="AG11867" s="23"/>
      <c r="AN11867" s="22"/>
      <c r="AO11867" s="23"/>
      <c r="AQ11867" s="23"/>
      <c r="AS11867" s="23"/>
    </row>
    <row r="11868" spans="5:45" x14ac:dyDescent="0.3">
      <c r="E11868" s="15"/>
      <c r="H11868" s="15"/>
      <c r="K11868" s="15"/>
      <c r="P11868" s="9"/>
      <c r="Q11868" s="18"/>
      <c r="T11868" s="18"/>
      <c r="W11868" s="18"/>
      <c r="AB11868" s="22"/>
      <c r="AC11868" s="23"/>
      <c r="AE11868" s="23"/>
      <c r="AG11868" s="23"/>
      <c r="AN11868" s="22"/>
      <c r="AO11868" s="23"/>
      <c r="AQ11868" s="23"/>
      <c r="AS11868" s="23"/>
    </row>
    <row r="11869" spans="5:45" x14ac:dyDescent="0.3">
      <c r="E11869" s="15"/>
      <c r="H11869" s="15"/>
      <c r="K11869" s="15"/>
      <c r="P11869" s="9"/>
      <c r="Q11869" s="18"/>
      <c r="T11869" s="18"/>
      <c r="W11869" s="18"/>
      <c r="AB11869" s="22"/>
      <c r="AC11869" s="23"/>
      <c r="AE11869" s="23"/>
      <c r="AG11869" s="23"/>
      <c r="AN11869" s="22"/>
      <c r="AO11869" s="23"/>
      <c r="AQ11869" s="23"/>
      <c r="AS11869" s="23"/>
    </row>
    <row r="11870" spans="5:45" x14ac:dyDescent="0.3">
      <c r="E11870" s="15"/>
      <c r="H11870" s="15"/>
      <c r="K11870" s="15"/>
      <c r="P11870" s="9"/>
      <c r="Q11870" s="18"/>
      <c r="T11870" s="18"/>
      <c r="W11870" s="18"/>
      <c r="AB11870" s="22"/>
      <c r="AC11870" s="23"/>
      <c r="AE11870" s="23"/>
      <c r="AG11870" s="23"/>
      <c r="AN11870" s="22"/>
      <c r="AO11870" s="23"/>
      <c r="AQ11870" s="23"/>
      <c r="AS11870" s="23"/>
    </row>
    <row r="11871" spans="5:45" x14ac:dyDescent="0.3">
      <c r="E11871" s="15"/>
      <c r="H11871" s="15"/>
      <c r="K11871" s="15"/>
      <c r="P11871" s="9"/>
      <c r="Q11871" s="18"/>
      <c r="T11871" s="18"/>
      <c r="W11871" s="18"/>
      <c r="AB11871" s="22"/>
      <c r="AC11871" s="23"/>
      <c r="AE11871" s="23"/>
      <c r="AG11871" s="23"/>
      <c r="AN11871" s="22"/>
      <c r="AO11871" s="23"/>
      <c r="AQ11871" s="23"/>
      <c r="AS11871" s="23"/>
    </row>
    <row r="11872" spans="5:45" x14ac:dyDescent="0.3">
      <c r="E11872" s="15"/>
      <c r="H11872" s="15"/>
      <c r="K11872" s="15"/>
      <c r="P11872" s="9"/>
      <c r="Q11872" s="18"/>
      <c r="T11872" s="18"/>
      <c r="W11872" s="18"/>
      <c r="AB11872" s="22"/>
      <c r="AC11872" s="23"/>
      <c r="AE11872" s="23"/>
      <c r="AG11872" s="23"/>
      <c r="AN11872" s="22"/>
      <c r="AO11872" s="23"/>
      <c r="AQ11872" s="23"/>
      <c r="AS11872" s="23"/>
    </row>
    <row r="11873" spans="5:45" x14ac:dyDescent="0.3">
      <c r="E11873" s="15"/>
      <c r="H11873" s="15"/>
      <c r="K11873" s="15"/>
      <c r="P11873" s="9"/>
      <c r="Q11873" s="18"/>
      <c r="T11873" s="18"/>
      <c r="W11873" s="18"/>
      <c r="AB11873" s="22"/>
      <c r="AC11873" s="23"/>
      <c r="AE11873" s="23"/>
      <c r="AG11873" s="23"/>
      <c r="AN11873" s="22"/>
      <c r="AO11873" s="23"/>
      <c r="AQ11873" s="23"/>
      <c r="AS11873" s="23"/>
    </row>
    <row r="11874" spans="5:45" x14ac:dyDescent="0.3">
      <c r="E11874" s="15"/>
      <c r="H11874" s="15"/>
      <c r="K11874" s="15"/>
      <c r="P11874" s="9"/>
      <c r="Q11874" s="18"/>
      <c r="T11874" s="18"/>
      <c r="W11874" s="18"/>
      <c r="AB11874" s="22"/>
      <c r="AC11874" s="23"/>
      <c r="AE11874" s="23"/>
      <c r="AG11874" s="23"/>
      <c r="AN11874" s="22"/>
      <c r="AO11874" s="23"/>
      <c r="AQ11874" s="23"/>
      <c r="AS11874" s="23"/>
    </row>
    <row r="11875" spans="5:45" x14ac:dyDescent="0.3">
      <c r="E11875" s="15"/>
      <c r="H11875" s="15"/>
      <c r="K11875" s="15"/>
      <c r="P11875" s="9"/>
      <c r="Q11875" s="18"/>
      <c r="T11875" s="18"/>
      <c r="W11875" s="18"/>
      <c r="AB11875" s="22"/>
      <c r="AC11875" s="23"/>
      <c r="AE11875" s="23"/>
      <c r="AG11875" s="23"/>
      <c r="AN11875" s="22"/>
      <c r="AO11875" s="23"/>
      <c r="AQ11875" s="23"/>
      <c r="AS11875" s="23"/>
    </row>
    <row r="11876" spans="5:45" x14ac:dyDescent="0.3">
      <c r="E11876" s="15"/>
      <c r="H11876" s="15"/>
      <c r="K11876" s="15"/>
      <c r="P11876" s="9"/>
      <c r="Q11876" s="18"/>
      <c r="T11876" s="18"/>
      <c r="W11876" s="18"/>
      <c r="AB11876" s="22"/>
      <c r="AC11876" s="23"/>
      <c r="AE11876" s="23"/>
      <c r="AG11876" s="23"/>
      <c r="AN11876" s="22"/>
      <c r="AO11876" s="23"/>
      <c r="AQ11876" s="23"/>
      <c r="AS11876" s="23"/>
    </row>
    <row r="11877" spans="5:45" x14ac:dyDescent="0.3">
      <c r="E11877" s="15"/>
      <c r="H11877" s="15"/>
      <c r="K11877" s="15"/>
      <c r="P11877" s="9"/>
      <c r="Q11877" s="18"/>
      <c r="T11877" s="18"/>
      <c r="W11877" s="18"/>
      <c r="AB11877" s="22"/>
      <c r="AC11877" s="23"/>
      <c r="AE11877" s="23"/>
      <c r="AG11877" s="23"/>
      <c r="AN11877" s="22"/>
      <c r="AO11877" s="23"/>
      <c r="AQ11877" s="23"/>
      <c r="AS11877" s="23"/>
    </row>
    <row r="11878" spans="5:45" x14ac:dyDescent="0.3">
      <c r="E11878" s="15"/>
      <c r="H11878" s="15"/>
      <c r="K11878" s="15"/>
      <c r="P11878" s="9"/>
      <c r="Q11878" s="18"/>
      <c r="T11878" s="18"/>
      <c r="W11878" s="18"/>
      <c r="AB11878" s="22"/>
      <c r="AC11878" s="23"/>
      <c r="AE11878" s="23"/>
      <c r="AG11878" s="23"/>
      <c r="AN11878" s="22"/>
      <c r="AO11878" s="23"/>
      <c r="AQ11878" s="23"/>
      <c r="AS11878" s="23"/>
    </row>
    <row r="11879" spans="5:45" x14ac:dyDescent="0.3">
      <c r="E11879" s="15"/>
      <c r="H11879" s="15"/>
      <c r="K11879" s="15"/>
      <c r="P11879" s="9"/>
      <c r="Q11879" s="18"/>
      <c r="T11879" s="18"/>
      <c r="W11879" s="18"/>
      <c r="AB11879" s="22"/>
      <c r="AC11879" s="23"/>
      <c r="AE11879" s="23"/>
      <c r="AG11879" s="23"/>
      <c r="AN11879" s="22"/>
      <c r="AO11879" s="23"/>
      <c r="AQ11879" s="23"/>
      <c r="AS11879" s="23"/>
    </row>
    <row r="11880" spans="5:45" x14ac:dyDescent="0.3">
      <c r="E11880" s="15"/>
      <c r="H11880" s="15"/>
      <c r="K11880" s="15"/>
      <c r="P11880" s="9"/>
      <c r="Q11880" s="18"/>
      <c r="T11880" s="18"/>
      <c r="W11880" s="18"/>
      <c r="AB11880" s="22"/>
      <c r="AC11880" s="23"/>
      <c r="AE11880" s="23"/>
      <c r="AG11880" s="23"/>
      <c r="AN11880" s="22"/>
      <c r="AO11880" s="23"/>
      <c r="AQ11880" s="23"/>
      <c r="AS11880" s="23"/>
    </row>
    <row r="11881" spans="5:45" x14ac:dyDescent="0.3">
      <c r="E11881" s="15"/>
      <c r="H11881" s="15"/>
      <c r="K11881" s="15"/>
      <c r="P11881" s="9"/>
      <c r="Q11881" s="18"/>
      <c r="T11881" s="18"/>
      <c r="W11881" s="18"/>
      <c r="AB11881" s="22"/>
      <c r="AC11881" s="23"/>
      <c r="AE11881" s="23"/>
      <c r="AG11881" s="23"/>
      <c r="AN11881" s="22"/>
      <c r="AO11881" s="23"/>
      <c r="AQ11881" s="23"/>
      <c r="AS11881" s="23"/>
    </row>
    <row r="11882" spans="5:45" x14ac:dyDescent="0.3">
      <c r="E11882" s="15"/>
      <c r="H11882" s="15"/>
      <c r="K11882" s="15"/>
      <c r="P11882" s="9"/>
      <c r="Q11882" s="18"/>
      <c r="T11882" s="18"/>
      <c r="W11882" s="18"/>
      <c r="AB11882" s="22"/>
      <c r="AC11882" s="23"/>
      <c r="AE11882" s="23"/>
      <c r="AG11882" s="23"/>
      <c r="AN11882" s="22"/>
      <c r="AO11882" s="23"/>
      <c r="AQ11882" s="23"/>
      <c r="AS11882" s="23"/>
    </row>
    <row r="11883" spans="5:45" x14ac:dyDescent="0.3">
      <c r="E11883" s="15"/>
      <c r="H11883" s="15"/>
      <c r="K11883" s="15"/>
      <c r="P11883" s="9"/>
      <c r="Q11883" s="18"/>
      <c r="T11883" s="18"/>
      <c r="W11883" s="18"/>
      <c r="AB11883" s="22"/>
      <c r="AC11883" s="23"/>
      <c r="AE11883" s="23"/>
      <c r="AG11883" s="23"/>
      <c r="AN11883" s="22"/>
      <c r="AO11883" s="23"/>
      <c r="AQ11883" s="23"/>
      <c r="AS11883" s="23"/>
    </row>
    <row r="11884" spans="5:45" x14ac:dyDescent="0.3">
      <c r="E11884" s="15"/>
      <c r="H11884" s="15"/>
      <c r="K11884" s="15"/>
      <c r="P11884" s="9"/>
      <c r="Q11884" s="18"/>
      <c r="T11884" s="18"/>
      <c r="W11884" s="18"/>
      <c r="AB11884" s="22"/>
      <c r="AC11884" s="23"/>
      <c r="AE11884" s="23"/>
      <c r="AG11884" s="23"/>
      <c r="AN11884" s="22"/>
      <c r="AO11884" s="23"/>
      <c r="AQ11884" s="23"/>
      <c r="AS11884" s="23"/>
    </row>
    <row r="11885" spans="5:45" x14ac:dyDescent="0.3">
      <c r="E11885" s="15"/>
      <c r="H11885" s="15"/>
      <c r="K11885" s="15"/>
      <c r="P11885" s="9"/>
      <c r="Q11885" s="18"/>
      <c r="T11885" s="18"/>
      <c r="W11885" s="18"/>
      <c r="AB11885" s="22"/>
      <c r="AC11885" s="23"/>
      <c r="AE11885" s="23"/>
      <c r="AG11885" s="23"/>
      <c r="AN11885" s="22"/>
      <c r="AO11885" s="23"/>
      <c r="AQ11885" s="23"/>
      <c r="AS11885" s="23"/>
    </row>
    <row r="11886" spans="5:45" x14ac:dyDescent="0.3">
      <c r="E11886" s="15"/>
      <c r="H11886" s="15"/>
      <c r="K11886" s="15"/>
      <c r="P11886" s="9"/>
      <c r="Q11886" s="18"/>
      <c r="T11886" s="18"/>
      <c r="W11886" s="18"/>
      <c r="AB11886" s="22"/>
      <c r="AC11886" s="23"/>
      <c r="AE11886" s="23"/>
      <c r="AG11886" s="23"/>
      <c r="AN11886" s="22"/>
      <c r="AO11886" s="23"/>
      <c r="AQ11886" s="23"/>
      <c r="AS11886" s="23"/>
    </row>
    <row r="11887" spans="5:45" x14ac:dyDescent="0.3">
      <c r="E11887" s="15"/>
      <c r="H11887" s="15"/>
      <c r="K11887" s="15"/>
      <c r="P11887" s="9"/>
      <c r="Q11887" s="18"/>
      <c r="T11887" s="18"/>
      <c r="W11887" s="18"/>
      <c r="AB11887" s="22"/>
      <c r="AC11887" s="23"/>
      <c r="AE11887" s="23"/>
      <c r="AG11887" s="23"/>
      <c r="AN11887" s="22"/>
      <c r="AO11887" s="23"/>
      <c r="AQ11887" s="23"/>
      <c r="AS11887" s="23"/>
    </row>
    <row r="11888" spans="5:45" x14ac:dyDescent="0.3">
      <c r="E11888" s="15"/>
      <c r="H11888" s="15"/>
      <c r="K11888" s="15"/>
      <c r="P11888" s="9"/>
      <c r="Q11888" s="18"/>
      <c r="T11888" s="18"/>
      <c r="W11888" s="18"/>
      <c r="AB11888" s="22"/>
      <c r="AC11888" s="23"/>
      <c r="AE11888" s="23"/>
      <c r="AG11888" s="23"/>
      <c r="AN11888" s="22"/>
      <c r="AO11888" s="23"/>
      <c r="AQ11888" s="23"/>
      <c r="AS11888" s="23"/>
    </row>
    <row r="11889" spans="5:45" x14ac:dyDescent="0.3">
      <c r="E11889" s="15"/>
      <c r="H11889" s="15"/>
      <c r="K11889" s="15"/>
      <c r="P11889" s="9"/>
      <c r="Q11889" s="18"/>
      <c r="T11889" s="18"/>
      <c r="W11889" s="18"/>
      <c r="AB11889" s="22"/>
      <c r="AC11889" s="23"/>
      <c r="AE11889" s="23"/>
      <c r="AG11889" s="23"/>
      <c r="AN11889" s="22"/>
      <c r="AO11889" s="23"/>
      <c r="AQ11889" s="23"/>
      <c r="AS11889" s="23"/>
    </row>
    <row r="11890" spans="5:45" x14ac:dyDescent="0.3">
      <c r="E11890" s="15"/>
      <c r="H11890" s="15"/>
      <c r="K11890" s="15"/>
      <c r="P11890" s="9"/>
      <c r="Q11890" s="18"/>
      <c r="T11890" s="18"/>
      <c r="W11890" s="18"/>
      <c r="AB11890" s="22"/>
      <c r="AC11890" s="23"/>
      <c r="AE11890" s="23"/>
      <c r="AG11890" s="23"/>
      <c r="AN11890" s="22"/>
      <c r="AO11890" s="23"/>
      <c r="AQ11890" s="23"/>
      <c r="AS11890" s="23"/>
    </row>
    <row r="11891" spans="5:45" x14ac:dyDescent="0.3">
      <c r="E11891" s="15"/>
      <c r="H11891" s="15"/>
      <c r="K11891" s="15"/>
      <c r="P11891" s="9"/>
      <c r="Q11891" s="18"/>
      <c r="T11891" s="18"/>
      <c r="W11891" s="18"/>
      <c r="AB11891" s="22"/>
      <c r="AC11891" s="23"/>
      <c r="AE11891" s="23"/>
      <c r="AG11891" s="23"/>
      <c r="AN11891" s="22"/>
      <c r="AO11891" s="23"/>
      <c r="AQ11891" s="23"/>
      <c r="AS11891" s="23"/>
    </row>
    <row r="11892" spans="5:45" x14ac:dyDescent="0.3">
      <c r="E11892" s="15"/>
      <c r="H11892" s="15"/>
      <c r="K11892" s="15"/>
      <c r="P11892" s="9"/>
      <c r="Q11892" s="18"/>
      <c r="T11892" s="18"/>
      <c r="W11892" s="18"/>
      <c r="AB11892" s="22"/>
      <c r="AC11892" s="23"/>
      <c r="AE11892" s="23"/>
      <c r="AG11892" s="23"/>
      <c r="AN11892" s="22"/>
      <c r="AO11892" s="23"/>
      <c r="AQ11892" s="23"/>
      <c r="AS11892" s="23"/>
    </row>
    <row r="11893" spans="5:45" x14ac:dyDescent="0.3">
      <c r="E11893" s="15"/>
      <c r="H11893" s="15"/>
      <c r="K11893" s="15"/>
      <c r="P11893" s="9"/>
      <c r="Q11893" s="18"/>
      <c r="T11893" s="18"/>
      <c r="W11893" s="18"/>
      <c r="AB11893" s="22"/>
      <c r="AC11893" s="23"/>
      <c r="AE11893" s="23"/>
      <c r="AG11893" s="23"/>
      <c r="AN11893" s="22"/>
      <c r="AO11893" s="23"/>
      <c r="AQ11893" s="23"/>
      <c r="AS11893" s="23"/>
    </row>
    <row r="11894" spans="5:45" x14ac:dyDescent="0.3">
      <c r="E11894" s="15"/>
      <c r="H11894" s="15"/>
      <c r="K11894" s="15"/>
      <c r="P11894" s="9"/>
      <c r="Q11894" s="18"/>
      <c r="T11894" s="18"/>
      <c r="W11894" s="18"/>
      <c r="AB11894" s="22"/>
      <c r="AC11894" s="23"/>
      <c r="AE11894" s="23"/>
      <c r="AG11894" s="23"/>
      <c r="AN11894" s="22"/>
      <c r="AO11894" s="23"/>
      <c r="AQ11894" s="23"/>
      <c r="AS11894" s="23"/>
    </row>
    <row r="11895" spans="5:45" x14ac:dyDescent="0.3">
      <c r="E11895" s="15"/>
      <c r="H11895" s="15"/>
      <c r="K11895" s="15"/>
      <c r="P11895" s="9"/>
      <c r="Q11895" s="18"/>
      <c r="T11895" s="18"/>
      <c r="W11895" s="18"/>
      <c r="AB11895" s="22"/>
      <c r="AC11895" s="23"/>
      <c r="AE11895" s="23"/>
      <c r="AG11895" s="23"/>
      <c r="AN11895" s="22"/>
      <c r="AO11895" s="23"/>
      <c r="AQ11895" s="23"/>
      <c r="AS11895" s="23"/>
    </row>
    <row r="11896" spans="5:45" x14ac:dyDescent="0.3">
      <c r="E11896" s="15"/>
      <c r="H11896" s="15"/>
      <c r="K11896" s="15"/>
      <c r="P11896" s="9"/>
      <c r="Q11896" s="18"/>
      <c r="T11896" s="18"/>
      <c r="W11896" s="18"/>
      <c r="AB11896" s="22"/>
      <c r="AC11896" s="23"/>
      <c r="AE11896" s="23"/>
      <c r="AG11896" s="23"/>
      <c r="AN11896" s="22"/>
      <c r="AO11896" s="23"/>
      <c r="AQ11896" s="23"/>
      <c r="AS11896" s="23"/>
    </row>
    <row r="11897" spans="5:45" x14ac:dyDescent="0.3">
      <c r="E11897" s="15"/>
      <c r="H11897" s="15"/>
      <c r="K11897" s="15"/>
      <c r="P11897" s="9"/>
      <c r="Q11897" s="18"/>
      <c r="T11897" s="18"/>
      <c r="W11897" s="18"/>
      <c r="AB11897" s="22"/>
      <c r="AC11897" s="23"/>
      <c r="AE11897" s="23"/>
      <c r="AG11897" s="23"/>
      <c r="AN11897" s="22"/>
      <c r="AO11897" s="23"/>
      <c r="AQ11897" s="23"/>
      <c r="AS11897" s="23"/>
    </row>
    <row r="11898" spans="5:45" x14ac:dyDescent="0.3">
      <c r="E11898" s="15"/>
      <c r="H11898" s="15"/>
      <c r="K11898" s="15"/>
      <c r="P11898" s="9"/>
      <c r="Q11898" s="18"/>
      <c r="T11898" s="18"/>
      <c r="W11898" s="18"/>
      <c r="AB11898" s="22"/>
      <c r="AC11898" s="23"/>
      <c r="AE11898" s="23"/>
      <c r="AG11898" s="23"/>
      <c r="AN11898" s="22"/>
      <c r="AO11898" s="23"/>
      <c r="AQ11898" s="23"/>
      <c r="AS11898" s="23"/>
    </row>
    <row r="11899" spans="5:45" x14ac:dyDescent="0.3">
      <c r="E11899" s="15"/>
      <c r="H11899" s="15"/>
      <c r="K11899" s="15"/>
      <c r="P11899" s="9"/>
      <c r="Q11899" s="18"/>
      <c r="T11899" s="18"/>
      <c r="W11899" s="18"/>
      <c r="AB11899" s="22"/>
      <c r="AC11899" s="23"/>
      <c r="AE11899" s="23"/>
      <c r="AG11899" s="23"/>
      <c r="AN11899" s="22"/>
      <c r="AO11899" s="23"/>
      <c r="AQ11899" s="23"/>
      <c r="AS11899" s="23"/>
    </row>
    <row r="11900" spans="5:45" x14ac:dyDescent="0.3">
      <c r="E11900" s="15"/>
      <c r="H11900" s="15"/>
      <c r="K11900" s="15"/>
      <c r="P11900" s="9"/>
      <c r="Q11900" s="18"/>
      <c r="T11900" s="18"/>
      <c r="W11900" s="18"/>
      <c r="AB11900" s="22"/>
      <c r="AC11900" s="23"/>
      <c r="AE11900" s="23"/>
      <c r="AG11900" s="23"/>
      <c r="AN11900" s="22"/>
      <c r="AO11900" s="23"/>
      <c r="AQ11900" s="23"/>
      <c r="AS11900" s="23"/>
    </row>
    <row r="11901" spans="5:45" x14ac:dyDescent="0.3">
      <c r="E11901" s="15"/>
      <c r="H11901" s="15"/>
      <c r="K11901" s="15"/>
      <c r="P11901" s="9"/>
      <c r="Q11901" s="18"/>
      <c r="T11901" s="18"/>
      <c r="W11901" s="18"/>
      <c r="AB11901" s="22"/>
      <c r="AC11901" s="23"/>
      <c r="AE11901" s="23"/>
      <c r="AG11901" s="23"/>
      <c r="AN11901" s="22"/>
      <c r="AO11901" s="23"/>
      <c r="AQ11901" s="23"/>
      <c r="AS11901" s="23"/>
    </row>
    <row r="11902" spans="5:45" x14ac:dyDescent="0.3">
      <c r="E11902" s="15"/>
      <c r="H11902" s="15"/>
      <c r="K11902" s="15"/>
      <c r="P11902" s="9"/>
      <c r="Q11902" s="18"/>
      <c r="T11902" s="18"/>
      <c r="W11902" s="18"/>
      <c r="AB11902" s="22"/>
      <c r="AC11902" s="23"/>
      <c r="AE11902" s="23"/>
      <c r="AG11902" s="23"/>
      <c r="AN11902" s="22"/>
      <c r="AO11902" s="23"/>
      <c r="AQ11902" s="23"/>
      <c r="AS11902" s="23"/>
    </row>
    <row r="11903" spans="5:45" x14ac:dyDescent="0.3">
      <c r="E11903" s="15"/>
      <c r="H11903" s="15"/>
      <c r="K11903" s="15"/>
      <c r="P11903" s="9"/>
      <c r="Q11903" s="18"/>
      <c r="T11903" s="18"/>
      <c r="W11903" s="18"/>
      <c r="AB11903" s="22"/>
      <c r="AC11903" s="23"/>
      <c r="AE11903" s="23"/>
      <c r="AG11903" s="23"/>
      <c r="AN11903" s="22"/>
      <c r="AO11903" s="23"/>
      <c r="AQ11903" s="23"/>
      <c r="AS11903" s="23"/>
    </row>
    <row r="11904" spans="5:45" x14ac:dyDescent="0.3">
      <c r="E11904" s="15"/>
      <c r="H11904" s="15"/>
      <c r="K11904" s="15"/>
      <c r="P11904" s="9"/>
      <c r="Q11904" s="18"/>
      <c r="T11904" s="18"/>
      <c r="W11904" s="18"/>
      <c r="AB11904" s="22"/>
      <c r="AC11904" s="23"/>
      <c r="AE11904" s="23"/>
      <c r="AG11904" s="23"/>
      <c r="AN11904" s="22"/>
      <c r="AO11904" s="23"/>
      <c r="AQ11904" s="23"/>
      <c r="AS11904" s="23"/>
    </row>
    <row r="11905" spans="5:45" x14ac:dyDescent="0.3">
      <c r="E11905" s="15"/>
      <c r="H11905" s="15"/>
      <c r="K11905" s="15"/>
      <c r="P11905" s="9"/>
      <c r="Q11905" s="18"/>
      <c r="T11905" s="18"/>
      <c r="W11905" s="18"/>
      <c r="AB11905" s="22"/>
      <c r="AC11905" s="23"/>
      <c r="AE11905" s="23"/>
      <c r="AG11905" s="23"/>
      <c r="AN11905" s="22"/>
      <c r="AO11905" s="23"/>
      <c r="AQ11905" s="23"/>
      <c r="AS11905" s="23"/>
    </row>
    <row r="11906" spans="5:45" x14ac:dyDescent="0.3">
      <c r="E11906" s="15"/>
      <c r="H11906" s="15"/>
      <c r="K11906" s="15"/>
      <c r="P11906" s="9"/>
      <c r="Q11906" s="18"/>
      <c r="T11906" s="18"/>
      <c r="W11906" s="18"/>
      <c r="AB11906" s="22"/>
      <c r="AC11906" s="23"/>
      <c r="AE11906" s="23"/>
      <c r="AG11906" s="23"/>
      <c r="AN11906" s="22"/>
      <c r="AO11906" s="23"/>
      <c r="AQ11906" s="23"/>
      <c r="AS11906" s="23"/>
    </row>
    <row r="11907" spans="5:45" x14ac:dyDescent="0.3">
      <c r="E11907" s="15"/>
      <c r="H11907" s="15"/>
      <c r="K11907" s="15"/>
      <c r="P11907" s="9"/>
      <c r="Q11907" s="18"/>
      <c r="T11907" s="18"/>
      <c r="W11907" s="18"/>
      <c r="AB11907" s="22"/>
      <c r="AC11907" s="23"/>
      <c r="AE11907" s="23"/>
      <c r="AG11907" s="23"/>
      <c r="AN11907" s="22"/>
      <c r="AO11907" s="23"/>
      <c r="AQ11907" s="23"/>
      <c r="AS11907" s="23"/>
    </row>
    <row r="11908" spans="5:45" x14ac:dyDescent="0.3">
      <c r="E11908" s="15"/>
      <c r="H11908" s="15"/>
      <c r="K11908" s="15"/>
      <c r="P11908" s="9"/>
      <c r="Q11908" s="18"/>
      <c r="T11908" s="18"/>
      <c r="W11908" s="18"/>
      <c r="AB11908" s="22"/>
      <c r="AC11908" s="23"/>
      <c r="AE11908" s="23"/>
      <c r="AG11908" s="23"/>
      <c r="AN11908" s="22"/>
      <c r="AO11908" s="23"/>
      <c r="AQ11908" s="23"/>
      <c r="AS11908" s="23"/>
    </row>
    <row r="11909" spans="5:45" x14ac:dyDescent="0.3">
      <c r="E11909" s="15"/>
      <c r="H11909" s="15"/>
      <c r="K11909" s="15"/>
      <c r="P11909" s="9"/>
      <c r="Q11909" s="18"/>
      <c r="T11909" s="18"/>
      <c r="W11909" s="18"/>
      <c r="AB11909" s="22"/>
      <c r="AC11909" s="23"/>
      <c r="AE11909" s="23"/>
      <c r="AG11909" s="23"/>
      <c r="AN11909" s="22"/>
      <c r="AO11909" s="23"/>
      <c r="AQ11909" s="23"/>
      <c r="AS11909" s="23"/>
    </row>
    <row r="11910" spans="5:45" x14ac:dyDescent="0.3">
      <c r="E11910" s="15"/>
      <c r="H11910" s="15"/>
      <c r="K11910" s="15"/>
      <c r="P11910" s="9"/>
      <c r="Q11910" s="18"/>
      <c r="T11910" s="18"/>
      <c r="W11910" s="18"/>
      <c r="AB11910" s="22"/>
      <c r="AC11910" s="23"/>
      <c r="AE11910" s="23"/>
      <c r="AG11910" s="23"/>
      <c r="AN11910" s="22"/>
      <c r="AO11910" s="23"/>
      <c r="AQ11910" s="23"/>
      <c r="AS11910" s="23"/>
    </row>
    <row r="11911" spans="5:45" x14ac:dyDescent="0.3">
      <c r="E11911" s="15"/>
      <c r="H11911" s="15"/>
      <c r="K11911" s="15"/>
      <c r="P11911" s="9"/>
      <c r="Q11911" s="18"/>
      <c r="T11911" s="18"/>
      <c r="W11911" s="18"/>
      <c r="AB11911" s="22"/>
      <c r="AC11911" s="23"/>
      <c r="AE11911" s="23"/>
      <c r="AG11911" s="23"/>
      <c r="AN11911" s="22"/>
      <c r="AO11911" s="23"/>
      <c r="AQ11911" s="23"/>
      <c r="AS11911" s="23"/>
    </row>
    <row r="11912" spans="5:45" x14ac:dyDescent="0.3">
      <c r="E11912" s="15"/>
      <c r="H11912" s="15"/>
      <c r="K11912" s="15"/>
      <c r="P11912" s="9"/>
      <c r="Q11912" s="18"/>
      <c r="T11912" s="18"/>
      <c r="W11912" s="18"/>
      <c r="AB11912" s="22"/>
      <c r="AC11912" s="23"/>
      <c r="AE11912" s="23"/>
      <c r="AG11912" s="23"/>
      <c r="AN11912" s="22"/>
      <c r="AO11912" s="23"/>
      <c r="AQ11912" s="23"/>
      <c r="AS11912" s="23"/>
    </row>
    <row r="11913" spans="5:45" x14ac:dyDescent="0.3">
      <c r="E11913" s="15"/>
      <c r="H11913" s="15"/>
      <c r="K11913" s="15"/>
      <c r="P11913" s="9"/>
      <c r="Q11913" s="18"/>
      <c r="T11913" s="18"/>
      <c r="W11913" s="18"/>
      <c r="AB11913" s="22"/>
      <c r="AC11913" s="23"/>
      <c r="AE11913" s="23"/>
      <c r="AG11913" s="23"/>
      <c r="AN11913" s="22"/>
      <c r="AO11913" s="23"/>
      <c r="AQ11913" s="23"/>
      <c r="AS11913" s="23"/>
    </row>
    <row r="11914" spans="5:45" x14ac:dyDescent="0.3">
      <c r="E11914" s="15"/>
      <c r="H11914" s="15"/>
      <c r="K11914" s="15"/>
      <c r="P11914" s="9"/>
      <c r="Q11914" s="18"/>
      <c r="T11914" s="18"/>
      <c r="W11914" s="18"/>
      <c r="AB11914" s="22"/>
      <c r="AC11914" s="23"/>
      <c r="AE11914" s="23"/>
      <c r="AG11914" s="23"/>
      <c r="AN11914" s="22"/>
      <c r="AO11914" s="23"/>
      <c r="AQ11914" s="23"/>
      <c r="AS11914" s="23"/>
    </row>
    <row r="11915" spans="5:45" x14ac:dyDescent="0.3">
      <c r="E11915" s="15"/>
      <c r="H11915" s="15"/>
      <c r="K11915" s="15"/>
      <c r="P11915" s="9"/>
      <c r="Q11915" s="18"/>
      <c r="T11915" s="18"/>
      <c r="W11915" s="18"/>
      <c r="AB11915" s="22"/>
      <c r="AC11915" s="23"/>
      <c r="AE11915" s="23"/>
      <c r="AG11915" s="23"/>
      <c r="AN11915" s="22"/>
      <c r="AO11915" s="23"/>
      <c r="AQ11915" s="23"/>
      <c r="AS11915" s="23"/>
    </row>
    <row r="11916" spans="5:45" x14ac:dyDescent="0.3">
      <c r="E11916" s="15"/>
      <c r="H11916" s="15"/>
      <c r="K11916" s="15"/>
      <c r="P11916" s="9"/>
      <c r="Q11916" s="18"/>
      <c r="T11916" s="18"/>
      <c r="W11916" s="18"/>
      <c r="AB11916" s="22"/>
      <c r="AC11916" s="23"/>
      <c r="AE11916" s="23"/>
      <c r="AG11916" s="23"/>
      <c r="AN11916" s="22"/>
      <c r="AO11916" s="23"/>
      <c r="AQ11916" s="23"/>
      <c r="AS11916" s="23"/>
    </row>
    <row r="11917" spans="5:45" x14ac:dyDescent="0.3">
      <c r="E11917" s="15"/>
      <c r="H11917" s="15"/>
      <c r="K11917" s="15"/>
      <c r="P11917" s="9"/>
      <c r="Q11917" s="18"/>
      <c r="T11917" s="18"/>
      <c r="W11917" s="18"/>
      <c r="AB11917" s="22"/>
      <c r="AC11917" s="23"/>
      <c r="AE11917" s="23"/>
      <c r="AG11917" s="23"/>
      <c r="AN11917" s="22"/>
      <c r="AO11917" s="23"/>
      <c r="AQ11917" s="23"/>
      <c r="AS11917" s="23"/>
    </row>
    <row r="11918" spans="5:45" x14ac:dyDescent="0.3">
      <c r="E11918" s="15"/>
      <c r="H11918" s="15"/>
      <c r="K11918" s="15"/>
      <c r="P11918" s="9"/>
      <c r="Q11918" s="18"/>
      <c r="T11918" s="18"/>
      <c r="W11918" s="18"/>
      <c r="AB11918" s="22"/>
      <c r="AC11918" s="23"/>
      <c r="AE11918" s="23"/>
      <c r="AG11918" s="23"/>
      <c r="AN11918" s="22"/>
      <c r="AO11918" s="23"/>
      <c r="AQ11918" s="23"/>
      <c r="AS11918" s="23"/>
    </row>
    <row r="11919" spans="5:45" x14ac:dyDescent="0.3">
      <c r="E11919" s="15"/>
      <c r="H11919" s="15"/>
      <c r="K11919" s="15"/>
      <c r="P11919" s="9"/>
      <c r="Q11919" s="18"/>
      <c r="T11919" s="18"/>
      <c r="W11919" s="18"/>
      <c r="AB11919" s="22"/>
      <c r="AC11919" s="23"/>
      <c r="AE11919" s="23"/>
      <c r="AG11919" s="23"/>
      <c r="AN11919" s="22"/>
      <c r="AO11919" s="23"/>
      <c r="AQ11919" s="23"/>
      <c r="AS11919" s="23"/>
    </row>
    <row r="11920" spans="5:45" x14ac:dyDescent="0.3">
      <c r="E11920" s="15"/>
      <c r="H11920" s="15"/>
      <c r="K11920" s="15"/>
      <c r="P11920" s="9"/>
      <c r="Q11920" s="18"/>
      <c r="T11920" s="18"/>
      <c r="W11920" s="18"/>
      <c r="AB11920" s="22"/>
      <c r="AC11920" s="23"/>
      <c r="AE11920" s="23"/>
      <c r="AG11920" s="23"/>
      <c r="AN11920" s="22"/>
      <c r="AO11920" s="23"/>
      <c r="AQ11920" s="23"/>
      <c r="AS11920" s="23"/>
    </row>
    <row r="11921" spans="5:45" x14ac:dyDescent="0.3">
      <c r="E11921" s="15"/>
      <c r="H11921" s="15"/>
      <c r="K11921" s="15"/>
      <c r="P11921" s="9"/>
      <c r="Q11921" s="18"/>
      <c r="T11921" s="18"/>
      <c r="W11921" s="18"/>
      <c r="AB11921" s="22"/>
      <c r="AC11921" s="23"/>
      <c r="AE11921" s="23"/>
      <c r="AG11921" s="23"/>
      <c r="AN11921" s="22"/>
      <c r="AO11921" s="23"/>
      <c r="AQ11921" s="23"/>
      <c r="AS11921" s="23"/>
    </row>
    <row r="11922" spans="5:45" x14ac:dyDescent="0.3">
      <c r="E11922" s="15"/>
      <c r="H11922" s="15"/>
      <c r="K11922" s="15"/>
      <c r="P11922" s="9"/>
      <c r="Q11922" s="18"/>
      <c r="T11922" s="18"/>
      <c r="W11922" s="18"/>
      <c r="AB11922" s="22"/>
      <c r="AC11922" s="23"/>
      <c r="AE11922" s="23"/>
      <c r="AG11922" s="23"/>
      <c r="AN11922" s="22"/>
      <c r="AO11922" s="23"/>
      <c r="AQ11922" s="23"/>
      <c r="AS11922" s="23"/>
    </row>
    <row r="11923" spans="5:45" x14ac:dyDescent="0.3">
      <c r="E11923" s="15"/>
      <c r="H11923" s="15"/>
      <c r="K11923" s="15"/>
      <c r="P11923" s="9"/>
      <c r="Q11923" s="18"/>
      <c r="T11923" s="18"/>
      <c r="W11923" s="18"/>
      <c r="AB11923" s="22"/>
      <c r="AC11923" s="23"/>
      <c r="AE11923" s="23"/>
      <c r="AG11923" s="23"/>
      <c r="AN11923" s="22"/>
      <c r="AO11923" s="23"/>
      <c r="AQ11923" s="23"/>
      <c r="AS11923" s="23"/>
    </row>
    <row r="11924" spans="5:45" x14ac:dyDescent="0.3">
      <c r="E11924" s="15"/>
      <c r="H11924" s="15"/>
      <c r="K11924" s="15"/>
      <c r="P11924" s="9"/>
      <c r="Q11924" s="18"/>
      <c r="T11924" s="18"/>
      <c r="W11924" s="18"/>
      <c r="AB11924" s="22"/>
      <c r="AC11924" s="23"/>
      <c r="AE11924" s="23"/>
      <c r="AG11924" s="23"/>
      <c r="AN11924" s="22"/>
      <c r="AO11924" s="23"/>
      <c r="AQ11924" s="23"/>
      <c r="AS11924" s="23"/>
    </row>
    <row r="11925" spans="5:45" x14ac:dyDescent="0.3">
      <c r="E11925" s="15"/>
      <c r="H11925" s="15"/>
      <c r="K11925" s="15"/>
      <c r="P11925" s="9"/>
      <c r="Q11925" s="18"/>
      <c r="T11925" s="18"/>
      <c r="W11925" s="18"/>
      <c r="AB11925" s="22"/>
      <c r="AC11925" s="23"/>
      <c r="AE11925" s="23"/>
      <c r="AG11925" s="23"/>
      <c r="AN11925" s="22"/>
      <c r="AO11925" s="23"/>
      <c r="AQ11925" s="23"/>
      <c r="AS11925" s="23"/>
    </row>
    <row r="11926" spans="5:45" x14ac:dyDescent="0.3">
      <c r="E11926" s="15"/>
      <c r="H11926" s="15"/>
      <c r="K11926" s="15"/>
      <c r="P11926" s="9"/>
      <c r="Q11926" s="18"/>
      <c r="T11926" s="18"/>
      <c r="W11926" s="18"/>
      <c r="AB11926" s="22"/>
      <c r="AC11926" s="23"/>
      <c r="AE11926" s="23"/>
      <c r="AG11926" s="23"/>
      <c r="AN11926" s="22"/>
      <c r="AO11926" s="23"/>
      <c r="AQ11926" s="23"/>
      <c r="AS11926" s="23"/>
    </row>
    <row r="11927" spans="5:45" x14ac:dyDescent="0.3">
      <c r="E11927" s="15"/>
      <c r="H11927" s="15"/>
      <c r="K11927" s="15"/>
      <c r="P11927" s="9"/>
      <c r="Q11927" s="18"/>
      <c r="T11927" s="18"/>
      <c r="W11927" s="18"/>
      <c r="AB11927" s="22"/>
      <c r="AC11927" s="23"/>
      <c r="AE11927" s="23"/>
      <c r="AG11927" s="23"/>
      <c r="AN11927" s="22"/>
      <c r="AO11927" s="23"/>
      <c r="AQ11927" s="23"/>
      <c r="AS11927" s="23"/>
    </row>
    <row r="11928" spans="5:45" x14ac:dyDescent="0.3">
      <c r="E11928" s="15"/>
      <c r="H11928" s="15"/>
      <c r="K11928" s="15"/>
      <c r="P11928" s="9"/>
      <c r="Q11928" s="18"/>
      <c r="T11928" s="18"/>
      <c r="W11928" s="18"/>
      <c r="AB11928" s="22"/>
      <c r="AC11928" s="23"/>
      <c r="AE11928" s="23"/>
      <c r="AG11928" s="23"/>
      <c r="AN11928" s="22"/>
      <c r="AO11928" s="23"/>
      <c r="AQ11928" s="23"/>
      <c r="AS11928" s="23"/>
    </row>
    <row r="11929" spans="5:45" x14ac:dyDescent="0.3">
      <c r="E11929" s="15"/>
      <c r="H11929" s="15"/>
      <c r="K11929" s="15"/>
      <c r="P11929" s="9"/>
      <c r="Q11929" s="18"/>
      <c r="T11929" s="18"/>
      <c r="W11929" s="18"/>
      <c r="AB11929" s="22"/>
      <c r="AC11929" s="23"/>
      <c r="AE11929" s="23"/>
      <c r="AG11929" s="23"/>
      <c r="AN11929" s="22"/>
      <c r="AO11929" s="23"/>
      <c r="AQ11929" s="23"/>
      <c r="AS11929" s="23"/>
    </row>
    <row r="11930" spans="5:45" x14ac:dyDescent="0.3">
      <c r="E11930" s="15"/>
      <c r="H11930" s="15"/>
      <c r="K11930" s="15"/>
      <c r="P11930" s="9"/>
      <c r="Q11930" s="18"/>
      <c r="T11930" s="18"/>
      <c r="W11930" s="18"/>
      <c r="AB11930" s="22"/>
      <c r="AC11930" s="23"/>
      <c r="AE11930" s="23"/>
      <c r="AG11930" s="23"/>
      <c r="AN11930" s="22"/>
      <c r="AO11930" s="23"/>
      <c r="AQ11930" s="23"/>
      <c r="AS11930" s="23"/>
    </row>
    <row r="11931" spans="5:45" x14ac:dyDescent="0.3">
      <c r="E11931" s="15"/>
      <c r="H11931" s="15"/>
      <c r="K11931" s="15"/>
      <c r="P11931" s="9"/>
      <c r="Q11931" s="18"/>
      <c r="T11931" s="18"/>
      <c r="W11931" s="18"/>
      <c r="AB11931" s="22"/>
      <c r="AC11931" s="23"/>
      <c r="AE11931" s="23"/>
      <c r="AG11931" s="23"/>
      <c r="AN11931" s="22"/>
      <c r="AO11931" s="23"/>
      <c r="AQ11931" s="23"/>
      <c r="AS11931" s="23"/>
    </row>
    <row r="11932" spans="5:45" x14ac:dyDescent="0.3">
      <c r="E11932" s="15"/>
      <c r="H11932" s="15"/>
      <c r="K11932" s="15"/>
      <c r="P11932" s="9"/>
      <c r="Q11932" s="18"/>
      <c r="T11932" s="18"/>
      <c r="W11932" s="18"/>
      <c r="AB11932" s="22"/>
      <c r="AC11932" s="23"/>
      <c r="AE11932" s="23"/>
      <c r="AG11932" s="23"/>
      <c r="AN11932" s="22"/>
      <c r="AO11932" s="23"/>
      <c r="AQ11932" s="23"/>
      <c r="AS11932" s="23"/>
    </row>
    <row r="11933" spans="5:45" x14ac:dyDescent="0.3">
      <c r="E11933" s="15"/>
      <c r="H11933" s="15"/>
      <c r="K11933" s="15"/>
      <c r="P11933" s="9"/>
      <c r="Q11933" s="18"/>
      <c r="T11933" s="18"/>
      <c r="W11933" s="18"/>
      <c r="AB11933" s="22"/>
      <c r="AC11933" s="23"/>
      <c r="AE11933" s="23"/>
      <c r="AG11933" s="23"/>
      <c r="AN11933" s="22"/>
      <c r="AO11933" s="23"/>
      <c r="AQ11933" s="23"/>
      <c r="AS11933" s="23"/>
    </row>
    <row r="11934" spans="5:45" x14ac:dyDescent="0.3">
      <c r="E11934" s="15"/>
      <c r="H11934" s="15"/>
      <c r="K11934" s="15"/>
      <c r="P11934" s="9"/>
      <c r="Q11934" s="18"/>
      <c r="T11934" s="18"/>
      <c r="W11934" s="18"/>
      <c r="AB11934" s="22"/>
      <c r="AC11934" s="23"/>
      <c r="AE11934" s="23"/>
      <c r="AG11934" s="23"/>
      <c r="AN11934" s="22"/>
      <c r="AO11934" s="23"/>
      <c r="AQ11934" s="23"/>
      <c r="AS11934" s="23"/>
    </row>
    <row r="11935" spans="5:45" x14ac:dyDescent="0.3">
      <c r="E11935" s="15"/>
      <c r="H11935" s="15"/>
      <c r="K11935" s="15"/>
      <c r="P11935" s="9"/>
      <c r="Q11935" s="18"/>
      <c r="T11935" s="18"/>
      <c r="W11935" s="18"/>
      <c r="AB11935" s="22"/>
      <c r="AC11935" s="23"/>
      <c r="AE11935" s="23"/>
      <c r="AG11935" s="23"/>
      <c r="AN11935" s="22"/>
      <c r="AO11935" s="23"/>
      <c r="AQ11935" s="23"/>
      <c r="AS11935" s="23"/>
    </row>
    <row r="11936" spans="5:45" x14ac:dyDescent="0.3">
      <c r="E11936" s="15"/>
      <c r="H11936" s="15"/>
      <c r="K11936" s="15"/>
      <c r="P11936" s="9"/>
      <c r="Q11936" s="18"/>
      <c r="T11936" s="18"/>
      <c r="W11936" s="18"/>
      <c r="AB11936" s="22"/>
      <c r="AC11936" s="23"/>
      <c r="AE11936" s="23"/>
      <c r="AG11936" s="23"/>
      <c r="AN11936" s="22"/>
      <c r="AO11936" s="23"/>
      <c r="AQ11936" s="23"/>
      <c r="AS11936" s="23"/>
    </row>
    <row r="11937" spans="5:45" x14ac:dyDescent="0.3">
      <c r="E11937" s="15"/>
      <c r="H11937" s="15"/>
      <c r="K11937" s="15"/>
      <c r="P11937" s="9"/>
      <c r="Q11937" s="18"/>
      <c r="T11937" s="18"/>
      <c r="W11937" s="18"/>
      <c r="AB11937" s="22"/>
      <c r="AC11937" s="23"/>
      <c r="AE11937" s="23"/>
      <c r="AG11937" s="23"/>
      <c r="AN11937" s="22"/>
      <c r="AO11937" s="23"/>
      <c r="AQ11937" s="23"/>
      <c r="AS11937" s="23"/>
    </row>
    <row r="11938" spans="5:45" x14ac:dyDescent="0.3">
      <c r="E11938" s="15"/>
      <c r="H11938" s="15"/>
      <c r="K11938" s="15"/>
      <c r="P11938" s="9"/>
      <c r="Q11938" s="18"/>
      <c r="T11938" s="18"/>
      <c r="W11938" s="18"/>
      <c r="AB11938" s="22"/>
      <c r="AC11938" s="23"/>
      <c r="AE11938" s="23"/>
      <c r="AG11938" s="23"/>
      <c r="AN11938" s="22"/>
      <c r="AO11938" s="23"/>
      <c r="AQ11938" s="23"/>
      <c r="AS11938" s="23"/>
    </row>
    <row r="11939" spans="5:45" x14ac:dyDescent="0.3">
      <c r="E11939" s="15"/>
      <c r="H11939" s="15"/>
      <c r="K11939" s="15"/>
      <c r="P11939" s="9"/>
      <c r="Q11939" s="18"/>
      <c r="T11939" s="18"/>
      <c r="W11939" s="18"/>
      <c r="AB11939" s="22"/>
      <c r="AC11939" s="23"/>
      <c r="AE11939" s="23"/>
      <c r="AG11939" s="23"/>
      <c r="AN11939" s="22"/>
      <c r="AO11939" s="23"/>
      <c r="AQ11939" s="23"/>
      <c r="AS11939" s="23"/>
    </row>
    <row r="11940" spans="5:45" x14ac:dyDescent="0.3">
      <c r="E11940" s="15"/>
      <c r="H11940" s="15"/>
      <c r="K11940" s="15"/>
      <c r="P11940" s="9"/>
      <c r="Q11940" s="18"/>
      <c r="T11940" s="18"/>
      <c r="W11940" s="18"/>
      <c r="AB11940" s="22"/>
      <c r="AC11940" s="23"/>
      <c r="AE11940" s="23"/>
      <c r="AG11940" s="23"/>
      <c r="AN11940" s="22"/>
      <c r="AO11940" s="23"/>
      <c r="AQ11940" s="23"/>
      <c r="AS11940" s="23"/>
    </row>
    <row r="11941" spans="5:45" x14ac:dyDescent="0.3">
      <c r="E11941" s="15"/>
      <c r="H11941" s="15"/>
      <c r="K11941" s="15"/>
      <c r="P11941" s="9"/>
      <c r="Q11941" s="18"/>
      <c r="T11941" s="18"/>
      <c r="W11941" s="18"/>
      <c r="AB11941" s="22"/>
      <c r="AC11941" s="23"/>
      <c r="AE11941" s="23"/>
      <c r="AG11941" s="23"/>
      <c r="AN11941" s="22"/>
      <c r="AO11941" s="23"/>
      <c r="AQ11941" s="23"/>
      <c r="AS11941" s="23"/>
    </row>
    <row r="11942" spans="5:45" x14ac:dyDescent="0.3">
      <c r="E11942" s="15"/>
      <c r="H11942" s="15"/>
      <c r="K11942" s="15"/>
      <c r="P11942" s="9"/>
      <c r="Q11942" s="18"/>
      <c r="T11942" s="18"/>
      <c r="W11942" s="18"/>
      <c r="AB11942" s="22"/>
      <c r="AC11942" s="23"/>
      <c r="AE11942" s="23"/>
      <c r="AG11942" s="23"/>
      <c r="AN11942" s="22"/>
      <c r="AO11942" s="23"/>
      <c r="AQ11942" s="23"/>
      <c r="AS11942" s="23"/>
    </row>
    <row r="11943" spans="5:45" x14ac:dyDescent="0.3">
      <c r="E11943" s="15"/>
      <c r="H11943" s="15"/>
      <c r="K11943" s="15"/>
      <c r="P11943" s="9"/>
      <c r="Q11943" s="18"/>
      <c r="T11943" s="18"/>
      <c r="W11943" s="18"/>
      <c r="AB11943" s="22"/>
      <c r="AC11943" s="23"/>
      <c r="AE11943" s="23"/>
      <c r="AG11943" s="23"/>
      <c r="AN11943" s="22"/>
      <c r="AO11943" s="23"/>
      <c r="AQ11943" s="23"/>
      <c r="AS11943" s="23"/>
    </row>
    <row r="11944" spans="5:45" x14ac:dyDescent="0.3">
      <c r="E11944" s="15"/>
      <c r="H11944" s="15"/>
      <c r="K11944" s="15"/>
      <c r="P11944" s="9"/>
      <c r="Q11944" s="18"/>
      <c r="T11944" s="18"/>
      <c r="W11944" s="18"/>
      <c r="AB11944" s="22"/>
      <c r="AC11944" s="23"/>
      <c r="AE11944" s="23"/>
      <c r="AG11944" s="23"/>
      <c r="AN11944" s="22"/>
      <c r="AO11944" s="23"/>
      <c r="AQ11944" s="23"/>
      <c r="AS11944" s="23"/>
    </row>
    <row r="11945" spans="5:45" x14ac:dyDescent="0.3">
      <c r="E11945" s="15"/>
      <c r="H11945" s="15"/>
      <c r="K11945" s="15"/>
      <c r="P11945" s="9"/>
      <c r="Q11945" s="18"/>
      <c r="T11945" s="18"/>
      <c r="W11945" s="18"/>
      <c r="AB11945" s="22"/>
      <c r="AC11945" s="23"/>
      <c r="AE11945" s="23"/>
      <c r="AG11945" s="23"/>
      <c r="AN11945" s="22"/>
      <c r="AO11945" s="23"/>
      <c r="AQ11945" s="23"/>
      <c r="AS11945" s="23"/>
    </row>
    <row r="11946" spans="5:45" x14ac:dyDescent="0.3">
      <c r="E11946" s="15"/>
      <c r="H11946" s="15"/>
      <c r="K11946" s="15"/>
      <c r="P11946" s="9"/>
      <c r="Q11946" s="18"/>
      <c r="T11946" s="18"/>
      <c r="W11946" s="18"/>
      <c r="AB11946" s="22"/>
      <c r="AC11946" s="23"/>
      <c r="AE11946" s="23"/>
      <c r="AG11946" s="23"/>
      <c r="AN11946" s="22"/>
      <c r="AO11946" s="23"/>
      <c r="AQ11946" s="23"/>
      <c r="AS11946" s="23"/>
    </row>
    <row r="11947" spans="5:45" x14ac:dyDescent="0.3">
      <c r="E11947" s="15"/>
      <c r="H11947" s="15"/>
      <c r="K11947" s="15"/>
      <c r="P11947" s="9"/>
      <c r="Q11947" s="18"/>
      <c r="T11947" s="18"/>
      <c r="W11947" s="18"/>
      <c r="AB11947" s="22"/>
      <c r="AC11947" s="23"/>
      <c r="AE11947" s="23"/>
      <c r="AG11947" s="23"/>
      <c r="AN11947" s="22"/>
      <c r="AO11947" s="23"/>
      <c r="AQ11947" s="23"/>
      <c r="AS11947" s="23"/>
    </row>
    <row r="11948" spans="5:45" x14ac:dyDescent="0.3">
      <c r="E11948" s="15"/>
      <c r="H11948" s="15"/>
      <c r="K11948" s="15"/>
      <c r="P11948" s="9"/>
      <c r="Q11948" s="18"/>
      <c r="T11948" s="18"/>
      <c r="W11948" s="18"/>
      <c r="AB11948" s="22"/>
      <c r="AC11948" s="23"/>
      <c r="AE11948" s="23"/>
      <c r="AG11948" s="23"/>
      <c r="AN11948" s="22"/>
      <c r="AO11948" s="23"/>
      <c r="AQ11948" s="23"/>
      <c r="AS11948" s="23"/>
    </row>
    <row r="11949" spans="5:45" x14ac:dyDescent="0.3">
      <c r="E11949" s="15"/>
      <c r="H11949" s="15"/>
      <c r="K11949" s="15"/>
      <c r="P11949" s="9"/>
      <c r="Q11949" s="18"/>
      <c r="T11949" s="18"/>
      <c r="W11949" s="18"/>
      <c r="AB11949" s="22"/>
      <c r="AC11949" s="23"/>
      <c r="AE11949" s="23"/>
      <c r="AG11949" s="23"/>
      <c r="AN11949" s="22"/>
      <c r="AO11949" s="23"/>
      <c r="AQ11949" s="23"/>
      <c r="AS11949" s="23"/>
    </row>
    <row r="11950" spans="5:45" x14ac:dyDescent="0.3">
      <c r="E11950" s="15"/>
      <c r="H11950" s="15"/>
      <c r="K11950" s="15"/>
      <c r="P11950" s="9"/>
      <c r="Q11950" s="18"/>
      <c r="T11950" s="18"/>
      <c r="W11950" s="18"/>
      <c r="AB11950" s="22"/>
      <c r="AC11950" s="23"/>
      <c r="AE11950" s="23"/>
      <c r="AG11950" s="23"/>
      <c r="AN11950" s="22"/>
      <c r="AO11950" s="23"/>
      <c r="AQ11950" s="23"/>
      <c r="AS11950" s="23"/>
    </row>
    <row r="11951" spans="5:45" x14ac:dyDescent="0.3">
      <c r="E11951" s="15"/>
      <c r="H11951" s="15"/>
      <c r="K11951" s="15"/>
      <c r="P11951" s="9"/>
      <c r="Q11951" s="18"/>
      <c r="T11951" s="18"/>
      <c r="W11951" s="18"/>
      <c r="AB11951" s="22"/>
      <c r="AC11951" s="23"/>
      <c r="AE11951" s="23"/>
      <c r="AG11951" s="23"/>
      <c r="AN11951" s="22"/>
      <c r="AO11951" s="23"/>
      <c r="AQ11951" s="23"/>
      <c r="AS11951" s="23"/>
    </row>
    <row r="11952" spans="5:45" x14ac:dyDescent="0.3">
      <c r="E11952" s="15"/>
      <c r="H11952" s="15"/>
      <c r="K11952" s="15"/>
      <c r="P11952" s="9"/>
      <c r="Q11952" s="18"/>
      <c r="T11952" s="18"/>
      <c r="W11952" s="18"/>
      <c r="AB11952" s="22"/>
      <c r="AC11952" s="23"/>
      <c r="AE11952" s="23"/>
      <c r="AG11952" s="23"/>
      <c r="AN11952" s="22"/>
      <c r="AO11952" s="23"/>
      <c r="AQ11952" s="23"/>
      <c r="AS11952" s="23"/>
    </row>
    <row r="11953" spans="5:45" x14ac:dyDescent="0.3">
      <c r="E11953" s="15"/>
      <c r="H11953" s="15"/>
      <c r="K11953" s="15"/>
      <c r="P11953" s="9"/>
      <c r="Q11953" s="18"/>
      <c r="T11953" s="18"/>
      <c r="W11953" s="18"/>
      <c r="AB11953" s="22"/>
      <c r="AC11953" s="23"/>
      <c r="AE11953" s="23"/>
      <c r="AG11953" s="23"/>
      <c r="AN11953" s="22"/>
      <c r="AO11953" s="23"/>
      <c r="AQ11953" s="23"/>
      <c r="AS11953" s="23"/>
    </row>
    <row r="11954" spans="5:45" x14ac:dyDescent="0.3">
      <c r="E11954" s="15"/>
      <c r="H11954" s="15"/>
      <c r="K11954" s="15"/>
      <c r="P11954" s="9"/>
      <c r="Q11954" s="18"/>
      <c r="T11954" s="18"/>
      <c r="W11954" s="18"/>
      <c r="AB11954" s="22"/>
      <c r="AC11954" s="23"/>
      <c r="AE11954" s="23"/>
      <c r="AG11954" s="23"/>
      <c r="AN11954" s="22"/>
      <c r="AO11954" s="23"/>
      <c r="AQ11954" s="23"/>
      <c r="AS11954" s="23"/>
    </row>
    <row r="11955" spans="5:45" x14ac:dyDescent="0.3">
      <c r="E11955" s="15"/>
      <c r="H11955" s="15"/>
      <c r="K11955" s="15"/>
      <c r="P11955" s="9"/>
      <c r="Q11955" s="18"/>
      <c r="T11955" s="18"/>
      <c r="W11955" s="18"/>
      <c r="AB11955" s="22"/>
      <c r="AC11955" s="23"/>
      <c r="AE11955" s="23"/>
      <c r="AG11955" s="23"/>
      <c r="AN11955" s="22"/>
      <c r="AO11955" s="23"/>
      <c r="AQ11955" s="23"/>
      <c r="AS11955" s="23"/>
    </row>
    <row r="11956" spans="5:45" x14ac:dyDescent="0.3">
      <c r="E11956" s="15"/>
      <c r="H11956" s="15"/>
      <c r="K11956" s="15"/>
      <c r="P11956" s="9"/>
      <c r="Q11956" s="18"/>
      <c r="T11956" s="18"/>
      <c r="W11956" s="18"/>
      <c r="AB11956" s="22"/>
      <c r="AC11956" s="23"/>
      <c r="AE11956" s="23"/>
      <c r="AG11956" s="23"/>
      <c r="AN11956" s="22"/>
      <c r="AO11956" s="23"/>
      <c r="AQ11956" s="23"/>
      <c r="AS11956" s="23"/>
    </row>
    <row r="11957" spans="5:45" x14ac:dyDescent="0.3">
      <c r="E11957" s="15"/>
      <c r="H11957" s="15"/>
      <c r="K11957" s="15"/>
      <c r="P11957" s="9"/>
      <c r="Q11957" s="18"/>
      <c r="T11957" s="18"/>
      <c r="W11957" s="18"/>
      <c r="AB11957" s="22"/>
      <c r="AC11957" s="23"/>
      <c r="AE11957" s="23"/>
      <c r="AG11957" s="23"/>
      <c r="AN11957" s="22"/>
      <c r="AO11957" s="23"/>
      <c r="AQ11957" s="23"/>
      <c r="AS11957" s="23"/>
    </row>
    <row r="11958" spans="5:45" x14ac:dyDescent="0.3">
      <c r="E11958" s="15"/>
      <c r="H11958" s="15"/>
      <c r="K11958" s="15"/>
      <c r="P11958" s="9"/>
      <c r="Q11958" s="18"/>
      <c r="T11958" s="18"/>
      <c r="W11958" s="18"/>
      <c r="AB11958" s="22"/>
      <c r="AC11958" s="23"/>
      <c r="AE11958" s="23"/>
      <c r="AG11958" s="23"/>
      <c r="AN11958" s="22"/>
      <c r="AO11958" s="23"/>
      <c r="AQ11958" s="23"/>
      <c r="AS11958" s="23"/>
    </row>
    <row r="11959" spans="5:45" x14ac:dyDescent="0.3">
      <c r="E11959" s="15"/>
      <c r="H11959" s="15"/>
      <c r="K11959" s="15"/>
      <c r="P11959" s="9"/>
      <c r="Q11959" s="18"/>
      <c r="T11959" s="18"/>
      <c r="W11959" s="18"/>
      <c r="AB11959" s="22"/>
      <c r="AC11959" s="23"/>
      <c r="AE11959" s="23"/>
      <c r="AG11959" s="23"/>
      <c r="AN11959" s="22"/>
      <c r="AO11959" s="23"/>
      <c r="AQ11959" s="23"/>
      <c r="AS11959" s="23"/>
    </row>
    <row r="11960" spans="5:45" x14ac:dyDescent="0.3">
      <c r="E11960" s="15"/>
      <c r="H11960" s="15"/>
      <c r="K11960" s="15"/>
      <c r="P11960" s="9"/>
      <c r="Q11960" s="18"/>
      <c r="T11960" s="18"/>
      <c r="W11960" s="18"/>
      <c r="AB11960" s="22"/>
      <c r="AC11960" s="23"/>
      <c r="AE11960" s="23"/>
      <c r="AG11960" s="23"/>
      <c r="AN11960" s="22"/>
      <c r="AO11960" s="23"/>
      <c r="AQ11960" s="23"/>
      <c r="AS11960" s="23"/>
    </row>
    <row r="11961" spans="5:45" x14ac:dyDescent="0.3">
      <c r="E11961" s="15"/>
      <c r="H11961" s="15"/>
      <c r="K11961" s="15"/>
      <c r="P11961" s="9"/>
      <c r="Q11961" s="18"/>
      <c r="T11961" s="18"/>
      <c r="W11961" s="18"/>
      <c r="AB11961" s="22"/>
      <c r="AC11961" s="23"/>
      <c r="AE11961" s="23"/>
      <c r="AG11961" s="23"/>
      <c r="AN11961" s="22"/>
      <c r="AO11961" s="23"/>
      <c r="AQ11961" s="23"/>
      <c r="AS11961" s="23"/>
    </row>
    <row r="11962" spans="5:45" x14ac:dyDescent="0.3">
      <c r="E11962" s="15"/>
      <c r="H11962" s="15"/>
      <c r="K11962" s="15"/>
      <c r="P11962" s="9"/>
      <c r="Q11962" s="18"/>
      <c r="T11962" s="18"/>
      <c r="W11962" s="18"/>
      <c r="AB11962" s="22"/>
      <c r="AC11962" s="23"/>
      <c r="AE11962" s="23"/>
      <c r="AG11962" s="23"/>
      <c r="AN11962" s="22"/>
      <c r="AO11962" s="23"/>
      <c r="AQ11962" s="23"/>
      <c r="AS11962" s="23"/>
    </row>
    <row r="11963" spans="5:45" x14ac:dyDescent="0.3">
      <c r="E11963" s="15"/>
      <c r="H11963" s="15"/>
      <c r="K11963" s="15"/>
      <c r="P11963" s="9"/>
      <c r="Q11963" s="18"/>
      <c r="T11963" s="18"/>
      <c r="W11963" s="18"/>
      <c r="AB11963" s="22"/>
      <c r="AC11963" s="23"/>
      <c r="AE11963" s="23"/>
      <c r="AG11963" s="23"/>
      <c r="AN11963" s="22"/>
      <c r="AO11963" s="23"/>
      <c r="AQ11963" s="23"/>
      <c r="AS11963" s="23"/>
    </row>
    <row r="11964" spans="5:45" x14ac:dyDescent="0.3">
      <c r="E11964" s="15"/>
      <c r="H11964" s="15"/>
      <c r="K11964" s="15"/>
      <c r="P11964" s="9"/>
      <c r="Q11964" s="18"/>
      <c r="T11964" s="18"/>
      <c r="W11964" s="18"/>
      <c r="AB11964" s="22"/>
      <c r="AC11964" s="23"/>
      <c r="AE11964" s="23"/>
      <c r="AG11964" s="23"/>
      <c r="AN11964" s="22"/>
      <c r="AO11964" s="23"/>
      <c r="AQ11964" s="23"/>
      <c r="AS11964" s="23"/>
    </row>
    <row r="11965" spans="5:45" x14ac:dyDescent="0.3">
      <c r="E11965" s="15"/>
      <c r="H11965" s="15"/>
      <c r="K11965" s="15"/>
      <c r="P11965" s="9"/>
      <c r="Q11965" s="18"/>
      <c r="T11965" s="18"/>
      <c r="W11965" s="18"/>
      <c r="AB11965" s="22"/>
      <c r="AC11965" s="23"/>
      <c r="AE11965" s="23"/>
      <c r="AG11965" s="23"/>
      <c r="AN11965" s="22"/>
      <c r="AO11965" s="23"/>
      <c r="AQ11965" s="23"/>
      <c r="AS11965" s="23"/>
    </row>
    <row r="11966" spans="5:45" x14ac:dyDescent="0.3">
      <c r="E11966" s="15"/>
      <c r="H11966" s="15"/>
      <c r="K11966" s="15"/>
      <c r="P11966" s="9"/>
      <c r="Q11966" s="18"/>
      <c r="T11966" s="18"/>
      <c r="W11966" s="18"/>
      <c r="AB11966" s="22"/>
      <c r="AC11966" s="23"/>
      <c r="AE11966" s="23"/>
      <c r="AG11966" s="23"/>
      <c r="AN11966" s="22"/>
      <c r="AO11966" s="23"/>
      <c r="AQ11966" s="23"/>
      <c r="AS11966" s="23"/>
    </row>
    <row r="11967" spans="5:45" x14ac:dyDescent="0.3">
      <c r="E11967" s="15"/>
      <c r="H11967" s="15"/>
      <c r="K11967" s="15"/>
      <c r="P11967" s="9"/>
      <c r="Q11967" s="18"/>
      <c r="T11967" s="18"/>
      <c r="W11967" s="18"/>
      <c r="AB11967" s="22"/>
      <c r="AC11967" s="23"/>
      <c r="AE11967" s="23"/>
      <c r="AG11967" s="23"/>
      <c r="AN11967" s="22"/>
      <c r="AO11967" s="23"/>
      <c r="AQ11967" s="23"/>
      <c r="AS11967" s="23"/>
    </row>
    <row r="11968" spans="5:45" x14ac:dyDescent="0.3">
      <c r="E11968" s="15"/>
      <c r="H11968" s="15"/>
      <c r="K11968" s="15"/>
      <c r="P11968" s="9"/>
      <c r="Q11968" s="18"/>
      <c r="T11968" s="18"/>
      <c r="W11968" s="18"/>
      <c r="AB11968" s="22"/>
      <c r="AC11968" s="23"/>
      <c r="AE11968" s="23"/>
      <c r="AG11968" s="23"/>
      <c r="AN11968" s="22"/>
      <c r="AO11968" s="23"/>
      <c r="AQ11968" s="23"/>
      <c r="AS11968" s="23"/>
    </row>
    <row r="11969" spans="5:45" x14ac:dyDescent="0.3">
      <c r="E11969" s="15"/>
      <c r="H11969" s="15"/>
      <c r="K11969" s="15"/>
      <c r="P11969" s="9"/>
      <c r="Q11969" s="18"/>
      <c r="T11969" s="18"/>
      <c r="W11969" s="18"/>
      <c r="AB11969" s="22"/>
      <c r="AC11969" s="23"/>
      <c r="AE11969" s="23"/>
      <c r="AG11969" s="23"/>
      <c r="AN11969" s="22"/>
      <c r="AO11969" s="23"/>
      <c r="AQ11969" s="23"/>
      <c r="AS11969" s="23"/>
    </row>
    <row r="11970" spans="5:45" x14ac:dyDescent="0.3">
      <c r="E11970" s="15"/>
      <c r="H11970" s="15"/>
      <c r="K11970" s="15"/>
      <c r="P11970" s="9"/>
      <c r="Q11970" s="18"/>
      <c r="T11970" s="18"/>
      <c r="W11970" s="18"/>
      <c r="AB11970" s="22"/>
      <c r="AC11970" s="23"/>
      <c r="AE11970" s="23"/>
      <c r="AG11970" s="23"/>
      <c r="AN11970" s="22"/>
      <c r="AO11970" s="23"/>
      <c r="AQ11970" s="23"/>
      <c r="AS11970" s="23"/>
    </row>
    <row r="11971" spans="5:45" x14ac:dyDescent="0.3">
      <c r="E11971" s="15"/>
      <c r="H11971" s="15"/>
      <c r="K11971" s="15"/>
      <c r="P11971" s="9"/>
      <c r="Q11971" s="18"/>
      <c r="T11971" s="18"/>
      <c r="W11971" s="18"/>
      <c r="AB11971" s="22"/>
      <c r="AC11971" s="23"/>
      <c r="AE11971" s="23"/>
      <c r="AG11971" s="23"/>
      <c r="AN11971" s="22"/>
      <c r="AO11971" s="23"/>
      <c r="AQ11971" s="23"/>
      <c r="AS11971" s="23"/>
    </row>
    <row r="11972" spans="5:45" x14ac:dyDescent="0.3">
      <c r="E11972" s="15"/>
      <c r="H11972" s="15"/>
      <c r="K11972" s="15"/>
      <c r="P11972" s="9"/>
      <c r="Q11972" s="18"/>
      <c r="T11972" s="18"/>
      <c r="W11972" s="18"/>
      <c r="AB11972" s="22"/>
      <c r="AC11972" s="23"/>
      <c r="AE11972" s="23"/>
      <c r="AG11972" s="23"/>
      <c r="AN11972" s="22"/>
      <c r="AO11972" s="23"/>
      <c r="AQ11972" s="23"/>
      <c r="AS11972" s="23"/>
    </row>
    <row r="11973" spans="5:45" x14ac:dyDescent="0.3">
      <c r="E11973" s="15"/>
      <c r="H11973" s="15"/>
      <c r="K11973" s="15"/>
      <c r="P11973" s="9"/>
      <c r="Q11973" s="18"/>
      <c r="T11973" s="18"/>
      <c r="W11973" s="18"/>
      <c r="AB11973" s="22"/>
      <c r="AC11973" s="23"/>
      <c r="AE11973" s="23"/>
      <c r="AG11973" s="23"/>
      <c r="AN11973" s="22"/>
      <c r="AO11973" s="23"/>
      <c r="AQ11973" s="23"/>
      <c r="AS11973" s="23"/>
    </row>
    <row r="11974" spans="5:45" x14ac:dyDescent="0.3">
      <c r="E11974" s="15"/>
      <c r="H11974" s="15"/>
      <c r="K11974" s="15"/>
      <c r="P11974" s="9"/>
      <c r="Q11974" s="18"/>
      <c r="T11974" s="18"/>
      <c r="W11974" s="18"/>
      <c r="AB11974" s="22"/>
      <c r="AC11974" s="23"/>
      <c r="AE11974" s="23"/>
      <c r="AG11974" s="23"/>
      <c r="AN11974" s="22"/>
      <c r="AO11974" s="23"/>
      <c r="AQ11974" s="23"/>
      <c r="AS11974" s="23"/>
    </row>
    <row r="11975" spans="5:45" x14ac:dyDescent="0.3">
      <c r="E11975" s="15"/>
      <c r="H11975" s="15"/>
      <c r="K11975" s="15"/>
      <c r="P11975" s="9"/>
      <c r="Q11975" s="18"/>
      <c r="T11975" s="18"/>
      <c r="W11975" s="18"/>
      <c r="AB11975" s="22"/>
      <c r="AC11975" s="23"/>
      <c r="AE11975" s="23"/>
      <c r="AG11975" s="23"/>
      <c r="AN11975" s="22"/>
      <c r="AO11975" s="23"/>
      <c r="AQ11975" s="23"/>
      <c r="AS11975" s="23"/>
    </row>
    <row r="11976" spans="5:45" x14ac:dyDescent="0.3">
      <c r="E11976" s="15"/>
      <c r="H11976" s="15"/>
      <c r="K11976" s="15"/>
      <c r="P11976" s="9"/>
      <c r="Q11976" s="18"/>
      <c r="T11976" s="18"/>
      <c r="W11976" s="18"/>
      <c r="AB11976" s="22"/>
      <c r="AC11976" s="23"/>
      <c r="AE11976" s="23"/>
      <c r="AG11976" s="23"/>
      <c r="AN11976" s="22"/>
      <c r="AO11976" s="23"/>
      <c r="AQ11976" s="23"/>
      <c r="AS11976" s="23"/>
    </row>
    <row r="11977" spans="5:45" x14ac:dyDescent="0.3">
      <c r="E11977" s="15"/>
      <c r="H11977" s="15"/>
      <c r="K11977" s="15"/>
      <c r="P11977" s="9"/>
      <c r="Q11977" s="18"/>
      <c r="T11977" s="18"/>
      <c r="W11977" s="18"/>
      <c r="AB11977" s="22"/>
      <c r="AC11977" s="23"/>
      <c r="AE11977" s="23"/>
      <c r="AG11977" s="23"/>
      <c r="AN11977" s="22"/>
      <c r="AO11977" s="23"/>
      <c r="AQ11977" s="23"/>
      <c r="AS11977" s="23"/>
    </row>
    <row r="11978" spans="5:45" x14ac:dyDescent="0.3">
      <c r="E11978" s="15"/>
      <c r="H11978" s="15"/>
      <c r="K11978" s="15"/>
      <c r="P11978" s="9"/>
      <c r="Q11978" s="18"/>
      <c r="T11978" s="18"/>
      <c r="W11978" s="18"/>
      <c r="AB11978" s="22"/>
      <c r="AC11978" s="23"/>
      <c r="AE11978" s="23"/>
      <c r="AG11978" s="23"/>
      <c r="AN11978" s="22"/>
      <c r="AO11978" s="23"/>
      <c r="AQ11978" s="23"/>
      <c r="AS11978" s="23"/>
    </row>
    <row r="11979" spans="5:45" x14ac:dyDescent="0.3">
      <c r="E11979" s="15"/>
      <c r="H11979" s="15"/>
      <c r="K11979" s="15"/>
      <c r="P11979" s="9"/>
      <c r="Q11979" s="18"/>
      <c r="T11979" s="18"/>
      <c r="W11979" s="18"/>
      <c r="AB11979" s="22"/>
      <c r="AC11979" s="23"/>
      <c r="AE11979" s="23"/>
      <c r="AG11979" s="23"/>
      <c r="AN11979" s="22"/>
      <c r="AO11979" s="23"/>
      <c r="AQ11979" s="23"/>
      <c r="AS11979" s="23"/>
    </row>
    <row r="11980" spans="5:45" x14ac:dyDescent="0.3">
      <c r="E11980" s="15"/>
      <c r="H11980" s="15"/>
      <c r="K11980" s="15"/>
      <c r="P11980" s="9"/>
      <c r="Q11980" s="18"/>
      <c r="T11980" s="18"/>
      <c r="W11980" s="18"/>
      <c r="AB11980" s="22"/>
      <c r="AC11980" s="23"/>
      <c r="AE11980" s="23"/>
      <c r="AG11980" s="23"/>
      <c r="AN11980" s="22"/>
      <c r="AO11980" s="23"/>
      <c r="AQ11980" s="23"/>
      <c r="AS11980" s="23"/>
    </row>
    <row r="11981" spans="5:45" x14ac:dyDescent="0.3">
      <c r="E11981" s="15"/>
      <c r="H11981" s="15"/>
      <c r="K11981" s="15"/>
      <c r="P11981" s="9"/>
      <c r="Q11981" s="18"/>
      <c r="T11981" s="18"/>
      <c r="W11981" s="18"/>
      <c r="AB11981" s="22"/>
      <c r="AC11981" s="23"/>
      <c r="AE11981" s="23"/>
      <c r="AG11981" s="23"/>
      <c r="AN11981" s="22"/>
      <c r="AO11981" s="23"/>
      <c r="AQ11981" s="23"/>
      <c r="AS11981" s="23"/>
    </row>
    <row r="11982" spans="5:45" x14ac:dyDescent="0.3">
      <c r="E11982" s="15"/>
      <c r="H11982" s="15"/>
      <c r="K11982" s="15"/>
      <c r="P11982" s="9"/>
      <c r="Q11982" s="18"/>
      <c r="T11982" s="18"/>
      <c r="W11982" s="18"/>
      <c r="AB11982" s="22"/>
      <c r="AC11982" s="23"/>
      <c r="AE11982" s="23"/>
      <c r="AG11982" s="23"/>
      <c r="AN11982" s="22"/>
      <c r="AO11982" s="23"/>
      <c r="AQ11982" s="23"/>
      <c r="AS11982" s="23"/>
    </row>
    <row r="11983" spans="5:45" x14ac:dyDescent="0.3">
      <c r="E11983" s="15"/>
      <c r="H11983" s="15"/>
      <c r="K11983" s="15"/>
      <c r="P11983" s="9"/>
      <c r="Q11983" s="18"/>
      <c r="T11983" s="18"/>
      <c r="W11983" s="18"/>
      <c r="AB11983" s="22"/>
      <c r="AC11983" s="23"/>
      <c r="AE11983" s="23"/>
      <c r="AG11983" s="23"/>
      <c r="AN11983" s="22"/>
      <c r="AO11983" s="23"/>
      <c r="AQ11983" s="23"/>
      <c r="AS11983" s="23"/>
    </row>
    <row r="11984" spans="5:45" x14ac:dyDescent="0.3">
      <c r="E11984" s="15"/>
      <c r="H11984" s="15"/>
      <c r="K11984" s="15"/>
      <c r="P11984" s="9"/>
      <c r="Q11984" s="18"/>
      <c r="T11984" s="18"/>
      <c r="W11984" s="18"/>
      <c r="AB11984" s="22"/>
      <c r="AC11984" s="23"/>
      <c r="AE11984" s="23"/>
      <c r="AG11984" s="23"/>
      <c r="AN11984" s="22"/>
      <c r="AO11984" s="23"/>
      <c r="AQ11984" s="23"/>
      <c r="AS11984" s="23"/>
    </row>
    <row r="11985" spans="5:45" x14ac:dyDescent="0.3">
      <c r="E11985" s="15"/>
      <c r="H11985" s="15"/>
      <c r="K11985" s="15"/>
      <c r="P11985" s="9"/>
      <c r="Q11985" s="18"/>
      <c r="T11985" s="18"/>
      <c r="W11985" s="18"/>
      <c r="AB11985" s="22"/>
      <c r="AC11985" s="23"/>
      <c r="AE11985" s="23"/>
      <c r="AG11985" s="23"/>
      <c r="AN11985" s="22"/>
      <c r="AO11985" s="23"/>
      <c r="AQ11985" s="23"/>
      <c r="AS11985" s="23"/>
    </row>
    <row r="11986" spans="5:45" x14ac:dyDescent="0.3">
      <c r="E11986" s="15"/>
      <c r="H11986" s="15"/>
      <c r="K11986" s="15"/>
      <c r="P11986" s="9"/>
      <c r="Q11986" s="18"/>
      <c r="T11986" s="18"/>
      <c r="W11986" s="18"/>
      <c r="AB11986" s="22"/>
      <c r="AC11986" s="23"/>
      <c r="AE11986" s="23"/>
      <c r="AG11986" s="23"/>
      <c r="AN11986" s="22"/>
      <c r="AO11986" s="23"/>
      <c r="AQ11986" s="23"/>
      <c r="AS11986" s="23"/>
    </row>
    <row r="11987" spans="5:45" x14ac:dyDescent="0.3">
      <c r="E11987" s="15"/>
      <c r="H11987" s="15"/>
      <c r="K11987" s="15"/>
      <c r="P11987" s="9"/>
      <c r="Q11987" s="18"/>
      <c r="T11987" s="18"/>
      <c r="W11987" s="18"/>
      <c r="AB11987" s="22"/>
      <c r="AC11987" s="23"/>
      <c r="AE11987" s="23"/>
      <c r="AG11987" s="23"/>
      <c r="AN11987" s="22"/>
      <c r="AO11987" s="23"/>
      <c r="AQ11987" s="23"/>
      <c r="AS11987" s="23"/>
    </row>
    <row r="11988" spans="5:45" x14ac:dyDescent="0.3">
      <c r="E11988" s="15"/>
      <c r="H11988" s="15"/>
      <c r="K11988" s="15"/>
      <c r="P11988" s="9"/>
      <c r="Q11988" s="18"/>
      <c r="T11988" s="18"/>
      <c r="W11988" s="18"/>
      <c r="AB11988" s="22"/>
      <c r="AC11988" s="23"/>
      <c r="AE11988" s="23"/>
      <c r="AG11988" s="23"/>
      <c r="AN11988" s="22"/>
      <c r="AO11988" s="23"/>
      <c r="AQ11988" s="23"/>
      <c r="AS11988" s="23"/>
    </row>
    <row r="11989" spans="5:45" x14ac:dyDescent="0.3">
      <c r="E11989" s="15"/>
      <c r="H11989" s="15"/>
      <c r="K11989" s="15"/>
      <c r="P11989" s="9"/>
      <c r="Q11989" s="18"/>
      <c r="T11989" s="18"/>
      <c r="W11989" s="18"/>
      <c r="AB11989" s="22"/>
      <c r="AC11989" s="23"/>
      <c r="AE11989" s="23"/>
      <c r="AG11989" s="23"/>
      <c r="AN11989" s="22"/>
      <c r="AO11989" s="23"/>
      <c r="AQ11989" s="23"/>
      <c r="AS11989" s="23"/>
    </row>
    <row r="11990" spans="5:45" x14ac:dyDescent="0.3">
      <c r="E11990" s="15"/>
      <c r="H11990" s="15"/>
      <c r="K11990" s="15"/>
      <c r="P11990" s="9"/>
      <c r="Q11990" s="18"/>
      <c r="T11990" s="18"/>
      <c r="W11990" s="18"/>
      <c r="AB11990" s="22"/>
      <c r="AC11990" s="23"/>
      <c r="AE11990" s="23"/>
      <c r="AG11990" s="23"/>
      <c r="AN11990" s="22"/>
      <c r="AO11990" s="23"/>
      <c r="AQ11990" s="23"/>
      <c r="AS11990" s="23"/>
    </row>
    <row r="11991" spans="5:45" x14ac:dyDescent="0.3">
      <c r="E11991" s="15"/>
      <c r="H11991" s="15"/>
      <c r="K11991" s="15"/>
      <c r="P11991" s="9"/>
      <c r="Q11991" s="18"/>
      <c r="T11991" s="18"/>
      <c r="W11991" s="18"/>
      <c r="AB11991" s="22"/>
      <c r="AC11991" s="23"/>
      <c r="AE11991" s="23"/>
      <c r="AG11991" s="23"/>
      <c r="AN11991" s="22"/>
      <c r="AO11991" s="23"/>
      <c r="AQ11991" s="23"/>
      <c r="AS11991" s="23"/>
    </row>
    <row r="11992" spans="5:45" x14ac:dyDescent="0.3">
      <c r="E11992" s="15"/>
      <c r="H11992" s="15"/>
      <c r="K11992" s="15"/>
      <c r="P11992" s="9"/>
      <c r="Q11992" s="18"/>
      <c r="T11992" s="18"/>
      <c r="W11992" s="18"/>
      <c r="AB11992" s="22"/>
      <c r="AC11992" s="23"/>
      <c r="AE11992" s="23"/>
      <c r="AG11992" s="23"/>
      <c r="AN11992" s="22"/>
      <c r="AO11992" s="23"/>
      <c r="AQ11992" s="23"/>
      <c r="AS11992" s="23"/>
    </row>
    <row r="11993" spans="5:45" x14ac:dyDescent="0.3">
      <c r="E11993" s="15"/>
      <c r="H11993" s="15"/>
      <c r="K11993" s="15"/>
      <c r="P11993" s="9"/>
      <c r="Q11993" s="18"/>
      <c r="T11993" s="18"/>
      <c r="W11993" s="18"/>
      <c r="AB11993" s="22"/>
      <c r="AC11993" s="23"/>
      <c r="AE11993" s="23"/>
      <c r="AG11993" s="23"/>
      <c r="AN11993" s="22"/>
      <c r="AO11993" s="23"/>
      <c r="AQ11993" s="23"/>
      <c r="AS11993" s="23"/>
    </row>
    <row r="11994" spans="5:45" x14ac:dyDescent="0.3">
      <c r="E11994" s="15"/>
      <c r="H11994" s="15"/>
      <c r="K11994" s="15"/>
      <c r="P11994" s="9"/>
      <c r="Q11994" s="18"/>
      <c r="T11994" s="18"/>
      <c r="W11994" s="18"/>
      <c r="AB11994" s="22"/>
      <c r="AC11994" s="23"/>
      <c r="AE11994" s="23"/>
      <c r="AG11994" s="23"/>
      <c r="AN11994" s="22"/>
      <c r="AO11994" s="23"/>
      <c r="AQ11994" s="23"/>
      <c r="AS11994" s="23"/>
    </row>
    <row r="11995" spans="5:45" x14ac:dyDescent="0.3">
      <c r="E11995" s="15"/>
      <c r="H11995" s="15"/>
      <c r="K11995" s="15"/>
      <c r="P11995" s="9"/>
      <c r="Q11995" s="18"/>
      <c r="T11995" s="18"/>
      <c r="W11995" s="18"/>
      <c r="AB11995" s="22"/>
      <c r="AC11995" s="23"/>
      <c r="AE11995" s="23"/>
      <c r="AG11995" s="23"/>
      <c r="AN11995" s="22"/>
      <c r="AO11995" s="23"/>
      <c r="AQ11995" s="23"/>
      <c r="AS11995" s="23"/>
    </row>
    <row r="11996" spans="5:45" x14ac:dyDescent="0.3">
      <c r="E11996" s="15"/>
      <c r="H11996" s="15"/>
      <c r="K11996" s="15"/>
      <c r="P11996" s="9"/>
      <c r="Q11996" s="18"/>
      <c r="T11996" s="18"/>
      <c r="W11996" s="18"/>
      <c r="AB11996" s="22"/>
      <c r="AC11996" s="23"/>
      <c r="AE11996" s="23"/>
      <c r="AG11996" s="23"/>
      <c r="AN11996" s="22"/>
      <c r="AO11996" s="23"/>
      <c r="AQ11996" s="23"/>
      <c r="AS11996" s="23"/>
    </row>
    <row r="11997" spans="5:45" x14ac:dyDescent="0.3">
      <c r="E11997" s="15"/>
      <c r="H11997" s="15"/>
      <c r="K11997" s="15"/>
      <c r="P11997" s="9"/>
      <c r="Q11997" s="18"/>
      <c r="T11997" s="18"/>
      <c r="W11997" s="18"/>
      <c r="AB11997" s="22"/>
      <c r="AC11997" s="23"/>
      <c r="AE11997" s="23"/>
      <c r="AG11997" s="23"/>
      <c r="AN11997" s="22"/>
      <c r="AO11997" s="23"/>
      <c r="AQ11997" s="23"/>
      <c r="AS11997" s="23"/>
    </row>
    <row r="11998" spans="5:45" x14ac:dyDescent="0.3">
      <c r="E11998" s="15"/>
      <c r="H11998" s="15"/>
      <c r="K11998" s="15"/>
      <c r="P11998" s="9"/>
      <c r="Q11998" s="18"/>
      <c r="T11998" s="18"/>
      <c r="W11998" s="18"/>
      <c r="AB11998" s="22"/>
      <c r="AC11998" s="23"/>
      <c r="AE11998" s="23"/>
      <c r="AG11998" s="23"/>
      <c r="AN11998" s="22"/>
      <c r="AO11998" s="23"/>
      <c r="AQ11998" s="23"/>
      <c r="AS11998" s="23"/>
    </row>
    <row r="11999" spans="5:45" x14ac:dyDescent="0.3">
      <c r="E11999" s="15"/>
      <c r="H11999" s="15"/>
      <c r="K11999" s="15"/>
      <c r="P11999" s="9"/>
      <c r="Q11999" s="18"/>
      <c r="T11999" s="18"/>
      <c r="W11999" s="18"/>
      <c r="AB11999" s="22"/>
      <c r="AC11999" s="23"/>
      <c r="AE11999" s="23"/>
      <c r="AG11999" s="23"/>
      <c r="AN11999" s="22"/>
      <c r="AO11999" s="23"/>
      <c r="AQ11999" s="23"/>
      <c r="AS11999" s="23"/>
    </row>
    <row r="12000" spans="5:45" x14ac:dyDescent="0.3">
      <c r="E12000" s="15"/>
      <c r="H12000" s="15"/>
      <c r="K12000" s="15"/>
      <c r="P12000" s="9"/>
      <c r="Q12000" s="18"/>
      <c r="T12000" s="18"/>
      <c r="W12000" s="18"/>
      <c r="AB12000" s="22"/>
      <c r="AC12000" s="23"/>
      <c r="AE12000" s="23"/>
      <c r="AG12000" s="23"/>
      <c r="AN12000" s="22"/>
      <c r="AO12000" s="23"/>
      <c r="AQ12000" s="23"/>
      <c r="AS12000" s="23"/>
    </row>
    <row r="12001" spans="5:45" x14ac:dyDescent="0.3">
      <c r="E12001" s="15"/>
      <c r="H12001" s="15"/>
      <c r="K12001" s="15"/>
      <c r="P12001" s="9"/>
      <c r="Q12001" s="18"/>
      <c r="T12001" s="18"/>
      <c r="W12001" s="18"/>
      <c r="AB12001" s="22"/>
      <c r="AC12001" s="23"/>
      <c r="AE12001" s="23"/>
      <c r="AG12001" s="23"/>
      <c r="AN12001" s="22"/>
      <c r="AO12001" s="23"/>
      <c r="AQ12001" s="23"/>
      <c r="AS12001" s="23"/>
    </row>
    <row r="12002" spans="5:45" x14ac:dyDescent="0.3">
      <c r="E12002" s="15"/>
      <c r="H12002" s="15"/>
      <c r="K12002" s="15"/>
      <c r="P12002" s="9"/>
      <c r="Q12002" s="18"/>
      <c r="T12002" s="18"/>
      <c r="W12002" s="18"/>
      <c r="AB12002" s="22"/>
      <c r="AC12002" s="23"/>
      <c r="AE12002" s="23"/>
      <c r="AG12002" s="23"/>
      <c r="AN12002" s="22"/>
      <c r="AO12002" s="23"/>
      <c r="AQ12002" s="23"/>
      <c r="AS12002" s="23"/>
    </row>
    <row r="12003" spans="5:45" x14ac:dyDescent="0.3">
      <c r="E12003" s="15"/>
      <c r="H12003" s="15"/>
      <c r="K12003" s="15"/>
      <c r="P12003" s="9"/>
      <c r="Q12003" s="18"/>
      <c r="T12003" s="18"/>
      <c r="W12003" s="18"/>
      <c r="AB12003" s="22"/>
      <c r="AC12003" s="23"/>
      <c r="AE12003" s="23"/>
      <c r="AG12003" s="23"/>
      <c r="AN12003" s="22"/>
      <c r="AO12003" s="23"/>
      <c r="AQ12003" s="23"/>
      <c r="AS12003" s="23"/>
    </row>
    <row r="12004" spans="5:45" x14ac:dyDescent="0.3">
      <c r="E12004" s="15"/>
      <c r="H12004" s="15"/>
      <c r="K12004" s="15"/>
      <c r="P12004" s="9"/>
      <c r="Q12004" s="18"/>
      <c r="T12004" s="18"/>
      <c r="W12004" s="18"/>
      <c r="AB12004" s="22"/>
      <c r="AC12004" s="23"/>
      <c r="AE12004" s="23"/>
      <c r="AG12004" s="23"/>
      <c r="AN12004" s="22"/>
      <c r="AO12004" s="23"/>
      <c r="AQ12004" s="23"/>
      <c r="AS12004" s="23"/>
    </row>
    <row r="12005" spans="5:45" x14ac:dyDescent="0.3">
      <c r="E12005" s="15"/>
      <c r="H12005" s="15"/>
      <c r="K12005" s="15"/>
      <c r="P12005" s="9"/>
      <c r="Q12005" s="18"/>
      <c r="T12005" s="18"/>
      <c r="W12005" s="18"/>
      <c r="AB12005" s="22"/>
      <c r="AC12005" s="23"/>
      <c r="AE12005" s="23"/>
      <c r="AG12005" s="23"/>
      <c r="AN12005" s="22"/>
      <c r="AO12005" s="23"/>
      <c r="AQ12005" s="23"/>
      <c r="AS12005" s="23"/>
    </row>
    <row r="12006" spans="5:45" x14ac:dyDescent="0.3">
      <c r="E12006" s="15"/>
      <c r="H12006" s="15"/>
      <c r="K12006" s="15"/>
      <c r="P12006" s="9"/>
      <c r="Q12006" s="18"/>
      <c r="T12006" s="18"/>
      <c r="W12006" s="18"/>
      <c r="AB12006" s="22"/>
      <c r="AC12006" s="23"/>
      <c r="AE12006" s="23"/>
      <c r="AG12006" s="23"/>
      <c r="AN12006" s="22"/>
      <c r="AO12006" s="23"/>
      <c r="AQ12006" s="23"/>
      <c r="AS12006" s="23"/>
    </row>
    <row r="12007" spans="5:45" x14ac:dyDescent="0.3">
      <c r="E12007" s="15"/>
      <c r="H12007" s="15"/>
      <c r="K12007" s="15"/>
      <c r="P12007" s="9"/>
      <c r="Q12007" s="18"/>
      <c r="T12007" s="18"/>
      <c r="W12007" s="18"/>
      <c r="AB12007" s="22"/>
      <c r="AC12007" s="23"/>
      <c r="AE12007" s="23"/>
      <c r="AG12007" s="23"/>
      <c r="AN12007" s="22"/>
      <c r="AO12007" s="23"/>
      <c r="AQ12007" s="23"/>
      <c r="AS12007" s="23"/>
    </row>
    <row r="12008" spans="5:45" x14ac:dyDescent="0.3">
      <c r="E12008" s="15"/>
      <c r="H12008" s="15"/>
      <c r="K12008" s="15"/>
      <c r="P12008" s="9"/>
      <c r="Q12008" s="18"/>
      <c r="T12008" s="18"/>
      <c r="W12008" s="18"/>
      <c r="AB12008" s="22"/>
      <c r="AC12008" s="23"/>
      <c r="AE12008" s="23"/>
      <c r="AG12008" s="23"/>
      <c r="AN12008" s="22"/>
      <c r="AO12008" s="23"/>
      <c r="AQ12008" s="23"/>
      <c r="AS12008" s="23"/>
    </row>
    <row r="12009" spans="5:45" x14ac:dyDescent="0.3">
      <c r="E12009" s="15"/>
      <c r="H12009" s="15"/>
      <c r="K12009" s="15"/>
      <c r="P12009" s="9"/>
      <c r="Q12009" s="18"/>
      <c r="T12009" s="18"/>
      <c r="W12009" s="18"/>
      <c r="AB12009" s="22"/>
      <c r="AC12009" s="23"/>
      <c r="AE12009" s="23"/>
      <c r="AG12009" s="23"/>
      <c r="AN12009" s="22"/>
      <c r="AO12009" s="23"/>
      <c r="AQ12009" s="23"/>
      <c r="AS12009" s="23"/>
    </row>
    <row r="12010" spans="5:45" x14ac:dyDescent="0.3">
      <c r="E12010" s="15"/>
      <c r="H12010" s="15"/>
      <c r="K12010" s="15"/>
      <c r="P12010" s="9"/>
      <c r="Q12010" s="18"/>
      <c r="T12010" s="18"/>
      <c r="W12010" s="18"/>
      <c r="AB12010" s="22"/>
      <c r="AC12010" s="23"/>
      <c r="AE12010" s="23"/>
      <c r="AG12010" s="23"/>
      <c r="AN12010" s="22"/>
      <c r="AO12010" s="23"/>
      <c r="AQ12010" s="23"/>
      <c r="AS12010" s="23"/>
    </row>
    <row r="12011" spans="5:45" x14ac:dyDescent="0.3">
      <c r="E12011" s="15"/>
      <c r="H12011" s="15"/>
      <c r="K12011" s="15"/>
      <c r="P12011" s="9"/>
      <c r="Q12011" s="18"/>
      <c r="T12011" s="18"/>
      <c r="W12011" s="18"/>
      <c r="AB12011" s="22"/>
      <c r="AC12011" s="23"/>
      <c r="AE12011" s="23"/>
      <c r="AG12011" s="23"/>
      <c r="AN12011" s="22"/>
      <c r="AO12011" s="23"/>
      <c r="AQ12011" s="23"/>
      <c r="AS12011" s="23"/>
    </row>
    <row r="12012" spans="5:45" x14ac:dyDescent="0.3">
      <c r="E12012" s="15"/>
      <c r="H12012" s="15"/>
      <c r="K12012" s="15"/>
      <c r="P12012" s="9"/>
      <c r="Q12012" s="18"/>
      <c r="T12012" s="18"/>
      <c r="W12012" s="18"/>
      <c r="AB12012" s="22"/>
      <c r="AC12012" s="23"/>
      <c r="AE12012" s="23"/>
      <c r="AG12012" s="23"/>
      <c r="AN12012" s="22"/>
      <c r="AO12012" s="23"/>
      <c r="AQ12012" s="23"/>
      <c r="AS12012" s="23"/>
    </row>
    <row r="12013" spans="5:45" x14ac:dyDescent="0.3">
      <c r="E12013" s="15"/>
      <c r="H12013" s="15"/>
      <c r="K12013" s="15"/>
      <c r="P12013" s="9"/>
      <c r="Q12013" s="18"/>
      <c r="T12013" s="18"/>
      <c r="W12013" s="18"/>
      <c r="AB12013" s="22"/>
      <c r="AC12013" s="23"/>
      <c r="AE12013" s="23"/>
      <c r="AG12013" s="23"/>
      <c r="AN12013" s="22"/>
      <c r="AO12013" s="23"/>
      <c r="AQ12013" s="23"/>
      <c r="AS12013" s="23"/>
    </row>
    <row r="12014" spans="5:45" x14ac:dyDescent="0.3">
      <c r="E12014" s="15"/>
      <c r="H12014" s="15"/>
      <c r="K12014" s="15"/>
      <c r="P12014" s="9"/>
      <c r="Q12014" s="18"/>
      <c r="T12014" s="18"/>
      <c r="W12014" s="18"/>
      <c r="AB12014" s="22"/>
      <c r="AC12014" s="23"/>
      <c r="AE12014" s="23"/>
      <c r="AG12014" s="23"/>
      <c r="AN12014" s="22"/>
      <c r="AO12014" s="23"/>
      <c r="AQ12014" s="23"/>
      <c r="AS12014" s="23"/>
    </row>
    <row r="12015" spans="5:45" x14ac:dyDescent="0.3">
      <c r="E12015" s="15"/>
      <c r="H12015" s="15"/>
      <c r="K12015" s="15"/>
      <c r="P12015" s="9"/>
      <c r="Q12015" s="18"/>
      <c r="T12015" s="18"/>
      <c r="W12015" s="18"/>
      <c r="AB12015" s="22"/>
      <c r="AC12015" s="23"/>
      <c r="AE12015" s="23"/>
      <c r="AG12015" s="23"/>
      <c r="AN12015" s="22"/>
      <c r="AO12015" s="23"/>
      <c r="AQ12015" s="23"/>
      <c r="AS12015" s="23"/>
    </row>
    <row r="12016" spans="5:45" x14ac:dyDescent="0.3">
      <c r="E12016" s="15"/>
      <c r="H12016" s="15"/>
      <c r="K12016" s="15"/>
      <c r="P12016" s="9"/>
      <c r="Q12016" s="18"/>
      <c r="T12016" s="18"/>
      <c r="W12016" s="18"/>
      <c r="AB12016" s="22"/>
      <c r="AC12016" s="23"/>
      <c r="AE12016" s="23"/>
      <c r="AG12016" s="23"/>
      <c r="AN12016" s="22"/>
      <c r="AO12016" s="23"/>
      <c r="AQ12016" s="23"/>
      <c r="AS12016" s="23"/>
    </row>
    <row r="12017" spans="5:45" x14ac:dyDescent="0.3">
      <c r="E12017" s="15"/>
      <c r="H12017" s="15"/>
      <c r="K12017" s="15"/>
      <c r="P12017" s="9"/>
      <c r="Q12017" s="18"/>
      <c r="T12017" s="18"/>
      <c r="W12017" s="18"/>
      <c r="AB12017" s="22"/>
      <c r="AC12017" s="23"/>
      <c r="AE12017" s="23"/>
      <c r="AG12017" s="23"/>
      <c r="AN12017" s="22"/>
      <c r="AO12017" s="23"/>
      <c r="AQ12017" s="23"/>
      <c r="AS12017" s="23"/>
    </row>
    <row r="12018" spans="5:45" x14ac:dyDescent="0.3">
      <c r="E12018" s="15"/>
      <c r="H12018" s="15"/>
      <c r="K12018" s="15"/>
      <c r="P12018" s="9"/>
      <c r="Q12018" s="18"/>
      <c r="T12018" s="18"/>
      <c r="W12018" s="18"/>
      <c r="AB12018" s="22"/>
      <c r="AC12018" s="23"/>
      <c r="AE12018" s="23"/>
      <c r="AG12018" s="23"/>
      <c r="AN12018" s="22"/>
      <c r="AO12018" s="23"/>
      <c r="AQ12018" s="23"/>
      <c r="AS12018" s="23"/>
    </row>
    <row r="12019" spans="5:45" x14ac:dyDescent="0.3">
      <c r="E12019" s="15"/>
      <c r="H12019" s="15"/>
      <c r="K12019" s="15"/>
      <c r="P12019" s="9"/>
      <c r="Q12019" s="18"/>
      <c r="T12019" s="18"/>
      <c r="W12019" s="18"/>
      <c r="AB12019" s="22"/>
      <c r="AC12019" s="23"/>
      <c r="AE12019" s="23"/>
      <c r="AG12019" s="23"/>
      <c r="AN12019" s="22"/>
      <c r="AO12019" s="23"/>
      <c r="AQ12019" s="23"/>
      <c r="AS12019" s="23"/>
    </row>
    <row r="12020" spans="5:45" x14ac:dyDescent="0.3">
      <c r="E12020" s="15"/>
      <c r="H12020" s="15"/>
      <c r="K12020" s="15"/>
      <c r="P12020" s="9"/>
      <c r="Q12020" s="18"/>
      <c r="T12020" s="18"/>
      <c r="W12020" s="18"/>
      <c r="AB12020" s="22"/>
      <c r="AC12020" s="23"/>
      <c r="AE12020" s="23"/>
      <c r="AG12020" s="23"/>
      <c r="AN12020" s="22"/>
      <c r="AO12020" s="23"/>
      <c r="AQ12020" s="23"/>
      <c r="AS12020" s="23"/>
    </row>
    <row r="12021" spans="5:45" x14ac:dyDescent="0.3">
      <c r="E12021" s="15"/>
      <c r="H12021" s="15"/>
      <c r="K12021" s="15"/>
      <c r="P12021" s="9"/>
      <c r="Q12021" s="18"/>
      <c r="T12021" s="18"/>
      <c r="W12021" s="18"/>
      <c r="AB12021" s="22"/>
      <c r="AC12021" s="23"/>
      <c r="AE12021" s="23"/>
      <c r="AG12021" s="23"/>
      <c r="AN12021" s="22"/>
      <c r="AO12021" s="23"/>
      <c r="AQ12021" s="23"/>
      <c r="AS12021" s="23"/>
    </row>
    <row r="12022" spans="5:45" x14ac:dyDescent="0.3">
      <c r="E12022" s="15"/>
      <c r="H12022" s="15"/>
      <c r="K12022" s="15"/>
      <c r="P12022" s="9"/>
      <c r="Q12022" s="18"/>
      <c r="T12022" s="18"/>
      <c r="W12022" s="18"/>
      <c r="AB12022" s="22"/>
      <c r="AC12022" s="23"/>
      <c r="AE12022" s="23"/>
      <c r="AG12022" s="23"/>
      <c r="AN12022" s="22"/>
      <c r="AO12022" s="23"/>
      <c r="AQ12022" s="23"/>
      <c r="AS12022" s="23"/>
    </row>
    <row r="12023" spans="5:45" x14ac:dyDescent="0.3">
      <c r="E12023" s="15"/>
      <c r="H12023" s="15"/>
      <c r="K12023" s="15"/>
      <c r="P12023" s="9"/>
      <c r="Q12023" s="18"/>
      <c r="T12023" s="18"/>
      <c r="W12023" s="18"/>
      <c r="AB12023" s="22"/>
      <c r="AC12023" s="23"/>
      <c r="AE12023" s="23"/>
      <c r="AG12023" s="23"/>
      <c r="AN12023" s="22"/>
      <c r="AO12023" s="23"/>
      <c r="AQ12023" s="23"/>
      <c r="AS12023" s="23"/>
    </row>
    <row r="12024" spans="5:45" x14ac:dyDescent="0.3">
      <c r="E12024" s="15"/>
      <c r="H12024" s="15"/>
      <c r="K12024" s="15"/>
      <c r="P12024" s="9"/>
      <c r="Q12024" s="18"/>
      <c r="T12024" s="18"/>
      <c r="W12024" s="18"/>
      <c r="AB12024" s="22"/>
      <c r="AC12024" s="23"/>
      <c r="AE12024" s="23"/>
      <c r="AG12024" s="23"/>
      <c r="AN12024" s="22"/>
      <c r="AO12024" s="23"/>
      <c r="AQ12024" s="23"/>
      <c r="AS12024" s="23"/>
    </row>
    <row r="12025" spans="5:45" x14ac:dyDescent="0.3">
      <c r="E12025" s="15"/>
      <c r="H12025" s="15"/>
      <c r="K12025" s="15"/>
      <c r="P12025" s="9"/>
      <c r="Q12025" s="18"/>
      <c r="T12025" s="18"/>
      <c r="W12025" s="18"/>
      <c r="AB12025" s="22"/>
      <c r="AC12025" s="23"/>
      <c r="AE12025" s="23"/>
      <c r="AG12025" s="23"/>
      <c r="AN12025" s="22"/>
      <c r="AO12025" s="23"/>
      <c r="AQ12025" s="23"/>
      <c r="AS12025" s="23"/>
    </row>
    <row r="12026" spans="5:45" x14ac:dyDescent="0.3">
      <c r="E12026" s="15"/>
      <c r="H12026" s="15"/>
      <c r="K12026" s="15"/>
      <c r="P12026" s="9"/>
      <c r="Q12026" s="18"/>
      <c r="T12026" s="18"/>
      <c r="W12026" s="18"/>
      <c r="AB12026" s="22"/>
      <c r="AC12026" s="23"/>
      <c r="AE12026" s="23"/>
      <c r="AG12026" s="23"/>
      <c r="AN12026" s="22"/>
      <c r="AO12026" s="23"/>
      <c r="AQ12026" s="23"/>
      <c r="AS12026" s="23"/>
    </row>
    <row r="12027" spans="5:45" x14ac:dyDescent="0.3">
      <c r="E12027" s="15"/>
      <c r="H12027" s="15"/>
      <c r="K12027" s="15"/>
      <c r="P12027" s="9"/>
      <c r="Q12027" s="18"/>
      <c r="T12027" s="18"/>
      <c r="W12027" s="18"/>
      <c r="AB12027" s="22"/>
      <c r="AC12027" s="23"/>
      <c r="AE12027" s="23"/>
      <c r="AG12027" s="23"/>
      <c r="AN12027" s="22"/>
      <c r="AO12027" s="23"/>
      <c r="AQ12027" s="23"/>
      <c r="AS12027" s="23"/>
    </row>
    <row r="12028" spans="5:45" x14ac:dyDescent="0.3">
      <c r="E12028" s="15"/>
      <c r="H12028" s="15"/>
      <c r="K12028" s="15"/>
      <c r="P12028" s="9"/>
      <c r="Q12028" s="18"/>
      <c r="T12028" s="18"/>
      <c r="W12028" s="18"/>
      <c r="AB12028" s="22"/>
      <c r="AC12028" s="23"/>
      <c r="AE12028" s="23"/>
      <c r="AG12028" s="23"/>
      <c r="AN12028" s="22"/>
      <c r="AO12028" s="23"/>
      <c r="AQ12028" s="23"/>
      <c r="AS12028" s="23"/>
    </row>
    <row r="12029" spans="5:45" x14ac:dyDescent="0.3">
      <c r="E12029" s="15"/>
      <c r="H12029" s="15"/>
      <c r="K12029" s="15"/>
      <c r="P12029" s="9"/>
      <c r="Q12029" s="18"/>
      <c r="T12029" s="18"/>
      <c r="W12029" s="18"/>
      <c r="AB12029" s="22"/>
      <c r="AC12029" s="23"/>
      <c r="AE12029" s="23"/>
      <c r="AG12029" s="23"/>
      <c r="AN12029" s="22"/>
      <c r="AO12029" s="23"/>
      <c r="AQ12029" s="23"/>
      <c r="AS12029" s="23"/>
    </row>
    <row r="12030" spans="5:45" x14ac:dyDescent="0.3">
      <c r="E12030" s="15"/>
      <c r="H12030" s="15"/>
      <c r="K12030" s="15"/>
      <c r="P12030" s="9"/>
      <c r="Q12030" s="18"/>
      <c r="T12030" s="18"/>
      <c r="W12030" s="18"/>
      <c r="AB12030" s="22"/>
      <c r="AC12030" s="23"/>
      <c r="AE12030" s="23"/>
      <c r="AG12030" s="23"/>
      <c r="AN12030" s="22"/>
      <c r="AO12030" s="23"/>
      <c r="AQ12030" s="23"/>
      <c r="AS12030" s="23"/>
    </row>
    <row r="12031" spans="5:45" x14ac:dyDescent="0.3">
      <c r="E12031" s="15"/>
      <c r="H12031" s="15"/>
      <c r="K12031" s="15"/>
      <c r="P12031" s="9"/>
      <c r="Q12031" s="18"/>
      <c r="T12031" s="18"/>
      <c r="W12031" s="18"/>
      <c r="AB12031" s="22"/>
      <c r="AC12031" s="23"/>
      <c r="AE12031" s="23"/>
      <c r="AG12031" s="23"/>
      <c r="AN12031" s="22"/>
      <c r="AO12031" s="23"/>
      <c r="AQ12031" s="23"/>
      <c r="AS12031" s="23"/>
    </row>
    <row r="12032" spans="5:45" x14ac:dyDescent="0.3">
      <c r="E12032" s="15"/>
      <c r="H12032" s="15"/>
      <c r="K12032" s="15"/>
      <c r="P12032" s="9"/>
      <c r="Q12032" s="18"/>
      <c r="T12032" s="18"/>
      <c r="W12032" s="18"/>
      <c r="AB12032" s="22"/>
      <c r="AC12032" s="23"/>
      <c r="AE12032" s="23"/>
      <c r="AG12032" s="23"/>
      <c r="AN12032" s="22"/>
      <c r="AO12032" s="23"/>
      <c r="AQ12032" s="23"/>
      <c r="AS12032" s="23"/>
    </row>
    <row r="12033" spans="5:45" x14ac:dyDescent="0.3">
      <c r="E12033" s="15"/>
      <c r="H12033" s="15"/>
      <c r="K12033" s="15"/>
      <c r="P12033" s="9"/>
      <c r="Q12033" s="18"/>
      <c r="T12033" s="18"/>
      <c r="W12033" s="18"/>
      <c r="AB12033" s="22"/>
      <c r="AC12033" s="23"/>
      <c r="AE12033" s="23"/>
      <c r="AG12033" s="23"/>
      <c r="AN12033" s="22"/>
      <c r="AO12033" s="23"/>
      <c r="AQ12033" s="23"/>
      <c r="AS12033" s="23"/>
    </row>
    <row r="12034" spans="5:45" x14ac:dyDescent="0.3">
      <c r="E12034" s="15"/>
      <c r="H12034" s="15"/>
      <c r="K12034" s="15"/>
      <c r="P12034" s="9"/>
      <c r="Q12034" s="18"/>
      <c r="T12034" s="18"/>
      <c r="W12034" s="18"/>
      <c r="AB12034" s="22"/>
      <c r="AC12034" s="23"/>
      <c r="AE12034" s="23"/>
      <c r="AG12034" s="23"/>
      <c r="AN12034" s="22"/>
      <c r="AO12034" s="23"/>
      <c r="AQ12034" s="23"/>
      <c r="AS12034" s="23"/>
    </row>
    <row r="12035" spans="5:45" x14ac:dyDescent="0.3">
      <c r="E12035" s="15"/>
      <c r="H12035" s="15"/>
      <c r="K12035" s="15"/>
      <c r="P12035" s="9"/>
      <c r="Q12035" s="18"/>
      <c r="T12035" s="18"/>
      <c r="W12035" s="18"/>
      <c r="AB12035" s="22"/>
      <c r="AC12035" s="23"/>
      <c r="AE12035" s="23"/>
      <c r="AG12035" s="23"/>
      <c r="AN12035" s="22"/>
      <c r="AO12035" s="23"/>
      <c r="AQ12035" s="23"/>
      <c r="AS12035" s="23"/>
    </row>
    <row r="12036" spans="5:45" x14ac:dyDescent="0.3">
      <c r="E12036" s="15"/>
      <c r="H12036" s="15"/>
      <c r="K12036" s="15"/>
      <c r="P12036" s="9"/>
      <c r="Q12036" s="18"/>
      <c r="T12036" s="18"/>
      <c r="W12036" s="18"/>
      <c r="AB12036" s="22"/>
      <c r="AC12036" s="23"/>
      <c r="AE12036" s="23"/>
      <c r="AG12036" s="23"/>
      <c r="AN12036" s="22"/>
      <c r="AO12036" s="23"/>
      <c r="AQ12036" s="23"/>
      <c r="AS12036" s="23"/>
    </row>
    <row r="12037" spans="5:45" x14ac:dyDescent="0.3">
      <c r="E12037" s="15"/>
      <c r="H12037" s="15"/>
      <c r="K12037" s="15"/>
      <c r="P12037" s="9"/>
      <c r="Q12037" s="18"/>
      <c r="T12037" s="18"/>
      <c r="W12037" s="18"/>
      <c r="AB12037" s="22"/>
      <c r="AC12037" s="23"/>
      <c r="AE12037" s="23"/>
      <c r="AG12037" s="23"/>
      <c r="AN12037" s="22"/>
      <c r="AO12037" s="23"/>
      <c r="AQ12037" s="23"/>
      <c r="AS12037" s="23"/>
    </row>
    <row r="12038" spans="5:45" x14ac:dyDescent="0.3">
      <c r="E12038" s="15"/>
      <c r="H12038" s="15"/>
      <c r="K12038" s="15"/>
      <c r="P12038" s="9"/>
      <c r="Q12038" s="18"/>
      <c r="T12038" s="18"/>
      <c r="W12038" s="18"/>
      <c r="AB12038" s="22"/>
      <c r="AC12038" s="23"/>
      <c r="AE12038" s="23"/>
      <c r="AG12038" s="23"/>
      <c r="AN12038" s="22"/>
      <c r="AO12038" s="23"/>
      <c r="AQ12038" s="23"/>
      <c r="AS12038" s="23"/>
    </row>
    <row r="12039" spans="5:45" x14ac:dyDescent="0.3">
      <c r="E12039" s="15"/>
      <c r="H12039" s="15"/>
      <c r="K12039" s="15"/>
      <c r="P12039" s="9"/>
      <c r="Q12039" s="18"/>
      <c r="T12039" s="18"/>
      <c r="W12039" s="18"/>
      <c r="AB12039" s="22"/>
      <c r="AC12039" s="23"/>
      <c r="AE12039" s="23"/>
      <c r="AG12039" s="23"/>
      <c r="AN12039" s="22"/>
      <c r="AO12039" s="23"/>
      <c r="AQ12039" s="23"/>
      <c r="AS12039" s="23"/>
    </row>
    <row r="12040" spans="5:45" x14ac:dyDescent="0.3">
      <c r="E12040" s="15"/>
      <c r="H12040" s="15"/>
      <c r="K12040" s="15"/>
      <c r="P12040" s="9"/>
      <c r="Q12040" s="18"/>
      <c r="T12040" s="18"/>
      <c r="W12040" s="18"/>
      <c r="AB12040" s="22"/>
      <c r="AC12040" s="23"/>
      <c r="AE12040" s="23"/>
      <c r="AG12040" s="23"/>
      <c r="AN12040" s="22"/>
      <c r="AO12040" s="23"/>
      <c r="AQ12040" s="23"/>
      <c r="AS12040" s="23"/>
    </row>
    <row r="12041" spans="5:45" x14ac:dyDescent="0.3">
      <c r="E12041" s="15"/>
      <c r="H12041" s="15"/>
      <c r="K12041" s="15"/>
      <c r="P12041" s="9"/>
      <c r="Q12041" s="18"/>
      <c r="T12041" s="18"/>
      <c r="W12041" s="18"/>
      <c r="AB12041" s="22"/>
      <c r="AC12041" s="23"/>
      <c r="AE12041" s="23"/>
      <c r="AG12041" s="23"/>
      <c r="AN12041" s="22"/>
      <c r="AO12041" s="23"/>
      <c r="AQ12041" s="23"/>
      <c r="AS12041" s="23"/>
    </row>
    <row r="12042" spans="5:45" x14ac:dyDescent="0.3">
      <c r="E12042" s="15"/>
      <c r="H12042" s="15"/>
      <c r="K12042" s="15"/>
      <c r="P12042" s="9"/>
      <c r="Q12042" s="18"/>
      <c r="T12042" s="18"/>
      <c r="W12042" s="18"/>
      <c r="AB12042" s="22"/>
      <c r="AC12042" s="23"/>
      <c r="AE12042" s="23"/>
      <c r="AG12042" s="23"/>
      <c r="AN12042" s="22"/>
      <c r="AO12042" s="23"/>
      <c r="AQ12042" s="23"/>
      <c r="AS12042" s="23"/>
    </row>
    <row r="12043" spans="5:45" x14ac:dyDescent="0.3">
      <c r="E12043" s="15"/>
      <c r="H12043" s="15"/>
      <c r="K12043" s="15"/>
      <c r="P12043" s="9"/>
      <c r="Q12043" s="18"/>
      <c r="T12043" s="18"/>
      <c r="W12043" s="18"/>
      <c r="AB12043" s="22"/>
      <c r="AC12043" s="23"/>
      <c r="AE12043" s="23"/>
      <c r="AG12043" s="23"/>
      <c r="AN12043" s="22"/>
      <c r="AO12043" s="23"/>
      <c r="AQ12043" s="23"/>
      <c r="AS12043" s="23"/>
    </row>
    <row r="12044" spans="5:45" x14ac:dyDescent="0.3">
      <c r="E12044" s="15"/>
      <c r="H12044" s="15"/>
      <c r="K12044" s="15"/>
      <c r="P12044" s="9"/>
      <c r="Q12044" s="18"/>
      <c r="T12044" s="18"/>
      <c r="W12044" s="18"/>
      <c r="AB12044" s="22"/>
      <c r="AC12044" s="23"/>
      <c r="AE12044" s="23"/>
      <c r="AG12044" s="23"/>
      <c r="AN12044" s="22"/>
      <c r="AO12044" s="23"/>
      <c r="AQ12044" s="23"/>
      <c r="AS12044" s="23"/>
    </row>
    <row r="12045" spans="5:45" x14ac:dyDescent="0.3">
      <c r="E12045" s="15"/>
      <c r="H12045" s="15"/>
      <c r="K12045" s="15"/>
      <c r="P12045" s="9"/>
      <c r="Q12045" s="18"/>
      <c r="T12045" s="18"/>
      <c r="W12045" s="18"/>
      <c r="AB12045" s="22"/>
      <c r="AC12045" s="23"/>
      <c r="AE12045" s="23"/>
      <c r="AG12045" s="23"/>
      <c r="AN12045" s="22"/>
      <c r="AO12045" s="23"/>
      <c r="AQ12045" s="23"/>
      <c r="AS12045" s="23"/>
    </row>
    <row r="12046" spans="5:45" x14ac:dyDescent="0.3">
      <c r="E12046" s="15"/>
      <c r="H12046" s="15"/>
      <c r="K12046" s="15"/>
      <c r="P12046" s="9"/>
      <c r="Q12046" s="18"/>
      <c r="T12046" s="18"/>
      <c r="W12046" s="18"/>
      <c r="AB12046" s="22"/>
      <c r="AC12046" s="23"/>
      <c r="AE12046" s="23"/>
      <c r="AG12046" s="23"/>
      <c r="AN12046" s="22"/>
      <c r="AO12046" s="23"/>
      <c r="AQ12046" s="23"/>
      <c r="AS12046" s="23"/>
    </row>
    <row r="12047" spans="5:45" x14ac:dyDescent="0.3">
      <c r="E12047" s="15"/>
      <c r="H12047" s="15"/>
      <c r="K12047" s="15"/>
      <c r="P12047" s="9"/>
      <c r="Q12047" s="18"/>
      <c r="T12047" s="18"/>
      <c r="W12047" s="18"/>
      <c r="AB12047" s="22"/>
      <c r="AC12047" s="23"/>
      <c r="AE12047" s="23"/>
      <c r="AG12047" s="23"/>
      <c r="AN12047" s="22"/>
      <c r="AO12047" s="23"/>
      <c r="AQ12047" s="23"/>
      <c r="AS12047" s="23"/>
    </row>
    <row r="12048" spans="5:45" x14ac:dyDescent="0.3">
      <c r="E12048" s="15"/>
      <c r="H12048" s="15"/>
      <c r="K12048" s="15"/>
      <c r="P12048" s="9"/>
      <c r="Q12048" s="18"/>
      <c r="T12048" s="18"/>
      <c r="W12048" s="18"/>
      <c r="AB12048" s="22"/>
      <c r="AC12048" s="23"/>
      <c r="AE12048" s="23"/>
      <c r="AG12048" s="23"/>
      <c r="AN12048" s="22"/>
      <c r="AO12048" s="23"/>
      <c r="AQ12048" s="23"/>
      <c r="AS12048" s="23"/>
    </row>
    <row r="12049" spans="5:45" x14ac:dyDescent="0.3">
      <c r="E12049" s="15"/>
      <c r="H12049" s="15"/>
      <c r="K12049" s="15"/>
      <c r="P12049" s="9"/>
      <c r="Q12049" s="18"/>
      <c r="T12049" s="18"/>
      <c r="W12049" s="18"/>
      <c r="AB12049" s="22"/>
      <c r="AC12049" s="23"/>
      <c r="AE12049" s="23"/>
      <c r="AG12049" s="23"/>
      <c r="AN12049" s="22"/>
      <c r="AO12049" s="23"/>
      <c r="AQ12049" s="23"/>
      <c r="AS12049" s="23"/>
    </row>
    <row r="12050" spans="5:45" x14ac:dyDescent="0.3">
      <c r="E12050" s="15"/>
      <c r="H12050" s="15"/>
      <c r="K12050" s="15"/>
      <c r="P12050" s="9"/>
      <c r="Q12050" s="18"/>
      <c r="T12050" s="18"/>
      <c r="W12050" s="18"/>
      <c r="AB12050" s="22"/>
      <c r="AC12050" s="23"/>
      <c r="AE12050" s="23"/>
      <c r="AG12050" s="23"/>
      <c r="AN12050" s="22"/>
      <c r="AO12050" s="23"/>
      <c r="AQ12050" s="23"/>
      <c r="AS12050" s="23"/>
    </row>
    <row r="12051" spans="5:45" x14ac:dyDescent="0.3">
      <c r="E12051" s="15"/>
      <c r="H12051" s="15"/>
      <c r="K12051" s="15"/>
      <c r="P12051" s="9"/>
      <c r="Q12051" s="18"/>
      <c r="T12051" s="18"/>
      <c r="W12051" s="18"/>
      <c r="AB12051" s="22"/>
      <c r="AC12051" s="23"/>
      <c r="AE12051" s="23"/>
      <c r="AG12051" s="23"/>
      <c r="AN12051" s="22"/>
      <c r="AO12051" s="23"/>
      <c r="AQ12051" s="23"/>
      <c r="AS12051" s="23"/>
    </row>
    <row r="12052" spans="5:45" x14ac:dyDescent="0.3">
      <c r="E12052" s="15"/>
      <c r="H12052" s="15"/>
      <c r="K12052" s="15"/>
      <c r="P12052" s="9"/>
      <c r="Q12052" s="18"/>
      <c r="T12052" s="18"/>
      <c r="W12052" s="18"/>
      <c r="AB12052" s="22"/>
      <c r="AC12052" s="23"/>
      <c r="AE12052" s="23"/>
      <c r="AG12052" s="23"/>
      <c r="AN12052" s="22"/>
      <c r="AO12052" s="23"/>
      <c r="AQ12052" s="23"/>
      <c r="AS12052" s="23"/>
    </row>
    <row r="12053" spans="5:45" x14ac:dyDescent="0.3">
      <c r="E12053" s="15"/>
      <c r="H12053" s="15"/>
      <c r="K12053" s="15"/>
      <c r="P12053" s="9"/>
      <c r="Q12053" s="18"/>
      <c r="T12053" s="18"/>
      <c r="W12053" s="18"/>
      <c r="AB12053" s="22"/>
      <c r="AC12053" s="23"/>
      <c r="AE12053" s="23"/>
      <c r="AG12053" s="23"/>
      <c r="AN12053" s="22"/>
      <c r="AO12053" s="23"/>
      <c r="AQ12053" s="23"/>
      <c r="AS12053" s="23"/>
    </row>
    <row r="12054" spans="5:45" x14ac:dyDescent="0.3">
      <c r="E12054" s="15"/>
      <c r="H12054" s="15"/>
      <c r="K12054" s="15"/>
      <c r="P12054" s="9"/>
      <c r="Q12054" s="18"/>
      <c r="T12054" s="18"/>
      <c r="W12054" s="18"/>
      <c r="AB12054" s="22"/>
      <c r="AC12054" s="23"/>
      <c r="AE12054" s="23"/>
      <c r="AG12054" s="23"/>
      <c r="AN12054" s="22"/>
      <c r="AO12054" s="23"/>
      <c r="AQ12054" s="23"/>
      <c r="AS12054" s="23"/>
    </row>
    <row r="12055" spans="5:45" x14ac:dyDescent="0.3">
      <c r="E12055" s="15"/>
      <c r="H12055" s="15"/>
      <c r="K12055" s="15"/>
      <c r="P12055" s="9"/>
      <c r="Q12055" s="18"/>
      <c r="T12055" s="18"/>
      <c r="W12055" s="18"/>
      <c r="AB12055" s="22"/>
      <c r="AC12055" s="23"/>
      <c r="AE12055" s="23"/>
      <c r="AG12055" s="23"/>
      <c r="AN12055" s="22"/>
      <c r="AO12055" s="23"/>
      <c r="AQ12055" s="23"/>
      <c r="AS12055" s="23"/>
    </row>
    <row r="12056" spans="5:45" x14ac:dyDescent="0.3">
      <c r="E12056" s="15"/>
      <c r="H12056" s="15"/>
      <c r="K12056" s="15"/>
      <c r="P12056" s="9"/>
      <c r="Q12056" s="18"/>
      <c r="T12056" s="18"/>
      <c r="W12056" s="18"/>
      <c r="AB12056" s="22"/>
      <c r="AC12056" s="23"/>
      <c r="AE12056" s="23"/>
      <c r="AG12056" s="23"/>
      <c r="AN12056" s="22"/>
      <c r="AO12056" s="23"/>
      <c r="AQ12056" s="23"/>
      <c r="AS12056" s="23"/>
    </row>
    <row r="12057" spans="5:45" x14ac:dyDescent="0.3">
      <c r="E12057" s="15"/>
      <c r="H12057" s="15"/>
      <c r="K12057" s="15"/>
      <c r="P12057" s="9"/>
      <c r="Q12057" s="18"/>
      <c r="T12057" s="18"/>
      <c r="W12057" s="18"/>
      <c r="AB12057" s="22"/>
      <c r="AC12057" s="23"/>
      <c r="AE12057" s="23"/>
      <c r="AG12057" s="23"/>
      <c r="AN12057" s="22"/>
      <c r="AO12057" s="23"/>
      <c r="AQ12057" s="23"/>
      <c r="AS12057" s="23"/>
    </row>
    <row r="12058" spans="5:45" x14ac:dyDescent="0.3">
      <c r="E12058" s="15"/>
      <c r="H12058" s="15"/>
      <c r="K12058" s="15"/>
      <c r="P12058" s="9"/>
      <c r="Q12058" s="18"/>
      <c r="T12058" s="18"/>
      <c r="W12058" s="18"/>
      <c r="AB12058" s="22"/>
      <c r="AC12058" s="23"/>
      <c r="AE12058" s="23"/>
      <c r="AG12058" s="23"/>
      <c r="AN12058" s="22"/>
      <c r="AO12058" s="23"/>
      <c r="AQ12058" s="23"/>
      <c r="AS12058" s="23"/>
    </row>
    <row r="12059" spans="5:45" x14ac:dyDescent="0.3">
      <c r="E12059" s="15"/>
      <c r="H12059" s="15"/>
      <c r="K12059" s="15"/>
      <c r="P12059" s="9"/>
      <c r="Q12059" s="18"/>
      <c r="T12059" s="18"/>
      <c r="W12059" s="18"/>
      <c r="AB12059" s="22"/>
      <c r="AC12059" s="23"/>
      <c r="AE12059" s="23"/>
      <c r="AG12059" s="23"/>
      <c r="AN12059" s="22"/>
      <c r="AO12059" s="23"/>
      <c r="AQ12059" s="23"/>
      <c r="AS12059" s="23"/>
    </row>
    <row r="12060" spans="5:45" x14ac:dyDescent="0.3">
      <c r="E12060" s="15"/>
      <c r="H12060" s="15"/>
      <c r="K12060" s="15"/>
      <c r="P12060" s="9"/>
      <c r="Q12060" s="18"/>
      <c r="T12060" s="18"/>
      <c r="W12060" s="18"/>
      <c r="AB12060" s="22"/>
      <c r="AC12060" s="23"/>
      <c r="AE12060" s="23"/>
      <c r="AG12060" s="23"/>
      <c r="AN12060" s="22"/>
      <c r="AO12060" s="23"/>
      <c r="AQ12060" s="23"/>
      <c r="AS12060" s="23"/>
    </row>
    <row r="12061" spans="5:45" x14ac:dyDescent="0.3">
      <c r="E12061" s="15"/>
      <c r="H12061" s="15"/>
      <c r="K12061" s="15"/>
      <c r="P12061" s="9"/>
      <c r="Q12061" s="18"/>
      <c r="T12061" s="18"/>
      <c r="W12061" s="18"/>
      <c r="AB12061" s="22"/>
      <c r="AC12061" s="23"/>
      <c r="AE12061" s="23"/>
      <c r="AG12061" s="23"/>
      <c r="AN12061" s="22"/>
      <c r="AO12061" s="23"/>
      <c r="AQ12061" s="23"/>
      <c r="AS12061" s="23"/>
    </row>
    <row r="12062" spans="5:45" x14ac:dyDescent="0.3">
      <c r="E12062" s="15"/>
      <c r="H12062" s="15"/>
      <c r="K12062" s="15"/>
      <c r="P12062" s="9"/>
      <c r="Q12062" s="18"/>
      <c r="T12062" s="18"/>
      <c r="W12062" s="18"/>
      <c r="AB12062" s="22"/>
      <c r="AC12062" s="23"/>
      <c r="AE12062" s="23"/>
      <c r="AG12062" s="23"/>
      <c r="AN12062" s="22"/>
      <c r="AO12062" s="23"/>
      <c r="AQ12062" s="23"/>
      <c r="AS12062" s="23"/>
    </row>
    <row r="12063" spans="5:45" x14ac:dyDescent="0.3">
      <c r="E12063" s="15"/>
      <c r="H12063" s="15"/>
      <c r="K12063" s="15"/>
      <c r="P12063" s="9"/>
      <c r="Q12063" s="18"/>
      <c r="T12063" s="18"/>
      <c r="W12063" s="18"/>
      <c r="AB12063" s="22"/>
      <c r="AC12063" s="23"/>
      <c r="AE12063" s="23"/>
      <c r="AG12063" s="23"/>
      <c r="AN12063" s="22"/>
      <c r="AO12063" s="23"/>
      <c r="AQ12063" s="23"/>
      <c r="AS12063" s="23"/>
    </row>
    <row r="12064" spans="5:45" x14ac:dyDescent="0.3">
      <c r="E12064" s="15"/>
      <c r="H12064" s="15"/>
      <c r="K12064" s="15"/>
      <c r="P12064" s="9"/>
      <c r="Q12064" s="18"/>
      <c r="T12064" s="18"/>
      <c r="W12064" s="18"/>
      <c r="AB12064" s="22"/>
      <c r="AC12064" s="23"/>
      <c r="AE12064" s="23"/>
      <c r="AG12064" s="23"/>
      <c r="AN12064" s="22"/>
      <c r="AO12064" s="23"/>
      <c r="AQ12064" s="23"/>
      <c r="AS12064" s="23"/>
    </row>
    <row r="12065" spans="5:45" x14ac:dyDescent="0.3">
      <c r="E12065" s="15"/>
      <c r="H12065" s="15"/>
      <c r="K12065" s="15"/>
      <c r="P12065" s="9"/>
      <c r="Q12065" s="18"/>
      <c r="T12065" s="18"/>
      <c r="W12065" s="18"/>
      <c r="AB12065" s="22"/>
      <c r="AC12065" s="23"/>
      <c r="AE12065" s="23"/>
      <c r="AG12065" s="23"/>
      <c r="AN12065" s="22"/>
      <c r="AO12065" s="23"/>
      <c r="AQ12065" s="23"/>
      <c r="AS12065" s="23"/>
    </row>
    <row r="12066" spans="5:45" x14ac:dyDescent="0.3">
      <c r="E12066" s="15"/>
      <c r="H12066" s="15"/>
      <c r="K12066" s="15"/>
      <c r="P12066" s="9"/>
      <c r="Q12066" s="18"/>
      <c r="T12066" s="18"/>
      <c r="W12066" s="18"/>
      <c r="AB12066" s="22"/>
      <c r="AC12066" s="23"/>
      <c r="AE12066" s="23"/>
      <c r="AG12066" s="23"/>
      <c r="AN12066" s="22"/>
      <c r="AO12066" s="23"/>
      <c r="AQ12066" s="23"/>
      <c r="AS12066" s="23"/>
    </row>
    <row r="12067" spans="5:45" x14ac:dyDescent="0.3">
      <c r="E12067" s="15"/>
      <c r="H12067" s="15"/>
      <c r="K12067" s="15"/>
      <c r="P12067" s="9"/>
      <c r="Q12067" s="18"/>
      <c r="T12067" s="18"/>
      <c r="W12067" s="18"/>
      <c r="AB12067" s="22"/>
      <c r="AC12067" s="23"/>
      <c r="AE12067" s="23"/>
      <c r="AG12067" s="23"/>
      <c r="AN12067" s="22"/>
      <c r="AO12067" s="23"/>
      <c r="AQ12067" s="23"/>
      <c r="AS12067" s="23"/>
    </row>
    <row r="12068" spans="5:45" x14ac:dyDescent="0.3">
      <c r="E12068" s="15"/>
      <c r="H12068" s="15"/>
      <c r="K12068" s="15"/>
      <c r="P12068" s="9"/>
      <c r="Q12068" s="18"/>
      <c r="T12068" s="18"/>
      <c r="W12068" s="18"/>
      <c r="AB12068" s="22"/>
      <c r="AC12068" s="23"/>
      <c r="AE12068" s="23"/>
      <c r="AG12068" s="23"/>
      <c r="AN12068" s="22"/>
      <c r="AO12068" s="23"/>
      <c r="AQ12068" s="23"/>
      <c r="AS12068" s="23"/>
    </row>
    <row r="12069" spans="5:45" x14ac:dyDescent="0.3">
      <c r="E12069" s="15"/>
      <c r="H12069" s="15"/>
      <c r="K12069" s="15"/>
      <c r="P12069" s="9"/>
      <c r="Q12069" s="18"/>
      <c r="T12069" s="18"/>
      <c r="W12069" s="18"/>
      <c r="AB12069" s="22"/>
      <c r="AC12069" s="23"/>
      <c r="AE12069" s="23"/>
      <c r="AG12069" s="23"/>
      <c r="AN12069" s="22"/>
      <c r="AO12069" s="23"/>
      <c r="AQ12069" s="23"/>
      <c r="AS12069" s="23"/>
    </row>
    <row r="12070" spans="5:45" x14ac:dyDescent="0.3">
      <c r="E12070" s="15"/>
      <c r="H12070" s="15"/>
      <c r="K12070" s="15"/>
      <c r="P12070" s="9"/>
      <c r="Q12070" s="18"/>
      <c r="T12070" s="18"/>
      <c r="W12070" s="18"/>
      <c r="AB12070" s="22"/>
      <c r="AC12070" s="23"/>
      <c r="AE12070" s="23"/>
      <c r="AG12070" s="23"/>
      <c r="AN12070" s="22"/>
      <c r="AO12070" s="23"/>
      <c r="AQ12070" s="23"/>
      <c r="AS12070" s="23"/>
    </row>
    <row r="12071" spans="5:45" x14ac:dyDescent="0.3">
      <c r="E12071" s="15"/>
      <c r="H12071" s="15"/>
      <c r="K12071" s="15"/>
      <c r="P12071" s="9"/>
      <c r="Q12071" s="18"/>
      <c r="T12071" s="18"/>
      <c r="W12071" s="18"/>
      <c r="AB12071" s="22"/>
      <c r="AC12071" s="23"/>
      <c r="AE12071" s="23"/>
      <c r="AG12071" s="23"/>
      <c r="AN12071" s="22"/>
      <c r="AO12071" s="23"/>
      <c r="AQ12071" s="23"/>
      <c r="AS12071" s="23"/>
    </row>
    <row r="12072" spans="5:45" x14ac:dyDescent="0.3">
      <c r="E12072" s="15"/>
      <c r="H12072" s="15"/>
      <c r="K12072" s="15"/>
      <c r="P12072" s="9"/>
      <c r="Q12072" s="18"/>
      <c r="T12072" s="18"/>
      <c r="W12072" s="18"/>
      <c r="AB12072" s="22"/>
      <c r="AC12072" s="23"/>
      <c r="AE12072" s="23"/>
      <c r="AG12072" s="23"/>
      <c r="AN12072" s="22"/>
      <c r="AO12072" s="23"/>
      <c r="AQ12072" s="23"/>
      <c r="AS12072" s="23"/>
    </row>
    <row r="12073" spans="5:45" x14ac:dyDescent="0.3">
      <c r="E12073" s="15"/>
      <c r="H12073" s="15"/>
      <c r="K12073" s="15"/>
      <c r="P12073" s="9"/>
      <c r="Q12073" s="18"/>
      <c r="T12073" s="18"/>
      <c r="W12073" s="18"/>
      <c r="AB12073" s="22"/>
      <c r="AC12073" s="23"/>
      <c r="AE12073" s="23"/>
      <c r="AG12073" s="23"/>
      <c r="AN12073" s="22"/>
      <c r="AO12073" s="23"/>
      <c r="AQ12073" s="23"/>
      <c r="AS12073" s="23"/>
    </row>
    <row r="12074" spans="5:45" x14ac:dyDescent="0.3">
      <c r="E12074" s="15"/>
      <c r="H12074" s="15"/>
      <c r="K12074" s="15"/>
      <c r="P12074" s="9"/>
      <c r="Q12074" s="18"/>
      <c r="T12074" s="18"/>
      <c r="W12074" s="18"/>
      <c r="AB12074" s="22"/>
      <c r="AC12074" s="23"/>
      <c r="AE12074" s="23"/>
      <c r="AG12074" s="23"/>
      <c r="AN12074" s="22"/>
      <c r="AO12074" s="23"/>
      <c r="AQ12074" s="23"/>
      <c r="AS12074" s="23"/>
    </row>
    <row r="12075" spans="5:45" x14ac:dyDescent="0.3">
      <c r="E12075" s="15"/>
      <c r="H12075" s="15"/>
      <c r="K12075" s="15"/>
      <c r="P12075" s="9"/>
      <c r="Q12075" s="18"/>
      <c r="T12075" s="18"/>
      <c r="W12075" s="18"/>
      <c r="AB12075" s="22"/>
      <c r="AC12075" s="23"/>
      <c r="AE12075" s="23"/>
      <c r="AG12075" s="23"/>
      <c r="AN12075" s="22"/>
      <c r="AO12075" s="23"/>
      <c r="AQ12075" s="23"/>
      <c r="AS12075" s="23"/>
    </row>
    <row r="12076" spans="5:45" x14ac:dyDescent="0.3">
      <c r="E12076" s="15"/>
      <c r="H12076" s="15"/>
      <c r="K12076" s="15"/>
      <c r="P12076" s="9"/>
      <c r="Q12076" s="18"/>
      <c r="T12076" s="18"/>
      <c r="W12076" s="18"/>
      <c r="AB12076" s="22"/>
      <c r="AC12076" s="23"/>
      <c r="AE12076" s="23"/>
      <c r="AG12076" s="23"/>
      <c r="AN12076" s="22"/>
      <c r="AO12076" s="23"/>
      <c r="AQ12076" s="23"/>
      <c r="AS12076" s="23"/>
    </row>
    <row r="12077" spans="5:45" x14ac:dyDescent="0.3">
      <c r="E12077" s="15"/>
      <c r="H12077" s="15"/>
      <c r="K12077" s="15"/>
      <c r="P12077" s="9"/>
      <c r="Q12077" s="18"/>
      <c r="T12077" s="18"/>
      <c r="W12077" s="18"/>
      <c r="AB12077" s="22"/>
      <c r="AC12077" s="23"/>
      <c r="AE12077" s="23"/>
      <c r="AG12077" s="23"/>
      <c r="AN12077" s="22"/>
      <c r="AO12077" s="23"/>
      <c r="AQ12077" s="23"/>
      <c r="AS12077" s="23"/>
    </row>
    <row r="12078" spans="5:45" x14ac:dyDescent="0.3">
      <c r="E12078" s="15"/>
      <c r="H12078" s="15"/>
      <c r="K12078" s="15"/>
      <c r="P12078" s="9"/>
      <c r="Q12078" s="18"/>
      <c r="T12078" s="18"/>
      <c r="W12078" s="18"/>
      <c r="AB12078" s="22"/>
      <c r="AC12078" s="23"/>
      <c r="AE12078" s="23"/>
      <c r="AG12078" s="23"/>
      <c r="AN12078" s="22"/>
      <c r="AO12078" s="23"/>
      <c r="AQ12078" s="23"/>
      <c r="AS12078" s="23"/>
    </row>
    <row r="12079" spans="5:45" x14ac:dyDescent="0.3">
      <c r="E12079" s="15"/>
      <c r="H12079" s="15"/>
      <c r="K12079" s="15"/>
      <c r="P12079" s="9"/>
      <c r="Q12079" s="18"/>
      <c r="T12079" s="18"/>
      <c r="W12079" s="18"/>
      <c r="AB12079" s="22"/>
      <c r="AC12079" s="23"/>
      <c r="AE12079" s="23"/>
      <c r="AG12079" s="23"/>
      <c r="AN12079" s="22"/>
      <c r="AO12079" s="23"/>
      <c r="AQ12079" s="23"/>
      <c r="AS12079" s="23"/>
    </row>
    <row r="12080" spans="5:45" x14ac:dyDescent="0.3">
      <c r="E12080" s="15"/>
      <c r="H12080" s="15"/>
      <c r="K12080" s="15"/>
      <c r="P12080" s="9"/>
      <c r="Q12080" s="18"/>
      <c r="T12080" s="18"/>
      <c r="W12080" s="18"/>
      <c r="AB12080" s="22"/>
      <c r="AC12080" s="23"/>
      <c r="AE12080" s="23"/>
      <c r="AG12080" s="23"/>
      <c r="AN12080" s="22"/>
      <c r="AO12080" s="23"/>
      <c r="AQ12080" s="23"/>
      <c r="AS12080" s="23"/>
    </row>
    <row r="12081" spans="5:45" x14ac:dyDescent="0.3">
      <c r="E12081" s="15"/>
      <c r="H12081" s="15"/>
      <c r="K12081" s="15"/>
      <c r="P12081" s="9"/>
      <c r="Q12081" s="18"/>
      <c r="T12081" s="18"/>
      <c r="W12081" s="18"/>
      <c r="AB12081" s="22"/>
      <c r="AC12081" s="23"/>
      <c r="AE12081" s="23"/>
      <c r="AG12081" s="23"/>
      <c r="AN12081" s="22"/>
      <c r="AO12081" s="23"/>
      <c r="AQ12081" s="23"/>
      <c r="AS12081" s="23"/>
    </row>
    <row r="12082" spans="5:45" x14ac:dyDescent="0.3">
      <c r="E12082" s="15"/>
      <c r="H12082" s="15"/>
      <c r="K12082" s="15"/>
      <c r="P12082" s="9"/>
      <c r="Q12082" s="18"/>
      <c r="T12082" s="18"/>
      <c r="W12082" s="18"/>
      <c r="AB12082" s="22"/>
      <c r="AC12082" s="23"/>
      <c r="AE12082" s="23"/>
      <c r="AG12082" s="23"/>
      <c r="AN12082" s="22"/>
      <c r="AO12082" s="23"/>
      <c r="AQ12082" s="23"/>
      <c r="AS12082" s="23"/>
    </row>
    <row r="12083" spans="5:45" x14ac:dyDescent="0.3">
      <c r="E12083" s="15"/>
      <c r="H12083" s="15"/>
      <c r="K12083" s="15"/>
      <c r="P12083" s="9"/>
      <c r="Q12083" s="18"/>
      <c r="T12083" s="18"/>
      <c r="W12083" s="18"/>
      <c r="AB12083" s="22"/>
      <c r="AC12083" s="23"/>
      <c r="AE12083" s="23"/>
      <c r="AG12083" s="23"/>
      <c r="AN12083" s="22"/>
      <c r="AO12083" s="23"/>
      <c r="AQ12083" s="23"/>
      <c r="AS12083" s="23"/>
    </row>
    <row r="12084" spans="5:45" x14ac:dyDescent="0.3">
      <c r="E12084" s="15"/>
      <c r="H12084" s="15"/>
      <c r="K12084" s="15"/>
      <c r="P12084" s="9"/>
      <c r="Q12084" s="18"/>
      <c r="T12084" s="18"/>
      <c r="W12084" s="18"/>
      <c r="AB12084" s="22"/>
      <c r="AC12084" s="23"/>
      <c r="AE12084" s="23"/>
      <c r="AG12084" s="23"/>
      <c r="AN12084" s="22"/>
      <c r="AO12084" s="23"/>
      <c r="AQ12084" s="23"/>
      <c r="AS12084" s="23"/>
    </row>
    <row r="12085" spans="5:45" x14ac:dyDescent="0.3">
      <c r="E12085" s="15"/>
      <c r="H12085" s="15"/>
      <c r="K12085" s="15"/>
      <c r="P12085" s="9"/>
      <c r="Q12085" s="18"/>
      <c r="T12085" s="18"/>
      <c r="W12085" s="18"/>
      <c r="AB12085" s="22"/>
      <c r="AC12085" s="23"/>
      <c r="AE12085" s="23"/>
      <c r="AG12085" s="23"/>
      <c r="AN12085" s="22"/>
      <c r="AO12085" s="23"/>
      <c r="AQ12085" s="23"/>
      <c r="AS12085" s="23"/>
    </row>
    <row r="12086" spans="5:45" x14ac:dyDescent="0.3">
      <c r="E12086" s="15"/>
      <c r="H12086" s="15"/>
      <c r="K12086" s="15"/>
      <c r="P12086" s="9"/>
      <c r="Q12086" s="18"/>
      <c r="T12086" s="18"/>
      <c r="W12086" s="18"/>
      <c r="AB12086" s="22"/>
      <c r="AC12086" s="23"/>
      <c r="AE12086" s="23"/>
      <c r="AG12086" s="23"/>
      <c r="AN12086" s="22"/>
      <c r="AO12086" s="23"/>
      <c r="AQ12086" s="23"/>
      <c r="AS12086" s="23"/>
    </row>
    <row r="12087" spans="5:45" x14ac:dyDescent="0.3">
      <c r="E12087" s="15"/>
      <c r="H12087" s="15"/>
      <c r="K12087" s="15"/>
      <c r="P12087" s="9"/>
      <c r="Q12087" s="18"/>
      <c r="T12087" s="18"/>
      <c r="W12087" s="18"/>
      <c r="AB12087" s="22"/>
      <c r="AC12087" s="23"/>
      <c r="AE12087" s="23"/>
      <c r="AG12087" s="23"/>
      <c r="AN12087" s="22"/>
      <c r="AO12087" s="23"/>
      <c r="AQ12087" s="23"/>
      <c r="AS12087" s="23"/>
    </row>
    <row r="12088" spans="5:45" x14ac:dyDescent="0.3">
      <c r="E12088" s="15"/>
      <c r="H12088" s="15"/>
      <c r="K12088" s="15"/>
      <c r="P12088" s="9"/>
      <c r="Q12088" s="18"/>
      <c r="T12088" s="18"/>
      <c r="W12088" s="18"/>
      <c r="AB12088" s="22"/>
      <c r="AC12088" s="23"/>
      <c r="AE12088" s="23"/>
      <c r="AG12088" s="23"/>
      <c r="AN12088" s="22"/>
      <c r="AO12088" s="23"/>
      <c r="AQ12088" s="23"/>
      <c r="AS12088" s="23"/>
    </row>
    <row r="12089" spans="5:45" x14ac:dyDescent="0.3">
      <c r="E12089" s="15"/>
      <c r="H12089" s="15"/>
      <c r="K12089" s="15"/>
      <c r="P12089" s="9"/>
      <c r="Q12089" s="18"/>
      <c r="T12089" s="18"/>
      <c r="W12089" s="18"/>
      <c r="AB12089" s="22"/>
      <c r="AC12089" s="23"/>
      <c r="AE12089" s="23"/>
      <c r="AG12089" s="23"/>
      <c r="AN12089" s="22"/>
      <c r="AO12089" s="23"/>
      <c r="AQ12089" s="23"/>
      <c r="AS12089" s="23"/>
    </row>
    <row r="12090" spans="5:45" x14ac:dyDescent="0.3">
      <c r="E12090" s="15"/>
      <c r="H12090" s="15"/>
      <c r="K12090" s="15"/>
      <c r="P12090" s="9"/>
      <c r="Q12090" s="18"/>
      <c r="T12090" s="18"/>
      <c r="W12090" s="18"/>
      <c r="AB12090" s="22"/>
      <c r="AC12090" s="23"/>
      <c r="AE12090" s="23"/>
      <c r="AG12090" s="23"/>
      <c r="AN12090" s="22"/>
      <c r="AO12090" s="23"/>
      <c r="AQ12090" s="23"/>
      <c r="AS12090" s="23"/>
    </row>
    <row r="12091" spans="5:45" x14ac:dyDescent="0.3">
      <c r="E12091" s="15"/>
      <c r="H12091" s="15"/>
      <c r="K12091" s="15"/>
      <c r="P12091" s="9"/>
      <c r="Q12091" s="18"/>
      <c r="T12091" s="18"/>
      <c r="W12091" s="18"/>
      <c r="AB12091" s="22"/>
      <c r="AC12091" s="23"/>
      <c r="AE12091" s="23"/>
      <c r="AG12091" s="23"/>
      <c r="AN12091" s="22"/>
      <c r="AO12091" s="23"/>
      <c r="AQ12091" s="23"/>
      <c r="AS12091" s="23"/>
    </row>
    <row r="12092" spans="5:45" x14ac:dyDescent="0.3">
      <c r="E12092" s="15"/>
      <c r="H12092" s="15"/>
      <c r="K12092" s="15"/>
      <c r="P12092" s="9"/>
      <c r="Q12092" s="18"/>
      <c r="T12092" s="18"/>
      <c r="W12092" s="18"/>
      <c r="AB12092" s="22"/>
      <c r="AC12092" s="23"/>
      <c r="AE12092" s="23"/>
      <c r="AG12092" s="23"/>
      <c r="AN12092" s="22"/>
      <c r="AO12092" s="23"/>
      <c r="AQ12092" s="23"/>
      <c r="AS12092" s="23"/>
    </row>
    <row r="12093" spans="5:45" x14ac:dyDescent="0.3">
      <c r="E12093" s="15"/>
      <c r="H12093" s="15"/>
      <c r="K12093" s="15"/>
      <c r="P12093" s="9"/>
      <c r="Q12093" s="18"/>
      <c r="T12093" s="18"/>
      <c r="W12093" s="18"/>
      <c r="AB12093" s="22"/>
      <c r="AC12093" s="23"/>
      <c r="AE12093" s="23"/>
      <c r="AG12093" s="23"/>
      <c r="AN12093" s="22"/>
      <c r="AO12093" s="23"/>
      <c r="AQ12093" s="23"/>
      <c r="AS12093" s="23"/>
    </row>
    <row r="12094" spans="5:45" x14ac:dyDescent="0.3">
      <c r="E12094" s="15"/>
      <c r="H12094" s="15"/>
      <c r="K12094" s="15"/>
      <c r="P12094" s="9"/>
      <c r="Q12094" s="18"/>
      <c r="T12094" s="18"/>
      <c r="W12094" s="18"/>
      <c r="AB12094" s="22"/>
      <c r="AC12094" s="23"/>
      <c r="AE12094" s="23"/>
      <c r="AG12094" s="23"/>
      <c r="AN12094" s="22"/>
      <c r="AO12094" s="23"/>
      <c r="AQ12094" s="23"/>
      <c r="AS12094" s="23"/>
    </row>
    <row r="12095" spans="5:45" x14ac:dyDescent="0.3">
      <c r="E12095" s="15"/>
      <c r="H12095" s="15"/>
      <c r="K12095" s="15"/>
      <c r="P12095" s="9"/>
      <c r="Q12095" s="18"/>
      <c r="T12095" s="18"/>
      <c r="W12095" s="18"/>
      <c r="AB12095" s="22"/>
      <c r="AC12095" s="23"/>
      <c r="AE12095" s="23"/>
      <c r="AG12095" s="23"/>
      <c r="AN12095" s="22"/>
      <c r="AO12095" s="23"/>
      <c r="AQ12095" s="23"/>
      <c r="AS12095" s="23"/>
    </row>
    <row r="12096" spans="5:45" x14ac:dyDescent="0.3">
      <c r="E12096" s="15"/>
      <c r="H12096" s="15"/>
      <c r="K12096" s="15"/>
      <c r="P12096" s="9"/>
      <c r="Q12096" s="18"/>
      <c r="T12096" s="18"/>
      <c r="W12096" s="18"/>
      <c r="AB12096" s="22"/>
      <c r="AC12096" s="23"/>
      <c r="AE12096" s="23"/>
      <c r="AG12096" s="23"/>
      <c r="AN12096" s="22"/>
      <c r="AO12096" s="23"/>
      <c r="AQ12096" s="23"/>
      <c r="AS12096" s="23"/>
    </row>
    <row r="12097" spans="5:45" x14ac:dyDescent="0.3">
      <c r="E12097" s="15"/>
      <c r="H12097" s="15"/>
      <c r="K12097" s="15"/>
      <c r="P12097" s="9"/>
      <c r="Q12097" s="18"/>
      <c r="T12097" s="18"/>
      <c r="W12097" s="18"/>
      <c r="AB12097" s="22"/>
      <c r="AC12097" s="23"/>
      <c r="AE12097" s="23"/>
      <c r="AG12097" s="23"/>
      <c r="AN12097" s="22"/>
      <c r="AO12097" s="23"/>
      <c r="AQ12097" s="23"/>
      <c r="AS12097" s="23"/>
    </row>
    <row r="12098" spans="5:45" x14ac:dyDescent="0.3">
      <c r="E12098" s="15"/>
      <c r="H12098" s="15"/>
      <c r="K12098" s="15"/>
      <c r="P12098" s="9"/>
      <c r="Q12098" s="18"/>
      <c r="T12098" s="18"/>
      <c r="W12098" s="18"/>
      <c r="AB12098" s="22"/>
      <c r="AC12098" s="23"/>
      <c r="AE12098" s="23"/>
      <c r="AG12098" s="23"/>
      <c r="AN12098" s="22"/>
      <c r="AO12098" s="23"/>
      <c r="AQ12098" s="23"/>
      <c r="AS12098" s="23"/>
    </row>
    <row r="12099" spans="5:45" x14ac:dyDescent="0.3">
      <c r="E12099" s="15"/>
      <c r="H12099" s="15"/>
      <c r="K12099" s="15"/>
      <c r="P12099" s="9"/>
      <c r="Q12099" s="18"/>
      <c r="T12099" s="18"/>
      <c r="W12099" s="18"/>
      <c r="AB12099" s="22"/>
      <c r="AC12099" s="23"/>
      <c r="AE12099" s="23"/>
      <c r="AG12099" s="23"/>
      <c r="AN12099" s="22"/>
      <c r="AO12099" s="23"/>
      <c r="AQ12099" s="23"/>
      <c r="AS12099" s="23"/>
    </row>
    <row r="12100" spans="5:45" x14ac:dyDescent="0.3">
      <c r="E12100" s="15"/>
      <c r="H12100" s="15"/>
      <c r="K12100" s="15"/>
      <c r="P12100" s="9"/>
      <c r="Q12100" s="18"/>
      <c r="T12100" s="18"/>
      <c r="W12100" s="18"/>
      <c r="AB12100" s="22"/>
      <c r="AC12100" s="23"/>
      <c r="AE12100" s="23"/>
      <c r="AG12100" s="23"/>
      <c r="AN12100" s="22"/>
      <c r="AO12100" s="23"/>
      <c r="AQ12100" s="23"/>
      <c r="AS12100" s="23"/>
    </row>
    <row r="12101" spans="5:45" x14ac:dyDescent="0.3">
      <c r="E12101" s="15"/>
      <c r="H12101" s="15"/>
      <c r="K12101" s="15"/>
      <c r="P12101" s="9"/>
      <c r="Q12101" s="18"/>
      <c r="T12101" s="18"/>
      <c r="W12101" s="18"/>
      <c r="AB12101" s="22"/>
      <c r="AC12101" s="23"/>
      <c r="AE12101" s="23"/>
      <c r="AG12101" s="23"/>
      <c r="AN12101" s="22"/>
      <c r="AO12101" s="23"/>
      <c r="AQ12101" s="23"/>
      <c r="AS12101" s="23"/>
    </row>
    <row r="12102" spans="5:45" x14ac:dyDescent="0.3">
      <c r="E12102" s="15"/>
      <c r="H12102" s="15"/>
      <c r="K12102" s="15"/>
      <c r="P12102" s="9"/>
      <c r="Q12102" s="18"/>
      <c r="T12102" s="18"/>
      <c r="W12102" s="18"/>
      <c r="AB12102" s="22"/>
      <c r="AC12102" s="23"/>
      <c r="AE12102" s="23"/>
      <c r="AG12102" s="23"/>
      <c r="AN12102" s="22"/>
      <c r="AO12102" s="23"/>
      <c r="AQ12102" s="23"/>
      <c r="AS12102" s="23"/>
    </row>
    <row r="12103" spans="5:45" x14ac:dyDescent="0.3">
      <c r="E12103" s="15"/>
      <c r="H12103" s="15"/>
      <c r="K12103" s="15"/>
      <c r="P12103" s="9"/>
      <c r="Q12103" s="18"/>
      <c r="T12103" s="18"/>
      <c r="W12103" s="18"/>
      <c r="AB12103" s="22"/>
      <c r="AC12103" s="23"/>
      <c r="AE12103" s="23"/>
      <c r="AG12103" s="23"/>
      <c r="AN12103" s="22"/>
      <c r="AO12103" s="23"/>
      <c r="AQ12103" s="23"/>
      <c r="AS12103" s="23"/>
    </row>
    <row r="12104" spans="5:45" x14ac:dyDescent="0.3">
      <c r="E12104" s="15"/>
      <c r="H12104" s="15"/>
      <c r="K12104" s="15"/>
      <c r="P12104" s="9"/>
      <c r="Q12104" s="18"/>
      <c r="T12104" s="18"/>
      <c r="W12104" s="18"/>
      <c r="AB12104" s="22"/>
      <c r="AC12104" s="23"/>
      <c r="AE12104" s="23"/>
      <c r="AG12104" s="23"/>
      <c r="AN12104" s="22"/>
      <c r="AO12104" s="23"/>
      <c r="AQ12104" s="23"/>
      <c r="AS12104" s="23"/>
    </row>
    <row r="12105" spans="5:45" x14ac:dyDescent="0.3">
      <c r="E12105" s="15"/>
      <c r="H12105" s="15"/>
      <c r="K12105" s="15"/>
      <c r="P12105" s="9"/>
      <c r="Q12105" s="18"/>
      <c r="T12105" s="18"/>
      <c r="W12105" s="18"/>
      <c r="AB12105" s="22"/>
      <c r="AC12105" s="23"/>
      <c r="AE12105" s="23"/>
      <c r="AG12105" s="23"/>
      <c r="AN12105" s="22"/>
      <c r="AO12105" s="23"/>
      <c r="AQ12105" s="23"/>
      <c r="AS12105" s="23"/>
    </row>
    <row r="12106" spans="5:45" x14ac:dyDescent="0.3">
      <c r="E12106" s="15"/>
      <c r="H12106" s="15"/>
      <c r="K12106" s="15"/>
      <c r="P12106" s="9"/>
      <c r="Q12106" s="18"/>
      <c r="T12106" s="18"/>
      <c r="W12106" s="18"/>
      <c r="AB12106" s="22"/>
      <c r="AC12106" s="23"/>
      <c r="AE12106" s="23"/>
      <c r="AG12106" s="23"/>
      <c r="AN12106" s="22"/>
      <c r="AO12106" s="23"/>
      <c r="AQ12106" s="23"/>
      <c r="AS12106" s="23"/>
    </row>
    <row r="12107" spans="5:45" x14ac:dyDescent="0.3">
      <c r="E12107" s="15"/>
      <c r="H12107" s="15"/>
      <c r="K12107" s="15"/>
      <c r="P12107" s="9"/>
      <c r="Q12107" s="18"/>
      <c r="T12107" s="18"/>
      <c r="W12107" s="18"/>
      <c r="AB12107" s="22"/>
      <c r="AC12107" s="23"/>
      <c r="AE12107" s="23"/>
      <c r="AG12107" s="23"/>
      <c r="AN12107" s="22"/>
      <c r="AO12107" s="23"/>
      <c r="AQ12107" s="23"/>
      <c r="AS12107" s="23"/>
    </row>
    <row r="12108" spans="5:45" x14ac:dyDescent="0.3">
      <c r="E12108" s="15"/>
      <c r="H12108" s="15"/>
      <c r="K12108" s="15"/>
      <c r="P12108" s="9"/>
      <c r="Q12108" s="18"/>
      <c r="T12108" s="18"/>
      <c r="W12108" s="18"/>
      <c r="AB12108" s="22"/>
      <c r="AC12108" s="23"/>
      <c r="AE12108" s="23"/>
      <c r="AG12108" s="23"/>
      <c r="AN12108" s="22"/>
      <c r="AO12108" s="23"/>
      <c r="AQ12108" s="23"/>
      <c r="AS12108" s="23"/>
    </row>
    <row r="12109" spans="5:45" x14ac:dyDescent="0.3">
      <c r="E12109" s="15"/>
      <c r="H12109" s="15"/>
      <c r="K12109" s="15"/>
      <c r="P12109" s="9"/>
      <c r="Q12109" s="18"/>
      <c r="T12109" s="18"/>
      <c r="W12109" s="18"/>
      <c r="AB12109" s="22"/>
      <c r="AC12109" s="23"/>
      <c r="AE12109" s="23"/>
      <c r="AG12109" s="23"/>
      <c r="AN12109" s="22"/>
      <c r="AO12109" s="23"/>
      <c r="AQ12109" s="23"/>
      <c r="AS12109" s="23"/>
    </row>
    <row r="12110" spans="5:45" x14ac:dyDescent="0.3">
      <c r="E12110" s="15"/>
      <c r="H12110" s="15"/>
      <c r="K12110" s="15"/>
      <c r="P12110" s="9"/>
      <c r="Q12110" s="18"/>
      <c r="T12110" s="18"/>
      <c r="W12110" s="18"/>
      <c r="AB12110" s="22"/>
      <c r="AC12110" s="23"/>
      <c r="AE12110" s="23"/>
      <c r="AG12110" s="23"/>
      <c r="AN12110" s="22"/>
      <c r="AO12110" s="23"/>
      <c r="AQ12110" s="23"/>
      <c r="AS12110" s="23"/>
    </row>
    <row r="12111" spans="5:45" x14ac:dyDescent="0.3">
      <c r="E12111" s="15"/>
      <c r="H12111" s="15"/>
      <c r="K12111" s="15"/>
      <c r="P12111" s="9"/>
      <c r="Q12111" s="18"/>
      <c r="T12111" s="18"/>
      <c r="W12111" s="18"/>
      <c r="AB12111" s="22"/>
      <c r="AC12111" s="23"/>
      <c r="AE12111" s="23"/>
      <c r="AG12111" s="23"/>
      <c r="AN12111" s="22"/>
      <c r="AO12111" s="23"/>
      <c r="AQ12111" s="23"/>
      <c r="AS12111" s="23"/>
    </row>
    <row r="12112" spans="5:45" x14ac:dyDescent="0.3">
      <c r="E12112" s="15"/>
      <c r="H12112" s="15"/>
      <c r="K12112" s="15"/>
      <c r="P12112" s="9"/>
      <c r="Q12112" s="18"/>
      <c r="T12112" s="18"/>
      <c r="W12112" s="18"/>
      <c r="AB12112" s="22"/>
      <c r="AC12112" s="23"/>
      <c r="AE12112" s="23"/>
      <c r="AG12112" s="23"/>
      <c r="AN12112" s="22"/>
      <c r="AO12112" s="23"/>
      <c r="AQ12112" s="23"/>
      <c r="AS12112" s="23"/>
    </row>
    <row r="12113" spans="5:45" x14ac:dyDescent="0.3">
      <c r="E12113" s="15"/>
      <c r="H12113" s="15"/>
      <c r="K12113" s="15"/>
      <c r="P12113" s="9"/>
      <c r="Q12113" s="18"/>
      <c r="T12113" s="18"/>
      <c r="W12113" s="18"/>
      <c r="AB12113" s="22"/>
      <c r="AC12113" s="23"/>
      <c r="AE12113" s="23"/>
      <c r="AG12113" s="23"/>
      <c r="AN12113" s="22"/>
      <c r="AO12113" s="23"/>
      <c r="AQ12113" s="23"/>
      <c r="AS12113" s="23"/>
    </row>
    <row r="12114" spans="5:45" x14ac:dyDescent="0.3">
      <c r="E12114" s="15"/>
      <c r="H12114" s="15"/>
      <c r="K12114" s="15"/>
      <c r="P12114" s="9"/>
      <c r="Q12114" s="18"/>
      <c r="T12114" s="18"/>
      <c r="W12114" s="18"/>
      <c r="AB12114" s="22"/>
      <c r="AC12114" s="23"/>
      <c r="AE12114" s="23"/>
      <c r="AG12114" s="23"/>
      <c r="AN12114" s="22"/>
      <c r="AO12114" s="23"/>
      <c r="AQ12114" s="23"/>
      <c r="AS12114" s="23"/>
    </row>
    <row r="12115" spans="5:45" x14ac:dyDescent="0.3">
      <c r="E12115" s="15"/>
      <c r="H12115" s="15"/>
      <c r="K12115" s="15"/>
      <c r="P12115" s="9"/>
      <c r="Q12115" s="18"/>
      <c r="T12115" s="18"/>
      <c r="W12115" s="18"/>
      <c r="AB12115" s="22"/>
      <c r="AC12115" s="23"/>
      <c r="AE12115" s="23"/>
      <c r="AG12115" s="23"/>
      <c r="AN12115" s="22"/>
      <c r="AO12115" s="23"/>
      <c r="AQ12115" s="23"/>
      <c r="AS12115" s="23"/>
    </row>
    <row r="12116" spans="5:45" x14ac:dyDescent="0.3">
      <c r="E12116" s="15"/>
      <c r="H12116" s="15"/>
      <c r="K12116" s="15"/>
      <c r="P12116" s="9"/>
      <c r="Q12116" s="18"/>
      <c r="T12116" s="18"/>
      <c r="W12116" s="18"/>
      <c r="AB12116" s="22"/>
      <c r="AC12116" s="23"/>
      <c r="AE12116" s="23"/>
      <c r="AG12116" s="23"/>
      <c r="AN12116" s="22"/>
      <c r="AO12116" s="23"/>
      <c r="AQ12116" s="23"/>
      <c r="AS12116" s="23"/>
    </row>
    <row r="12117" spans="5:45" x14ac:dyDescent="0.3">
      <c r="E12117" s="15"/>
      <c r="H12117" s="15"/>
      <c r="K12117" s="15"/>
      <c r="P12117" s="9"/>
      <c r="Q12117" s="18"/>
      <c r="T12117" s="18"/>
      <c r="W12117" s="18"/>
      <c r="AB12117" s="22"/>
      <c r="AC12117" s="23"/>
      <c r="AE12117" s="23"/>
      <c r="AG12117" s="23"/>
      <c r="AN12117" s="22"/>
      <c r="AO12117" s="23"/>
      <c r="AQ12117" s="23"/>
      <c r="AS12117" s="23"/>
    </row>
    <row r="12118" spans="5:45" x14ac:dyDescent="0.3">
      <c r="E12118" s="15"/>
      <c r="H12118" s="15"/>
      <c r="K12118" s="15"/>
      <c r="P12118" s="9"/>
      <c r="Q12118" s="18"/>
      <c r="T12118" s="18"/>
      <c r="W12118" s="18"/>
      <c r="AB12118" s="22"/>
      <c r="AC12118" s="23"/>
      <c r="AE12118" s="23"/>
      <c r="AG12118" s="23"/>
      <c r="AN12118" s="22"/>
      <c r="AO12118" s="23"/>
      <c r="AQ12118" s="23"/>
      <c r="AS12118" s="23"/>
    </row>
    <row r="12119" spans="5:45" x14ac:dyDescent="0.3">
      <c r="E12119" s="15"/>
      <c r="H12119" s="15"/>
      <c r="K12119" s="15"/>
      <c r="P12119" s="9"/>
      <c r="Q12119" s="18"/>
      <c r="T12119" s="18"/>
      <c r="W12119" s="18"/>
      <c r="AB12119" s="22"/>
      <c r="AC12119" s="23"/>
      <c r="AE12119" s="23"/>
      <c r="AG12119" s="23"/>
      <c r="AN12119" s="22"/>
      <c r="AO12119" s="23"/>
      <c r="AQ12119" s="23"/>
      <c r="AS12119" s="23"/>
    </row>
    <row r="12120" spans="5:45" x14ac:dyDescent="0.3">
      <c r="E12120" s="15"/>
      <c r="H12120" s="15"/>
      <c r="K12120" s="15"/>
      <c r="P12120" s="9"/>
      <c r="Q12120" s="18"/>
      <c r="T12120" s="18"/>
      <c r="W12120" s="18"/>
      <c r="AB12120" s="22"/>
      <c r="AC12120" s="23"/>
      <c r="AE12120" s="23"/>
      <c r="AG12120" s="23"/>
      <c r="AN12120" s="22"/>
      <c r="AO12120" s="23"/>
      <c r="AQ12120" s="23"/>
      <c r="AS12120" s="23"/>
    </row>
    <row r="12121" spans="5:45" x14ac:dyDescent="0.3">
      <c r="E12121" s="15"/>
      <c r="H12121" s="15"/>
      <c r="K12121" s="15"/>
      <c r="P12121" s="9"/>
      <c r="Q12121" s="18"/>
      <c r="T12121" s="18"/>
      <c r="W12121" s="18"/>
      <c r="AB12121" s="22"/>
      <c r="AC12121" s="23"/>
      <c r="AE12121" s="23"/>
      <c r="AG12121" s="23"/>
      <c r="AN12121" s="22"/>
      <c r="AO12121" s="23"/>
      <c r="AQ12121" s="23"/>
      <c r="AS12121" s="23"/>
    </row>
    <row r="12122" spans="5:45" x14ac:dyDescent="0.3">
      <c r="E12122" s="15"/>
      <c r="H12122" s="15"/>
      <c r="K12122" s="15"/>
      <c r="P12122" s="9"/>
      <c r="Q12122" s="18"/>
      <c r="T12122" s="18"/>
      <c r="W12122" s="18"/>
      <c r="AB12122" s="22"/>
      <c r="AC12122" s="23"/>
      <c r="AE12122" s="23"/>
      <c r="AG12122" s="23"/>
      <c r="AN12122" s="22"/>
      <c r="AO12122" s="23"/>
      <c r="AQ12122" s="23"/>
      <c r="AS12122" s="23"/>
    </row>
    <row r="12123" spans="5:45" x14ac:dyDescent="0.3">
      <c r="E12123" s="15"/>
      <c r="H12123" s="15"/>
      <c r="K12123" s="15"/>
      <c r="P12123" s="9"/>
      <c r="Q12123" s="18"/>
      <c r="T12123" s="18"/>
      <c r="W12123" s="18"/>
      <c r="AB12123" s="22"/>
      <c r="AC12123" s="23"/>
      <c r="AE12123" s="23"/>
      <c r="AG12123" s="23"/>
      <c r="AN12123" s="22"/>
      <c r="AO12123" s="23"/>
      <c r="AQ12123" s="23"/>
      <c r="AS12123" s="23"/>
    </row>
    <row r="12124" spans="5:45" x14ac:dyDescent="0.3">
      <c r="E12124" s="15"/>
      <c r="H12124" s="15"/>
      <c r="K12124" s="15"/>
      <c r="P12124" s="9"/>
      <c r="Q12124" s="18"/>
      <c r="T12124" s="18"/>
      <c r="W12124" s="18"/>
      <c r="AB12124" s="22"/>
      <c r="AC12124" s="23"/>
      <c r="AE12124" s="23"/>
      <c r="AG12124" s="23"/>
      <c r="AN12124" s="22"/>
      <c r="AO12124" s="23"/>
      <c r="AQ12124" s="23"/>
      <c r="AS12124" s="23"/>
    </row>
    <row r="12125" spans="5:45" x14ac:dyDescent="0.3">
      <c r="E12125" s="15"/>
      <c r="H12125" s="15"/>
      <c r="K12125" s="15"/>
      <c r="P12125" s="9"/>
      <c r="Q12125" s="18"/>
      <c r="T12125" s="18"/>
      <c r="W12125" s="18"/>
      <c r="AB12125" s="22"/>
      <c r="AC12125" s="23"/>
      <c r="AE12125" s="23"/>
      <c r="AG12125" s="23"/>
      <c r="AN12125" s="22"/>
      <c r="AO12125" s="23"/>
      <c r="AQ12125" s="23"/>
      <c r="AS12125" s="23"/>
    </row>
    <row r="12126" spans="5:45" x14ac:dyDescent="0.3">
      <c r="E12126" s="15"/>
      <c r="H12126" s="15"/>
      <c r="K12126" s="15"/>
      <c r="P12126" s="9"/>
      <c r="Q12126" s="18"/>
      <c r="T12126" s="18"/>
      <c r="W12126" s="18"/>
      <c r="AB12126" s="22"/>
      <c r="AC12126" s="23"/>
      <c r="AE12126" s="23"/>
      <c r="AG12126" s="23"/>
      <c r="AN12126" s="22"/>
      <c r="AO12126" s="23"/>
      <c r="AQ12126" s="23"/>
      <c r="AS12126" s="23"/>
    </row>
    <row r="12127" spans="5:45" x14ac:dyDescent="0.3">
      <c r="E12127" s="15"/>
      <c r="H12127" s="15"/>
      <c r="K12127" s="15"/>
      <c r="P12127" s="9"/>
      <c r="Q12127" s="18"/>
      <c r="T12127" s="18"/>
      <c r="W12127" s="18"/>
      <c r="AB12127" s="22"/>
      <c r="AC12127" s="23"/>
      <c r="AE12127" s="23"/>
      <c r="AG12127" s="23"/>
      <c r="AN12127" s="22"/>
      <c r="AO12127" s="23"/>
      <c r="AQ12127" s="23"/>
      <c r="AS12127" s="23"/>
    </row>
    <row r="12128" spans="5:45" x14ac:dyDescent="0.3">
      <c r="E12128" s="15"/>
      <c r="H12128" s="15"/>
      <c r="K12128" s="15"/>
      <c r="P12128" s="9"/>
      <c r="Q12128" s="18"/>
      <c r="T12128" s="18"/>
      <c r="W12128" s="18"/>
      <c r="AB12128" s="22"/>
      <c r="AC12128" s="23"/>
      <c r="AE12128" s="23"/>
      <c r="AG12128" s="23"/>
      <c r="AN12128" s="22"/>
      <c r="AO12128" s="23"/>
      <c r="AQ12128" s="23"/>
      <c r="AS12128" s="23"/>
    </row>
    <row r="12129" spans="5:45" x14ac:dyDescent="0.3">
      <c r="E12129" s="15"/>
      <c r="H12129" s="15"/>
      <c r="K12129" s="15"/>
      <c r="P12129" s="9"/>
      <c r="Q12129" s="18"/>
      <c r="T12129" s="18"/>
      <c r="W12129" s="18"/>
      <c r="AB12129" s="22"/>
      <c r="AC12129" s="23"/>
      <c r="AE12129" s="23"/>
      <c r="AG12129" s="23"/>
      <c r="AN12129" s="22"/>
      <c r="AO12129" s="23"/>
      <c r="AQ12129" s="23"/>
      <c r="AS12129" s="23"/>
    </row>
    <row r="12130" spans="5:45" x14ac:dyDescent="0.3">
      <c r="E12130" s="15"/>
      <c r="H12130" s="15"/>
      <c r="K12130" s="15"/>
      <c r="P12130" s="9"/>
      <c r="Q12130" s="18"/>
      <c r="T12130" s="18"/>
      <c r="W12130" s="18"/>
      <c r="AB12130" s="22"/>
      <c r="AC12130" s="23"/>
      <c r="AE12130" s="23"/>
      <c r="AG12130" s="23"/>
      <c r="AN12130" s="22"/>
      <c r="AO12130" s="23"/>
      <c r="AQ12130" s="23"/>
      <c r="AS12130" s="23"/>
    </row>
    <row r="12131" spans="5:45" x14ac:dyDescent="0.3">
      <c r="E12131" s="15"/>
      <c r="H12131" s="15"/>
      <c r="K12131" s="15"/>
      <c r="P12131" s="9"/>
      <c r="Q12131" s="18"/>
      <c r="T12131" s="18"/>
      <c r="W12131" s="18"/>
      <c r="AB12131" s="22"/>
      <c r="AC12131" s="23"/>
      <c r="AE12131" s="23"/>
      <c r="AG12131" s="23"/>
      <c r="AN12131" s="22"/>
      <c r="AO12131" s="23"/>
      <c r="AQ12131" s="23"/>
      <c r="AS12131" s="23"/>
    </row>
    <row r="12132" spans="5:45" x14ac:dyDescent="0.3">
      <c r="E12132" s="15"/>
      <c r="H12132" s="15"/>
      <c r="K12132" s="15"/>
      <c r="P12132" s="9"/>
      <c r="Q12132" s="18"/>
      <c r="T12132" s="18"/>
      <c r="W12132" s="18"/>
      <c r="AB12132" s="22"/>
      <c r="AC12132" s="23"/>
      <c r="AE12132" s="23"/>
      <c r="AG12132" s="23"/>
      <c r="AN12132" s="22"/>
      <c r="AO12132" s="23"/>
      <c r="AQ12132" s="23"/>
      <c r="AS12132" s="23"/>
    </row>
    <row r="12133" spans="5:45" x14ac:dyDescent="0.3">
      <c r="E12133" s="15"/>
      <c r="H12133" s="15"/>
      <c r="K12133" s="15"/>
      <c r="P12133" s="9"/>
      <c r="Q12133" s="18"/>
      <c r="T12133" s="18"/>
      <c r="W12133" s="18"/>
      <c r="AB12133" s="22"/>
      <c r="AC12133" s="23"/>
      <c r="AE12133" s="23"/>
      <c r="AG12133" s="23"/>
      <c r="AN12133" s="22"/>
      <c r="AO12133" s="23"/>
      <c r="AQ12133" s="23"/>
      <c r="AS12133" s="23"/>
    </row>
    <row r="12134" spans="5:45" x14ac:dyDescent="0.3">
      <c r="E12134" s="15"/>
      <c r="H12134" s="15"/>
      <c r="K12134" s="15"/>
      <c r="P12134" s="9"/>
      <c r="Q12134" s="18"/>
      <c r="T12134" s="18"/>
      <c r="W12134" s="18"/>
      <c r="AB12134" s="22"/>
      <c r="AC12134" s="23"/>
      <c r="AE12134" s="23"/>
      <c r="AG12134" s="23"/>
      <c r="AN12134" s="22"/>
      <c r="AO12134" s="23"/>
      <c r="AQ12134" s="23"/>
      <c r="AS12134" s="23"/>
    </row>
    <row r="12135" spans="5:45" x14ac:dyDescent="0.3">
      <c r="E12135" s="15"/>
      <c r="H12135" s="15"/>
      <c r="K12135" s="15"/>
      <c r="P12135" s="9"/>
      <c r="Q12135" s="18"/>
      <c r="T12135" s="18"/>
      <c r="W12135" s="18"/>
      <c r="AB12135" s="22"/>
      <c r="AC12135" s="23"/>
      <c r="AE12135" s="23"/>
      <c r="AG12135" s="23"/>
      <c r="AN12135" s="22"/>
      <c r="AO12135" s="23"/>
      <c r="AQ12135" s="23"/>
      <c r="AS12135" s="23"/>
    </row>
    <row r="12136" spans="5:45" x14ac:dyDescent="0.3">
      <c r="E12136" s="15"/>
      <c r="H12136" s="15"/>
      <c r="K12136" s="15"/>
      <c r="P12136" s="9"/>
      <c r="Q12136" s="18"/>
      <c r="T12136" s="18"/>
      <c r="W12136" s="18"/>
      <c r="AB12136" s="22"/>
      <c r="AC12136" s="23"/>
      <c r="AE12136" s="23"/>
      <c r="AG12136" s="23"/>
      <c r="AN12136" s="22"/>
      <c r="AO12136" s="23"/>
      <c r="AQ12136" s="23"/>
      <c r="AS12136" s="23"/>
    </row>
    <row r="12137" spans="5:45" x14ac:dyDescent="0.3">
      <c r="E12137" s="15"/>
      <c r="H12137" s="15"/>
      <c r="K12137" s="15"/>
      <c r="P12137" s="9"/>
      <c r="Q12137" s="18"/>
      <c r="T12137" s="18"/>
      <c r="W12137" s="18"/>
      <c r="AB12137" s="22"/>
      <c r="AC12137" s="23"/>
      <c r="AE12137" s="23"/>
      <c r="AG12137" s="23"/>
      <c r="AN12137" s="22"/>
      <c r="AO12137" s="23"/>
      <c r="AQ12137" s="23"/>
      <c r="AS12137" s="23"/>
    </row>
    <row r="12138" spans="5:45" x14ac:dyDescent="0.3">
      <c r="E12138" s="15"/>
      <c r="H12138" s="15"/>
      <c r="K12138" s="15"/>
      <c r="P12138" s="9"/>
      <c r="Q12138" s="18"/>
      <c r="T12138" s="18"/>
      <c r="W12138" s="18"/>
      <c r="AB12138" s="22"/>
      <c r="AC12138" s="23"/>
      <c r="AE12138" s="23"/>
      <c r="AG12138" s="23"/>
      <c r="AN12138" s="22"/>
      <c r="AO12138" s="23"/>
      <c r="AQ12138" s="23"/>
      <c r="AS12138" s="23"/>
    </row>
    <row r="12139" spans="5:45" x14ac:dyDescent="0.3">
      <c r="E12139" s="15"/>
      <c r="H12139" s="15"/>
      <c r="K12139" s="15"/>
      <c r="P12139" s="9"/>
      <c r="Q12139" s="18"/>
      <c r="T12139" s="18"/>
      <c r="W12139" s="18"/>
      <c r="AB12139" s="22"/>
      <c r="AC12139" s="23"/>
      <c r="AE12139" s="23"/>
      <c r="AG12139" s="23"/>
      <c r="AN12139" s="22"/>
      <c r="AO12139" s="23"/>
      <c r="AQ12139" s="23"/>
      <c r="AS12139" s="23"/>
    </row>
    <row r="12140" spans="5:45" x14ac:dyDescent="0.3">
      <c r="E12140" s="15"/>
      <c r="H12140" s="15"/>
      <c r="K12140" s="15"/>
      <c r="P12140" s="9"/>
      <c r="Q12140" s="18"/>
      <c r="T12140" s="18"/>
      <c r="W12140" s="18"/>
      <c r="AB12140" s="22"/>
      <c r="AC12140" s="23"/>
      <c r="AE12140" s="23"/>
      <c r="AG12140" s="23"/>
      <c r="AN12140" s="22"/>
      <c r="AO12140" s="23"/>
      <c r="AQ12140" s="23"/>
      <c r="AS12140" s="23"/>
    </row>
    <row r="12141" spans="5:45" x14ac:dyDescent="0.3">
      <c r="E12141" s="15"/>
      <c r="H12141" s="15"/>
      <c r="K12141" s="15"/>
      <c r="P12141" s="9"/>
      <c r="Q12141" s="18"/>
      <c r="T12141" s="18"/>
      <c r="W12141" s="18"/>
      <c r="AB12141" s="22"/>
      <c r="AC12141" s="23"/>
      <c r="AE12141" s="23"/>
      <c r="AG12141" s="23"/>
      <c r="AN12141" s="22"/>
      <c r="AO12141" s="23"/>
      <c r="AQ12141" s="23"/>
      <c r="AS12141" s="23"/>
    </row>
    <row r="12142" spans="5:45" x14ac:dyDescent="0.3">
      <c r="E12142" s="15"/>
      <c r="H12142" s="15"/>
      <c r="K12142" s="15"/>
      <c r="P12142" s="9"/>
      <c r="Q12142" s="18"/>
      <c r="T12142" s="18"/>
      <c r="W12142" s="18"/>
      <c r="AB12142" s="22"/>
      <c r="AC12142" s="23"/>
      <c r="AE12142" s="23"/>
      <c r="AG12142" s="23"/>
      <c r="AN12142" s="22"/>
      <c r="AO12142" s="23"/>
      <c r="AQ12142" s="23"/>
      <c r="AS12142" s="23"/>
    </row>
    <row r="12143" spans="5:45" x14ac:dyDescent="0.3">
      <c r="E12143" s="15"/>
      <c r="H12143" s="15"/>
      <c r="K12143" s="15"/>
      <c r="P12143" s="9"/>
      <c r="Q12143" s="18"/>
      <c r="T12143" s="18"/>
      <c r="W12143" s="18"/>
      <c r="AB12143" s="22"/>
      <c r="AC12143" s="23"/>
      <c r="AE12143" s="23"/>
      <c r="AG12143" s="23"/>
      <c r="AN12143" s="22"/>
      <c r="AO12143" s="23"/>
      <c r="AQ12143" s="23"/>
      <c r="AS12143" s="23"/>
    </row>
    <row r="12144" spans="5:45" x14ac:dyDescent="0.3">
      <c r="E12144" s="15"/>
      <c r="H12144" s="15"/>
      <c r="K12144" s="15"/>
      <c r="P12144" s="9"/>
      <c r="Q12144" s="18"/>
      <c r="T12144" s="18"/>
      <c r="W12144" s="18"/>
      <c r="AB12144" s="22"/>
      <c r="AC12144" s="23"/>
      <c r="AE12144" s="23"/>
      <c r="AG12144" s="23"/>
      <c r="AN12144" s="22"/>
      <c r="AO12144" s="23"/>
      <c r="AQ12144" s="23"/>
      <c r="AS12144" s="23"/>
    </row>
    <row r="12145" spans="5:45" x14ac:dyDescent="0.3">
      <c r="E12145" s="15"/>
      <c r="H12145" s="15"/>
      <c r="K12145" s="15"/>
      <c r="P12145" s="9"/>
      <c r="Q12145" s="18"/>
      <c r="T12145" s="18"/>
      <c r="W12145" s="18"/>
      <c r="AB12145" s="22"/>
      <c r="AC12145" s="23"/>
      <c r="AE12145" s="23"/>
      <c r="AG12145" s="23"/>
      <c r="AN12145" s="22"/>
      <c r="AO12145" s="23"/>
      <c r="AQ12145" s="23"/>
      <c r="AS12145" s="23"/>
    </row>
    <row r="12146" spans="5:45" x14ac:dyDescent="0.3">
      <c r="E12146" s="15"/>
      <c r="H12146" s="15"/>
      <c r="K12146" s="15"/>
      <c r="P12146" s="9"/>
      <c r="Q12146" s="18"/>
      <c r="T12146" s="18"/>
      <c r="W12146" s="18"/>
      <c r="AB12146" s="22"/>
      <c r="AC12146" s="23"/>
      <c r="AE12146" s="23"/>
      <c r="AG12146" s="23"/>
      <c r="AN12146" s="22"/>
      <c r="AO12146" s="23"/>
      <c r="AQ12146" s="23"/>
      <c r="AS12146" s="23"/>
    </row>
    <row r="12147" spans="5:45" x14ac:dyDescent="0.3">
      <c r="E12147" s="15"/>
      <c r="H12147" s="15"/>
      <c r="K12147" s="15"/>
      <c r="P12147" s="9"/>
      <c r="Q12147" s="18"/>
      <c r="T12147" s="18"/>
      <c r="W12147" s="18"/>
      <c r="AB12147" s="22"/>
      <c r="AC12147" s="23"/>
      <c r="AE12147" s="23"/>
      <c r="AG12147" s="23"/>
      <c r="AN12147" s="22"/>
      <c r="AO12147" s="23"/>
      <c r="AQ12147" s="23"/>
      <c r="AS12147" s="23"/>
    </row>
    <row r="12148" spans="5:45" x14ac:dyDescent="0.3">
      <c r="E12148" s="15"/>
      <c r="H12148" s="15"/>
      <c r="K12148" s="15"/>
      <c r="P12148" s="9"/>
      <c r="Q12148" s="18"/>
      <c r="T12148" s="18"/>
      <c r="W12148" s="18"/>
      <c r="AB12148" s="22"/>
      <c r="AC12148" s="23"/>
      <c r="AE12148" s="23"/>
      <c r="AG12148" s="23"/>
      <c r="AN12148" s="22"/>
      <c r="AO12148" s="23"/>
      <c r="AQ12148" s="23"/>
      <c r="AS12148" s="23"/>
    </row>
    <row r="12149" spans="5:45" x14ac:dyDescent="0.3">
      <c r="E12149" s="15"/>
      <c r="H12149" s="15"/>
      <c r="K12149" s="15"/>
      <c r="P12149" s="9"/>
      <c r="Q12149" s="18"/>
      <c r="T12149" s="18"/>
      <c r="W12149" s="18"/>
      <c r="AB12149" s="22"/>
      <c r="AC12149" s="23"/>
      <c r="AE12149" s="23"/>
      <c r="AG12149" s="23"/>
      <c r="AN12149" s="22"/>
      <c r="AO12149" s="23"/>
      <c r="AQ12149" s="23"/>
      <c r="AS12149" s="23"/>
    </row>
    <row r="12150" spans="5:45" x14ac:dyDescent="0.3">
      <c r="E12150" s="15"/>
      <c r="H12150" s="15"/>
      <c r="K12150" s="15"/>
      <c r="P12150" s="9"/>
      <c r="Q12150" s="18"/>
      <c r="T12150" s="18"/>
      <c r="W12150" s="18"/>
      <c r="AB12150" s="22"/>
      <c r="AC12150" s="23"/>
      <c r="AE12150" s="23"/>
      <c r="AG12150" s="23"/>
      <c r="AN12150" s="22"/>
      <c r="AO12150" s="23"/>
      <c r="AQ12150" s="23"/>
      <c r="AS12150" s="23"/>
    </row>
    <row r="12151" spans="5:45" x14ac:dyDescent="0.3">
      <c r="E12151" s="15"/>
      <c r="H12151" s="15"/>
      <c r="K12151" s="15"/>
      <c r="P12151" s="9"/>
      <c r="Q12151" s="18"/>
      <c r="T12151" s="18"/>
      <c r="W12151" s="18"/>
      <c r="AB12151" s="22"/>
      <c r="AC12151" s="23"/>
      <c r="AE12151" s="23"/>
      <c r="AG12151" s="23"/>
      <c r="AN12151" s="22"/>
      <c r="AO12151" s="23"/>
      <c r="AQ12151" s="23"/>
      <c r="AS12151" s="23"/>
    </row>
    <row r="12152" spans="5:45" x14ac:dyDescent="0.3">
      <c r="E12152" s="15"/>
      <c r="H12152" s="15"/>
      <c r="K12152" s="15"/>
      <c r="P12152" s="9"/>
      <c r="Q12152" s="18"/>
      <c r="T12152" s="18"/>
      <c r="W12152" s="18"/>
      <c r="AB12152" s="22"/>
      <c r="AC12152" s="23"/>
      <c r="AE12152" s="23"/>
      <c r="AG12152" s="23"/>
      <c r="AN12152" s="22"/>
      <c r="AO12152" s="23"/>
      <c r="AQ12152" s="23"/>
      <c r="AS12152" s="23"/>
    </row>
    <row r="12153" spans="5:45" x14ac:dyDescent="0.3">
      <c r="E12153" s="15"/>
      <c r="H12153" s="15"/>
      <c r="K12153" s="15"/>
      <c r="P12153" s="9"/>
      <c r="Q12153" s="18"/>
      <c r="T12153" s="18"/>
      <c r="W12153" s="18"/>
      <c r="AB12153" s="22"/>
      <c r="AC12153" s="23"/>
      <c r="AE12153" s="23"/>
      <c r="AG12153" s="23"/>
      <c r="AN12153" s="22"/>
      <c r="AO12153" s="23"/>
      <c r="AQ12153" s="23"/>
      <c r="AS12153" s="23"/>
    </row>
    <row r="12154" spans="5:45" x14ac:dyDescent="0.3">
      <c r="E12154" s="15"/>
      <c r="H12154" s="15"/>
      <c r="K12154" s="15"/>
      <c r="P12154" s="9"/>
      <c r="Q12154" s="18"/>
      <c r="T12154" s="18"/>
      <c r="W12154" s="18"/>
      <c r="AB12154" s="22"/>
      <c r="AC12154" s="23"/>
      <c r="AE12154" s="23"/>
      <c r="AG12154" s="23"/>
      <c r="AN12154" s="22"/>
      <c r="AO12154" s="23"/>
      <c r="AQ12154" s="23"/>
      <c r="AS12154" s="23"/>
    </row>
    <row r="12155" spans="5:45" x14ac:dyDescent="0.3">
      <c r="E12155" s="15"/>
      <c r="H12155" s="15"/>
      <c r="K12155" s="15"/>
      <c r="P12155" s="9"/>
      <c r="Q12155" s="18"/>
      <c r="T12155" s="18"/>
      <c r="W12155" s="18"/>
      <c r="AB12155" s="22"/>
      <c r="AC12155" s="23"/>
      <c r="AE12155" s="23"/>
      <c r="AG12155" s="23"/>
      <c r="AN12155" s="22"/>
      <c r="AO12155" s="23"/>
      <c r="AQ12155" s="23"/>
      <c r="AS12155" s="23"/>
    </row>
    <row r="12156" spans="5:45" x14ac:dyDescent="0.3">
      <c r="E12156" s="15"/>
      <c r="H12156" s="15"/>
      <c r="K12156" s="15"/>
      <c r="P12156" s="9"/>
      <c r="Q12156" s="18"/>
      <c r="T12156" s="18"/>
      <c r="W12156" s="18"/>
      <c r="AB12156" s="22"/>
      <c r="AC12156" s="23"/>
      <c r="AE12156" s="23"/>
      <c r="AG12156" s="23"/>
      <c r="AN12156" s="22"/>
      <c r="AO12156" s="23"/>
      <c r="AQ12156" s="23"/>
      <c r="AS12156" s="23"/>
    </row>
    <row r="12157" spans="5:45" x14ac:dyDescent="0.3">
      <c r="E12157" s="15"/>
      <c r="H12157" s="15"/>
      <c r="K12157" s="15"/>
      <c r="P12157" s="9"/>
      <c r="Q12157" s="18"/>
      <c r="T12157" s="18"/>
      <c r="W12157" s="18"/>
      <c r="AB12157" s="22"/>
      <c r="AC12157" s="23"/>
      <c r="AE12157" s="23"/>
      <c r="AG12157" s="23"/>
      <c r="AN12157" s="22"/>
      <c r="AO12157" s="23"/>
      <c r="AQ12157" s="23"/>
      <c r="AS12157" s="23"/>
    </row>
    <row r="12158" spans="5:45" x14ac:dyDescent="0.3">
      <c r="E12158" s="15"/>
      <c r="H12158" s="15"/>
      <c r="K12158" s="15"/>
      <c r="P12158" s="9"/>
      <c r="Q12158" s="18"/>
      <c r="T12158" s="18"/>
      <c r="W12158" s="18"/>
      <c r="AB12158" s="22"/>
      <c r="AC12158" s="23"/>
      <c r="AE12158" s="23"/>
      <c r="AG12158" s="23"/>
      <c r="AN12158" s="22"/>
      <c r="AO12158" s="23"/>
      <c r="AQ12158" s="23"/>
      <c r="AS12158" s="23"/>
    </row>
    <row r="12159" spans="5:45" x14ac:dyDescent="0.3">
      <c r="E12159" s="15"/>
      <c r="H12159" s="15"/>
      <c r="K12159" s="15"/>
      <c r="P12159" s="9"/>
      <c r="Q12159" s="18"/>
      <c r="T12159" s="18"/>
      <c r="W12159" s="18"/>
      <c r="AB12159" s="22"/>
      <c r="AC12159" s="23"/>
      <c r="AE12159" s="23"/>
      <c r="AG12159" s="23"/>
      <c r="AN12159" s="22"/>
      <c r="AO12159" s="23"/>
      <c r="AQ12159" s="23"/>
      <c r="AS12159" s="23"/>
    </row>
    <row r="12160" spans="5:45" x14ac:dyDescent="0.3">
      <c r="E12160" s="15"/>
      <c r="H12160" s="15"/>
      <c r="K12160" s="15"/>
      <c r="P12160" s="9"/>
      <c r="Q12160" s="18"/>
      <c r="T12160" s="18"/>
      <c r="W12160" s="18"/>
      <c r="AB12160" s="22"/>
      <c r="AC12160" s="23"/>
      <c r="AE12160" s="23"/>
      <c r="AG12160" s="23"/>
      <c r="AN12160" s="22"/>
      <c r="AO12160" s="23"/>
      <c r="AQ12160" s="23"/>
      <c r="AS12160" s="23"/>
    </row>
    <row r="12161" spans="5:45" x14ac:dyDescent="0.3">
      <c r="E12161" s="15"/>
      <c r="H12161" s="15"/>
      <c r="K12161" s="15"/>
      <c r="P12161" s="9"/>
      <c r="Q12161" s="18"/>
      <c r="T12161" s="18"/>
      <c r="W12161" s="18"/>
      <c r="AB12161" s="22"/>
      <c r="AC12161" s="23"/>
      <c r="AE12161" s="23"/>
      <c r="AG12161" s="23"/>
      <c r="AN12161" s="22"/>
      <c r="AO12161" s="23"/>
      <c r="AQ12161" s="23"/>
      <c r="AS12161" s="23"/>
    </row>
    <row r="12162" spans="5:45" x14ac:dyDescent="0.3">
      <c r="E12162" s="15"/>
      <c r="H12162" s="15"/>
      <c r="K12162" s="15"/>
      <c r="P12162" s="9"/>
      <c r="Q12162" s="18"/>
      <c r="T12162" s="18"/>
      <c r="W12162" s="18"/>
      <c r="AB12162" s="22"/>
      <c r="AC12162" s="23"/>
      <c r="AE12162" s="23"/>
      <c r="AG12162" s="23"/>
      <c r="AN12162" s="22"/>
      <c r="AO12162" s="23"/>
      <c r="AQ12162" s="23"/>
      <c r="AS12162" s="23"/>
    </row>
    <row r="12163" spans="5:45" x14ac:dyDescent="0.3">
      <c r="E12163" s="15"/>
      <c r="H12163" s="15"/>
      <c r="K12163" s="15"/>
      <c r="P12163" s="9"/>
      <c r="Q12163" s="18"/>
      <c r="T12163" s="18"/>
      <c r="W12163" s="18"/>
      <c r="AB12163" s="22"/>
      <c r="AC12163" s="23"/>
      <c r="AE12163" s="23"/>
      <c r="AG12163" s="23"/>
      <c r="AN12163" s="22"/>
      <c r="AO12163" s="23"/>
      <c r="AQ12163" s="23"/>
      <c r="AS12163" s="23"/>
    </row>
    <row r="12164" spans="5:45" x14ac:dyDescent="0.3">
      <c r="E12164" s="15"/>
      <c r="H12164" s="15"/>
      <c r="K12164" s="15"/>
      <c r="P12164" s="9"/>
      <c r="Q12164" s="18"/>
      <c r="T12164" s="18"/>
      <c r="W12164" s="18"/>
      <c r="AB12164" s="22"/>
      <c r="AC12164" s="23"/>
      <c r="AE12164" s="23"/>
      <c r="AG12164" s="23"/>
      <c r="AN12164" s="22"/>
      <c r="AO12164" s="23"/>
      <c r="AQ12164" s="23"/>
      <c r="AS12164" s="23"/>
    </row>
    <row r="12165" spans="5:45" x14ac:dyDescent="0.3">
      <c r="E12165" s="15"/>
      <c r="H12165" s="15"/>
      <c r="K12165" s="15"/>
      <c r="P12165" s="9"/>
      <c r="Q12165" s="18"/>
      <c r="T12165" s="18"/>
      <c r="W12165" s="18"/>
      <c r="AB12165" s="22"/>
      <c r="AC12165" s="23"/>
      <c r="AE12165" s="23"/>
      <c r="AG12165" s="23"/>
      <c r="AN12165" s="22"/>
      <c r="AO12165" s="23"/>
      <c r="AQ12165" s="23"/>
      <c r="AS12165" s="23"/>
    </row>
    <row r="12166" spans="5:45" x14ac:dyDescent="0.3">
      <c r="E12166" s="15"/>
      <c r="H12166" s="15"/>
      <c r="K12166" s="15"/>
      <c r="P12166" s="9"/>
      <c r="Q12166" s="18"/>
      <c r="T12166" s="18"/>
      <c r="W12166" s="18"/>
      <c r="AB12166" s="22"/>
      <c r="AC12166" s="23"/>
      <c r="AE12166" s="23"/>
      <c r="AG12166" s="23"/>
      <c r="AN12166" s="22"/>
      <c r="AO12166" s="23"/>
      <c r="AQ12166" s="23"/>
      <c r="AS12166" s="23"/>
    </row>
    <row r="12167" spans="5:45" x14ac:dyDescent="0.3">
      <c r="E12167" s="15"/>
      <c r="H12167" s="15"/>
      <c r="K12167" s="15"/>
      <c r="P12167" s="9"/>
      <c r="Q12167" s="18"/>
      <c r="T12167" s="18"/>
      <c r="W12167" s="18"/>
      <c r="AB12167" s="22"/>
      <c r="AC12167" s="23"/>
      <c r="AE12167" s="23"/>
      <c r="AG12167" s="23"/>
      <c r="AN12167" s="22"/>
      <c r="AO12167" s="23"/>
      <c r="AQ12167" s="23"/>
      <c r="AS12167" s="23"/>
    </row>
    <row r="12168" spans="5:45" x14ac:dyDescent="0.3">
      <c r="E12168" s="15"/>
      <c r="H12168" s="15"/>
      <c r="K12168" s="15"/>
      <c r="P12168" s="9"/>
      <c r="Q12168" s="18"/>
      <c r="T12168" s="18"/>
      <c r="W12168" s="18"/>
      <c r="AB12168" s="22"/>
      <c r="AC12168" s="23"/>
      <c r="AE12168" s="23"/>
      <c r="AG12168" s="23"/>
      <c r="AN12168" s="22"/>
      <c r="AO12168" s="23"/>
      <c r="AQ12168" s="23"/>
      <c r="AS12168" s="23"/>
    </row>
    <row r="12169" spans="5:45" x14ac:dyDescent="0.3">
      <c r="E12169" s="15"/>
      <c r="H12169" s="15"/>
      <c r="K12169" s="15"/>
      <c r="P12169" s="9"/>
      <c r="Q12169" s="18"/>
      <c r="T12169" s="18"/>
      <c r="W12169" s="18"/>
      <c r="AB12169" s="22"/>
      <c r="AC12169" s="23"/>
      <c r="AE12169" s="23"/>
      <c r="AG12169" s="23"/>
      <c r="AN12169" s="22"/>
      <c r="AO12169" s="23"/>
      <c r="AQ12169" s="23"/>
      <c r="AS12169" s="23"/>
    </row>
    <row r="12170" spans="5:45" x14ac:dyDescent="0.3">
      <c r="E12170" s="15"/>
      <c r="H12170" s="15"/>
      <c r="K12170" s="15"/>
      <c r="P12170" s="9"/>
      <c r="Q12170" s="18"/>
      <c r="T12170" s="18"/>
      <c r="W12170" s="18"/>
      <c r="AB12170" s="22"/>
      <c r="AC12170" s="23"/>
      <c r="AE12170" s="23"/>
      <c r="AG12170" s="23"/>
      <c r="AN12170" s="22"/>
      <c r="AO12170" s="23"/>
      <c r="AQ12170" s="23"/>
      <c r="AS12170" s="23"/>
    </row>
    <row r="12171" spans="5:45" x14ac:dyDescent="0.3">
      <c r="E12171" s="15"/>
      <c r="H12171" s="15"/>
      <c r="K12171" s="15"/>
      <c r="P12171" s="9"/>
      <c r="Q12171" s="18"/>
      <c r="T12171" s="18"/>
      <c r="W12171" s="18"/>
      <c r="AB12171" s="22"/>
      <c r="AC12171" s="23"/>
      <c r="AE12171" s="23"/>
      <c r="AG12171" s="23"/>
      <c r="AN12171" s="22"/>
      <c r="AO12171" s="23"/>
      <c r="AQ12171" s="23"/>
      <c r="AS12171" s="23"/>
    </row>
    <row r="12172" spans="5:45" x14ac:dyDescent="0.3">
      <c r="E12172" s="15"/>
      <c r="H12172" s="15"/>
      <c r="K12172" s="15"/>
      <c r="P12172" s="9"/>
      <c r="Q12172" s="18"/>
      <c r="T12172" s="18"/>
      <c r="W12172" s="18"/>
      <c r="AB12172" s="22"/>
      <c r="AC12172" s="23"/>
      <c r="AE12172" s="23"/>
      <c r="AG12172" s="23"/>
      <c r="AN12172" s="22"/>
      <c r="AO12172" s="23"/>
      <c r="AQ12172" s="23"/>
      <c r="AS12172" s="23"/>
    </row>
    <row r="12173" spans="5:45" x14ac:dyDescent="0.3">
      <c r="E12173" s="15"/>
      <c r="H12173" s="15"/>
      <c r="K12173" s="15"/>
      <c r="P12173" s="9"/>
      <c r="Q12173" s="18"/>
      <c r="T12173" s="18"/>
      <c r="W12173" s="18"/>
      <c r="AB12173" s="22"/>
      <c r="AC12173" s="23"/>
      <c r="AE12173" s="23"/>
      <c r="AG12173" s="23"/>
      <c r="AN12173" s="22"/>
      <c r="AO12173" s="23"/>
      <c r="AQ12173" s="23"/>
      <c r="AS12173" s="23"/>
    </row>
    <row r="12174" spans="5:45" x14ac:dyDescent="0.3">
      <c r="E12174" s="15"/>
      <c r="H12174" s="15"/>
      <c r="K12174" s="15"/>
      <c r="P12174" s="9"/>
      <c r="Q12174" s="18"/>
      <c r="T12174" s="18"/>
      <c r="W12174" s="18"/>
      <c r="AB12174" s="22"/>
      <c r="AC12174" s="23"/>
      <c r="AE12174" s="23"/>
      <c r="AG12174" s="23"/>
      <c r="AN12174" s="22"/>
      <c r="AO12174" s="23"/>
      <c r="AQ12174" s="23"/>
      <c r="AS12174" s="23"/>
    </row>
    <row r="12175" spans="5:45" x14ac:dyDescent="0.3">
      <c r="E12175" s="15"/>
      <c r="H12175" s="15"/>
      <c r="K12175" s="15"/>
      <c r="P12175" s="9"/>
      <c r="Q12175" s="18"/>
      <c r="T12175" s="18"/>
      <c r="W12175" s="18"/>
      <c r="AB12175" s="22"/>
      <c r="AC12175" s="23"/>
      <c r="AE12175" s="23"/>
      <c r="AG12175" s="23"/>
      <c r="AN12175" s="22"/>
      <c r="AO12175" s="23"/>
      <c r="AQ12175" s="23"/>
      <c r="AS12175" s="23"/>
    </row>
    <row r="12176" spans="5:45" x14ac:dyDescent="0.3">
      <c r="E12176" s="15"/>
      <c r="H12176" s="15"/>
      <c r="K12176" s="15"/>
      <c r="P12176" s="9"/>
      <c r="Q12176" s="18"/>
      <c r="T12176" s="18"/>
      <c r="W12176" s="18"/>
      <c r="AB12176" s="22"/>
      <c r="AC12176" s="23"/>
      <c r="AE12176" s="23"/>
      <c r="AG12176" s="23"/>
      <c r="AN12176" s="22"/>
      <c r="AO12176" s="23"/>
      <c r="AQ12176" s="23"/>
      <c r="AS12176" s="23"/>
    </row>
    <row r="12177" spans="5:45" x14ac:dyDescent="0.3">
      <c r="E12177" s="15"/>
      <c r="H12177" s="15"/>
      <c r="K12177" s="15"/>
      <c r="P12177" s="9"/>
      <c r="Q12177" s="18"/>
      <c r="T12177" s="18"/>
      <c r="W12177" s="18"/>
      <c r="AB12177" s="22"/>
      <c r="AC12177" s="23"/>
      <c r="AE12177" s="23"/>
      <c r="AG12177" s="23"/>
      <c r="AN12177" s="22"/>
      <c r="AO12177" s="23"/>
      <c r="AQ12177" s="23"/>
      <c r="AS12177" s="23"/>
    </row>
    <row r="12178" spans="5:45" x14ac:dyDescent="0.3">
      <c r="E12178" s="15"/>
      <c r="H12178" s="15"/>
      <c r="K12178" s="15"/>
      <c r="P12178" s="9"/>
      <c r="Q12178" s="18"/>
      <c r="T12178" s="18"/>
      <c r="W12178" s="18"/>
      <c r="AB12178" s="22"/>
      <c r="AC12178" s="23"/>
      <c r="AE12178" s="23"/>
      <c r="AG12178" s="23"/>
      <c r="AN12178" s="22"/>
      <c r="AO12178" s="23"/>
      <c r="AQ12178" s="23"/>
      <c r="AS12178" s="23"/>
    </row>
    <row r="12179" spans="5:45" x14ac:dyDescent="0.3">
      <c r="E12179" s="15"/>
      <c r="H12179" s="15"/>
      <c r="K12179" s="15"/>
      <c r="P12179" s="9"/>
      <c r="Q12179" s="18"/>
      <c r="T12179" s="18"/>
      <c r="W12179" s="18"/>
      <c r="AB12179" s="22"/>
      <c r="AC12179" s="23"/>
      <c r="AE12179" s="23"/>
      <c r="AG12179" s="23"/>
      <c r="AN12179" s="22"/>
      <c r="AO12179" s="23"/>
      <c r="AQ12179" s="23"/>
      <c r="AS12179" s="23"/>
    </row>
    <row r="12180" spans="5:45" x14ac:dyDescent="0.3">
      <c r="E12180" s="15"/>
      <c r="H12180" s="15"/>
      <c r="K12180" s="15"/>
      <c r="P12180" s="9"/>
      <c r="Q12180" s="18"/>
      <c r="T12180" s="18"/>
      <c r="W12180" s="18"/>
      <c r="AB12180" s="22"/>
      <c r="AC12180" s="23"/>
      <c r="AE12180" s="23"/>
      <c r="AG12180" s="23"/>
      <c r="AN12180" s="22"/>
      <c r="AO12180" s="23"/>
      <c r="AQ12180" s="23"/>
      <c r="AS12180" s="23"/>
    </row>
    <row r="12181" spans="5:45" x14ac:dyDescent="0.3">
      <c r="E12181" s="15"/>
      <c r="H12181" s="15"/>
      <c r="K12181" s="15"/>
      <c r="P12181" s="9"/>
      <c r="Q12181" s="18"/>
      <c r="T12181" s="18"/>
      <c r="W12181" s="18"/>
      <c r="AB12181" s="22"/>
      <c r="AC12181" s="23"/>
      <c r="AE12181" s="23"/>
      <c r="AG12181" s="23"/>
      <c r="AN12181" s="22"/>
      <c r="AO12181" s="23"/>
      <c r="AQ12181" s="23"/>
      <c r="AS12181" s="23"/>
    </row>
    <row r="12182" spans="5:45" x14ac:dyDescent="0.3">
      <c r="E12182" s="15"/>
      <c r="H12182" s="15"/>
      <c r="K12182" s="15"/>
      <c r="P12182" s="9"/>
      <c r="Q12182" s="18"/>
      <c r="T12182" s="18"/>
      <c r="W12182" s="18"/>
      <c r="AB12182" s="22"/>
      <c r="AC12182" s="23"/>
      <c r="AE12182" s="23"/>
      <c r="AG12182" s="23"/>
      <c r="AN12182" s="22"/>
      <c r="AO12182" s="23"/>
      <c r="AQ12182" s="23"/>
      <c r="AS12182" s="23"/>
    </row>
    <row r="12183" spans="5:45" x14ac:dyDescent="0.3">
      <c r="E12183" s="15"/>
      <c r="H12183" s="15"/>
      <c r="K12183" s="15"/>
      <c r="P12183" s="9"/>
      <c r="Q12183" s="18"/>
      <c r="T12183" s="18"/>
      <c r="W12183" s="18"/>
      <c r="AB12183" s="22"/>
      <c r="AC12183" s="23"/>
      <c r="AE12183" s="23"/>
      <c r="AG12183" s="23"/>
      <c r="AN12183" s="22"/>
      <c r="AO12183" s="23"/>
      <c r="AQ12183" s="23"/>
      <c r="AS12183" s="23"/>
    </row>
    <row r="12184" spans="5:45" x14ac:dyDescent="0.3">
      <c r="E12184" s="15"/>
      <c r="H12184" s="15"/>
      <c r="K12184" s="15"/>
      <c r="P12184" s="9"/>
      <c r="Q12184" s="18"/>
      <c r="T12184" s="18"/>
      <c r="W12184" s="18"/>
      <c r="AB12184" s="22"/>
      <c r="AC12184" s="23"/>
      <c r="AE12184" s="23"/>
      <c r="AG12184" s="23"/>
      <c r="AN12184" s="22"/>
      <c r="AO12184" s="23"/>
      <c r="AQ12184" s="23"/>
      <c r="AS12184" s="23"/>
    </row>
    <row r="12185" spans="5:45" x14ac:dyDescent="0.3">
      <c r="E12185" s="15"/>
      <c r="H12185" s="15"/>
      <c r="K12185" s="15"/>
      <c r="P12185" s="9"/>
      <c r="Q12185" s="18"/>
      <c r="T12185" s="18"/>
      <c r="W12185" s="18"/>
      <c r="AB12185" s="22"/>
      <c r="AC12185" s="23"/>
      <c r="AE12185" s="23"/>
      <c r="AG12185" s="23"/>
      <c r="AN12185" s="22"/>
      <c r="AO12185" s="23"/>
      <c r="AQ12185" s="23"/>
      <c r="AS12185" s="23"/>
    </row>
    <row r="12186" spans="5:45" x14ac:dyDescent="0.3">
      <c r="E12186" s="15"/>
      <c r="H12186" s="15"/>
      <c r="K12186" s="15"/>
      <c r="P12186" s="9"/>
      <c r="Q12186" s="18"/>
      <c r="T12186" s="18"/>
      <c r="W12186" s="18"/>
      <c r="AB12186" s="22"/>
      <c r="AC12186" s="23"/>
      <c r="AE12186" s="23"/>
      <c r="AG12186" s="23"/>
      <c r="AN12186" s="22"/>
      <c r="AO12186" s="23"/>
      <c r="AQ12186" s="23"/>
      <c r="AS12186" s="23"/>
    </row>
    <row r="12187" spans="5:45" x14ac:dyDescent="0.3">
      <c r="E12187" s="15"/>
      <c r="H12187" s="15"/>
      <c r="K12187" s="15"/>
      <c r="P12187" s="9"/>
      <c r="Q12187" s="18"/>
      <c r="T12187" s="18"/>
      <c r="W12187" s="18"/>
      <c r="AB12187" s="22"/>
      <c r="AC12187" s="23"/>
      <c r="AE12187" s="23"/>
      <c r="AG12187" s="23"/>
      <c r="AN12187" s="22"/>
      <c r="AO12187" s="23"/>
      <c r="AQ12187" s="23"/>
      <c r="AS12187" s="23"/>
    </row>
    <row r="12188" spans="5:45" x14ac:dyDescent="0.3">
      <c r="E12188" s="15"/>
      <c r="H12188" s="15"/>
      <c r="K12188" s="15"/>
      <c r="P12188" s="9"/>
      <c r="Q12188" s="18"/>
      <c r="T12188" s="18"/>
      <c r="W12188" s="18"/>
      <c r="AB12188" s="22"/>
      <c r="AC12188" s="23"/>
      <c r="AE12188" s="23"/>
      <c r="AG12188" s="23"/>
      <c r="AN12188" s="22"/>
      <c r="AO12188" s="23"/>
      <c r="AQ12188" s="23"/>
      <c r="AS12188" s="23"/>
    </row>
    <row r="12189" spans="5:45" x14ac:dyDescent="0.3">
      <c r="E12189" s="15"/>
      <c r="H12189" s="15"/>
      <c r="K12189" s="15"/>
      <c r="P12189" s="9"/>
      <c r="Q12189" s="18"/>
      <c r="T12189" s="18"/>
      <c r="W12189" s="18"/>
      <c r="AB12189" s="22"/>
      <c r="AC12189" s="23"/>
      <c r="AE12189" s="23"/>
      <c r="AG12189" s="23"/>
      <c r="AN12189" s="22"/>
      <c r="AO12189" s="23"/>
      <c r="AQ12189" s="23"/>
      <c r="AS12189" s="23"/>
    </row>
    <row r="12190" spans="5:45" x14ac:dyDescent="0.3">
      <c r="E12190" s="15"/>
      <c r="H12190" s="15"/>
      <c r="K12190" s="15"/>
      <c r="P12190" s="9"/>
      <c r="Q12190" s="18"/>
      <c r="T12190" s="18"/>
      <c r="W12190" s="18"/>
      <c r="AB12190" s="22"/>
      <c r="AC12190" s="23"/>
      <c r="AE12190" s="23"/>
      <c r="AG12190" s="23"/>
      <c r="AN12190" s="22"/>
      <c r="AO12190" s="23"/>
      <c r="AQ12190" s="23"/>
      <c r="AS12190" s="23"/>
    </row>
    <row r="12191" spans="5:45" x14ac:dyDescent="0.3">
      <c r="E12191" s="15"/>
      <c r="H12191" s="15"/>
      <c r="K12191" s="15"/>
      <c r="P12191" s="9"/>
      <c r="Q12191" s="18"/>
      <c r="T12191" s="18"/>
      <c r="W12191" s="18"/>
      <c r="AB12191" s="22"/>
      <c r="AC12191" s="23"/>
      <c r="AE12191" s="23"/>
      <c r="AG12191" s="23"/>
      <c r="AN12191" s="22"/>
      <c r="AO12191" s="23"/>
      <c r="AQ12191" s="23"/>
      <c r="AS12191" s="23"/>
    </row>
    <row r="12192" spans="5:45" x14ac:dyDescent="0.3">
      <c r="E12192" s="15"/>
      <c r="H12192" s="15"/>
      <c r="K12192" s="15"/>
      <c r="P12192" s="9"/>
      <c r="Q12192" s="18"/>
      <c r="T12192" s="18"/>
      <c r="W12192" s="18"/>
      <c r="AB12192" s="22"/>
      <c r="AC12192" s="23"/>
      <c r="AE12192" s="23"/>
      <c r="AG12192" s="23"/>
      <c r="AN12192" s="22"/>
      <c r="AO12192" s="23"/>
      <c r="AQ12192" s="23"/>
      <c r="AS12192" s="23"/>
    </row>
    <row r="12193" spans="5:45" x14ac:dyDescent="0.3">
      <c r="E12193" s="15"/>
      <c r="H12193" s="15"/>
      <c r="K12193" s="15"/>
      <c r="P12193" s="9"/>
      <c r="Q12193" s="18"/>
      <c r="T12193" s="18"/>
      <c r="W12193" s="18"/>
      <c r="AB12193" s="22"/>
      <c r="AC12193" s="23"/>
      <c r="AE12193" s="23"/>
      <c r="AG12193" s="23"/>
      <c r="AN12193" s="22"/>
      <c r="AO12193" s="23"/>
      <c r="AQ12193" s="23"/>
      <c r="AS12193" s="23"/>
    </row>
    <row r="12194" spans="5:45" x14ac:dyDescent="0.3">
      <c r="E12194" s="15"/>
      <c r="H12194" s="15"/>
      <c r="K12194" s="15"/>
      <c r="P12194" s="9"/>
      <c r="Q12194" s="18"/>
      <c r="T12194" s="18"/>
      <c r="W12194" s="18"/>
      <c r="AB12194" s="22"/>
      <c r="AC12194" s="23"/>
      <c r="AE12194" s="23"/>
      <c r="AG12194" s="23"/>
      <c r="AN12194" s="22"/>
      <c r="AO12194" s="23"/>
      <c r="AQ12194" s="23"/>
      <c r="AS12194" s="23"/>
    </row>
    <row r="12195" spans="5:45" x14ac:dyDescent="0.3">
      <c r="E12195" s="15"/>
      <c r="H12195" s="15"/>
      <c r="K12195" s="15"/>
      <c r="P12195" s="9"/>
      <c r="Q12195" s="18"/>
      <c r="T12195" s="18"/>
      <c r="W12195" s="18"/>
      <c r="AB12195" s="22"/>
      <c r="AC12195" s="23"/>
      <c r="AE12195" s="23"/>
      <c r="AG12195" s="23"/>
      <c r="AN12195" s="22"/>
      <c r="AO12195" s="23"/>
      <c r="AQ12195" s="23"/>
      <c r="AS12195" s="23"/>
    </row>
    <row r="12196" spans="5:45" x14ac:dyDescent="0.3">
      <c r="E12196" s="15"/>
      <c r="H12196" s="15"/>
      <c r="K12196" s="15"/>
      <c r="P12196" s="9"/>
      <c r="Q12196" s="18"/>
      <c r="T12196" s="18"/>
      <c r="W12196" s="18"/>
      <c r="AB12196" s="22"/>
      <c r="AC12196" s="23"/>
      <c r="AE12196" s="23"/>
      <c r="AG12196" s="23"/>
      <c r="AN12196" s="22"/>
      <c r="AO12196" s="23"/>
      <c r="AQ12196" s="23"/>
      <c r="AS12196" s="23"/>
    </row>
    <row r="12197" spans="5:45" x14ac:dyDescent="0.3">
      <c r="E12197" s="15"/>
      <c r="H12197" s="15"/>
      <c r="K12197" s="15"/>
      <c r="P12197" s="9"/>
      <c r="Q12197" s="18"/>
      <c r="T12197" s="18"/>
      <c r="W12197" s="18"/>
      <c r="AB12197" s="22"/>
      <c r="AC12197" s="23"/>
      <c r="AE12197" s="23"/>
      <c r="AG12197" s="23"/>
      <c r="AN12197" s="22"/>
      <c r="AO12197" s="23"/>
      <c r="AQ12197" s="23"/>
      <c r="AS12197" s="23"/>
    </row>
    <row r="12198" spans="5:45" x14ac:dyDescent="0.3">
      <c r="E12198" s="15"/>
      <c r="H12198" s="15"/>
      <c r="K12198" s="15"/>
      <c r="P12198" s="9"/>
      <c r="Q12198" s="18"/>
      <c r="T12198" s="18"/>
      <c r="W12198" s="18"/>
      <c r="AB12198" s="22"/>
      <c r="AC12198" s="23"/>
      <c r="AE12198" s="23"/>
      <c r="AG12198" s="23"/>
      <c r="AN12198" s="22"/>
      <c r="AO12198" s="23"/>
      <c r="AQ12198" s="23"/>
      <c r="AS12198" s="23"/>
    </row>
    <row r="12199" spans="5:45" x14ac:dyDescent="0.3">
      <c r="E12199" s="15"/>
      <c r="H12199" s="15"/>
      <c r="K12199" s="15"/>
      <c r="P12199" s="9"/>
      <c r="Q12199" s="18"/>
      <c r="T12199" s="18"/>
      <c r="W12199" s="18"/>
      <c r="AB12199" s="22"/>
      <c r="AC12199" s="23"/>
      <c r="AE12199" s="23"/>
      <c r="AG12199" s="23"/>
      <c r="AN12199" s="22"/>
      <c r="AO12199" s="23"/>
      <c r="AQ12199" s="23"/>
      <c r="AS12199" s="23"/>
    </row>
    <row r="12200" spans="5:45" x14ac:dyDescent="0.3">
      <c r="E12200" s="15"/>
      <c r="H12200" s="15"/>
      <c r="K12200" s="15"/>
      <c r="P12200" s="9"/>
      <c r="Q12200" s="18"/>
      <c r="T12200" s="18"/>
      <c r="W12200" s="18"/>
      <c r="AB12200" s="22"/>
      <c r="AC12200" s="23"/>
      <c r="AE12200" s="23"/>
      <c r="AG12200" s="23"/>
      <c r="AN12200" s="22"/>
      <c r="AO12200" s="23"/>
      <c r="AQ12200" s="23"/>
      <c r="AS12200" s="23"/>
    </row>
    <row r="12201" spans="5:45" x14ac:dyDescent="0.3">
      <c r="E12201" s="15"/>
      <c r="H12201" s="15"/>
      <c r="K12201" s="15"/>
      <c r="P12201" s="9"/>
      <c r="Q12201" s="18"/>
      <c r="T12201" s="18"/>
      <c r="W12201" s="18"/>
      <c r="AB12201" s="22"/>
      <c r="AC12201" s="23"/>
      <c r="AE12201" s="23"/>
      <c r="AG12201" s="23"/>
      <c r="AN12201" s="22"/>
      <c r="AO12201" s="23"/>
      <c r="AQ12201" s="23"/>
      <c r="AS12201" s="23"/>
    </row>
    <row r="12202" spans="5:45" x14ac:dyDescent="0.3">
      <c r="E12202" s="15"/>
      <c r="H12202" s="15"/>
      <c r="K12202" s="15"/>
      <c r="P12202" s="9"/>
      <c r="Q12202" s="18"/>
      <c r="T12202" s="18"/>
      <c r="W12202" s="18"/>
      <c r="AB12202" s="22"/>
      <c r="AC12202" s="23"/>
      <c r="AE12202" s="23"/>
      <c r="AG12202" s="23"/>
      <c r="AN12202" s="22"/>
      <c r="AO12202" s="23"/>
      <c r="AQ12202" s="23"/>
      <c r="AS12202" s="23"/>
    </row>
    <row r="12203" spans="5:45" x14ac:dyDescent="0.3">
      <c r="E12203" s="15"/>
      <c r="H12203" s="15"/>
      <c r="K12203" s="15"/>
      <c r="P12203" s="9"/>
      <c r="Q12203" s="18"/>
      <c r="T12203" s="18"/>
      <c r="W12203" s="18"/>
      <c r="AB12203" s="22"/>
      <c r="AC12203" s="23"/>
      <c r="AE12203" s="23"/>
      <c r="AG12203" s="23"/>
      <c r="AN12203" s="22"/>
      <c r="AO12203" s="23"/>
      <c r="AQ12203" s="23"/>
      <c r="AS12203" s="23"/>
    </row>
    <row r="12204" spans="5:45" x14ac:dyDescent="0.3">
      <c r="E12204" s="15"/>
      <c r="H12204" s="15"/>
      <c r="K12204" s="15"/>
      <c r="P12204" s="9"/>
      <c r="Q12204" s="18"/>
      <c r="T12204" s="18"/>
      <c r="W12204" s="18"/>
      <c r="AB12204" s="22"/>
      <c r="AC12204" s="23"/>
      <c r="AE12204" s="23"/>
      <c r="AG12204" s="23"/>
      <c r="AN12204" s="22"/>
      <c r="AO12204" s="23"/>
      <c r="AQ12204" s="23"/>
      <c r="AS12204" s="23"/>
    </row>
    <row r="12205" spans="5:45" x14ac:dyDescent="0.3">
      <c r="E12205" s="15"/>
      <c r="H12205" s="15"/>
      <c r="K12205" s="15"/>
      <c r="P12205" s="9"/>
      <c r="Q12205" s="18"/>
      <c r="T12205" s="18"/>
      <c r="W12205" s="18"/>
      <c r="AB12205" s="22"/>
      <c r="AC12205" s="23"/>
      <c r="AE12205" s="23"/>
      <c r="AG12205" s="23"/>
      <c r="AN12205" s="22"/>
      <c r="AO12205" s="23"/>
      <c r="AQ12205" s="23"/>
      <c r="AS12205" s="23"/>
    </row>
    <row r="12206" spans="5:45" x14ac:dyDescent="0.3">
      <c r="E12206" s="15"/>
      <c r="H12206" s="15"/>
      <c r="K12206" s="15"/>
      <c r="P12206" s="9"/>
      <c r="Q12206" s="18"/>
      <c r="T12206" s="18"/>
      <c r="W12206" s="18"/>
      <c r="AB12206" s="22"/>
      <c r="AC12206" s="23"/>
      <c r="AE12206" s="23"/>
      <c r="AG12206" s="23"/>
      <c r="AN12206" s="22"/>
      <c r="AO12206" s="23"/>
      <c r="AQ12206" s="23"/>
      <c r="AS12206" s="23"/>
    </row>
    <row r="12207" spans="5:45" x14ac:dyDescent="0.3">
      <c r="E12207" s="15"/>
      <c r="H12207" s="15"/>
      <c r="K12207" s="15"/>
      <c r="P12207" s="9"/>
      <c r="Q12207" s="18"/>
      <c r="T12207" s="18"/>
      <c r="W12207" s="18"/>
      <c r="AB12207" s="22"/>
      <c r="AC12207" s="23"/>
      <c r="AE12207" s="23"/>
      <c r="AG12207" s="23"/>
      <c r="AN12207" s="22"/>
      <c r="AO12207" s="23"/>
      <c r="AQ12207" s="23"/>
      <c r="AS12207" s="23"/>
    </row>
    <row r="12208" spans="5:45" x14ac:dyDescent="0.3">
      <c r="E12208" s="15"/>
      <c r="H12208" s="15"/>
      <c r="K12208" s="15"/>
      <c r="P12208" s="9"/>
      <c r="Q12208" s="18"/>
      <c r="T12208" s="18"/>
      <c r="W12208" s="18"/>
      <c r="AB12208" s="22"/>
      <c r="AC12208" s="23"/>
      <c r="AE12208" s="23"/>
      <c r="AG12208" s="23"/>
      <c r="AN12208" s="22"/>
      <c r="AO12208" s="23"/>
      <c r="AQ12208" s="23"/>
      <c r="AS12208" s="23"/>
    </row>
    <row r="12209" spans="5:45" x14ac:dyDescent="0.3">
      <c r="E12209" s="15"/>
      <c r="H12209" s="15"/>
      <c r="K12209" s="15"/>
      <c r="P12209" s="9"/>
      <c r="Q12209" s="18"/>
      <c r="T12209" s="18"/>
      <c r="W12209" s="18"/>
      <c r="AB12209" s="22"/>
      <c r="AC12209" s="23"/>
      <c r="AE12209" s="23"/>
      <c r="AG12209" s="23"/>
      <c r="AN12209" s="22"/>
      <c r="AO12209" s="23"/>
      <c r="AQ12209" s="23"/>
      <c r="AS12209" s="23"/>
    </row>
    <row r="12210" spans="5:45" x14ac:dyDescent="0.3">
      <c r="E12210" s="15"/>
      <c r="H12210" s="15"/>
      <c r="K12210" s="15"/>
      <c r="P12210" s="9"/>
      <c r="Q12210" s="18"/>
      <c r="T12210" s="18"/>
      <c r="W12210" s="18"/>
      <c r="AB12210" s="22"/>
      <c r="AC12210" s="23"/>
      <c r="AE12210" s="23"/>
      <c r="AG12210" s="23"/>
      <c r="AN12210" s="22"/>
      <c r="AO12210" s="23"/>
      <c r="AQ12210" s="23"/>
      <c r="AS12210" s="23"/>
    </row>
    <row r="12211" spans="5:45" x14ac:dyDescent="0.3">
      <c r="E12211" s="15"/>
      <c r="H12211" s="15"/>
      <c r="K12211" s="15"/>
      <c r="P12211" s="9"/>
      <c r="Q12211" s="18"/>
      <c r="T12211" s="18"/>
      <c r="W12211" s="18"/>
      <c r="AB12211" s="22"/>
      <c r="AC12211" s="23"/>
      <c r="AE12211" s="23"/>
      <c r="AG12211" s="23"/>
      <c r="AN12211" s="22"/>
      <c r="AO12211" s="23"/>
      <c r="AQ12211" s="23"/>
      <c r="AS12211" s="23"/>
    </row>
    <row r="12212" spans="5:45" x14ac:dyDescent="0.3">
      <c r="E12212" s="15"/>
      <c r="H12212" s="15"/>
      <c r="K12212" s="15"/>
      <c r="P12212" s="9"/>
      <c r="Q12212" s="18"/>
      <c r="T12212" s="18"/>
      <c r="W12212" s="18"/>
      <c r="AB12212" s="22"/>
      <c r="AC12212" s="23"/>
      <c r="AE12212" s="23"/>
      <c r="AG12212" s="23"/>
      <c r="AN12212" s="22"/>
      <c r="AO12212" s="23"/>
      <c r="AQ12212" s="23"/>
      <c r="AS12212" s="23"/>
    </row>
    <row r="12213" spans="5:45" x14ac:dyDescent="0.3">
      <c r="E12213" s="15"/>
      <c r="H12213" s="15"/>
      <c r="K12213" s="15"/>
      <c r="P12213" s="9"/>
      <c r="Q12213" s="18"/>
      <c r="T12213" s="18"/>
      <c r="W12213" s="18"/>
      <c r="AB12213" s="22"/>
      <c r="AC12213" s="23"/>
      <c r="AE12213" s="23"/>
      <c r="AG12213" s="23"/>
      <c r="AN12213" s="22"/>
      <c r="AO12213" s="23"/>
      <c r="AQ12213" s="23"/>
      <c r="AS12213" s="23"/>
    </row>
    <row r="12214" spans="5:45" x14ac:dyDescent="0.3">
      <c r="E12214" s="15"/>
      <c r="H12214" s="15"/>
      <c r="K12214" s="15"/>
      <c r="P12214" s="9"/>
      <c r="Q12214" s="18"/>
      <c r="T12214" s="18"/>
      <c r="W12214" s="18"/>
      <c r="AB12214" s="22"/>
      <c r="AC12214" s="23"/>
      <c r="AE12214" s="23"/>
      <c r="AG12214" s="23"/>
      <c r="AN12214" s="22"/>
      <c r="AO12214" s="23"/>
      <c r="AQ12214" s="23"/>
      <c r="AS12214" s="23"/>
    </row>
    <row r="12215" spans="5:45" x14ac:dyDescent="0.3">
      <c r="E12215" s="15"/>
      <c r="H12215" s="15"/>
      <c r="K12215" s="15"/>
      <c r="P12215" s="9"/>
      <c r="Q12215" s="18"/>
      <c r="T12215" s="18"/>
      <c r="W12215" s="18"/>
      <c r="AB12215" s="22"/>
      <c r="AC12215" s="23"/>
      <c r="AE12215" s="23"/>
      <c r="AG12215" s="23"/>
      <c r="AN12215" s="22"/>
      <c r="AO12215" s="23"/>
      <c r="AQ12215" s="23"/>
      <c r="AS12215" s="23"/>
    </row>
    <row r="12216" spans="5:45" x14ac:dyDescent="0.3">
      <c r="E12216" s="15"/>
      <c r="H12216" s="15"/>
      <c r="K12216" s="15"/>
      <c r="P12216" s="9"/>
      <c r="Q12216" s="18"/>
      <c r="T12216" s="18"/>
      <c r="W12216" s="18"/>
      <c r="AB12216" s="22"/>
      <c r="AC12216" s="23"/>
      <c r="AE12216" s="23"/>
      <c r="AG12216" s="23"/>
      <c r="AN12216" s="22"/>
      <c r="AO12216" s="23"/>
      <c r="AQ12216" s="23"/>
      <c r="AS12216" s="23"/>
    </row>
    <row r="12217" spans="5:45" x14ac:dyDescent="0.3">
      <c r="E12217" s="15"/>
      <c r="H12217" s="15"/>
      <c r="K12217" s="15"/>
      <c r="P12217" s="9"/>
      <c r="Q12217" s="18"/>
      <c r="T12217" s="18"/>
      <c r="W12217" s="18"/>
      <c r="AB12217" s="22"/>
      <c r="AC12217" s="23"/>
      <c r="AE12217" s="23"/>
      <c r="AG12217" s="23"/>
      <c r="AN12217" s="22"/>
      <c r="AO12217" s="23"/>
      <c r="AQ12217" s="23"/>
      <c r="AS12217" s="23"/>
    </row>
    <row r="12218" spans="5:45" x14ac:dyDescent="0.3">
      <c r="E12218" s="15"/>
      <c r="H12218" s="15"/>
      <c r="K12218" s="15"/>
      <c r="P12218" s="9"/>
      <c r="Q12218" s="18"/>
      <c r="T12218" s="18"/>
      <c r="W12218" s="18"/>
      <c r="AB12218" s="22"/>
      <c r="AC12218" s="23"/>
      <c r="AE12218" s="23"/>
      <c r="AG12218" s="23"/>
      <c r="AN12218" s="22"/>
      <c r="AO12218" s="23"/>
      <c r="AQ12218" s="23"/>
      <c r="AS12218" s="23"/>
    </row>
    <row r="12219" spans="5:45" x14ac:dyDescent="0.3">
      <c r="E12219" s="15"/>
      <c r="H12219" s="15"/>
      <c r="K12219" s="15"/>
      <c r="P12219" s="9"/>
      <c r="Q12219" s="18"/>
      <c r="T12219" s="18"/>
      <c r="W12219" s="18"/>
      <c r="AB12219" s="22"/>
      <c r="AC12219" s="23"/>
      <c r="AE12219" s="23"/>
      <c r="AG12219" s="23"/>
      <c r="AN12219" s="22"/>
      <c r="AO12219" s="23"/>
      <c r="AQ12219" s="23"/>
      <c r="AS12219" s="23"/>
    </row>
    <row r="12220" spans="5:45" x14ac:dyDescent="0.3">
      <c r="E12220" s="15"/>
      <c r="H12220" s="15"/>
      <c r="K12220" s="15"/>
      <c r="P12220" s="9"/>
      <c r="Q12220" s="18"/>
      <c r="T12220" s="18"/>
      <c r="W12220" s="18"/>
      <c r="AB12220" s="22"/>
      <c r="AC12220" s="23"/>
      <c r="AE12220" s="23"/>
      <c r="AG12220" s="23"/>
      <c r="AN12220" s="22"/>
      <c r="AO12220" s="23"/>
      <c r="AQ12220" s="23"/>
      <c r="AS12220" s="23"/>
    </row>
    <row r="12221" spans="5:45" x14ac:dyDescent="0.3">
      <c r="E12221" s="15"/>
      <c r="H12221" s="15"/>
      <c r="K12221" s="15"/>
      <c r="P12221" s="9"/>
      <c r="Q12221" s="18"/>
      <c r="T12221" s="18"/>
      <c r="W12221" s="18"/>
      <c r="AB12221" s="22"/>
      <c r="AC12221" s="23"/>
      <c r="AE12221" s="23"/>
      <c r="AG12221" s="23"/>
      <c r="AN12221" s="22"/>
      <c r="AO12221" s="23"/>
      <c r="AQ12221" s="23"/>
      <c r="AS12221" s="23"/>
    </row>
    <row r="12222" spans="5:45" x14ac:dyDescent="0.3">
      <c r="E12222" s="15"/>
      <c r="H12222" s="15"/>
      <c r="K12222" s="15"/>
      <c r="P12222" s="9"/>
      <c r="Q12222" s="18"/>
      <c r="T12222" s="18"/>
      <c r="W12222" s="18"/>
      <c r="AB12222" s="22"/>
      <c r="AC12222" s="23"/>
      <c r="AE12222" s="23"/>
      <c r="AG12222" s="23"/>
      <c r="AN12222" s="22"/>
      <c r="AO12222" s="23"/>
      <c r="AQ12222" s="23"/>
      <c r="AS12222" s="23"/>
    </row>
    <row r="12223" spans="5:45" x14ac:dyDescent="0.3">
      <c r="E12223" s="15"/>
      <c r="H12223" s="15"/>
      <c r="K12223" s="15"/>
      <c r="P12223" s="9"/>
      <c r="Q12223" s="18"/>
      <c r="T12223" s="18"/>
      <c r="W12223" s="18"/>
      <c r="AB12223" s="22"/>
      <c r="AC12223" s="23"/>
      <c r="AE12223" s="23"/>
      <c r="AG12223" s="23"/>
      <c r="AN12223" s="22"/>
      <c r="AO12223" s="23"/>
      <c r="AQ12223" s="23"/>
      <c r="AS12223" s="23"/>
    </row>
    <row r="12224" spans="5:45" x14ac:dyDescent="0.3">
      <c r="E12224" s="15"/>
      <c r="H12224" s="15"/>
      <c r="K12224" s="15"/>
      <c r="P12224" s="9"/>
      <c r="Q12224" s="18"/>
      <c r="T12224" s="18"/>
      <c r="W12224" s="18"/>
      <c r="AB12224" s="22"/>
      <c r="AC12224" s="23"/>
      <c r="AE12224" s="23"/>
      <c r="AG12224" s="23"/>
      <c r="AN12224" s="22"/>
      <c r="AO12224" s="23"/>
      <c r="AQ12224" s="23"/>
      <c r="AS12224" s="23"/>
    </row>
    <row r="12225" spans="5:45" x14ac:dyDescent="0.3">
      <c r="E12225" s="15"/>
      <c r="H12225" s="15"/>
      <c r="K12225" s="15"/>
      <c r="P12225" s="9"/>
      <c r="Q12225" s="18"/>
      <c r="T12225" s="18"/>
      <c r="W12225" s="18"/>
      <c r="AB12225" s="22"/>
      <c r="AC12225" s="23"/>
      <c r="AE12225" s="23"/>
      <c r="AG12225" s="23"/>
      <c r="AN12225" s="22"/>
      <c r="AO12225" s="23"/>
      <c r="AQ12225" s="23"/>
      <c r="AS12225" s="23"/>
    </row>
    <row r="12226" spans="5:45" x14ac:dyDescent="0.3">
      <c r="E12226" s="15"/>
      <c r="H12226" s="15"/>
      <c r="K12226" s="15"/>
      <c r="P12226" s="9"/>
      <c r="Q12226" s="18"/>
      <c r="T12226" s="18"/>
      <c r="W12226" s="18"/>
      <c r="AB12226" s="22"/>
      <c r="AC12226" s="23"/>
      <c r="AE12226" s="23"/>
      <c r="AG12226" s="23"/>
      <c r="AN12226" s="22"/>
      <c r="AO12226" s="23"/>
      <c r="AQ12226" s="23"/>
      <c r="AS12226" s="23"/>
    </row>
    <row r="12227" spans="5:45" x14ac:dyDescent="0.3">
      <c r="E12227" s="15"/>
      <c r="H12227" s="15"/>
      <c r="K12227" s="15"/>
      <c r="P12227" s="9"/>
      <c r="Q12227" s="18"/>
      <c r="T12227" s="18"/>
      <c r="W12227" s="18"/>
      <c r="AB12227" s="22"/>
      <c r="AC12227" s="23"/>
      <c r="AE12227" s="23"/>
      <c r="AG12227" s="23"/>
      <c r="AN12227" s="22"/>
      <c r="AO12227" s="23"/>
      <c r="AQ12227" s="23"/>
      <c r="AS12227" s="23"/>
    </row>
    <row r="12228" spans="5:45" x14ac:dyDescent="0.3">
      <c r="E12228" s="15"/>
      <c r="H12228" s="15"/>
      <c r="K12228" s="15"/>
      <c r="P12228" s="9"/>
      <c r="Q12228" s="18"/>
      <c r="T12228" s="18"/>
      <c r="W12228" s="18"/>
      <c r="AB12228" s="22"/>
      <c r="AC12228" s="23"/>
      <c r="AE12228" s="23"/>
      <c r="AG12228" s="23"/>
      <c r="AN12228" s="22"/>
      <c r="AO12228" s="23"/>
      <c r="AQ12228" s="23"/>
      <c r="AS12228" s="23"/>
    </row>
    <row r="12229" spans="5:45" x14ac:dyDescent="0.3">
      <c r="E12229" s="15"/>
      <c r="H12229" s="15"/>
      <c r="K12229" s="15"/>
      <c r="P12229" s="9"/>
      <c r="Q12229" s="18"/>
      <c r="T12229" s="18"/>
      <c r="W12229" s="18"/>
      <c r="AB12229" s="22"/>
      <c r="AC12229" s="23"/>
      <c r="AE12229" s="23"/>
      <c r="AG12229" s="23"/>
      <c r="AN12229" s="22"/>
      <c r="AO12229" s="23"/>
      <c r="AQ12229" s="23"/>
      <c r="AS12229" s="23"/>
    </row>
    <row r="12230" spans="5:45" x14ac:dyDescent="0.3">
      <c r="E12230" s="15"/>
      <c r="H12230" s="15"/>
      <c r="K12230" s="15"/>
      <c r="P12230" s="9"/>
      <c r="Q12230" s="18"/>
      <c r="T12230" s="18"/>
      <c r="W12230" s="18"/>
      <c r="AB12230" s="22"/>
      <c r="AC12230" s="23"/>
      <c r="AE12230" s="23"/>
      <c r="AG12230" s="23"/>
      <c r="AN12230" s="22"/>
      <c r="AO12230" s="23"/>
      <c r="AQ12230" s="23"/>
      <c r="AS12230" s="23"/>
    </row>
    <row r="12231" spans="5:45" x14ac:dyDescent="0.3">
      <c r="E12231" s="15"/>
      <c r="H12231" s="15"/>
      <c r="K12231" s="15"/>
      <c r="P12231" s="9"/>
      <c r="Q12231" s="18"/>
      <c r="T12231" s="18"/>
      <c r="W12231" s="18"/>
      <c r="AB12231" s="22"/>
      <c r="AC12231" s="23"/>
      <c r="AE12231" s="23"/>
      <c r="AG12231" s="23"/>
      <c r="AN12231" s="22"/>
      <c r="AO12231" s="23"/>
      <c r="AQ12231" s="23"/>
      <c r="AS12231" s="23"/>
    </row>
    <row r="12232" spans="5:45" x14ac:dyDescent="0.3">
      <c r="E12232" s="15"/>
      <c r="H12232" s="15"/>
      <c r="K12232" s="15"/>
      <c r="P12232" s="9"/>
      <c r="Q12232" s="18"/>
      <c r="T12232" s="18"/>
      <c r="W12232" s="18"/>
      <c r="AB12232" s="22"/>
      <c r="AC12232" s="23"/>
      <c r="AE12232" s="23"/>
      <c r="AG12232" s="23"/>
      <c r="AN12232" s="22"/>
      <c r="AO12232" s="23"/>
      <c r="AQ12232" s="23"/>
      <c r="AS12232" s="23"/>
    </row>
    <row r="12233" spans="5:45" x14ac:dyDescent="0.3">
      <c r="E12233" s="15"/>
      <c r="H12233" s="15"/>
      <c r="K12233" s="15"/>
      <c r="P12233" s="9"/>
      <c r="Q12233" s="18"/>
      <c r="T12233" s="18"/>
      <c r="W12233" s="18"/>
      <c r="AB12233" s="22"/>
      <c r="AC12233" s="23"/>
      <c r="AE12233" s="23"/>
      <c r="AG12233" s="23"/>
      <c r="AN12233" s="22"/>
      <c r="AO12233" s="23"/>
      <c r="AQ12233" s="23"/>
      <c r="AS12233" s="23"/>
    </row>
    <row r="12234" spans="5:45" x14ac:dyDescent="0.3">
      <c r="E12234" s="15"/>
      <c r="H12234" s="15"/>
      <c r="K12234" s="15"/>
      <c r="P12234" s="9"/>
      <c r="Q12234" s="18"/>
      <c r="T12234" s="18"/>
      <c r="W12234" s="18"/>
      <c r="AB12234" s="22"/>
      <c r="AC12234" s="23"/>
      <c r="AE12234" s="23"/>
      <c r="AG12234" s="23"/>
      <c r="AN12234" s="22"/>
      <c r="AO12234" s="23"/>
      <c r="AQ12234" s="23"/>
      <c r="AS12234" s="23"/>
    </row>
    <row r="12235" spans="5:45" x14ac:dyDescent="0.3">
      <c r="E12235" s="15"/>
      <c r="H12235" s="15"/>
      <c r="K12235" s="15"/>
      <c r="P12235" s="9"/>
      <c r="Q12235" s="18"/>
      <c r="T12235" s="18"/>
      <c r="W12235" s="18"/>
      <c r="AB12235" s="22"/>
      <c r="AC12235" s="23"/>
      <c r="AE12235" s="23"/>
      <c r="AG12235" s="23"/>
      <c r="AN12235" s="22"/>
      <c r="AO12235" s="23"/>
      <c r="AQ12235" s="23"/>
      <c r="AS12235" s="23"/>
    </row>
    <row r="12236" spans="5:45" x14ac:dyDescent="0.3">
      <c r="E12236" s="15"/>
      <c r="H12236" s="15"/>
      <c r="K12236" s="15"/>
      <c r="P12236" s="9"/>
      <c r="Q12236" s="18"/>
      <c r="T12236" s="18"/>
      <c r="W12236" s="18"/>
      <c r="AB12236" s="22"/>
      <c r="AC12236" s="23"/>
      <c r="AE12236" s="23"/>
      <c r="AG12236" s="23"/>
      <c r="AN12236" s="22"/>
      <c r="AO12236" s="23"/>
      <c r="AQ12236" s="23"/>
      <c r="AS12236" s="23"/>
    </row>
    <row r="12237" spans="5:45" x14ac:dyDescent="0.3">
      <c r="E12237" s="15"/>
      <c r="H12237" s="15"/>
      <c r="K12237" s="15"/>
      <c r="P12237" s="9"/>
      <c r="Q12237" s="18"/>
      <c r="T12237" s="18"/>
      <c r="W12237" s="18"/>
      <c r="AB12237" s="22"/>
      <c r="AC12237" s="23"/>
      <c r="AE12237" s="23"/>
      <c r="AG12237" s="23"/>
      <c r="AN12237" s="22"/>
      <c r="AO12237" s="23"/>
      <c r="AQ12237" s="23"/>
      <c r="AS12237" s="23"/>
    </row>
    <row r="12238" spans="5:45" x14ac:dyDescent="0.3">
      <c r="E12238" s="15"/>
      <c r="H12238" s="15"/>
      <c r="K12238" s="15"/>
      <c r="P12238" s="9"/>
      <c r="Q12238" s="18"/>
      <c r="T12238" s="18"/>
      <c r="W12238" s="18"/>
      <c r="AB12238" s="22"/>
      <c r="AC12238" s="23"/>
      <c r="AE12238" s="23"/>
      <c r="AG12238" s="23"/>
      <c r="AN12238" s="22"/>
      <c r="AO12238" s="23"/>
      <c r="AQ12238" s="23"/>
      <c r="AS12238" s="23"/>
    </row>
    <row r="12239" spans="5:45" x14ac:dyDescent="0.3">
      <c r="E12239" s="15"/>
      <c r="H12239" s="15"/>
      <c r="K12239" s="15"/>
      <c r="P12239" s="9"/>
      <c r="Q12239" s="18"/>
      <c r="T12239" s="18"/>
      <c r="W12239" s="18"/>
      <c r="AB12239" s="22"/>
      <c r="AC12239" s="23"/>
      <c r="AE12239" s="23"/>
      <c r="AG12239" s="23"/>
      <c r="AN12239" s="22"/>
      <c r="AO12239" s="23"/>
      <c r="AQ12239" s="23"/>
      <c r="AS12239" s="23"/>
    </row>
    <row r="12240" spans="5:45" x14ac:dyDescent="0.3">
      <c r="E12240" s="15"/>
      <c r="H12240" s="15"/>
      <c r="K12240" s="15"/>
      <c r="P12240" s="9"/>
      <c r="Q12240" s="18"/>
      <c r="T12240" s="18"/>
      <c r="W12240" s="18"/>
      <c r="AB12240" s="22"/>
      <c r="AC12240" s="23"/>
      <c r="AE12240" s="23"/>
      <c r="AG12240" s="23"/>
      <c r="AN12240" s="22"/>
      <c r="AO12240" s="23"/>
      <c r="AQ12240" s="23"/>
      <c r="AS12240" s="23"/>
    </row>
    <row r="12241" spans="5:45" x14ac:dyDescent="0.3">
      <c r="E12241" s="15"/>
      <c r="H12241" s="15"/>
      <c r="K12241" s="15"/>
      <c r="P12241" s="9"/>
      <c r="Q12241" s="18"/>
      <c r="T12241" s="18"/>
      <c r="W12241" s="18"/>
      <c r="AB12241" s="22"/>
      <c r="AC12241" s="23"/>
      <c r="AE12241" s="23"/>
      <c r="AG12241" s="23"/>
      <c r="AN12241" s="22"/>
      <c r="AO12241" s="23"/>
      <c r="AQ12241" s="23"/>
      <c r="AS12241" s="23"/>
    </row>
    <row r="12242" spans="5:45" x14ac:dyDescent="0.3">
      <c r="E12242" s="15"/>
      <c r="H12242" s="15"/>
      <c r="K12242" s="15"/>
      <c r="P12242" s="9"/>
      <c r="Q12242" s="18"/>
      <c r="T12242" s="18"/>
      <c r="W12242" s="18"/>
      <c r="AB12242" s="22"/>
      <c r="AC12242" s="23"/>
      <c r="AE12242" s="23"/>
      <c r="AG12242" s="23"/>
      <c r="AN12242" s="22"/>
      <c r="AO12242" s="23"/>
      <c r="AQ12242" s="23"/>
      <c r="AS12242" s="23"/>
    </row>
    <row r="12243" spans="5:45" x14ac:dyDescent="0.3">
      <c r="E12243" s="15"/>
      <c r="H12243" s="15"/>
      <c r="K12243" s="15"/>
      <c r="P12243" s="9"/>
      <c r="Q12243" s="18"/>
      <c r="T12243" s="18"/>
      <c r="W12243" s="18"/>
      <c r="AB12243" s="22"/>
      <c r="AC12243" s="23"/>
      <c r="AE12243" s="23"/>
      <c r="AG12243" s="23"/>
      <c r="AN12243" s="22"/>
      <c r="AO12243" s="23"/>
      <c r="AQ12243" s="23"/>
      <c r="AS12243" s="23"/>
    </row>
    <row r="12244" spans="5:45" x14ac:dyDescent="0.3">
      <c r="E12244" s="15"/>
      <c r="H12244" s="15"/>
      <c r="K12244" s="15"/>
      <c r="P12244" s="9"/>
      <c r="Q12244" s="18"/>
      <c r="T12244" s="18"/>
      <c r="W12244" s="18"/>
      <c r="AB12244" s="22"/>
      <c r="AC12244" s="23"/>
      <c r="AE12244" s="23"/>
      <c r="AG12244" s="23"/>
      <c r="AN12244" s="22"/>
      <c r="AO12244" s="23"/>
      <c r="AQ12244" s="23"/>
      <c r="AS12244" s="23"/>
    </row>
    <row r="12245" spans="5:45" x14ac:dyDescent="0.3">
      <c r="E12245" s="15"/>
      <c r="H12245" s="15"/>
      <c r="K12245" s="15"/>
      <c r="P12245" s="9"/>
      <c r="Q12245" s="18"/>
      <c r="T12245" s="18"/>
      <c r="W12245" s="18"/>
      <c r="AB12245" s="22"/>
      <c r="AC12245" s="23"/>
      <c r="AE12245" s="23"/>
      <c r="AG12245" s="23"/>
      <c r="AN12245" s="22"/>
      <c r="AO12245" s="23"/>
      <c r="AQ12245" s="23"/>
      <c r="AS12245" s="23"/>
    </row>
    <row r="12246" spans="5:45" x14ac:dyDescent="0.3">
      <c r="E12246" s="15"/>
      <c r="H12246" s="15"/>
      <c r="K12246" s="15"/>
      <c r="P12246" s="9"/>
      <c r="Q12246" s="18"/>
      <c r="T12246" s="18"/>
      <c r="W12246" s="18"/>
      <c r="AB12246" s="22"/>
      <c r="AC12246" s="23"/>
      <c r="AE12246" s="23"/>
      <c r="AG12246" s="23"/>
      <c r="AN12246" s="22"/>
      <c r="AO12246" s="23"/>
      <c r="AQ12246" s="23"/>
      <c r="AS12246" s="23"/>
    </row>
    <row r="12247" spans="5:45" x14ac:dyDescent="0.3">
      <c r="E12247" s="15"/>
      <c r="H12247" s="15"/>
      <c r="K12247" s="15"/>
      <c r="P12247" s="9"/>
      <c r="Q12247" s="18"/>
      <c r="T12247" s="18"/>
      <c r="W12247" s="18"/>
      <c r="AB12247" s="22"/>
      <c r="AC12247" s="23"/>
      <c r="AE12247" s="23"/>
      <c r="AG12247" s="23"/>
      <c r="AN12247" s="22"/>
      <c r="AO12247" s="23"/>
      <c r="AQ12247" s="23"/>
      <c r="AS12247" s="23"/>
    </row>
    <row r="12248" spans="5:45" x14ac:dyDescent="0.3">
      <c r="E12248" s="15"/>
      <c r="H12248" s="15"/>
      <c r="K12248" s="15"/>
      <c r="P12248" s="9"/>
      <c r="Q12248" s="18"/>
      <c r="T12248" s="18"/>
      <c r="W12248" s="18"/>
      <c r="AB12248" s="22"/>
      <c r="AC12248" s="23"/>
      <c r="AE12248" s="23"/>
      <c r="AG12248" s="23"/>
      <c r="AN12248" s="22"/>
      <c r="AO12248" s="23"/>
      <c r="AQ12248" s="23"/>
      <c r="AS12248" s="23"/>
    </row>
    <row r="12249" spans="5:45" x14ac:dyDescent="0.3">
      <c r="E12249" s="15"/>
      <c r="H12249" s="15"/>
      <c r="K12249" s="15"/>
      <c r="P12249" s="9"/>
      <c r="Q12249" s="18"/>
      <c r="T12249" s="18"/>
      <c r="W12249" s="18"/>
      <c r="AB12249" s="22"/>
      <c r="AC12249" s="23"/>
      <c r="AE12249" s="23"/>
      <c r="AG12249" s="23"/>
      <c r="AN12249" s="22"/>
      <c r="AO12249" s="23"/>
      <c r="AQ12249" s="23"/>
      <c r="AS12249" s="23"/>
    </row>
    <row r="12250" spans="5:45" x14ac:dyDescent="0.3">
      <c r="E12250" s="15"/>
      <c r="H12250" s="15"/>
      <c r="K12250" s="15"/>
      <c r="P12250" s="9"/>
      <c r="Q12250" s="18"/>
      <c r="T12250" s="18"/>
      <c r="W12250" s="18"/>
      <c r="AB12250" s="22"/>
      <c r="AC12250" s="23"/>
      <c r="AE12250" s="23"/>
      <c r="AG12250" s="23"/>
      <c r="AN12250" s="22"/>
      <c r="AO12250" s="23"/>
      <c r="AQ12250" s="23"/>
      <c r="AS12250" s="23"/>
    </row>
    <row r="12251" spans="5:45" x14ac:dyDescent="0.3">
      <c r="E12251" s="15"/>
      <c r="H12251" s="15"/>
      <c r="K12251" s="15"/>
      <c r="P12251" s="9"/>
      <c r="Q12251" s="18"/>
      <c r="T12251" s="18"/>
      <c r="W12251" s="18"/>
      <c r="AB12251" s="22"/>
      <c r="AC12251" s="23"/>
      <c r="AE12251" s="23"/>
      <c r="AG12251" s="23"/>
      <c r="AN12251" s="22"/>
      <c r="AO12251" s="23"/>
      <c r="AQ12251" s="23"/>
      <c r="AS12251" s="23"/>
    </row>
    <row r="12252" spans="5:45" x14ac:dyDescent="0.3">
      <c r="E12252" s="15"/>
      <c r="H12252" s="15"/>
      <c r="K12252" s="15"/>
      <c r="P12252" s="9"/>
      <c r="Q12252" s="18"/>
      <c r="T12252" s="18"/>
      <c r="W12252" s="18"/>
      <c r="AB12252" s="22"/>
      <c r="AC12252" s="23"/>
      <c r="AE12252" s="23"/>
      <c r="AG12252" s="23"/>
      <c r="AN12252" s="22"/>
      <c r="AO12252" s="23"/>
      <c r="AQ12252" s="23"/>
      <c r="AS12252" s="23"/>
    </row>
    <row r="12253" spans="5:45" x14ac:dyDescent="0.3">
      <c r="E12253" s="15"/>
      <c r="H12253" s="15"/>
      <c r="K12253" s="15"/>
      <c r="P12253" s="9"/>
      <c r="Q12253" s="18"/>
      <c r="T12253" s="18"/>
      <c r="W12253" s="18"/>
      <c r="AB12253" s="22"/>
      <c r="AC12253" s="23"/>
      <c r="AE12253" s="23"/>
      <c r="AG12253" s="23"/>
      <c r="AN12253" s="22"/>
      <c r="AO12253" s="23"/>
      <c r="AQ12253" s="23"/>
      <c r="AS12253" s="23"/>
    </row>
    <row r="12254" spans="5:45" x14ac:dyDescent="0.3">
      <c r="E12254" s="15"/>
      <c r="H12254" s="15"/>
      <c r="K12254" s="15"/>
      <c r="P12254" s="9"/>
      <c r="Q12254" s="18"/>
      <c r="T12254" s="18"/>
      <c r="W12254" s="18"/>
      <c r="AB12254" s="22"/>
      <c r="AC12254" s="23"/>
      <c r="AE12254" s="23"/>
      <c r="AG12254" s="23"/>
      <c r="AN12254" s="22"/>
      <c r="AO12254" s="23"/>
      <c r="AQ12254" s="23"/>
      <c r="AS12254" s="23"/>
    </row>
    <row r="12255" spans="5:45" x14ac:dyDescent="0.3">
      <c r="E12255" s="15"/>
      <c r="H12255" s="15"/>
      <c r="K12255" s="15"/>
      <c r="P12255" s="9"/>
      <c r="Q12255" s="18"/>
      <c r="T12255" s="18"/>
      <c r="W12255" s="18"/>
      <c r="AB12255" s="22"/>
      <c r="AC12255" s="23"/>
      <c r="AE12255" s="23"/>
      <c r="AG12255" s="23"/>
      <c r="AN12255" s="22"/>
      <c r="AO12255" s="23"/>
      <c r="AQ12255" s="23"/>
      <c r="AS12255" s="23"/>
    </row>
    <row r="12256" spans="5:45" x14ac:dyDescent="0.3">
      <c r="E12256" s="15"/>
      <c r="H12256" s="15"/>
      <c r="K12256" s="15"/>
      <c r="P12256" s="9"/>
      <c r="Q12256" s="18"/>
      <c r="T12256" s="18"/>
      <c r="W12256" s="18"/>
      <c r="AB12256" s="22"/>
      <c r="AC12256" s="23"/>
      <c r="AE12256" s="23"/>
      <c r="AG12256" s="23"/>
      <c r="AN12256" s="22"/>
      <c r="AO12256" s="23"/>
      <c r="AQ12256" s="23"/>
      <c r="AS12256" s="23"/>
    </row>
    <row r="12257" spans="5:45" x14ac:dyDescent="0.3">
      <c r="E12257" s="15"/>
      <c r="H12257" s="15"/>
      <c r="K12257" s="15"/>
      <c r="P12257" s="9"/>
      <c r="Q12257" s="18"/>
      <c r="T12257" s="18"/>
      <c r="W12257" s="18"/>
      <c r="AB12257" s="22"/>
      <c r="AC12257" s="23"/>
      <c r="AE12257" s="23"/>
      <c r="AG12257" s="23"/>
      <c r="AN12257" s="22"/>
      <c r="AO12257" s="23"/>
      <c r="AQ12257" s="23"/>
      <c r="AS12257" s="23"/>
    </row>
    <row r="12258" spans="5:45" x14ac:dyDescent="0.3">
      <c r="E12258" s="15"/>
      <c r="H12258" s="15"/>
      <c r="K12258" s="15"/>
      <c r="P12258" s="9"/>
      <c r="Q12258" s="18"/>
      <c r="T12258" s="18"/>
      <c r="W12258" s="18"/>
      <c r="AB12258" s="22"/>
      <c r="AC12258" s="23"/>
      <c r="AE12258" s="23"/>
      <c r="AG12258" s="23"/>
      <c r="AN12258" s="22"/>
      <c r="AO12258" s="23"/>
      <c r="AQ12258" s="23"/>
      <c r="AS12258" s="23"/>
    </row>
    <row r="12259" spans="5:45" x14ac:dyDescent="0.3">
      <c r="E12259" s="15"/>
      <c r="H12259" s="15"/>
      <c r="K12259" s="15"/>
      <c r="P12259" s="9"/>
      <c r="Q12259" s="18"/>
      <c r="T12259" s="18"/>
      <c r="W12259" s="18"/>
      <c r="AB12259" s="22"/>
      <c r="AC12259" s="23"/>
      <c r="AE12259" s="23"/>
      <c r="AG12259" s="23"/>
      <c r="AN12259" s="22"/>
      <c r="AO12259" s="23"/>
      <c r="AQ12259" s="23"/>
      <c r="AS12259" s="23"/>
    </row>
    <row r="12260" spans="5:45" x14ac:dyDescent="0.3">
      <c r="E12260" s="15"/>
      <c r="H12260" s="15"/>
      <c r="K12260" s="15"/>
      <c r="P12260" s="9"/>
      <c r="Q12260" s="18"/>
      <c r="T12260" s="18"/>
      <c r="W12260" s="18"/>
      <c r="AB12260" s="22"/>
      <c r="AC12260" s="23"/>
      <c r="AE12260" s="23"/>
      <c r="AG12260" s="23"/>
      <c r="AN12260" s="22"/>
      <c r="AO12260" s="23"/>
      <c r="AQ12260" s="23"/>
      <c r="AS12260" s="23"/>
    </row>
    <row r="12261" spans="5:45" x14ac:dyDescent="0.3">
      <c r="E12261" s="15"/>
      <c r="H12261" s="15"/>
      <c r="K12261" s="15"/>
      <c r="P12261" s="9"/>
      <c r="Q12261" s="18"/>
      <c r="T12261" s="18"/>
      <c r="W12261" s="18"/>
      <c r="AB12261" s="22"/>
      <c r="AC12261" s="23"/>
      <c r="AE12261" s="23"/>
      <c r="AG12261" s="23"/>
      <c r="AN12261" s="22"/>
      <c r="AO12261" s="23"/>
      <c r="AQ12261" s="23"/>
      <c r="AS12261" s="23"/>
    </row>
    <row r="12262" spans="5:45" x14ac:dyDescent="0.3">
      <c r="E12262" s="15"/>
      <c r="H12262" s="15"/>
      <c r="K12262" s="15"/>
      <c r="P12262" s="9"/>
      <c r="Q12262" s="18"/>
      <c r="T12262" s="18"/>
      <c r="W12262" s="18"/>
      <c r="AB12262" s="22"/>
      <c r="AC12262" s="23"/>
      <c r="AE12262" s="23"/>
      <c r="AG12262" s="23"/>
      <c r="AN12262" s="22"/>
      <c r="AO12262" s="23"/>
      <c r="AQ12262" s="23"/>
      <c r="AS12262" s="23"/>
    </row>
    <row r="12263" spans="5:45" x14ac:dyDescent="0.3">
      <c r="E12263" s="15"/>
      <c r="H12263" s="15"/>
      <c r="K12263" s="15"/>
      <c r="P12263" s="9"/>
      <c r="Q12263" s="18"/>
      <c r="T12263" s="18"/>
      <c r="W12263" s="18"/>
      <c r="AB12263" s="22"/>
      <c r="AC12263" s="23"/>
      <c r="AE12263" s="23"/>
      <c r="AG12263" s="23"/>
      <c r="AN12263" s="22"/>
      <c r="AO12263" s="23"/>
      <c r="AQ12263" s="23"/>
      <c r="AS12263" s="23"/>
    </row>
    <row r="12264" spans="5:45" x14ac:dyDescent="0.3">
      <c r="E12264" s="15"/>
      <c r="H12264" s="15"/>
      <c r="K12264" s="15"/>
      <c r="P12264" s="9"/>
      <c r="Q12264" s="18"/>
      <c r="T12264" s="18"/>
      <c r="W12264" s="18"/>
      <c r="AB12264" s="22"/>
      <c r="AC12264" s="23"/>
      <c r="AE12264" s="23"/>
      <c r="AG12264" s="23"/>
      <c r="AN12264" s="22"/>
      <c r="AO12264" s="23"/>
      <c r="AQ12264" s="23"/>
      <c r="AS12264" s="23"/>
    </row>
    <row r="12265" spans="5:45" x14ac:dyDescent="0.3">
      <c r="E12265" s="15"/>
      <c r="H12265" s="15"/>
      <c r="K12265" s="15"/>
      <c r="P12265" s="9"/>
      <c r="Q12265" s="18"/>
      <c r="T12265" s="18"/>
      <c r="W12265" s="18"/>
      <c r="AB12265" s="22"/>
      <c r="AC12265" s="23"/>
      <c r="AE12265" s="23"/>
      <c r="AG12265" s="23"/>
      <c r="AN12265" s="22"/>
      <c r="AO12265" s="23"/>
      <c r="AQ12265" s="23"/>
      <c r="AS12265" s="23"/>
    </row>
    <row r="12266" spans="5:45" x14ac:dyDescent="0.3">
      <c r="E12266" s="15"/>
      <c r="H12266" s="15"/>
      <c r="K12266" s="15"/>
      <c r="P12266" s="9"/>
      <c r="Q12266" s="18"/>
      <c r="T12266" s="18"/>
      <c r="W12266" s="18"/>
      <c r="AB12266" s="22"/>
      <c r="AC12266" s="23"/>
      <c r="AE12266" s="23"/>
      <c r="AG12266" s="23"/>
      <c r="AN12266" s="22"/>
      <c r="AO12266" s="23"/>
      <c r="AQ12266" s="23"/>
      <c r="AS12266" s="23"/>
    </row>
    <row r="12267" spans="5:45" x14ac:dyDescent="0.3">
      <c r="E12267" s="15"/>
      <c r="H12267" s="15"/>
      <c r="K12267" s="15"/>
      <c r="P12267" s="9"/>
      <c r="Q12267" s="18"/>
      <c r="T12267" s="18"/>
      <c r="W12267" s="18"/>
      <c r="AB12267" s="22"/>
      <c r="AC12267" s="23"/>
      <c r="AE12267" s="23"/>
      <c r="AG12267" s="23"/>
      <c r="AN12267" s="22"/>
      <c r="AO12267" s="23"/>
      <c r="AQ12267" s="23"/>
      <c r="AS12267" s="23"/>
    </row>
    <row r="12268" spans="5:45" x14ac:dyDescent="0.3">
      <c r="E12268" s="15"/>
      <c r="H12268" s="15"/>
      <c r="K12268" s="15"/>
      <c r="P12268" s="9"/>
      <c r="Q12268" s="18"/>
      <c r="T12268" s="18"/>
      <c r="W12268" s="18"/>
      <c r="AB12268" s="22"/>
      <c r="AC12268" s="23"/>
      <c r="AE12268" s="23"/>
      <c r="AG12268" s="23"/>
      <c r="AN12268" s="22"/>
      <c r="AO12268" s="23"/>
      <c r="AQ12268" s="23"/>
      <c r="AS12268" s="23"/>
    </row>
    <row r="12269" spans="5:45" x14ac:dyDescent="0.3">
      <c r="E12269" s="15"/>
      <c r="H12269" s="15"/>
      <c r="K12269" s="15"/>
      <c r="P12269" s="9"/>
      <c r="Q12269" s="18"/>
      <c r="T12269" s="18"/>
      <c r="W12269" s="18"/>
      <c r="AB12269" s="22"/>
      <c r="AC12269" s="23"/>
      <c r="AE12269" s="23"/>
      <c r="AG12269" s="23"/>
      <c r="AN12269" s="22"/>
      <c r="AO12269" s="23"/>
      <c r="AQ12269" s="23"/>
      <c r="AS12269" s="23"/>
    </row>
    <row r="12270" spans="5:45" x14ac:dyDescent="0.3">
      <c r="E12270" s="15"/>
      <c r="H12270" s="15"/>
      <c r="K12270" s="15"/>
      <c r="P12270" s="9"/>
      <c r="Q12270" s="18"/>
      <c r="T12270" s="18"/>
      <c r="W12270" s="18"/>
      <c r="AB12270" s="22"/>
      <c r="AC12270" s="23"/>
      <c r="AE12270" s="23"/>
      <c r="AG12270" s="23"/>
      <c r="AN12270" s="22"/>
      <c r="AO12270" s="23"/>
      <c r="AQ12270" s="23"/>
      <c r="AS12270" s="23"/>
    </row>
    <row r="12271" spans="5:45" x14ac:dyDescent="0.3">
      <c r="E12271" s="15"/>
      <c r="H12271" s="15"/>
      <c r="K12271" s="15"/>
      <c r="P12271" s="9"/>
      <c r="Q12271" s="18"/>
      <c r="T12271" s="18"/>
      <c r="W12271" s="18"/>
      <c r="AB12271" s="22"/>
      <c r="AC12271" s="23"/>
      <c r="AE12271" s="23"/>
      <c r="AG12271" s="23"/>
      <c r="AN12271" s="22"/>
      <c r="AO12271" s="23"/>
      <c r="AQ12271" s="23"/>
      <c r="AS12271" s="23"/>
    </row>
    <row r="12272" spans="5:45" x14ac:dyDescent="0.3">
      <c r="E12272" s="15"/>
      <c r="H12272" s="15"/>
      <c r="K12272" s="15"/>
      <c r="P12272" s="9"/>
      <c r="Q12272" s="18"/>
      <c r="T12272" s="18"/>
      <c r="W12272" s="18"/>
      <c r="AB12272" s="22"/>
      <c r="AC12272" s="23"/>
      <c r="AE12272" s="23"/>
      <c r="AG12272" s="23"/>
      <c r="AN12272" s="22"/>
      <c r="AO12272" s="23"/>
      <c r="AQ12272" s="23"/>
      <c r="AS12272" s="23"/>
    </row>
    <row r="12273" spans="5:45" x14ac:dyDescent="0.3">
      <c r="E12273" s="15"/>
      <c r="H12273" s="15"/>
      <c r="K12273" s="15"/>
      <c r="P12273" s="9"/>
      <c r="Q12273" s="18"/>
      <c r="T12273" s="18"/>
      <c r="W12273" s="18"/>
      <c r="AB12273" s="22"/>
      <c r="AC12273" s="23"/>
      <c r="AE12273" s="23"/>
      <c r="AG12273" s="23"/>
      <c r="AN12273" s="22"/>
      <c r="AO12273" s="23"/>
      <c r="AQ12273" s="23"/>
      <c r="AS12273" s="23"/>
    </row>
    <row r="12274" spans="5:45" x14ac:dyDescent="0.3">
      <c r="E12274" s="15"/>
      <c r="H12274" s="15"/>
      <c r="K12274" s="15"/>
      <c r="P12274" s="9"/>
      <c r="Q12274" s="18"/>
      <c r="T12274" s="18"/>
      <c r="W12274" s="18"/>
      <c r="AB12274" s="22"/>
      <c r="AC12274" s="23"/>
      <c r="AE12274" s="23"/>
      <c r="AG12274" s="23"/>
      <c r="AN12274" s="22"/>
      <c r="AO12274" s="23"/>
      <c r="AQ12274" s="23"/>
      <c r="AS12274" s="23"/>
    </row>
    <row r="12275" spans="5:45" x14ac:dyDescent="0.3">
      <c r="E12275" s="15"/>
      <c r="H12275" s="15"/>
      <c r="K12275" s="15"/>
      <c r="P12275" s="9"/>
      <c r="Q12275" s="18"/>
      <c r="T12275" s="18"/>
      <c r="W12275" s="18"/>
      <c r="AB12275" s="22"/>
      <c r="AC12275" s="23"/>
      <c r="AE12275" s="23"/>
      <c r="AG12275" s="23"/>
      <c r="AN12275" s="22"/>
      <c r="AO12275" s="23"/>
      <c r="AQ12275" s="23"/>
      <c r="AS12275" s="23"/>
    </row>
    <row r="12276" spans="5:45" x14ac:dyDescent="0.3">
      <c r="E12276" s="15"/>
      <c r="H12276" s="15"/>
      <c r="K12276" s="15"/>
      <c r="P12276" s="9"/>
      <c r="Q12276" s="18"/>
      <c r="T12276" s="18"/>
      <c r="W12276" s="18"/>
      <c r="AB12276" s="22"/>
      <c r="AC12276" s="23"/>
      <c r="AE12276" s="23"/>
      <c r="AG12276" s="23"/>
      <c r="AN12276" s="22"/>
      <c r="AO12276" s="23"/>
      <c r="AQ12276" s="23"/>
      <c r="AS12276" s="23"/>
    </row>
    <row r="12277" spans="5:45" x14ac:dyDescent="0.3">
      <c r="E12277" s="15"/>
      <c r="H12277" s="15"/>
      <c r="K12277" s="15"/>
      <c r="P12277" s="9"/>
      <c r="Q12277" s="18"/>
      <c r="T12277" s="18"/>
      <c r="W12277" s="18"/>
      <c r="AB12277" s="22"/>
      <c r="AC12277" s="23"/>
      <c r="AE12277" s="23"/>
      <c r="AG12277" s="23"/>
      <c r="AN12277" s="22"/>
      <c r="AO12277" s="23"/>
      <c r="AQ12277" s="23"/>
      <c r="AS12277" s="23"/>
    </row>
    <row r="12278" spans="5:45" x14ac:dyDescent="0.3">
      <c r="E12278" s="15"/>
      <c r="H12278" s="15"/>
      <c r="K12278" s="15"/>
      <c r="P12278" s="9"/>
      <c r="Q12278" s="18"/>
      <c r="T12278" s="18"/>
      <c r="W12278" s="18"/>
      <c r="AB12278" s="22"/>
      <c r="AC12278" s="23"/>
      <c r="AE12278" s="23"/>
      <c r="AG12278" s="23"/>
      <c r="AN12278" s="22"/>
      <c r="AO12278" s="23"/>
      <c r="AQ12278" s="23"/>
      <c r="AS12278" s="23"/>
    </row>
    <row r="12279" spans="5:45" x14ac:dyDescent="0.3">
      <c r="E12279" s="15"/>
      <c r="H12279" s="15"/>
      <c r="K12279" s="15"/>
      <c r="P12279" s="9"/>
      <c r="Q12279" s="18"/>
      <c r="T12279" s="18"/>
      <c r="W12279" s="18"/>
      <c r="AB12279" s="22"/>
      <c r="AC12279" s="23"/>
      <c r="AE12279" s="23"/>
      <c r="AG12279" s="23"/>
      <c r="AN12279" s="22"/>
      <c r="AO12279" s="23"/>
      <c r="AQ12279" s="23"/>
      <c r="AS12279" s="23"/>
    </row>
    <row r="12280" spans="5:45" x14ac:dyDescent="0.3">
      <c r="E12280" s="15"/>
      <c r="H12280" s="15"/>
      <c r="K12280" s="15"/>
      <c r="P12280" s="9"/>
      <c r="Q12280" s="18"/>
      <c r="T12280" s="18"/>
      <c r="W12280" s="18"/>
      <c r="AB12280" s="22"/>
      <c r="AC12280" s="23"/>
      <c r="AE12280" s="23"/>
      <c r="AG12280" s="23"/>
      <c r="AN12280" s="22"/>
      <c r="AO12280" s="23"/>
      <c r="AQ12280" s="23"/>
      <c r="AS12280" s="23"/>
    </row>
    <row r="12281" spans="5:45" x14ac:dyDescent="0.3">
      <c r="E12281" s="15"/>
      <c r="H12281" s="15"/>
      <c r="K12281" s="15"/>
      <c r="P12281" s="9"/>
      <c r="Q12281" s="18"/>
      <c r="T12281" s="18"/>
      <c r="W12281" s="18"/>
      <c r="AB12281" s="22"/>
      <c r="AC12281" s="23"/>
      <c r="AE12281" s="23"/>
      <c r="AG12281" s="23"/>
      <c r="AN12281" s="22"/>
      <c r="AO12281" s="23"/>
      <c r="AQ12281" s="23"/>
      <c r="AS12281" s="23"/>
    </row>
    <row r="12282" spans="5:45" x14ac:dyDescent="0.3">
      <c r="E12282" s="15"/>
      <c r="H12282" s="15"/>
      <c r="K12282" s="15"/>
      <c r="P12282" s="9"/>
      <c r="Q12282" s="18"/>
      <c r="T12282" s="18"/>
      <c r="W12282" s="18"/>
      <c r="AB12282" s="22"/>
      <c r="AC12282" s="23"/>
      <c r="AE12282" s="23"/>
      <c r="AG12282" s="23"/>
      <c r="AN12282" s="22"/>
      <c r="AO12282" s="23"/>
      <c r="AQ12282" s="23"/>
      <c r="AS12282" s="23"/>
    </row>
    <row r="12283" spans="5:45" x14ac:dyDescent="0.3">
      <c r="E12283" s="15"/>
      <c r="H12283" s="15"/>
      <c r="K12283" s="15"/>
      <c r="P12283" s="9"/>
      <c r="Q12283" s="18"/>
      <c r="T12283" s="18"/>
      <c r="W12283" s="18"/>
      <c r="AB12283" s="22"/>
      <c r="AC12283" s="23"/>
      <c r="AE12283" s="23"/>
      <c r="AG12283" s="23"/>
      <c r="AN12283" s="22"/>
      <c r="AO12283" s="23"/>
      <c r="AQ12283" s="23"/>
      <c r="AS12283" s="23"/>
    </row>
    <row r="12284" spans="5:45" x14ac:dyDescent="0.3">
      <c r="E12284" s="15"/>
      <c r="H12284" s="15"/>
      <c r="K12284" s="15"/>
      <c r="P12284" s="9"/>
      <c r="Q12284" s="18"/>
      <c r="T12284" s="18"/>
      <c r="W12284" s="18"/>
      <c r="AB12284" s="22"/>
      <c r="AC12284" s="23"/>
      <c r="AE12284" s="23"/>
      <c r="AG12284" s="23"/>
      <c r="AN12284" s="22"/>
      <c r="AO12284" s="23"/>
      <c r="AQ12284" s="23"/>
      <c r="AS12284" s="23"/>
    </row>
    <row r="12285" spans="5:45" x14ac:dyDescent="0.3">
      <c r="E12285" s="15"/>
      <c r="H12285" s="15"/>
      <c r="K12285" s="15"/>
      <c r="P12285" s="9"/>
      <c r="Q12285" s="18"/>
      <c r="T12285" s="18"/>
      <c r="W12285" s="18"/>
      <c r="AB12285" s="22"/>
      <c r="AC12285" s="23"/>
      <c r="AE12285" s="23"/>
      <c r="AG12285" s="23"/>
      <c r="AN12285" s="22"/>
      <c r="AO12285" s="23"/>
      <c r="AQ12285" s="23"/>
      <c r="AS12285" s="23"/>
    </row>
    <row r="12286" spans="5:45" x14ac:dyDescent="0.3">
      <c r="E12286" s="15"/>
      <c r="H12286" s="15"/>
      <c r="K12286" s="15"/>
      <c r="P12286" s="9"/>
      <c r="Q12286" s="18"/>
      <c r="T12286" s="18"/>
      <c r="W12286" s="18"/>
      <c r="AB12286" s="22"/>
      <c r="AC12286" s="23"/>
      <c r="AE12286" s="23"/>
      <c r="AG12286" s="23"/>
      <c r="AN12286" s="22"/>
      <c r="AO12286" s="23"/>
      <c r="AQ12286" s="23"/>
      <c r="AS12286" s="23"/>
    </row>
    <row r="12287" spans="5:45" x14ac:dyDescent="0.3">
      <c r="E12287" s="15"/>
      <c r="H12287" s="15"/>
      <c r="K12287" s="15"/>
      <c r="P12287" s="9"/>
      <c r="Q12287" s="18"/>
      <c r="T12287" s="18"/>
      <c r="W12287" s="18"/>
      <c r="AB12287" s="22"/>
      <c r="AC12287" s="23"/>
      <c r="AE12287" s="23"/>
      <c r="AG12287" s="23"/>
      <c r="AN12287" s="22"/>
      <c r="AO12287" s="23"/>
      <c r="AQ12287" s="23"/>
      <c r="AS12287" s="23"/>
    </row>
    <row r="12288" spans="5:45" x14ac:dyDescent="0.3">
      <c r="E12288" s="15"/>
      <c r="H12288" s="15"/>
      <c r="K12288" s="15"/>
      <c r="P12288" s="9"/>
      <c r="Q12288" s="18"/>
      <c r="T12288" s="18"/>
      <c r="W12288" s="18"/>
      <c r="AB12288" s="22"/>
      <c r="AC12288" s="23"/>
      <c r="AE12288" s="23"/>
      <c r="AG12288" s="23"/>
      <c r="AN12288" s="22"/>
      <c r="AO12288" s="23"/>
      <c r="AQ12288" s="23"/>
      <c r="AS12288" s="23"/>
    </row>
    <row r="12289" spans="5:45" x14ac:dyDescent="0.3">
      <c r="E12289" s="15"/>
      <c r="H12289" s="15"/>
      <c r="K12289" s="15"/>
      <c r="P12289" s="9"/>
      <c r="Q12289" s="18"/>
      <c r="T12289" s="18"/>
      <c r="W12289" s="18"/>
      <c r="AB12289" s="22"/>
      <c r="AC12289" s="23"/>
      <c r="AE12289" s="23"/>
      <c r="AG12289" s="23"/>
      <c r="AN12289" s="22"/>
      <c r="AO12289" s="23"/>
      <c r="AQ12289" s="23"/>
      <c r="AS12289" s="23"/>
    </row>
    <row r="12290" spans="5:45" x14ac:dyDescent="0.3">
      <c r="E12290" s="15"/>
      <c r="H12290" s="15"/>
      <c r="K12290" s="15"/>
      <c r="P12290" s="9"/>
      <c r="Q12290" s="18"/>
      <c r="T12290" s="18"/>
      <c r="W12290" s="18"/>
      <c r="AB12290" s="22"/>
      <c r="AC12290" s="23"/>
      <c r="AE12290" s="23"/>
      <c r="AG12290" s="23"/>
      <c r="AN12290" s="22"/>
      <c r="AO12290" s="23"/>
      <c r="AQ12290" s="23"/>
      <c r="AS12290" s="23"/>
    </row>
    <row r="12291" spans="5:45" x14ac:dyDescent="0.3">
      <c r="E12291" s="15"/>
      <c r="H12291" s="15"/>
      <c r="K12291" s="15"/>
      <c r="P12291" s="9"/>
      <c r="Q12291" s="18"/>
      <c r="T12291" s="18"/>
      <c r="W12291" s="18"/>
      <c r="AB12291" s="22"/>
      <c r="AC12291" s="23"/>
      <c r="AE12291" s="23"/>
      <c r="AG12291" s="23"/>
      <c r="AN12291" s="22"/>
      <c r="AO12291" s="23"/>
      <c r="AQ12291" s="23"/>
      <c r="AS12291" s="23"/>
    </row>
    <row r="12292" spans="5:45" x14ac:dyDescent="0.3">
      <c r="E12292" s="15"/>
      <c r="H12292" s="15"/>
      <c r="K12292" s="15"/>
      <c r="P12292" s="9"/>
      <c r="Q12292" s="18"/>
      <c r="T12292" s="18"/>
      <c r="W12292" s="18"/>
      <c r="AB12292" s="22"/>
      <c r="AC12292" s="23"/>
      <c r="AE12292" s="23"/>
      <c r="AG12292" s="23"/>
      <c r="AN12292" s="22"/>
      <c r="AO12292" s="23"/>
      <c r="AQ12292" s="23"/>
      <c r="AS12292" s="23"/>
    </row>
    <row r="12293" spans="5:45" x14ac:dyDescent="0.3">
      <c r="E12293" s="15"/>
      <c r="H12293" s="15"/>
      <c r="K12293" s="15"/>
      <c r="P12293" s="9"/>
      <c r="Q12293" s="18"/>
      <c r="T12293" s="18"/>
      <c r="W12293" s="18"/>
      <c r="AB12293" s="22"/>
      <c r="AC12293" s="23"/>
      <c r="AE12293" s="23"/>
      <c r="AG12293" s="23"/>
      <c r="AN12293" s="22"/>
      <c r="AO12293" s="23"/>
      <c r="AQ12293" s="23"/>
      <c r="AS12293" s="23"/>
    </row>
    <row r="12294" spans="5:45" x14ac:dyDescent="0.3">
      <c r="E12294" s="15"/>
      <c r="H12294" s="15"/>
      <c r="K12294" s="15"/>
      <c r="P12294" s="9"/>
      <c r="Q12294" s="18"/>
      <c r="T12294" s="18"/>
      <c r="W12294" s="18"/>
      <c r="AB12294" s="22"/>
      <c r="AC12294" s="23"/>
      <c r="AE12294" s="23"/>
      <c r="AG12294" s="23"/>
      <c r="AN12294" s="22"/>
      <c r="AO12294" s="23"/>
      <c r="AQ12294" s="23"/>
      <c r="AS12294" s="23"/>
    </row>
    <row r="12295" spans="5:45" x14ac:dyDescent="0.3">
      <c r="E12295" s="15"/>
      <c r="H12295" s="15"/>
      <c r="K12295" s="15"/>
      <c r="P12295" s="9"/>
      <c r="Q12295" s="18"/>
      <c r="T12295" s="18"/>
      <c r="W12295" s="18"/>
      <c r="AB12295" s="22"/>
      <c r="AC12295" s="23"/>
      <c r="AE12295" s="23"/>
      <c r="AG12295" s="23"/>
      <c r="AN12295" s="22"/>
      <c r="AO12295" s="23"/>
      <c r="AQ12295" s="23"/>
      <c r="AS12295" s="23"/>
    </row>
    <row r="12296" spans="5:45" x14ac:dyDescent="0.3">
      <c r="E12296" s="15"/>
      <c r="H12296" s="15"/>
      <c r="K12296" s="15"/>
      <c r="P12296" s="9"/>
      <c r="Q12296" s="18"/>
      <c r="T12296" s="18"/>
      <c r="W12296" s="18"/>
      <c r="AB12296" s="22"/>
      <c r="AC12296" s="23"/>
      <c r="AE12296" s="23"/>
      <c r="AG12296" s="23"/>
      <c r="AN12296" s="22"/>
      <c r="AO12296" s="23"/>
      <c r="AQ12296" s="23"/>
      <c r="AS12296" s="23"/>
    </row>
    <row r="12297" spans="5:45" x14ac:dyDescent="0.3">
      <c r="E12297" s="15"/>
      <c r="H12297" s="15"/>
      <c r="K12297" s="15"/>
      <c r="P12297" s="9"/>
      <c r="Q12297" s="18"/>
      <c r="T12297" s="18"/>
      <c r="W12297" s="18"/>
      <c r="AB12297" s="22"/>
      <c r="AC12297" s="23"/>
      <c r="AE12297" s="23"/>
      <c r="AG12297" s="23"/>
      <c r="AN12297" s="22"/>
      <c r="AO12297" s="23"/>
      <c r="AQ12297" s="23"/>
      <c r="AS12297" s="23"/>
    </row>
    <row r="12298" spans="5:45" x14ac:dyDescent="0.3">
      <c r="E12298" s="15"/>
      <c r="H12298" s="15"/>
      <c r="K12298" s="15"/>
      <c r="P12298" s="9"/>
      <c r="Q12298" s="18"/>
      <c r="T12298" s="18"/>
      <c r="W12298" s="18"/>
      <c r="AB12298" s="22"/>
      <c r="AC12298" s="23"/>
      <c r="AE12298" s="23"/>
      <c r="AG12298" s="23"/>
      <c r="AN12298" s="22"/>
      <c r="AO12298" s="23"/>
      <c r="AQ12298" s="23"/>
      <c r="AS12298" s="23"/>
    </row>
    <row r="12299" spans="5:45" x14ac:dyDescent="0.3">
      <c r="E12299" s="15"/>
      <c r="H12299" s="15"/>
      <c r="K12299" s="15"/>
      <c r="P12299" s="9"/>
      <c r="Q12299" s="18"/>
      <c r="T12299" s="18"/>
      <c r="W12299" s="18"/>
      <c r="AB12299" s="22"/>
      <c r="AC12299" s="23"/>
      <c r="AE12299" s="23"/>
      <c r="AG12299" s="23"/>
      <c r="AN12299" s="22"/>
      <c r="AO12299" s="23"/>
      <c r="AQ12299" s="23"/>
      <c r="AS12299" s="23"/>
    </row>
    <row r="12300" spans="5:45" x14ac:dyDescent="0.3">
      <c r="E12300" s="15"/>
      <c r="H12300" s="15"/>
      <c r="K12300" s="15"/>
      <c r="P12300" s="9"/>
      <c r="Q12300" s="18"/>
      <c r="T12300" s="18"/>
      <c r="W12300" s="18"/>
      <c r="AB12300" s="22"/>
      <c r="AC12300" s="23"/>
      <c r="AE12300" s="23"/>
      <c r="AG12300" s="23"/>
      <c r="AN12300" s="22"/>
      <c r="AO12300" s="23"/>
      <c r="AQ12300" s="23"/>
      <c r="AS12300" s="23"/>
    </row>
    <row r="12301" spans="5:45" x14ac:dyDescent="0.3">
      <c r="E12301" s="15"/>
      <c r="H12301" s="15"/>
      <c r="K12301" s="15"/>
      <c r="P12301" s="9"/>
      <c r="Q12301" s="18"/>
      <c r="T12301" s="18"/>
      <c r="W12301" s="18"/>
      <c r="AB12301" s="22"/>
      <c r="AC12301" s="23"/>
      <c r="AE12301" s="23"/>
      <c r="AG12301" s="23"/>
      <c r="AN12301" s="22"/>
      <c r="AO12301" s="23"/>
      <c r="AQ12301" s="23"/>
      <c r="AS12301" s="23"/>
    </row>
    <row r="12302" spans="5:45" x14ac:dyDescent="0.3">
      <c r="E12302" s="15"/>
      <c r="H12302" s="15"/>
      <c r="K12302" s="15"/>
      <c r="P12302" s="9"/>
      <c r="Q12302" s="18"/>
      <c r="T12302" s="18"/>
      <c r="W12302" s="18"/>
      <c r="AB12302" s="22"/>
      <c r="AC12302" s="23"/>
      <c r="AE12302" s="23"/>
      <c r="AG12302" s="23"/>
      <c r="AN12302" s="22"/>
      <c r="AO12302" s="23"/>
      <c r="AQ12302" s="23"/>
      <c r="AS12302" s="23"/>
    </row>
    <row r="12303" spans="5:45" x14ac:dyDescent="0.3">
      <c r="E12303" s="15"/>
      <c r="H12303" s="15"/>
      <c r="K12303" s="15"/>
      <c r="P12303" s="9"/>
      <c r="Q12303" s="18"/>
      <c r="T12303" s="18"/>
      <c r="W12303" s="18"/>
      <c r="AB12303" s="22"/>
      <c r="AC12303" s="23"/>
      <c r="AE12303" s="23"/>
      <c r="AG12303" s="23"/>
      <c r="AN12303" s="22"/>
      <c r="AO12303" s="23"/>
      <c r="AQ12303" s="23"/>
      <c r="AS12303" s="23"/>
    </row>
    <row r="12304" spans="5:45" x14ac:dyDescent="0.3">
      <c r="E12304" s="15"/>
      <c r="H12304" s="15"/>
      <c r="K12304" s="15"/>
      <c r="P12304" s="9"/>
      <c r="Q12304" s="18"/>
      <c r="T12304" s="18"/>
      <c r="W12304" s="18"/>
      <c r="AB12304" s="22"/>
      <c r="AC12304" s="23"/>
      <c r="AE12304" s="23"/>
      <c r="AG12304" s="23"/>
      <c r="AN12304" s="22"/>
      <c r="AO12304" s="23"/>
      <c r="AQ12304" s="23"/>
      <c r="AS12304" s="23"/>
    </row>
    <row r="12305" spans="5:45" x14ac:dyDescent="0.3">
      <c r="E12305" s="15"/>
      <c r="H12305" s="15"/>
      <c r="K12305" s="15"/>
      <c r="P12305" s="9"/>
      <c r="Q12305" s="18"/>
      <c r="T12305" s="18"/>
      <c r="W12305" s="18"/>
      <c r="AB12305" s="22"/>
      <c r="AC12305" s="23"/>
      <c r="AE12305" s="23"/>
      <c r="AG12305" s="23"/>
      <c r="AN12305" s="22"/>
      <c r="AO12305" s="23"/>
      <c r="AQ12305" s="23"/>
      <c r="AS12305" s="23"/>
    </row>
    <row r="12306" spans="5:45" x14ac:dyDescent="0.3">
      <c r="E12306" s="15"/>
      <c r="H12306" s="15"/>
      <c r="K12306" s="15"/>
      <c r="P12306" s="9"/>
      <c r="Q12306" s="18"/>
      <c r="T12306" s="18"/>
      <c r="W12306" s="18"/>
      <c r="AB12306" s="22"/>
      <c r="AC12306" s="23"/>
      <c r="AE12306" s="23"/>
      <c r="AG12306" s="23"/>
      <c r="AN12306" s="22"/>
      <c r="AO12306" s="23"/>
      <c r="AQ12306" s="23"/>
      <c r="AS12306" s="23"/>
    </row>
    <row r="12307" spans="5:45" x14ac:dyDescent="0.3">
      <c r="E12307" s="15"/>
      <c r="H12307" s="15"/>
      <c r="K12307" s="15"/>
      <c r="P12307" s="9"/>
      <c r="Q12307" s="18"/>
      <c r="T12307" s="18"/>
      <c r="W12307" s="18"/>
      <c r="AB12307" s="22"/>
      <c r="AC12307" s="23"/>
      <c r="AE12307" s="23"/>
      <c r="AG12307" s="23"/>
      <c r="AN12307" s="22"/>
      <c r="AO12307" s="23"/>
      <c r="AQ12307" s="23"/>
      <c r="AS12307" s="23"/>
    </row>
    <row r="12308" spans="5:45" x14ac:dyDescent="0.3">
      <c r="E12308" s="15"/>
      <c r="H12308" s="15"/>
      <c r="K12308" s="15"/>
      <c r="P12308" s="9"/>
      <c r="Q12308" s="18"/>
      <c r="T12308" s="18"/>
      <c r="W12308" s="18"/>
      <c r="AB12308" s="22"/>
      <c r="AC12308" s="23"/>
      <c r="AE12308" s="23"/>
      <c r="AG12308" s="23"/>
      <c r="AN12308" s="22"/>
      <c r="AO12308" s="23"/>
      <c r="AQ12308" s="23"/>
      <c r="AS12308" s="23"/>
    </row>
    <row r="12309" spans="5:45" x14ac:dyDescent="0.3">
      <c r="E12309" s="15"/>
      <c r="H12309" s="15"/>
      <c r="K12309" s="15"/>
      <c r="P12309" s="9"/>
      <c r="Q12309" s="18"/>
      <c r="T12309" s="18"/>
      <c r="W12309" s="18"/>
      <c r="AB12309" s="22"/>
      <c r="AC12309" s="23"/>
      <c r="AE12309" s="23"/>
      <c r="AG12309" s="23"/>
      <c r="AN12309" s="22"/>
      <c r="AO12309" s="23"/>
      <c r="AQ12309" s="23"/>
      <c r="AS12309" s="23"/>
    </row>
    <row r="12310" spans="5:45" x14ac:dyDescent="0.3">
      <c r="E12310" s="15"/>
      <c r="H12310" s="15"/>
      <c r="K12310" s="15"/>
      <c r="P12310" s="9"/>
      <c r="Q12310" s="18"/>
      <c r="T12310" s="18"/>
      <c r="W12310" s="18"/>
      <c r="AB12310" s="22"/>
      <c r="AC12310" s="23"/>
      <c r="AE12310" s="23"/>
      <c r="AG12310" s="23"/>
      <c r="AN12310" s="22"/>
      <c r="AO12310" s="23"/>
      <c r="AQ12310" s="23"/>
      <c r="AS12310" s="23"/>
    </row>
    <row r="12311" spans="5:45" x14ac:dyDescent="0.3">
      <c r="E12311" s="15"/>
      <c r="H12311" s="15"/>
      <c r="K12311" s="15"/>
      <c r="P12311" s="9"/>
      <c r="Q12311" s="18"/>
      <c r="T12311" s="18"/>
      <c r="W12311" s="18"/>
      <c r="AB12311" s="22"/>
      <c r="AC12311" s="23"/>
      <c r="AE12311" s="23"/>
      <c r="AG12311" s="23"/>
      <c r="AN12311" s="22"/>
      <c r="AO12311" s="23"/>
      <c r="AQ12311" s="23"/>
      <c r="AS12311" s="23"/>
    </row>
    <row r="12312" spans="5:45" x14ac:dyDescent="0.3">
      <c r="E12312" s="15"/>
      <c r="H12312" s="15"/>
      <c r="K12312" s="15"/>
      <c r="P12312" s="9"/>
      <c r="Q12312" s="18"/>
      <c r="T12312" s="18"/>
      <c r="W12312" s="18"/>
      <c r="AB12312" s="22"/>
      <c r="AC12312" s="23"/>
      <c r="AE12312" s="23"/>
      <c r="AG12312" s="23"/>
      <c r="AN12312" s="22"/>
      <c r="AO12312" s="23"/>
      <c r="AQ12312" s="23"/>
      <c r="AS12312" s="23"/>
    </row>
    <row r="12313" spans="5:45" x14ac:dyDescent="0.3">
      <c r="E12313" s="15"/>
      <c r="H12313" s="15"/>
      <c r="K12313" s="15"/>
      <c r="P12313" s="9"/>
      <c r="Q12313" s="18"/>
      <c r="T12313" s="18"/>
      <c r="W12313" s="18"/>
      <c r="AB12313" s="22"/>
      <c r="AC12313" s="23"/>
      <c r="AE12313" s="23"/>
      <c r="AG12313" s="23"/>
      <c r="AN12313" s="22"/>
      <c r="AO12313" s="23"/>
      <c r="AQ12313" s="23"/>
      <c r="AS12313" s="23"/>
    </row>
    <row r="12314" spans="5:45" x14ac:dyDescent="0.3">
      <c r="E12314" s="15"/>
      <c r="H12314" s="15"/>
      <c r="K12314" s="15"/>
      <c r="P12314" s="9"/>
      <c r="Q12314" s="18"/>
      <c r="T12314" s="18"/>
      <c r="W12314" s="18"/>
      <c r="AB12314" s="22"/>
      <c r="AC12314" s="23"/>
      <c r="AE12314" s="23"/>
      <c r="AG12314" s="23"/>
      <c r="AN12314" s="22"/>
      <c r="AO12314" s="23"/>
      <c r="AQ12314" s="23"/>
      <c r="AS12314" s="23"/>
    </row>
    <row r="12315" spans="5:45" x14ac:dyDescent="0.3">
      <c r="E12315" s="15"/>
      <c r="H12315" s="15"/>
      <c r="K12315" s="15"/>
      <c r="P12315" s="9"/>
      <c r="Q12315" s="18"/>
      <c r="T12315" s="18"/>
      <c r="W12315" s="18"/>
      <c r="AB12315" s="22"/>
      <c r="AC12315" s="23"/>
      <c r="AE12315" s="23"/>
      <c r="AG12315" s="23"/>
      <c r="AN12315" s="22"/>
      <c r="AO12315" s="23"/>
      <c r="AQ12315" s="23"/>
      <c r="AS12315" s="23"/>
    </row>
    <row r="12316" spans="5:45" x14ac:dyDescent="0.3">
      <c r="E12316" s="15"/>
      <c r="H12316" s="15"/>
      <c r="K12316" s="15"/>
      <c r="P12316" s="9"/>
      <c r="Q12316" s="18"/>
      <c r="T12316" s="18"/>
      <c r="W12316" s="18"/>
      <c r="AB12316" s="22"/>
      <c r="AC12316" s="23"/>
      <c r="AE12316" s="23"/>
      <c r="AG12316" s="23"/>
      <c r="AN12316" s="22"/>
      <c r="AO12316" s="23"/>
      <c r="AQ12316" s="23"/>
      <c r="AS12316" s="23"/>
    </row>
    <row r="12317" spans="5:45" x14ac:dyDescent="0.3">
      <c r="E12317" s="15"/>
      <c r="H12317" s="15"/>
      <c r="K12317" s="15"/>
      <c r="P12317" s="9"/>
      <c r="Q12317" s="18"/>
      <c r="T12317" s="18"/>
      <c r="W12317" s="18"/>
      <c r="AB12317" s="22"/>
      <c r="AC12317" s="23"/>
      <c r="AE12317" s="23"/>
      <c r="AG12317" s="23"/>
      <c r="AN12317" s="22"/>
      <c r="AO12317" s="23"/>
      <c r="AQ12317" s="23"/>
      <c r="AS12317" s="23"/>
    </row>
    <row r="12318" spans="5:45" x14ac:dyDescent="0.3">
      <c r="E12318" s="15"/>
      <c r="H12318" s="15"/>
      <c r="K12318" s="15"/>
      <c r="P12318" s="9"/>
      <c r="Q12318" s="18"/>
      <c r="T12318" s="18"/>
      <c r="W12318" s="18"/>
      <c r="AB12318" s="22"/>
      <c r="AC12318" s="23"/>
      <c r="AE12318" s="23"/>
      <c r="AG12318" s="23"/>
      <c r="AN12318" s="22"/>
      <c r="AO12318" s="23"/>
      <c r="AQ12318" s="23"/>
      <c r="AS12318" s="23"/>
    </row>
    <row r="12319" spans="5:45" x14ac:dyDescent="0.3">
      <c r="E12319" s="15"/>
      <c r="H12319" s="15"/>
      <c r="K12319" s="15"/>
      <c r="P12319" s="9"/>
      <c r="Q12319" s="18"/>
      <c r="T12319" s="18"/>
      <c r="W12319" s="18"/>
      <c r="AB12319" s="22"/>
      <c r="AC12319" s="23"/>
      <c r="AE12319" s="23"/>
      <c r="AG12319" s="23"/>
      <c r="AN12319" s="22"/>
      <c r="AO12319" s="23"/>
      <c r="AQ12319" s="23"/>
      <c r="AS12319" s="23"/>
    </row>
    <row r="12320" spans="5:45" x14ac:dyDescent="0.3">
      <c r="E12320" s="15"/>
      <c r="H12320" s="15"/>
      <c r="K12320" s="15"/>
      <c r="P12320" s="9"/>
      <c r="Q12320" s="18"/>
      <c r="T12320" s="18"/>
      <c r="W12320" s="18"/>
      <c r="AB12320" s="22"/>
      <c r="AC12320" s="23"/>
      <c r="AE12320" s="23"/>
      <c r="AG12320" s="23"/>
      <c r="AN12320" s="22"/>
      <c r="AO12320" s="23"/>
      <c r="AQ12320" s="23"/>
      <c r="AS12320" s="23"/>
    </row>
    <row r="12321" spans="5:45" x14ac:dyDescent="0.3">
      <c r="E12321" s="15"/>
      <c r="H12321" s="15"/>
      <c r="K12321" s="15"/>
      <c r="P12321" s="9"/>
      <c r="Q12321" s="18"/>
      <c r="T12321" s="18"/>
      <c r="W12321" s="18"/>
      <c r="AB12321" s="22"/>
      <c r="AC12321" s="23"/>
      <c r="AE12321" s="23"/>
      <c r="AG12321" s="23"/>
      <c r="AN12321" s="22"/>
      <c r="AO12321" s="23"/>
      <c r="AQ12321" s="23"/>
      <c r="AS12321" s="23"/>
    </row>
    <row r="12322" spans="5:45" x14ac:dyDescent="0.3">
      <c r="E12322" s="15"/>
      <c r="H12322" s="15"/>
      <c r="K12322" s="15"/>
      <c r="P12322" s="9"/>
      <c r="Q12322" s="18"/>
      <c r="T12322" s="18"/>
      <c r="W12322" s="18"/>
      <c r="AB12322" s="22"/>
      <c r="AC12322" s="23"/>
      <c r="AE12322" s="23"/>
      <c r="AG12322" s="23"/>
      <c r="AN12322" s="22"/>
      <c r="AO12322" s="23"/>
      <c r="AQ12322" s="23"/>
      <c r="AS12322" s="23"/>
    </row>
    <row r="12323" spans="5:45" x14ac:dyDescent="0.3">
      <c r="E12323" s="15"/>
      <c r="H12323" s="15"/>
      <c r="K12323" s="15"/>
      <c r="P12323" s="9"/>
      <c r="Q12323" s="18"/>
      <c r="T12323" s="18"/>
      <c r="W12323" s="18"/>
      <c r="AB12323" s="22"/>
      <c r="AC12323" s="23"/>
      <c r="AE12323" s="23"/>
      <c r="AG12323" s="23"/>
      <c r="AN12323" s="22"/>
      <c r="AO12323" s="23"/>
      <c r="AQ12323" s="23"/>
      <c r="AS12323" s="23"/>
    </row>
    <row r="12324" spans="5:45" x14ac:dyDescent="0.3">
      <c r="E12324" s="15"/>
      <c r="H12324" s="15"/>
      <c r="K12324" s="15"/>
      <c r="P12324" s="9"/>
      <c r="Q12324" s="18"/>
      <c r="T12324" s="18"/>
      <c r="W12324" s="18"/>
      <c r="AB12324" s="22"/>
      <c r="AC12324" s="23"/>
      <c r="AE12324" s="23"/>
      <c r="AG12324" s="23"/>
      <c r="AN12324" s="22"/>
      <c r="AO12324" s="23"/>
      <c r="AQ12324" s="23"/>
      <c r="AS12324" s="23"/>
    </row>
    <row r="12325" spans="5:45" x14ac:dyDescent="0.3">
      <c r="E12325" s="15"/>
      <c r="H12325" s="15"/>
      <c r="K12325" s="15"/>
      <c r="P12325" s="9"/>
      <c r="Q12325" s="18"/>
      <c r="T12325" s="18"/>
      <c r="W12325" s="18"/>
      <c r="AB12325" s="22"/>
      <c r="AC12325" s="23"/>
      <c r="AE12325" s="23"/>
      <c r="AG12325" s="23"/>
      <c r="AN12325" s="22"/>
      <c r="AO12325" s="23"/>
      <c r="AQ12325" s="23"/>
      <c r="AS12325" s="23"/>
    </row>
    <row r="12326" spans="5:45" x14ac:dyDescent="0.3">
      <c r="E12326" s="15"/>
      <c r="H12326" s="15"/>
      <c r="K12326" s="15"/>
      <c r="P12326" s="9"/>
      <c r="Q12326" s="18"/>
      <c r="T12326" s="18"/>
      <c r="W12326" s="18"/>
      <c r="AB12326" s="22"/>
      <c r="AC12326" s="23"/>
      <c r="AE12326" s="23"/>
      <c r="AG12326" s="23"/>
      <c r="AN12326" s="22"/>
      <c r="AO12326" s="23"/>
      <c r="AQ12326" s="23"/>
      <c r="AS12326" s="23"/>
    </row>
    <row r="12327" spans="5:45" x14ac:dyDescent="0.3">
      <c r="E12327" s="15"/>
      <c r="H12327" s="15"/>
      <c r="K12327" s="15"/>
      <c r="P12327" s="9"/>
      <c r="Q12327" s="18"/>
      <c r="T12327" s="18"/>
      <c r="W12327" s="18"/>
      <c r="AB12327" s="22"/>
      <c r="AC12327" s="23"/>
      <c r="AE12327" s="23"/>
      <c r="AG12327" s="23"/>
      <c r="AN12327" s="22"/>
      <c r="AO12327" s="23"/>
      <c r="AQ12327" s="23"/>
      <c r="AS12327" s="23"/>
    </row>
    <row r="12328" spans="5:45" x14ac:dyDescent="0.3">
      <c r="E12328" s="15"/>
      <c r="H12328" s="15"/>
      <c r="K12328" s="15"/>
      <c r="P12328" s="9"/>
      <c r="Q12328" s="18"/>
      <c r="T12328" s="18"/>
      <c r="W12328" s="18"/>
      <c r="AB12328" s="22"/>
      <c r="AC12328" s="23"/>
      <c r="AE12328" s="23"/>
      <c r="AG12328" s="23"/>
      <c r="AN12328" s="22"/>
      <c r="AO12328" s="23"/>
      <c r="AQ12328" s="23"/>
      <c r="AS12328" s="23"/>
    </row>
    <row r="12329" spans="5:45" x14ac:dyDescent="0.3">
      <c r="E12329" s="15"/>
      <c r="H12329" s="15"/>
      <c r="K12329" s="15"/>
      <c r="P12329" s="9"/>
      <c r="Q12329" s="18"/>
      <c r="T12329" s="18"/>
      <c r="W12329" s="18"/>
      <c r="AB12329" s="22"/>
      <c r="AC12329" s="23"/>
      <c r="AE12329" s="23"/>
      <c r="AG12329" s="23"/>
      <c r="AN12329" s="22"/>
      <c r="AO12329" s="23"/>
      <c r="AQ12329" s="23"/>
      <c r="AS12329" s="23"/>
    </row>
    <row r="12330" spans="5:45" x14ac:dyDescent="0.3">
      <c r="E12330" s="15"/>
      <c r="H12330" s="15"/>
      <c r="K12330" s="15"/>
      <c r="P12330" s="9"/>
      <c r="Q12330" s="18"/>
      <c r="T12330" s="18"/>
      <c r="W12330" s="18"/>
      <c r="AB12330" s="22"/>
      <c r="AC12330" s="23"/>
      <c r="AE12330" s="23"/>
      <c r="AG12330" s="23"/>
      <c r="AN12330" s="22"/>
      <c r="AO12330" s="23"/>
      <c r="AQ12330" s="23"/>
      <c r="AS12330" s="23"/>
    </row>
    <row r="12331" spans="5:45" x14ac:dyDescent="0.3">
      <c r="E12331" s="15"/>
      <c r="H12331" s="15"/>
      <c r="K12331" s="15"/>
      <c r="P12331" s="9"/>
      <c r="Q12331" s="18"/>
      <c r="T12331" s="18"/>
      <c r="W12331" s="18"/>
      <c r="AB12331" s="22"/>
      <c r="AC12331" s="23"/>
      <c r="AE12331" s="23"/>
      <c r="AG12331" s="23"/>
      <c r="AN12331" s="22"/>
      <c r="AO12331" s="23"/>
      <c r="AQ12331" s="23"/>
      <c r="AS12331" s="23"/>
    </row>
    <row r="12332" spans="5:45" x14ac:dyDescent="0.3">
      <c r="E12332" s="15"/>
      <c r="H12332" s="15"/>
      <c r="K12332" s="15"/>
      <c r="P12332" s="9"/>
      <c r="Q12332" s="18"/>
      <c r="T12332" s="18"/>
      <c r="W12332" s="18"/>
      <c r="AB12332" s="22"/>
      <c r="AC12332" s="23"/>
      <c r="AE12332" s="23"/>
      <c r="AG12332" s="23"/>
      <c r="AN12332" s="22"/>
      <c r="AO12332" s="23"/>
      <c r="AQ12332" s="23"/>
      <c r="AS12332" s="23"/>
    </row>
    <row r="12333" spans="5:45" x14ac:dyDescent="0.3">
      <c r="E12333" s="15"/>
      <c r="H12333" s="15"/>
      <c r="K12333" s="15"/>
      <c r="P12333" s="9"/>
      <c r="Q12333" s="18"/>
      <c r="T12333" s="18"/>
      <c r="W12333" s="18"/>
      <c r="AB12333" s="22"/>
      <c r="AC12333" s="23"/>
      <c r="AE12333" s="23"/>
      <c r="AG12333" s="23"/>
      <c r="AN12333" s="22"/>
      <c r="AO12333" s="23"/>
      <c r="AQ12333" s="23"/>
      <c r="AS12333" s="23"/>
    </row>
    <row r="12334" spans="5:45" x14ac:dyDescent="0.3">
      <c r="E12334" s="15"/>
      <c r="H12334" s="15"/>
      <c r="K12334" s="15"/>
      <c r="P12334" s="9"/>
      <c r="Q12334" s="18"/>
      <c r="T12334" s="18"/>
      <c r="W12334" s="18"/>
      <c r="AB12334" s="22"/>
      <c r="AC12334" s="23"/>
      <c r="AE12334" s="23"/>
      <c r="AG12334" s="23"/>
      <c r="AN12334" s="22"/>
      <c r="AO12334" s="23"/>
      <c r="AQ12334" s="23"/>
      <c r="AS12334" s="23"/>
    </row>
    <row r="12335" spans="5:45" x14ac:dyDescent="0.3">
      <c r="E12335" s="15"/>
      <c r="H12335" s="15"/>
      <c r="K12335" s="15"/>
      <c r="P12335" s="9"/>
      <c r="Q12335" s="18"/>
      <c r="T12335" s="18"/>
      <c r="W12335" s="18"/>
      <c r="AB12335" s="22"/>
      <c r="AC12335" s="23"/>
      <c r="AE12335" s="23"/>
      <c r="AG12335" s="23"/>
      <c r="AN12335" s="22"/>
      <c r="AO12335" s="23"/>
      <c r="AQ12335" s="23"/>
      <c r="AS12335" s="23"/>
    </row>
    <row r="12336" spans="5:45" x14ac:dyDescent="0.3">
      <c r="E12336" s="15"/>
      <c r="H12336" s="15"/>
      <c r="K12336" s="15"/>
      <c r="P12336" s="9"/>
      <c r="Q12336" s="18"/>
      <c r="T12336" s="18"/>
      <c r="W12336" s="18"/>
      <c r="AB12336" s="22"/>
      <c r="AC12336" s="23"/>
      <c r="AE12336" s="23"/>
      <c r="AG12336" s="23"/>
      <c r="AN12336" s="22"/>
      <c r="AO12336" s="23"/>
      <c r="AQ12336" s="23"/>
      <c r="AS12336" s="23"/>
    </row>
    <row r="12337" spans="5:45" x14ac:dyDescent="0.3">
      <c r="E12337" s="15"/>
      <c r="H12337" s="15"/>
      <c r="K12337" s="15"/>
      <c r="P12337" s="9"/>
      <c r="Q12337" s="18"/>
      <c r="T12337" s="18"/>
      <c r="W12337" s="18"/>
      <c r="AB12337" s="22"/>
      <c r="AC12337" s="23"/>
      <c r="AE12337" s="23"/>
      <c r="AG12337" s="23"/>
      <c r="AN12337" s="22"/>
      <c r="AO12337" s="23"/>
      <c r="AQ12337" s="23"/>
      <c r="AS12337" s="23"/>
    </row>
    <row r="12338" spans="5:45" x14ac:dyDescent="0.3">
      <c r="E12338" s="15"/>
      <c r="H12338" s="15"/>
      <c r="K12338" s="15"/>
      <c r="P12338" s="9"/>
      <c r="Q12338" s="18"/>
      <c r="T12338" s="18"/>
      <c r="W12338" s="18"/>
      <c r="AB12338" s="22"/>
      <c r="AC12338" s="23"/>
      <c r="AE12338" s="23"/>
      <c r="AG12338" s="23"/>
      <c r="AN12338" s="22"/>
      <c r="AO12338" s="23"/>
      <c r="AQ12338" s="23"/>
      <c r="AS12338" s="23"/>
    </row>
    <row r="12339" spans="5:45" x14ac:dyDescent="0.3">
      <c r="E12339" s="15"/>
      <c r="H12339" s="15"/>
      <c r="K12339" s="15"/>
      <c r="P12339" s="9"/>
      <c r="Q12339" s="18"/>
      <c r="T12339" s="18"/>
      <c r="W12339" s="18"/>
      <c r="AB12339" s="22"/>
      <c r="AC12339" s="23"/>
      <c r="AE12339" s="23"/>
      <c r="AG12339" s="23"/>
      <c r="AN12339" s="22"/>
      <c r="AO12339" s="23"/>
      <c r="AQ12339" s="23"/>
      <c r="AS12339" s="23"/>
    </row>
    <row r="12340" spans="5:45" x14ac:dyDescent="0.3">
      <c r="E12340" s="15"/>
      <c r="H12340" s="15"/>
      <c r="K12340" s="15"/>
      <c r="P12340" s="9"/>
      <c r="Q12340" s="18"/>
      <c r="T12340" s="18"/>
      <c r="W12340" s="18"/>
      <c r="AB12340" s="22"/>
      <c r="AC12340" s="23"/>
      <c r="AE12340" s="23"/>
      <c r="AG12340" s="23"/>
      <c r="AN12340" s="22"/>
      <c r="AO12340" s="23"/>
      <c r="AQ12340" s="23"/>
      <c r="AS12340" s="23"/>
    </row>
    <row r="12341" spans="5:45" x14ac:dyDescent="0.3">
      <c r="E12341" s="15"/>
      <c r="H12341" s="15"/>
      <c r="K12341" s="15"/>
      <c r="P12341" s="9"/>
      <c r="Q12341" s="18"/>
      <c r="T12341" s="18"/>
      <c r="W12341" s="18"/>
      <c r="AB12341" s="22"/>
      <c r="AC12341" s="23"/>
      <c r="AE12341" s="23"/>
      <c r="AG12341" s="23"/>
      <c r="AN12341" s="22"/>
      <c r="AO12341" s="23"/>
      <c r="AQ12341" s="23"/>
      <c r="AS12341" s="23"/>
    </row>
    <row r="12342" spans="5:45" x14ac:dyDescent="0.3">
      <c r="E12342" s="15"/>
      <c r="H12342" s="15"/>
      <c r="K12342" s="15"/>
      <c r="P12342" s="9"/>
      <c r="Q12342" s="18"/>
      <c r="T12342" s="18"/>
      <c r="W12342" s="18"/>
      <c r="AB12342" s="22"/>
      <c r="AC12342" s="23"/>
      <c r="AE12342" s="23"/>
      <c r="AG12342" s="23"/>
      <c r="AN12342" s="22"/>
      <c r="AO12342" s="23"/>
      <c r="AQ12342" s="23"/>
      <c r="AS12342" s="23"/>
    </row>
    <row r="12343" spans="5:45" x14ac:dyDescent="0.3">
      <c r="E12343" s="15"/>
      <c r="H12343" s="15"/>
      <c r="K12343" s="15"/>
      <c r="P12343" s="9"/>
      <c r="Q12343" s="18"/>
      <c r="T12343" s="18"/>
      <c r="W12343" s="18"/>
      <c r="AB12343" s="22"/>
      <c r="AC12343" s="23"/>
      <c r="AE12343" s="23"/>
      <c r="AG12343" s="23"/>
      <c r="AN12343" s="22"/>
      <c r="AO12343" s="23"/>
      <c r="AQ12343" s="23"/>
      <c r="AS12343" s="23"/>
    </row>
    <row r="12344" spans="5:45" x14ac:dyDescent="0.3">
      <c r="E12344" s="15"/>
      <c r="H12344" s="15"/>
      <c r="K12344" s="15"/>
      <c r="P12344" s="9"/>
      <c r="Q12344" s="18"/>
      <c r="T12344" s="18"/>
      <c r="W12344" s="18"/>
      <c r="AB12344" s="22"/>
      <c r="AC12344" s="23"/>
      <c r="AE12344" s="23"/>
      <c r="AG12344" s="23"/>
      <c r="AN12344" s="22"/>
      <c r="AO12344" s="23"/>
      <c r="AQ12344" s="23"/>
      <c r="AS12344" s="23"/>
    </row>
    <row r="12345" spans="5:45" x14ac:dyDescent="0.3">
      <c r="E12345" s="15"/>
      <c r="H12345" s="15"/>
      <c r="K12345" s="15"/>
      <c r="P12345" s="9"/>
      <c r="Q12345" s="18"/>
      <c r="T12345" s="18"/>
      <c r="W12345" s="18"/>
      <c r="AB12345" s="22"/>
      <c r="AC12345" s="23"/>
      <c r="AE12345" s="23"/>
      <c r="AG12345" s="23"/>
      <c r="AN12345" s="22"/>
      <c r="AO12345" s="23"/>
      <c r="AQ12345" s="23"/>
      <c r="AS12345" s="23"/>
    </row>
    <row r="12346" spans="5:45" x14ac:dyDescent="0.3">
      <c r="E12346" s="15"/>
      <c r="H12346" s="15"/>
      <c r="K12346" s="15"/>
      <c r="P12346" s="9"/>
      <c r="Q12346" s="18"/>
      <c r="T12346" s="18"/>
      <c r="W12346" s="18"/>
      <c r="AB12346" s="22"/>
      <c r="AC12346" s="23"/>
      <c r="AE12346" s="23"/>
      <c r="AG12346" s="23"/>
      <c r="AN12346" s="22"/>
      <c r="AO12346" s="23"/>
      <c r="AQ12346" s="23"/>
      <c r="AS12346" s="23"/>
    </row>
    <row r="12347" spans="5:45" x14ac:dyDescent="0.3">
      <c r="E12347" s="15"/>
      <c r="H12347" s="15"/>
      <c r="K12347" s="15"/>
      <c r="P12347" s="9"/>
      <c r="Q12347" s="18"/>
      <c r="T12347" s="18"/>
      <c r="W12347" s="18"/>
      <c r="AB12347" s="22"/>
      <c r="AC12347" s="23"/>
      <c r="AE12347" s="23"/>
      <c r="AG12347" s="23"/>
      <c r="AN12347" s="22"/>
      <c r="AO12347" s="23"/>
      <c r="AQ12347" s="23"/>
      <c r="AS12347" s="23"/>
    </row>
    <row r="12348" spans="5:45" x14ac:dyDescent="0.3">
      <c r="E12348" s="15"/>
      <c r="H12348" s="15"/>
      <c r="K12348" s="15"/>
      <c r="P12348" s="9"/>
      <c r="Q12348" s="18"/>
      <c r="T12348" s="18"/>
      <c r="W12348" s="18"/>
      <c r="AB12348" s="22"/>
      <c r="AC12348" s="23"/>
      <c r="AE12348" s="23"/>
      <c r="AG12348" s="23"/>
      <c r="AN12348" s="22"/>
      <c r="AO12348" s="23"/>
      <c r="AQ12348" s="23"/>
      <c r="AS12348" s="23"/>
    </row>
    <row r="12349" spans="5:45" x14ac:dyDescent="0.3">
      <c r="E12349" s="15"/>
      <c r="H12349" s="15"/>
      <c r="K12349" s="15"/>
      <c r="P12349" s="9"/>
      <c r="Q12349" s="18"/>
      <c r="T12349" s="18"/>
      <c r="W12349" s="18"/>
      <c r="AB12349" s="22"/>
      <c r="AC12349" s="23"/>
      <c r="AE12349" s="23"/>
      <c r="AG12349" s="23"/>
      <c r="AN12349" s="22"/>
      <c r="AO12349" s="23"/>
      <c r="AQ12349" s="23"/>
      <c r="AS12349" s="23"/>
    </row>
    <row r="12350" spans="5:45" x14ac:dyDescent="0.3">
      <c r="E12350" s="15"/>
      <c r="H12350" s="15"/>
      <c r="K12350" s="15"/>
      <c r="P12350" s="9"/>
      <c r="Q12350" s="18"/>
      <c r="T12350" s="18"/>
      <c r="W12350" s="18"/>
      <c r="AB12350" s="22"/>
      <c r="AC12350" s="23"/>
      <c r="AE12350" s="23"/>
      <c r="AG12350" s="23"/>
      <c r="AN12350" s="22"/>
      <c r="AO12350" s="23"/>
      <c r="AQ12350" s="23"/>
      <c r="AS12350" s="23"/>
    </row>
    <row r="12351" spans="5:45" x14ac:dyDescent="0.3">
      <c r="E12351" s="15"/>
      <c r="H12351" s="15"/>
      <c r="K12351" s="15"/>
      <c r="P12351" s="9"/>
      <c r="Q12351" s="18"/>
      <c r="T12351" s="18"/>
      <c r="W12351" s="18"/>
      <c r="AB12351" s="22"/>
      <c r="AC12351" s="23"/>
      <c r="AE12351" s="23"/>
      <c r="AG12351" s="23"/>
      <c r="AN12351" s="22"/>
      <c r="AO12351" s="23"/>
      <c r="AQ12351" s="23"/>
      <c r="AS12351" s="23"/>
    </row>
    <row r="12352" spans="5:45" x14ac:dyDescent="0.3">
      <c r="E12352" s="15"/>
      <c r="H12352" s="15"/>
      <c r="K12352" s="15"/>
      <c r="P12352" s="9"/>
      <c r="Q12352" s="18"/>
      <c r="T12352" s="18"/>
      <c r="W12352" s="18"/>
      <c r="AB12352" s="22"/>
      <c r="AC12352" s="23"/>
      <c r="AE12352" s="23"/>
      <c r="AG12352" s="23"/>
      <c r="AN12352" s="22"/>
      <c r="AO12352" s="23"/>
      <c r="AQ12352" s="23"/>
      <c r="AS12352" s="23"/>
    </row>
    <row r="12353" spans="5:45" x14ac:dyDescent="0.3">
      <c r="E12353" s="15"/>
      <c r="H12353" s="15"/>
      <c r="K12353" s="15"/>
      <c r="P12353" s="9"/>
      <c r="Q12353" s="18"/>
      <c r="T12353" s="18"/>
      <c r="W12353" s="18"/>
      <c r="AB12353" s="22"/>
      <c r="AC12353" s="23"/>
      <c r="AE12353" s="23"/>
      <c r="AG12353" s="23"/>
      <c r="AN12353" s="22"/>
      <c r="AO12353" s="23"/>
      <c r="AQ12353" s="23"/>
      <c r="AS12353" s="23"/>
    </row>
    <row r="12354" spans="5:45" x14ac:dyDescent="0.3">
      <c r="E12354" s="15"/>
      <c r="H12354" s="15"/>
      <c r="K12354" s="15"/>
      <c r="P12354" s="9"/>
      <c r="Q12354" s="18"/>
      <c r="T12354" s="18"/>
      <c r="W12354" s="18"/>
      <c r="AB12354" s="22"/>
      <c r="AC12354" s="23"/>
      <c r="AE12354" s="23"/>
      <c r="AG12354" s="23"/>
      <c r="AN12354" s="22"/>
      <c r="AO12354" s="23"/>
      <c r="AQ12354" s="23"/>
      <c r="AS12354" s="23"/>
    </row>
    <row r="12355" spans="5:45" x14ac:dyDescent="0.3">
      <c r="E12355" s="15"/>
      <c r="H12355" s="15"/>
      <c r="K12355" s="15"/>
      <c r="P12355" s="9"/>
      <c r="Q12355" s="18"/>
      <c r="T12355" s="18"/>
      <c r="W12355" s="18"/>
      <c r="AB12355" s="22"/>
      <c r="AC12355" s="23"/>
      <c r="AE12355" s="23"/>
      <c r="AG12355" s="23"/>
      <c r="AN12355" s="22"/>
      <c r="AO12355" s="23"/>
      <c r="AQ12355" s="23"/>
      <c r="AS12355" s="23"/>
    </row>
    <row r="12356" spans="5:45" x14ac:dyDescent="0.3">
      <c r="E12356" s="15"/>
      <c r="H12356" s="15"/>
      <c r="K12356" s="15"/>
      <c r="P12356" s="9"/>
      <c r="Q12356" s="18"/>
      <c r="T12356" s="18"/>
      <c r="W12356" s="18"/>
      <c r="AB12356" s="22"/>
      <c r="AC12356" s="23"/>
      <c r="AE12356" s="23"/>
      <c r="AG12356" s="23"/>
      <c r="AN12356" s="22"/>
      <c r="AO12356" s="23"/>
      <c r="AQ12356" s="23"/>
      <c r="AS12356" s="23"/>
    </row>
    <row r="12357" spans="5:45" x14ac:dyDescent="0.3">
      <c r="E12357" s="15"/>
      <c r="H12357" s="15"/>
      <c r="K12357" s="15"/>
      <c r="P12357" s="9"/>
      <c r="Q12357" s="18"/>
      <c r="T12357" s="18"/>
      <c r="W12357" s="18"/>
      <c r="AB12357" s="22"/>
      <c r="AC12357" s="23"/>
      <c r="AE12357" s="23"/>
      <c r="AG12357" s="23"/>
      <c r="AN12357" s="22"/>
      <c r="AO12357" s="23"/>
      <c r="AQ12357" s="23"/>
      <c r="AS12357" s="23"/>
    </row>
    <row r="12358" spans="5:45" x14ac:dyDescent="0.3">
      <c r="E12358" s="15"/>
      <c r="H12358" s="15"/>
      <c r="K12358" s="15"/>
      <c r="P12358" s="9"/>
      <c r="Q12358" s="18"/>
      <c r="T12358" s="18"/>
      <c r="W12358" s="18"/>
      <c r="AB12358" s="22"/>
      <c r="AC12358" s="23"/>
      <c r="AE12358" s="23"/>
      <c r="AG12358" s="23"/>
      <c r="AN12358" s="22"/>
      <c r="AO12358" s="23"/>
      <c r="AQ12358" s="23"/>
      <c r="AS12358" s="23"/>
    </row>
    <row r="12359" spans="5:45" x14ac:dyDescent="0.3">
      <c r="E12359" s="15"/>
      <c r="H12359" s="15"/>
      <c r="K12359" s="15"/>
      <c r="P12359" s="9"/>
      <c r="Q12359" s="18"/>
      <c r="T12359" s="18"/>
      <c r="W12359" s="18"/>
      <c r="AB12359" s="22"/>
      <c r="AC12359" s="23"/>
      <c r="AE12359" s="23"/>
      <c r="AG12359" s="23"/>
      <c r="AN12359" s="22"/>
      <c r="AO12359" s="23"/>
      <c r="AQ12359" s="23"/>
      <c r="AS12359" s="23"/>
    </row>
    <row r="12360" spans="5:45" x14ac:dyDescent="0.3">
      <c r="E12360" s="15"/>
      <c r="H12360" s="15"/>
      <c r="K12360" s="15"/>
      <c r="P12360" s="9"/>
      <c r="Q12360" s="18"/>
      <c r="T12360" s="18"/>
      <c r="W12360" s="18"/>
      <c r="AB12360" s="22"/>
      <c r="AC12360" s="23"/>
      <c r="AE12360" s="23"/>
      <c r="AG12360" s="23"/>
      <c r="AN12360" s="22"/>
      <c r="AO12360" s="23"/>
      <c r="AQ12360" s="23"/>
      <c r="AS12360" s="23"/>
    </row>
    <row r="12361" spans="5:45" x14ac:dyDescent="0.3">
      <c r="E12361" s="15"/>
      <c r="H12361" s="15"/>
      <c r="K12361" s="15"/>
      <c r="P12361" s="9"/>
      <c r="Q12361" s="18"/>
      <c r="T12361" s="18"/>
      <c r="W12361" s="18"/>
      <c r="AB12361" s="22"/>
      <c r="AC12361" s="23"/>
      <c r="AE12361" s="23"/>
      <c r="AG12361" s="23"/>
      <c r="AN12361" s="22"/>
      <c r="AO12361" s="23"/>
      <c r="AQ12361" s="23"/>
      <c r="AS12361" s="23"/>
    </row>
    <row r="12362" spans="5:45" x14ac:dyDescent="0.3">
      <c r="E12362" s="15"/>
      <c r="H12362" s="15"/>
      <c r="K12362" s="15"/>
      <c r="P12362" s="9"/>
      <c r="Q12362" s="18"/>
      <c r="T12362" s="18"/>
      <c r="W12362" s="18"/>
      <c r="AB12362" s="22"/>
      <c r="AC12362" s="23"/>
      <c r="AE12362" s="23"/>
      <c r="AG12362" s="23"/>
      <c r="AN12362" s="22"/>
      <c r="AO12362" s="23"/>
      <c r="AQ12362" s="23"/>
      <c r="AS12362" s="23"/>
    </row>
    <row r="12363" spans="5:45" x14ac:dyDescent="0.3">
      <c r="E12363" s="15"/>
      <c r="H12363" s="15"/>
      <c r="K12363" s="15"/>
      <c r="P12363" s="9"/>
      <c r="Q12363" s="18"/>
      <c r="T12363" s="18"/>
      <c r="W12363" s="18"/>
      <c r="AB12363" s="22"/>
      <c r="AC12363" s="23"/>
      <c r="AE12363" s="23"/>
      <c r="AG12363" s="23"/>
      <c r="AN12363" s="22"/>
      <c r="AO12363" s="23"/>
      <c r="AQ12363" s="23"/>
      <c r="AS12363" s="23"/>
    </row>
    <row r="12364" spans="5:45" x14ac:dyDescent="0.3">
      <c r="E12364" s="15"/>
      <c r="H12364" s="15"/>
      <c r="K12364" s="15"/>
      <c r="P12364" s="9"/>
      <c r="Q12364" s="18"/>
      <c r="T12364" s="18"/>
      <c r="W12364" s="18"/>
      <c r="AB12364" s="22"/>
      <c r="AC12364" s="23"/>
      <c r="AE12364" s="23"/>
      <c r="AG12364" s="23"/>
      <c r="AN12364" s="22"/>
      <c r="AO12364" s="23"/>
      <c r="AQ12364" s="23"/>
      <c r="AS12364" s="23"/>
    </row>
    <row r="12365" spans="5:45" x14ac:dyDescent="0.3">
      <c r="E12365" s="15"/>
      <c r="H12365" s="15"/>
      <c r="K12365" s="15"/>
      <c r="P12365" s="9"/>
      <c r="Q12365" s="18"/>
      <c r="T12365" s="18"/>
      <c r="W12365" s="18"/>
      <c r="AB12365" s="22"/>
      <c r="AC12365" s="23"/>
      <c r="AE12365" s="23"/>
      <c r="AG12365" s="23"/>
      <c r="AN12365" s="22"/>
      <c r="AO12365" s="23"/>
      <c r="AQ12365" s="23"/>
      <c r="AS12365" s="23"/>
    </row>
    <row r="12366" spans="5:45" x14ac:dyDescent="0.3">
      <c r="E12366" s="15"/>
      <c r="H12366" s="15"/>
      <c r="K12366" s="15"/>
      <c r="P12366" s="9"/>
      <c r="Q12366" s="18"/>
      <c r="T12366" s="18"/>
      <c r="W12366" s="18"/>
      <c r="AB12366" s="22"/>
      <c r="AC12366" s="23"/>
      <c r="AE12366" s="23"/>
      <c r="AG12366" s="23"/>
      <c r="AN12366" s="22"/>
      <c r="AO12366" s="23"/>
      <c r="AQ12366" s="23"/>
      <c r="AS12366" s="23"/>
    </row>
    <row r="12367" spans="5:45" x14ac:dyDescent="0.3">
      <c r="E12367" s="15"/>
      <c r="H12367" s="15"/>
      <c r="K12367" s="15"/>
      <c r="P12367" s="9"/>
      <c r="Q12367" s="18"/>
      <c r="T12367" s="18"/>
      <c r="W12367" s="18"/>
      <c r="AB12367" s="22"/>
      <c r="AC12367" s="23"/>
      <c r="AE12367" s="23"/>
      <c r="AG12367" s="23"/>
      <c r="AN12367" s="22"/>
      <c r="AO12367" s="23"/>
      <c r="AQ12367" s="23"/>
      <c r="AS12367" s="23"/>
    </row>
    <row r="12368" spans="5:45" x14ac:dyDescent="0.3">
      <c r="E12368" s="15"/>
      <c r="H12368" s="15"/>
      <c r="K12368" s="15"/>
      <c r="P12368" s="9"/>
      <c r="Q12368" s="18"/>
      <c r="T12368" s="18"/>
      <c r="W12368" s="18"/>
      <c r="AB12368" s="22"/>
      <c r="AC12368" s="23"/>
      <c r="AE12368" s="23"/>
      <c r="AG12368" s="23"/>
      <c r="AN12368" s="22"/>
      <c r="AO12368" s="23"/>
      <c r="AQ12368" s="23"/>
      <c r="AS12368" s="23"/>
    </row>
    <row r="12369" spans="5:45" x14ac:dyDescent="0.3">
      <c r="E12369" s="15"/>
      <c r="H12369" s="15"/>
      <c r="K12369" s="15"/>
      <c r="P12369" s="9"/>
      <c r="Q12369" s="18"/>
      <c r="T12369" s="18"/>
      <c r="W12369" s="18"/>
      <c r="AB12369" s="22"/>
      <c r="AC12369" s="23"/>
      <c r="AE12369" s="23"/>
      <c r="AG12369" s="23"/>
      <c r="AN12369" s="22"/>
      <c r="AO12369" s="23"/>
      <c r="AQ12369" s="23"/>
      <c r="AS12369" s="23"/>
    </row>
    <row r="12370" spans="5:45" x14ac:dyDescent="0.3">
      <c r="E12370" s="15"/>
      <c r="H12370" s="15"/>
      <c r="K12370" s="15"/>
      <c r="P12370" s="9"/>
      <c r="Q12370" s="18"/>
      <c r="T12370" s="18"/>
      <c r="W12370" s="18"/>
      <c r="AB12370" s="22"/>
      <c r="AC12370" s="23"/>
      <c r="AE12370" s="23"/>
      <c r="AG12370" s="23"/>
      <c r="AN12370" s="22"/>
      <c r="AO12370" s="23"/>
      <c r="AQ12370" s="23"/>
      <c r="AS12370" s="23"/>
    </row>
    <row r="12371" spans="5:45" x14ac:dyDescent="0.3">
      <c r="E12371" s="15"/>
      <c r="H12371" s="15"/>
      <c r="K12371" s="15"/>
      <c r="P12371" s="9"/>
      <c r="Q12371" s="18"/>
      <c r="T12371" s="18"/>
      <c r="W12371" s="18"/>
      <c r="AB12371" s="22"/>
      <c r="AC12371" s="23"/>
      <c r="AE12371" s="23"/>
      <c r="AG12371" s="23"/>
      <c r="AN12371" s="22"/>
      <c r="AO12371" s="23"/>
      <c r="AQ12371" s="23"/>
      <c r="AS12371" s="23"/>
    </row>
    <row r="12372" spans="5:45" x14ac:dyDescent="0.3">
      <c r="E12372" s="15"/>
      <c r="H12372" s="15"/>
      <c r="K12372" s="15"/>
      <c r="P12372" s="9"/>
      <c r="Q12372" s="18"/>
      <c r="T12372" s="18"/>
      <c r="W12372" s="18"/>
      <c r="AB12372" s="22"/>
      <c r="AC12372" s="23"/>
      <c r="AE12372" s="23"/>
      <c r="AG12372" s="23"/>
      <c r="AN12372" s="22"/>
      <c r="AO12372" s="23"/>
      <c r="AQ12372" s="23"/>
      <c r="AS12372" s="23"/>
    </row>
    <row r="12373" spans="5:45" x14ac:dyDescent="0.3">
      <c r="E12373" s="15"/>
      <c r="H12373" s="15"/>
      <c r="K12373" s="15"/>
      <c r="P12373" s="9"/>
      <c r="Q12373" s="18"/>
      <c r="T12373" s="18"/>
      <c r="W12373" s="18"/>
      <c r="AB12373" s="22"/>
      <c r="AC12373" s="23"/>
      <c r="AE12373" s="23"/>
      <c r="AG12373" s="23"/>
      <c r="AN12373" s="22"/>
      <c r="AO12373" s="23"/>
      <c r="AQ12373" s="23"/>
      <c r="AS12373" s="23"/>
    </row>
    <row r="12374" spans="5:45" x14ac:dyDescent="0.3">
      <c r="E12374" s="15"/>
      <c r="H12374" s="15"/>
      <c r="K12374" s="15"/>
      <c r="P12374" s="9"/>
      <c r="Q12374" s="18"/>
      <c r="T12374" s="18"/>
      <c r="W12374" s="18"/>
      <c r="AB12374" s="22"/>
      <c r="AC12374" s="23"/>
      <c r="AE12374" s="23"/>
      <c r="AG12374" s="23"/>
      <c r="AN12374" s="22"/>
      <c r="AO12374" s="23"/>
      <c r="AQ12374" s="23"/>
      <c r="AS12374" s="23"/>
    </row>
    <row r="12375" spans="5:45" x14ac:dyDescent="0.3">
      <c r="E12375" s="15"/>
      <c r="H12375" s="15"/>
      <c r="K12375" s="15"/>
      <c r="P12375" s="9"/>
      <c r="Q12375" s="18"/>
      <c r="T12375" s="18"/>
      <c r="W12375" s="18"/>
      <c r="AB12375" s="22"/>
      <c r="AC12375" s="23"/>
      <c r="AE12375" s="23"/>
      <c r="AG12375" s="23"/>
      <c r="AN12375" s="22"/>
      <c r="AO12375" s="23"/>
      <c r="AQ12375" s="23"/>
      <c r="AS12375" s="23"/>
    </row>
    <row r="12376" spans="5:45" x14ac:dyDescent="0.3">
      <c r="E12376" s="15"/>
      <c r="H12376" s="15"/>
      <c r="K12376" s="15"/>
      <c r="P12376" s="9"/>
      <c r="Q12376" s="18"/>
      <c r="T12376" s="18"/>
      <c r="W12376" s="18"/>
      <c r="AB12376" s="22"/>
      <c r="AC12376" s="23"/>
      <c r="AE12376" s="23"/>
      <c r="AG12376" s="23"/>
      <c r="AN12376" s="22"/>
      <c r="AO12376" s="23"/>
      <c r="AQ12376" s="23"/>
      <c r="AS12376" s="23"/>
    </row>
    <row r="12377" spans="5:45" x14ac:dyDescent="0.3">
      <c r="E12377" s="15"/>
      <c r="H12377" s="15"/>
      <c r="K12377" s="15"/>
      <c r="P12377" s="9"/>
      <c r="Q12377" s="18"/>
      <c r="T12377" s="18"/>
      <c r="W12377" s="18"/>
      <c r="AB12377" s="22"/>
      <c r="AC12377" s="23"/>
      <c r="AE12377" s="23"/>
      <c r="AG12377" s="23"/>
      <c r="AN12377" s="22"/>
      <c r="AO12377" s="23"/>
      <c r="AQ12377" s="23"/>
      <c r="AS12377" s="23"/>
    </row>
    <row r="12378" spans="5:45" x14ac:dyDescent="0.3">
      <c r="E12378" s="15"/>
      <c r="H12378" s="15"/>
      <c r="K12378" s="15"/>
      <c r="P12378" s="9"/>
      <c r="Q12378" s="18"/>
      <c r="T12378" s="18"/>
      <c r="W12378" s="18"/>
      <c r="AB12378" s="22"/>
      <c r="AC12378" s="23"/>
      <c r="AE12378" s="23"/>
      <c r="AG12378" s="23"/>
      <c r="AN12378" s="22"/>
      <c r="AO12378" s="23"/>
      <c r="AQ12378" s="23"/>
      <c r="AS12378" s="23"/>
    </row>
    <row r="12379" spans="5:45" x14ac:dyDescent="0.3">
      <c r="E12379" s="15"/>
      <c r="H12379" s="15"/>
      <c r="K12379" s="15"/>
      <c r="P12379" s="9"/>
      <c r="Q12379" s="18"/>
      <c r="T12379" s="18"/>
      <c r="W12379" s="18"/>
      <c r="AB12379" s="22"/>
      <c r="AC12379" s="23"/>
      <c r="AE12379" s="23"/>
      <c r="AG12379" s="23"/>
      <c r="AN12379" s="22"/>
      <c r="AO12379" s="23"/>
      <c r="AQ12379" s="23"/>
      <c r="AS12379" s="23"/>
    </row>
    <row r="12380" spans="5:45" x14ac:dyDescent="0.3">
      <c r="E12380" s="15"/>
      <c r="H12380" s="15"/>
      <c r="K12380" s="15"/>
      <c r="P12380" s="9"/>
      <c r="Q12380" s="18"/>
      <c r="T12380" s="18"/>
      <c r="W12380" s="18"/>
      <c r="AB12380" s="22"/>
      <c r="AC12380" s="23"/>
      <c r="AE12380" s="23"/>
      <c r="AG12380" s="23"/>
      <c r="AN12380" s="22"/>
      <c r="AO12380" s="23"/>
      <c r="AQ12380" s="23"/>
      <c r="AS12380" s="23"/>
    </row>
    <row r="12381" spans="5:45" x14ac:dyDescent="0.3">
      <c r="E12381" s="15"/>
      <c r="H12381" s="15"/>
      <c r="K12381" s="15"/>
      <c r="P12381" s="9"/>
      <c r="Q12381" s="18"/>
      <c r="T12381" s="18"/>
      <c r="W12381" s="18"/>
      <c r="AB12381" s="22"/>
      <c r="AC12381" s="23"/>
      <c r="AE12381" s="23"/>
      <c r="AG12381" s="23"/>
      <c r="AN12381" s="22"/>
      <c r="AO12381" s="23"/>
      <c r="AQ12381" s="23"/>
      <c r="AS12381" s="23"/>
    </row>
    <row r="12382" spans="5:45" x14ac:dyDescent="0.3">
      <c r="E12382" s="15"/>
      <c r="H12382" s="15"/>
      <c r="K12382" s="15"/>
      <c r="P12382" s="9"/>
      <c r="Q12382" s="18"/>
      <c r="T12382" s="18"/>
      <c r="W12382" s="18"/>
      <c r="AB12382" s="22"/>
      <c r="AC12382" s="23"/>
      <c r="AE12382" s="23"/>
      <c r="AG12382" s="23"/>
      <c r="AN12382" s="22"/>
      <c r="AO12382" s="23"/>
      <c r="AQ12382" s="23"/>
      <c r="AS12382" s="23"/>
    </row>
    <row r="12383" spans="5:45" x14ac:dyDescent="0.3">
      <c r="E12383" s="15"/>
      <c r="H12383" s="15"/>
      <c r="K12383" s="15"/>
      <c r="P12383" s="9"/>
      <c r="Q12383" s="18"/>
      <c r="T12383" s="18"/>
      <c r="W12383" s="18"/>
      <c r="AB12383" s="22"/>
      <c r="AC12383" s="23"/>
      <c r="AE12383" s="23"/>
      <c r="AG12383" s="23"/>
      <c r="AN12383" s="22"/>
      <c r="AO12383" s="23"/>
      <c r="AQ12383" s="23"/>
      <c r="AS12383" s="23"/>
    </row>
    <row r="12384" spans="5:45" x14ac:dyDescent="0.3">
      <c r="E12384" s="15"/>
      <c r="H12384" s="15"/>
      <c r="K12384" s="15"/>
      <c r="P12384" s="9"/>
      <c r="Q12384" s="18"/>
      <c r="T12384" s="18"/>
      <c r="W12384" s="18"/>
      <c r="AB12384" s="22"/>
      <c r="AC12384" s="23"/>
      <c r="AE12384" s="23"/>
      <c r="AG12384" s="23"/>
      <c r="AN12384" s="22"/>
      <c r="AO12384" s="23"/>
      <c r="AQ12384" s="23"/>
      <c r="AS12384" s="23"/>
    </row>
    <row r="12385" spans="5:45" x14ac:dyDescent="0.3">
      <c r="E12385" s="15"/>
      <c r="H12385" s="15"/>
      <c r="K12385" s="15"/>
      <c r="P12385" s="9"/>
      <c r="Q12385" s="18"/>
      <c r="T12385" s="18"/>
      <c r="W12385" s="18"/>
      <c r="AB12385" s="22"/>
      <c r="AC12385" s="23"/>
      <c r="AE12385" s="23"/>
      <c r="AG12385" s="23"/>
      <c r="AN12385" s="22"/>
      <c r="AO12385" s="23"/>
      <c r="AQ12385" s="23"/>
      <c r="AS12385" s="23"/>
    </row>
    <row r="12386" spans="5:45" x14ac:dyDescent="0.3">
      <c r="E12386" s="15"/>
      <c r="H12386" s="15"/>
      <c r="K12386" s="15"/>
      <c r="P12386" s="9"/>
      <c r="Q12386" s="18"/>
      <c r="T12386" s="18"/>
      <c r="W12386" s="18"/>
      <c r="AB12386" s="22"/>
      <c r="AC12386" s="23"/>
      <c r="AE12386" s="23"/>
      <c r="AG12386" s="23"/>
      <c r="AN12386" s="22"/>
      <c r="AO12386" s="23"/>
      <c r="AQ12386" s="23"/>
      <c r="AS12386" s="23"/>
    </row>
    <row r="12387" spans="5:45" x14ac:dyDescent="0.3">
      <c r="E12387" s="15"/>
      <c r="H12387" s="15"/>
      <c r="K12387" s="15"/>
      <c r="P12387" s="9"/>
      <c r="Q12387" s="18"/>
      <c r="T12387" s="18"/>
      <c r="W12387" s="18"/>
      <c r="AB12387" s="22"/>
      <c r="AC12387" s="23"/>
      <c r="AE12387" s="23"/>
      <c r="AG12387" s="23"/>
      <c r="AN12387" s="22"/>
      <c r="AO12387" s="23"/>
      <c r="AQ12387" s="23"/>
      <c r="AS12387" s="23"/>
    </row>
    <row r="12388" spans="5:45" x14ac:dyDescent="0.3">
      <c r="E12388" s="15"/>
      <c r="H12388" s="15"/>
      <c r="K12388" s="15"/>
      <c r="P12388" s="9"/>
      <c r="Q12388" s="18"/>
      <c r="T12388" s="18"/>
      <c r="W12388" s="18"/>
      <c r="AB12388" s="22"/>
      <c r="AC12388" s="23"/>
      <c r="AE12388" s="23"/>
      <c r="AG12388" s="23"/>
      <c r="AN12388" s="22"/>
      <c r="AO12388" s="23"/>
      <c r="AQ12388" s="23"/>
      <c r="AS12388" s="23"/>
    </row>
    <row r="12389" spans="5:45" x14ac:dyDescent="0.3">
      <c r="E12389" s="15"/>
      <c r="H12389" s="15"/>
      <c r="K12389" s="15"/>
      <c r="P12389" s="9"/>
      <c r="Q12389" s="18"/>
      <c r="T12389" s="18"/>
      <c r="W12389" s="18"/>
      <c r="AB12389" s="22"/>
      <c r="AC12389" s="23"/>
      <c r="AE12389" s="23"/>
      <c r="AG12389" s="23"/>
      <c r="AN12389" s="22"/>
      <c r="AO12389" s="23"/>
      <c r="AQ12389" s="23"/>
      <c r="AS12389" s="23"/>
    </row>
    <row r="12390" spans="5:45" x14ac:dyDescent="0.3">
      <c r="E12390" s="15"/>
      <c r="H12390" s="15"/>
      <c r="K12390" s="15"/>
      <c r="P12390" s="9"/>
      <c r="Q12390" s="18"/>
      <c r="T12390" s="18"/>
      <c r="W12390" s="18"/>
      <c r="AB12390" s="22"/>
      <c r="AC12390" s="23"/>
      <c r="AE12390" s="23"/>
      <c r="AG12390" s="23"/>
      <c r="AN12390" s="22"/>
      <c r="AO12390" s="23"/>
      <c r="AQ12390" s="23"/>
      <c r="AS12390" s="23"/>
    </row>
    <row r="12391" spans="5:45" x14ac:dyDescent="0.3">
      <c r="E12391" s="15"/>
      <c r="H12391" s="15"/>
      <c r="K12391" s="15"/>
      <c r="P12391" s="9"/>
      <c r="Q12391" s="18"/>
      <c r="T12391" s="18"/>
      <c r="W12391" s="18"/>
      <c r="AB12391" s="22"/>
      <c r="AC12391" s="23"/>
      <c r="AE12391" s="23"/>
      <c r="AG12391" s="23"/>
      <c r="AN12391" s="22"/>
      <c r="AO12391" s="23"/>
      <c r="AQ12391" s="23"/>
      <c r="AS12391" s="23"/>
    </row>
    <row r="12392" spans="5:45" x14ac:dyDescent="0.3">
      <c r="E12392" s="15"/>
      <c r="H12392" s="15"/>
      <c r="K12392" s="15"/>
      <c r="P12392" s="9"/>
      <c r="Q12392" s="18"/>
      <c r="T12392" s="18"/>
      <c r="W12392" s="18"/>
      <c r="AB12392" s="22"/>
      <c r="AC12392" s="23"/>
      <c r="AE12392" s="23"/>
      <c r="AG12392" s="23"/>
      <c r="AN12392" s="22"/>
      <c r="AO12392" s="23"/>
      <c r="AQ12392" s="23"/>
      <c r="AS12392" s="23"/>
    </row>
    <row r="12393" spans="5:45" x14ac:dyDescent="0.3">
      <c r="E12393" s="15"/>
      <c r="H12393" s="15"/>
      <c r="K12393" s="15"/>
      <c r="P12393" s="9"/>
      <c r="Q12393" s="18"/>
      <c r="T12393" s="18"/>
      <c r="W12393" s="18"/>
      <c r="AB12393" s="22"/>
      <c r="AC12393" s="23"/>
      <c r="AE12393" s="23"/>
      <c r="AG12393" s="23"/>
      <c r="AN12393" s="22"/>
      <c r="AO12393" s="23"/>
      <c r="AQ12393" s="23"/>
      <c r="AS12393" s="23"/>
    </row>
    <row r="12394" spans="5:45" x14ac:dyDescent="0.3">
      <c r="E12394" s="15"/>
      <c r="H12394" s="15"/>
      <c r="K12394" s="15"/>
      <c r="P12394" s="9"/>
      <c r="Q12394" s="18"/>
      <c r="T12394" s="18"/>
      <c r="W12394" s="18"/>
      <c r="AB12394" s="22"/>
      <c r="AC12394" s="23"/>
      <c r="AE12394" s="23"/>
      <c r="AG12394" s="23"/>
      <c r="AN12394" s="22"/>
      <c r="AO12394" s="23"/>
      <c r="AQ12394" s="23"/>
      <c r="AS12394" s="23"/>
    </row>
    <row r="12395" spans="5:45" x14ac:dyDescent="0.3">
      <c r="E12395" s="15"/>
      <c r="H12395" s="15"/>
      <c r="K12395" s="15"/>
      <c r="P12395" s="9"/>
      <c r="Q12395" s="18"/>
      <c r="T12395" s="18"/>
      <c r="W12395" s="18"/>
      <c r="AB12395" s="22"/>
      <c r="AC12395" s="23"/>
      <c r="AE12395" s="23"/>
      <c r="AG12395" s="23"/>
      <c r="AN12395" s="22"/>
      <c r="AO12395" s="23"/>
      <c r="AQ12395" s="23"/>
      <c r="AS12395" s="23"/>
    </row>
    <row r="12396" spans="5:45" x14ac:dyDescent="0.3">
      <c r="E12396" s="15"/>
      <c r="H12396" s="15"/>
      <c r="K12396" s="15"/>
      <c r="P12396" s="9"/>
      <c r="Q12396" s="18"/>
      <c r="T12396" s="18"/>
      <c r="W12396" s="18"/>
      <c r="AB12396" s="22"/>
      <c r="AC12396" s="23"/>
      <c r="AE12396" s="23"/>
      <c r="AG12396" s="23"/>
      <c r="AN12396" s="22"/>
      <c r="AO12396" s="23"/>
      <c r="AQ12396" s="23"/>
      <c r="AS12396" s="23"/>
    </row>
    <row r="12397" spans="5:45" x14ac:dyDescent="0.3">
      <c r="E12397" s="15"/>
      <c r="H12397" s="15"/>
      <c r="K12397" s="15"/>
      <c r="P12397" s="9"/>
      <c r="Q12397" s="18"/>
      <c r="T12397" s="18"/>
      <c r="W12397" s="18"/>
      <c r="AB12397" s="22"/>
      <c r="AC12397" s="23"/>
      <c r="AE12397" s="23"/>
      <c r="AG12397" s="23"/>
      <c r="AN12397" s="22"/>
      <c r="AO12397" s="23"/>
      <c r="AQ12397" s="23"/>
      <c r="AS12397" s="23"/>
    </row>
    <row r="12398" spans="5:45" x14ac:dyDescent="0.3">
      <c r="E12398" s="15"/>
      <c r="H12398" s="15"/>
      <c r="K12398" s="15"/>
      <c r="P12398" s="9"/>
      <c r="Q12398" s="18"/>
      <c r="T12398" s="18"/>
      <c r="W12398" s="18"/>
      <c r="AB12398" s="22"/>
      <c r="AC12398" s="23"/>
      <c r="AE12398" s="23"/>
      <c r="AG12398" s="23"/>
      <c r="AN12398" s="22"/>
      <c r="AO12398" s="23"/>
      <c r="AQ12398" s="23"/>
      <c r="AS12398" s="23"/>
    </row>
    <row r="12399" spans="5:45" x14ac:dyDescent="0.3">
      <c r="E12399" s="15"/>
      <c r="H12399" s="15"/>
      <c r="K12399" s="15"/>
      <c r="P12399" s="9"/>
      <c r="Q12399" s="18"/>
      <c r="T12399" s="18"/>
      <c r="W12399" s="18"/>
      <c r="AB12399" s="22"/>
      <c r="AC12399" s="23"/>
      <c r="AE12399" s="23"/>
      <c r="AG12399" s="23"/>
      <c r="AN12399" s="22"/>
      <c r="AO12399" s="23"/>
      <c r="AQ12399" s="23"/>
      <c r="AS12399" s="23"/>
    </row>
    <row r="12400" spans="5:45" x14ac:dyDescent="0.3">
      <c r="E12400" s="15"/>
      <c r="H12400" s="15"/>
      <c r="K12400" s="15"/>
      <c r="P12400" s="9"/>
      <c r="Q12400" s="18"/>
      <c r="T12400" s="18"/>
      <c r="W12400" s="18"/>
      <c r="AB12400" s="22"/>
      <c r="AC12400" s="23"/>
      <c r="AE12400" s="23"/>
      <c r="AG12400" s="23"/>
      <c r="AN12400" s="22"/>
      <c r="AO12400" s="23"/>
      <c r="AQ12400" s="23"/>
      <c r="AS12400" s="23"/>
    </row>
    <row r="12401" spans="5:45" x14ac:dyDescent="0.3">
      <c r="E12401" s="15"/>
      <c r="H12401" s="15"/>
      <c r="K12401" s="15"/>
      <c r="P12401" s="9"/>
      <c r="Q12401" s="18"/>
      <c r="T12401" s="18"/>
      <c r="W12401" s="18"/>
      <c r="AB12401" s="22"/>
      <c r="AC12401" s="23"/>
      <c r="AE12401" s="23"/>
      <c r="AG12401" s="23"/>
      <c r="AN12401" s="22"/>
      <c r="AO12401" s="23"/>
      <c r="AQ12401" s="23"/>
      <c r="AS12401" s="23"/>
    </row>
    <row r="12402" spans="5:45" x14ac:dyDescent="0.3">
      <c r="E12402" s="15"/>
      <c r="H12402" s="15"/>
      <c r="K12402" s="15"/>
      <c r="P12402" s="9"/>
      <c r="Q12402" s="18"/>
      <c r="T12402" s="18"/>
      <c r="W12402" s="18"/>
      <c r="AB12402" s="22"/>
      <c r="AC12402" s="23"/>
      <c r="AE12402" s="23"/>
      <c r="AG12402" s="23"/>
      <c r="AN12402" s="22"/>
      <c r="AO12402" s="23"/>
      <c r="AQ12402" s="23"/>
      <c r="AS12402" s="23"/>
    </row>
    <row r="12403" spans="5:45" x14ac:dyDescent="0.3">
      <c r="E12403" s="15"/>
      <c r="H12403" s="15"/>
      <c r="K12403" s="15"/>
      <c r="P12403" s="9"/>
      <c r="Q12403" s="18"/>
      <c r="T12403" s="18"/>
      <c r="W12403" s="18"/>
      <c r="AB12403" s="22"/>
      <c r="AC12403" s="23"/>
      <c r="AE12403" s="23"/>
      <c r="AG12403" s="23"/>
      <c r="AN12403" s="22"/>
      <c r="AO12403" s="23"/>
      <c r="AQ12403" s="23"/>
      <c r="AS12403" s="23"/>
    </row>
    <row r="12404" spans="5:45" x14ac:dyDescent="0.3">
      <c r="E12404" s="15"/>
      <c r="H12404" s="15"/>
      <c r="K12404" s="15"/>
      <c r="P12404" s="9"/>
      <c r="Q12404" s="18"/>
      <c r="T12404" s="18"/>
      <c r="W12404" s="18"/>
      <c r="AB12404" s="22"/>
      <c r="AC12404" s="23"/>
      <c r="AE12404" s="23"/>
      <c r="AG12404" s="23"/>
      <c r="AN12404" s="22"/>
      <c r="AO12404" s="23"/>
      <c r="AQ12404" s="23"/>
      <c r="AS12404" s="23"/>
    </row>
    <row r="12405" spans="5:45" x14ac:dyDescent="0.3">
      <c r="E12405" s="15"/>
      <c r="H12405" s="15"/>
      <c r="K12405" s="15"/>
      <c r="P12405" s="9"/>
      <c r="Q12405" s="18"/>
      <c r="T12405" s="18"/>
      <c r="W12405" s="18"/>
      <c r="AB12405" s="22"/>
      <c r="AC12405" s="23"/>
      <c r="AE12405" s="23"/>
      <c r="AG12405" s="23"/>
      <c r="AN12405" s="22"/>
      <c r="AO12405" s="23"/>
      <c r="AQ12405" s="23"/>
      <c r="AS12405" s="23"/>
    </row>
    <row r="12406" spans="5:45" x14ac:dyDescent="0.3">
      <c r="E12406" s="15"/>
      <c r="H12406" s="15"/>
      <c r="K12406" s="15"/>
      <c r="P12406" s="9"/>
      <c r="Q12406" s="18"/>
      <c r="T12406" s="18"/>
      <c r="W12406" s="18"/>
      <c r="AB12406" s="22"/>
      <c r="AC12406" s="23"/>
      <c r="AE12406" s="23"/>
      <c r="AG12406" s="23"/>
      <c r="AN12406" s="22"/>
      <c r="AO12406" s="23"/>
      <c r="AQ12406" s="23"/>
      <c r="AS12406" s="23"/>
    </row>
    <row r="12407" spans="5:45" x14ac:dyDescent="0.3">
      <c r="E12407" s="15"/>
      <c r="H12407" s="15"/>
      <c r="K12407" s="15"/>
      <c r="P12407" s="9"/>
      <c r="Q12407" s="18"/>
      <c r="T12407" s="18"/>
      <c r="W12407" s="18"/>
      <c r="AB12407" s="22"/>
      <c r="AC12407" s="23"/>
      <c r="AE12407" s="23"/>
      <c r="AG12407" s="23"/>
      <c r="AN12407" s="22"/>
      <c r="AO12407" s="23"/>
      <c r="AQ12407" s="23"/>
      <c r="AS12407" s="23"/>
    </row>
    <row r="12408" spans="5:45" x14ac:dyDescent="0.3">
      <c r="E12408" s="15"/>
      <c r="H12408" s="15"/>
      <c r="K12408" s="15"/>
      <c r="P12408" s="9"/>
      <c r="Q12408" s="18"/>
      <c r="T12408" s="18"/>
      <c r="W12408" s="18"/>
      <c r="AB12408" s="22"/>
      <c r="AC12408" s="23"/>
      <c r="AE12408" s="23"/>
      <c r="AG12408" s="23"/>
      <c r="AN12408" s="22"/>
      <c r="AO12408" s="23"/>
      <c r="AQ12408" s="23"/>
      <c r="AS12408" s="23"/>
    </row>
    <row r="12409" spans="5:45" x14ac:dyDescent="0.3">
      <c r="E12409" s="15"/>
      <c r="H12409" s="15"/>
      <c r="K12409" s="15"/>
      <c r="P12409" s="9"/>
      <c r="Q12409" s="18"/>
      <c r="T12409" s="18"/>
      <c r="W12409" s="18"/>
      <c r="AB12409" s="22"/>
      <c r="AC12409" s="23"/>
      <c r="AE12409" s="23"/>
      <c r="AG12409" s="23"/>
      <c r="AN12409" s="22"/>
      <c r="AO12409" s="23"/>
      <c r="AQ12409" s="23"/>
      <c r="AS12409" s="23"/>
    </row>
    <row r="12410" spans="5:45" x14ac:dyDescent="0.3">
      <c r="E12410" s="15"/>
      <c r="H12410" s="15"/>
      <c r="K12410" s="15"/>
      <c r="P12410" s="9"/>
      <c r="Q12410" s="18"/>
      <c r="T12410" s="18"/>
      <c r="W12410" s="18"/>
      <c r="AB12410" s="22"/>
      <c r="AC12410" s="23"/>
      <c r="AE12410" s="23"/>
      <c r="AG12410" s="23"/>
      <c r="AN12410" s="22"/>
      <c r="AO12410" s="23"/>
      <c r="AQ12410" s="23"/>
      <c r="AS12410" s="23"/>
    </row>
    <row r="12411" spans="5:45" x14ac:dyDescent="0.3">
      <c r="E12411" s="15"/>
      <c r="H12411" s="15"/>
      <c r="K12411" s="15"/>
      <c r="P12411" s="9"/>
      <c r="Q12411" s="18"/>
      <c r="T12411" s="18"/>
      <c r="W12411" s="18"/>
      <c r="AB12411" s="22"/>
      <c r="AC12411" s="23"/>
      <c r="AE12411" s="23"/>
      <c r="AG12411" s="23"/>
      <c r="AN12411" s="22"/>
      <c r="AO12411" s="23"/>
      <c r="AQ12411" s="23"/>
      <c r="AS12411" s="23"/>
    </row>
    <row r="12412" spans="5:45" x14ac:dyDescent="0.3">
      <c r="E12412" s="15"/>
      <c r="H12412" s="15"/>
      <c r="K12412" s="15"/>
      <c r="P12412" s="9"/>
      <c r="Q12412" s="18"/>
      <c r="T12412" s="18"/>
      <c r="W12412" s="18"/>
      <c r="AB12412" s="22"/>
      <c r="AC12412" s="23"/>
      <c r="AE12412" s="23"/>
      <c r="AG12412" s="23"/>
      <c r="AN12412" s="22"/>
      <c r="AO12412" s="23"/>
      <c r="AQ12412" s="23"/>
      <c r="AS12412" s="23"/>
    </row>
    <row r="12413" spans="5:45" x14ac:dyDescent="0.3">
      <c r="E12413" s="15"/>
      <c r="H12413" s="15"/>
      <c r="K12413" s="15"/>
      <c r="P12413" s="9"/>
      <c r="Q12413" s="18"/>
      <c r="T12413" s="18"/>
      <c r="W12413" s="18"/>
      <c r="AB12413" s="22"/>
      <c r="AC12413" s="23"/>
      <c r="AE12413" s="23"/>
      <c r="AG12413" s="23"/>
      <c r="AN12413" s="22"/>
      <c r="AO12413" s="23"/>
      <c r="AQ12413" s="23"/>
      <c r="AS12413" s="23"/>
    </row>
    <row r="12414" spans="5:45" x14ac:dyDescent="0.3">
      <c r="E12414" s="15"/>
      <c r="H12414" s="15"/>
      <c r="K12414" s="15"/>
      <c r="P12414" s="9"/>
      <c r="Q12414" s="18"/>
      <c r="T12414" s="18"/>
      <c r="W12414" s="18"/>
      <c r="AB12414" s="22"/>
      <c r="AC12414" s="23"/>
      <c r="AE12414" s="23"/>
      <c r="AG12414" s="23"/>
      <c r="AN12414" s="22"/>
      <c r="AO12414" s="23"/>
      <c r="AQ12414" s="23"/>
      <c r="AS12414" s="23"/>
    </row>
    <row r="12415" spans="5:45" x14ac:dyDescent="0.3">
      <c r="E12415" s="15"/>
      <c r="H12415" s="15"/>
      <c r="K12415" s="15"/>
      <c r="P12415" s="9"/>
      <c r="Q12415" s="18"/>
      <c r="T12415" s="18"/>
      <c r="W12415" s="18"/>
      <c r="AB12415" s="22"/>
      <c r="AC12415" s="23"/>
      <c r="AE12415" s="23"/>
      <c r="AG12415" s="23"/>
      <c r="AN12415" s="22"/>
      <c r="AO12415" s="23"/>
      <c r="AQ12415" s="23"/>
      <c r="AS12415" s="23"/>
    </row>
    <row r="12416" spans="5:45" x14ac:dyDescent="0.3">
      <c r="E12416" s="15"/>
      <c r="H12416" s="15"/>
      <c r="K12416" s="15"/>
      <c r="P12416" s="9"/>
      <c r="Q12416" s="18"/>
      <c r="T12416" s="18"/>
      <c r="W12416" s="18"/>
      <c r="AB12416" s="22"/>
      <c r="AC12416" s="23"/>
      <c r="AE12416" s="23"/>
      <c r="AG12416" s="23"/>
      <c r="AN12416" s="22"/>
      <c r="AO12416" s="23"/>
      <c r="AQ12416" s="23"/>
      <c r="AS12416" s="23"/>
    </row>
    <row r="12417" spans="5:45" x14ac:dyDescent="0.3">
      <c r="E12417" s="15"/>
      <c r="H12417" s="15"/>
      <c r="K12417" s="15"/>
      <c r="P12417" s="9"/>
      <c r="Q12417" s="18"/>
      <c r="T12417" s="18"/>
      <c r="W12417" s="18"/>
      <c r="AB12417" s="22"/>
      <c r="AC12417" s="23"/>
      <c r="AE12417" s="23"/>
      <c r="AG12417" s="23"/>
      <c r="AN12417" s="22"/>
      <c r="AO12417" s="23"/>
      <c r="AQ12417" s="23"/>
      <c r="AS12417" s="23"/>
    </row>
    <row r="12418" spans="5:45" x14ac:dyDescent="0.3">
      <c r="E12418" s="15"/>
      <c r="H12418" s="15"/>
      <c r="K12418" s="15"/>
      <c r="P12418" s="9"/>
      <c r="Q12418" s="18"/>
      <c r="T12418" s="18"/>
      <c r="W12418" s="18"/>
      <c r="AB12418" s="22"/>
      <c r="AC12418" s="23"/>
      <c r="AE12418" s="23"/>
      <c r="AG12418" s="23"/>
      <c r="AN12418" s="22"/>
      <c r="AO12418" s="23"/>
      <c r="AQ12418" s="23"/>
      <c r="AS12418" s="23"/>
    </row>
    <row r="12419" spans="5:45" x14ac:dyDescent="0.3">
      <c r="E12419" s="15"/>
      <c r="H12419" s="15"/>
      <c r="K12419" s="15"/>
      <c r="P12419" s="9"/>
      <c r="Q12419" s="18"/>
      <c r="T12419" s="18"/>
      <c r="W12419" s="18"/>
      <c r="AB12419" s="22"/>
      <c r="AC12419" s="23"/>
      <c r="AE12419" s="23"/>
      <c r="AG12419" s="23"/>
      <c r="AN12419" s="22"/>
      <c r="AO12419" s="23"/>
      <c r="AQ12419" s="23"/>
      <c r="AS12419" s="23"/>
    </row>
    <row r="12420" spans="5:45" x14ac:dyDescent="0.3">
      <c r="E12420" s="15"/>
      <c r="H12420" s="15"/>
      <c r="K12420" s="15"/>
      <c r="P12420" s="9"/>
      <c r="Q12420" s="18"/>
      <c r="T12420" s="18"/>
      <c r="W12420" s="18"/>
      <c r="AB12420" s="22"/>
      <c r="AC12420" s="23"/>
      <c r="AE12420" s="23"/>
      <c r="AG12420" s="23"/>
      <c r="AN12420" s="22"/>
      <c r="AO12420" s="23"/>
      <c r="AQ12420" s="23"/>
      <c r="AS12420" s="23"/>
    </row>
    <row r="12421" spans="5:45" x14ac:dyDescent="0.3">
      <c r="E12421" s="15"/>
      <c r="H12421" s="15"/>
      <c r="K12421" s="15"/>
      <c r="P12421" s="9"/>
      <c r="Q12421" s="18"/>
      <c r="T12421" s="18"/>
      <c r="W12421" s="18"/>
      <c r="AB12421" s="22"/>
      <c r="AC12421" s="23"/>
      <c r="AE12421" s="23"/>
      <c r="AG12421" s="23"/>
      <c r="AN12421" s="22"/>
      <c r="AO12421" s="23"/>
      <c r="AQ12421" s="23"/>
      <c r="AS12421" s="23"/>
    </row>
    <row r="12422" spans="5:45" x14ac:dyDescent="0.3">
      <c r="E12422" s="15"/>
      <c r="H12422" s="15"/>
      <c r="K12422" s="15"/>
      <c r="P12422" s="9"/>
      <c r="Q12422" s="18"/>
      <c r="T12422" s="18"/>
      <c r="W12422" s="18"/>
      <c r="AB12422" s="22"/>
      <c r="AC12422" s="23"/>
      <c r="AE12422" s="23"/>
      <c r="AG12422" s="23"/>
      <c r="AN12422" s="22"/>
      <c r="AO12422" s="23"/>
      <c r="AQ12422" s="23"/>
      <c r="AS12422" s="23"/>
    </row>
    <row r="12423" spans="5:45" x14ac:dyDescent="0.3">
      <c r="E12423" s="15"/>
      <c r="H12423" s="15"/>
      <c r="K12423" s="15"/>
      <c r="P12423" s="9"/>
      <c r="Q12423" s="18"/>
      <c r="T12423" s="18"/>
      <c r="W12423" s="18"/>
      <c r="AB12423" s="22"/>
      <c r="AC12423" s="23"/>
      <c r="AE12423" s="23"/>
      <c r="AG12423" s="23"/>
      <c r="AN12423" s="22"/>
      <c r="AO12423" s="23"/>
      <c r="AQ12423" s="23"/>
      <c r="AS12423" s="23"/>
    </row>
    <row r="12424" spans="5:45" x14ac:dyDescent="0.3">
      <c r="E12424" s="15"/>
      <c r="H12424" s="15"/>
      <c r="K12424" s="15"/>
      <c r="P12424" s="9"/>
      <c r="Q12424" s="18"/>
      <c r="T12424" s="18"/>
      <c r="W12424" s="18"/>
      <c r="AB12424" s="22"/>
      <c r="AC12424" s="23"/>
      <c r="AE12424" s="23"/>
      <c r="AG12424" s="23"/>
      <c r="AN12424" s="22"/>
      <c r="AO12424" s="23"/>
      <c r="AQ12424" s="23"/>
      <c r="AS12424" s="23"/>
    </row>
    <row r="12425" spans="5:45" x14ac:dyDescent="0.3">
      <c r="E12425" s="15"/>
      <c r="H12425" s="15"/>
      <c r="K12425" s="15"/>
      <c r="P12425" s="9"/>
      <c r="Q12425" s="18"/>
      <c r="T12425" s="18"/>
      <c r="W12425" s="18"/>
      <c r="AB12425" s="22"/>
      <c r="AC12425" s="23"/>
      <c r="AE12425" s="23"/>
      <c r="AG12425" s="23"/>
      <c r="AN12425" s="22"/>
      <c r="AO12425" s="23"/>
      <c r="AQ12425" s="23"/>
      <c r="AS12425" s="23"/>
    </row>
    <row r="12426" spans="5:45" x14ac:dyDescent="0.3">
      <c r="E12426" s="15"/>
      <c r="H12426" s="15"/>
      <c r="K12426" s="15"/>
      <c r="P12426" s="9"/>
      <c r="Q12426" s="18"/>
      <c r="T12426" s="18"/>
      <c r="W12426" s="18"/>
      <c r="AB12426" s="22"/>
      <c r="AC12426" s="23"/>
      <c r="AE12426" s="23"/>
      <c r="AG12426" s="23"/>
      <c r="AN12426" s="22"/>
      <c r="AO12426" s="23"/>
      <c r="AQ12426" s="23"/>
      <c r="AS12426" s="23"/>
    </row>
    <row r="12427" spans="5:45" x14ac:dyDescent="0.3">
      <c r="E12427" s="15"/>
      <c r="H12427" s="15"/>
      <c r="K12427" s="15"/>
      <c r="P12427" s="9"/>
      <c r="Q12427" s="18"/>
      <c r="T12427" s="18"/>
      <c r="W12427" s="18"/>
      <c r="AB12427" s="22"/>
      <c r="AC12427" s="23"/>
      <c r="AE12427" s="23"/>
      <c r="AG12427" s="23"/>
      <c r="AN12427" s="22"/>
      <c r="AO12427" s="23"/>
      <c r="AQ12427" s="23"/>
      <c r="AS12427" s="23"/>
    </row>
    <row r="12428" spans="5:45" x14ac:dyDescent="0.3">
      <c r="E12428" s="15"/>
      <c r="H12428" s="15"/>
      <c r="K12428" s="15"/>
      <c r="P12428" s="9"/>
      <c r="Q12428" s="18"/>
      <c r="T12428" s="18"/>
      <c r="W12428" s="18"/>
      <c r="AB12428" s="22"/>
      <c r="AC12428" s="23"/>
      <c r="AE12428" s="23"/>
      <c r="AG12428" s="23"/>
      <c r="AN12428" s="22"/>
      <c r="AO12428" s="23"/>
      <c r="AQ12428" s="23"/>
      <c r="AS12428" s="23"/>
    </row>
    <row r="12429" spans="5:45" x14ac:dyDescent="0.3">
      <c r="E12429" s="15"/>
      <c r="H12429" s="15"/>
      <c r="K12429" s="15"/>
      <c r="P12429" s="9"/>
      <c r="Q12429" s="18"/>
      <c r="T12429" s="18"/>
      <c r="W12429" s="18"/>
      <c r="AB12429" s="22"/>
      <c r="AC12429" s="23"/>
      <c r="AE12429" s="23"/>
      <c r="AG12429" s="23"/>
      <c r="AN12429" s="22"/>
      <c r="AO12429" s="23"/>
      <c r="AQ12429" s="23"/>
      <c r="AS12429" s="23"/>
    </row>
    <row r="12430" spans="5:45" x14ac:dyDescent="0.3">
      <c r="E12430" s="15"/>
      <c r="H12430" s="15"/>
      <c r="K12430" s="15"/>
      <c r="P12430" s="9"/>
      <c r="Q12430" s="18"/>
      <c r="T12430" s="18"/>
      <c r="W12430" s="18"/>
      <c r="AB12430" s="22"/>
      <c r="AC12430" s="23"/>
      <c r="AE12430" s="23"/>
      <c r="AG12430" s="23"/>
      <c r="AN12430" s="22"/>
      <c r="AO12430" s="23"/>
      <c r="AQ12430" s="23"/>
      <c r="AS12430" s="23"/>
    </row>
    <row r="12431" spans="5:45" x14ac:dyDescent="0.3">
      <c r="E12431" s="15"/>
      <c r="H12431" s="15"/>
      <c r="K12431" s="15"/>
      <c r="P12431" s="9"/>
      <c r="Q12431" s="18"/>
      <c r="T12431" s="18"/>
      <c r="W12431" s="18"/>
      <c r="AB12431" s="22"/>
      <c r="AC12431" s="23"/>
      <c r="AE12431" s="23"/>
      <c r="AG12431" s="23"/>
      <c r="AN12431" s="22"/>
      <c r="AO12431" s="23"/>
      <c r="AQ12431" s="23"/>
      <c r="AS12431" s="23"/>
    </row>
    <row r="12432" spans="5:45" x14ac:dyDescent="0.3">
      <c r="E12432" s="15"/>
      <c r="H12432" s="15"/>
      <c r="K12432" s="15"/>
      <c r="P12432" s="9"/>
      <c r="Q12432" s="18"/>
      <c r="T12432" s="18"/>
      <c r="W12432" s="18"/>
      <c r="AB12432" s="22"/>
      <c r="AC12432" s="23"/>
      <c r="AE12432" s="23"/>
      <c r="AG12432" s="23"/>
      <c r="AN12432" s="22"/>
      <c r="AO12432" s="23"/>
      <c r="AQ12432" s="23"/>
      <c r="AS12432" s="23"/>
    </row>
    <row r="12433" spans="5:45" x14ac:dyDescent="0.3">
      <c r="E12433" s="15"/>
      <c r="H12433" s="15"/>
      <c r="K12433" s="15"/>
      <c r="P12433" s="9"/>
      <c r="Q12433" s="18"/>
      <c r="T12433" s="18"/>
      <c r="W12433" s="18"/>
      <c r="AB12433" s="22"/>
      <c r="AC12433" s="23"/>
      <c r="AE12433" s="23"/>
      <c r="AG12433" s="23"/>
      <c r="AN12433" s="22"/>
      <c r="AO12433" s="23"/>
      <c r="AQ12433" s="23"/>
      <c r="AS12433" s="23"/>
    </row>
    <row r="12434" spans="5:45" x14ac:dyDescent="0.3">
      <c r="E12434" s="15"/>
      <c r="H12434" s="15"/>
      <c r="K12434" s="15"/>
      <c r="P12434" s="9"/>
      <c r="Q12434" s="18"/>
      <c r="T12434" s="18"/>
      <c r="W12434" s="18"/>
      <c r="AB12434" s="22"/>
      <c r="AC12434" s="23"/>
      <c r="AE12434" s="23"/>
      <c r="AG12434" s="23"/>
      <c r="AN12434" s="22"/>
      <c r="AO12434" s="23"/>
      <c r="AQ12434" s="23"/>
      <c r="AS12434" s="23"/>
    </row>
    <row r="12435" spans="5:45" x14ac:dyDescent="0.3">
      <c r="E12435" s="15"/>
      <c r="H12435" s="15"/>
      <c r="K12435" s="15"/>
      <c r="P12435" s="9"/>
      <c r="Q12435" s="18"/>
      <c r="T12435" s="18"/>
      <c r="W12435" s="18"/>
      <c r="AB12435" s="22"/>
      <c r="AC12435" s="23"/>
      <c r="AE12435" s="23"/>
      <c r="AG12435" s="23"/>
      <c r="AN12435" s="22"/>
      <c r="AO12435" s="23"/>
      <c r="AQ12435" s="23"/>
      <c r="AS12435" s="23"/>
    </row>
    <row r="12436" spans="5:45" x14ac:dyDescent="0.3">
      <c r="E12436" s="15"/>
      <c r="H12436" s="15"/>
      <c r="K12436" s="15"/>
      <c r="P12436" s="9"/>
      <c r="Q12436" s="18"/>
      <c r="T12436" s="18"/>
      <c r="W12436" s="18"/>
      <c r="AB12436" s="22"/>
      <c r="AC12436" s="23"/>
      <c r="AE12436" s="23"/>
      <c r="AG12436" s="23"/>
      <c r="AN12436" s="22"/>
      <c r="AO12436" s="23"/>
      <c r="AQ12436" s="23"/>
      <c r="AS12436" s="23"/>
    </row>
    <row r="12437" spans="5:45" x14ac:dyDescent="0.3">
      <c r="E12437" s="15"/>
      <c r="H12437" s="15"/>
      <c r="K12437" s="15"/>
      <c r="P12437" s="9"/>
      <c r="Q12437" s="18"/>
      <c r="T12437" s="18"/>
      <c r="W12437" s="18"/>
      <c r="AB12437" s="22"/>
      <c r="AC12437" s="23"/>
      <c r="AE12437" s="23"/>
      <c r="AG12437" s="23"/>
      <c r="AN12437" s="22"/>
      <c r="AO12437" s="23"/>
      <c r="AQ12437" s="23"/>
      <c r="AS12437" s="23"/>
    </row>
    <row r="12438" spans="5:45" x14ac:dyDescent="0.3">
      <c r="E12438" s="15"/>
      <c r="H12438" s="15"/>
      <c r="K12438" s="15"/>
      <c r="P12438" s="9"/>
      <c r="Q12438" s="18"/>
      <c r="T12438" s="18"/>
      <c r="W12438" s="18"/>
      <c r="AB12438" s="22"/>
      <c r="AC12438" s="23"/>
      <c r="AE12438" s="23"/>
      <c r="AG12438" s="23"/>
      <c r="AN12438" s="22"/>
      <c r="AO12438" s="23"/>
      <c r="AQ12438" s="23"/>
      <c r="AS12438" s="23"/>
    </row>
    <row r="12439" spans="5:45" x14ac:dyDescent="0.3">
      <c r="E12439" s="15"/>
      <c r="H12439" s="15"/>
      <c r="K12439" s="15"/>
      <c r="P12439" s="9"/>
      <c r="Q12439" s="18"/>
      <c r="T12439" s="18"/>
      <c r="W12439" s="18"/>
      <c r="AB12439" s="22"/>
      <c r="AC12439" s="23"/>
      <c r="AE12439" s="23"/>
      <c r="AG12439" s="23"/>
      <c r="AN12439" s="22"/>
      <c r="AO12439" s="23"/>
      <c r="AQ12439" s="23"/>
      <c r="AS12439" s="23"/>
    </row>
    <row r="12440" spans="5:45" x14ac:dyDescent="0.3">
      <c r="E12440" s="15"/>
      <c r="H12440" s="15"/>
      <c r="K12440" s="15"/>
      <c r="P12440" s="9"/>
      <c r="Q12440" s="18"/>
      <c r="T12440" s="18"/>
      <c r="W12440" s="18"/>
      <c r="AB12440" s="22"/>
      <c r="AC12440" s="23"/>
      <c r="AE12440" s="23"/>
      <c r="AG12440" s="23"/>
      <c r="AN12440" s="22"/>
      <c r="AO12440" s="23"/>
      <c r="AQ12440" s="23"/>
      <c r="AS12440" s="23"/>
    </row>
    <row r="12441" spans="5:45" x14ac:dyDescent="0.3">
      <c r="E12441" s="15"/>
      <c r="H12441" s="15"/>
      <c r="K12441" s="15"/>
      <c r="P12441" s="9"/>
      <c r="Q12441" s="18"/>
      <c r="T12441" s="18"/>
      <c r="W12441" s="18"/>
      <c r="AB12441" s="22"/>
      <c r="AC12441" s="23"/>
      <c r="AE12441" s="23"/>
      <c r="AG12441" s="23"/>
      <c r="AN12441" s="22"/>
      <c r="AO12441" s="23"/>
      <c r="AQ12441" s="23"/>
      <c r="AS12441" s="23"/>
    </row>
    <row r="12442" spans="5:45" x14ac:dyDescent="0.3">
      <c r="E12442" s="15"/>
      <c r="H12442" s="15"/>
      <c r="K12442" s="15"/>
      <c r="P12442" s="9"/>
      <c r="Q12442" s="18"/>
      <c r="T12442" s="18"/>
      <c r="W12442" s="18"/>
      <c r="AB12442" s="22"/>
      <c r="AC12442" s="23"/>
      <c r="AE12442" s="23"/>
      <c r="AG12442" s="23"/>
      <c r="AN12442" s="22"/>
      <c r="AO12442" s="23"/>
      <c r="AQ12442" s="23"/>
      <c r="AS12442" s="23"/>
    </row>
    <row r="12443" spans="5:45" x14ac:dyDescent="0.3">
      <c r="E12443" s="15"/>
      <c r="H12443" s="15"/>
      <c r="K12443" s="15"/>
      <c r="P12443" s="9"/>
      <c r="Q12443" s="18"/>
      <c r="T12443" s="18"/>
      <c r="W12443" s="18"/>
      <c r="AB12443" s="22"/>
      <c r="AC12443" s="23"/>
      <c r="AE12443" s="23"/>
      <c r="AG12443" s="23"/>
      <c r="AN12443" s="22"/>
      <c r="AO12443" s="23"/>
      <c r="AQ12443" s="23"/>
      <c r="AS12443" s="23"/>
    </row>
    <row r="12444" spans="5:45" x14ac:dyDescent="0.3">
      <c r="E12444" s="15"/>
      <c r="H12444" s="15"/>
      <c r="K12444" s="15"/>
      <c r="P12444" s="9"/>
      <c r="Q12444" s="18"/>
      <c r="T12444" s="18"/>
      <c r="W12444" s="18"/>
      <c r="AB12444" s="22"/>
      <c r="AC12444" s="23"/>
      <c r="AE12444" s="23"/>
      <c r="AG12444" s="23"/>
      <c r="AN12444" s="22"/>
      <c r="AO12444" s="23"/>
      <c r="AQ12444" s="23"/>
      <c r="AS12444" s="23"/>
    </row>
    <row r="12445" spans="5:45" x14ac:dyDescent="0.3">
      <c r="E12445" s="15"/>
      <c r="H12445" s="15"/>
      <c r="K12445" s="15"/>
      <c r="P12445" s="9"/>
      <c r="Q12445" s="18"/>
      <c r="T12445" s="18"/>
      <c r="W12445" s="18"/>
      <c r="AB12445" s="22"/>
      <c r="AC12445" s="23"/>
      <c r="AE12445" s="23"/>
      <c r="AG12445" s="23"/>
      <c r="AN12445" s="22"/>
      <c r="AO12445" s="23"/>
      <c r="AQ12445" s="23"/>
      <c r="AS12445" s="23"/>
    </row>
    <row r="12446" spans="5:45" x14ac:dyDescent="0.3">
      <c r="E12446" s="15"/>
      <c r="H12446" s="15"/>
      <c r="K12446" s="15"/>
      <c r="P12446" s="9"/>
      <c r="Q12446" s="18"/>
      <c r="T12446" s="18"/>
      <c r="W12446" s="18"/>
      <c r="AB12446" s="22"/>
      <c r="AC12446" s="23"/>
      <c r="AE12446" s="23"/>
      <c r="AG12446" s="23"/>
      <c r="AN12446" s="22"/>
      <c r="AO12446" s="23"/>
      <c r="AQ12446" s="23"/>
      <c r="AS12446" s="23"/>
    </row>
    <row r="12447" spans="5:45" x14ac:dyDescent="0.3">
      <c r="E12447" s="15"/>
      <c r="H12447" s="15"/>
      <c r="K12447" s="15"/>
      <c r="P12447" s="9"/>
      <c r="Q12447" s="18"/>
      <c r="T12447" s="18"/>
      <c r="W12447" s="18"/>
      <c r="AB12447" s="22"/>
      <c r="AC12447" s="23"/>
      <c r="AE12447" s="23"/>
      <c r="AG12447" s="23"/>
      <c r="AN12447" s="22"/>
      <c r="AO12447" s="23"/>
      <c r="AQ12447" s="23"/>
      <c r="AS12447" s="23"/>
    </row>
    <row r="12448" spans="5:45" x14ac:dyDescent="0.3">
      <c r="E12448" s="15"/>
      <c r="H12448" s="15"/>
      <c r="K12448" s="15"/>
      <c r="P12448" s="9"/>
      <c r="Q12448" s="18"/>
      <c r="T12448" s="18"/>
      <c r="W12448" s="18"/>
      <c r="AB12448" s="22"/>
      <c r="AC12448" s="23"/>
      <c r="AE12448" s="23"/>
      <c r="AG12448" s="23"/>
      <c r="AN12448" s="22"/>
      <c r="AO12448" s="23"/>
      <c r="AQ12448" s="23"/>
      <c r="AS12448" s="23"/>
    </row>
    <row r="12449" spans="5:45" x14ac:dyDescent="0.3">
      <c r="E12449" s="15"/>
      <c r="H12449" s="15"/>
      <c r="K12449" s="15"/>
      <c r="P12449" s="9"/>
      <c r="Q12449" s="18"/>
      <c r="T12449" s="18"/>
      <c r="W12449" s="18"/>
      <c r="AB12449" s="22"/>
      <c r="AC12449" s="23"/>
      <c r="AE12449" s="23"/>
      <c r="AG12449" s="23"/>
      <c r="AN12449" s="22"/>
      <c r="AO12449" s="23"/>
      <c r="AQ12449" s="23"/>
      <c r="AS12449" s="23"/>
    </row>
    <row r="12450" spans="5:45" x14ac:dyDescent="0.3">
      <c r="E12450" s="15"/>
      <c r="H12450" s="15"/>
      <c r="K12450" s="15"/>
      <c r="P12450" s="9"/>
      <c r="Q12450" s="18"/>
      <c r="T12450" s="18"/>
      <c r="W12450" s="18"/>
      <c r="AB12450" s="22"/>
      <c r="AC12450" s="23"/>
      <c r="AE12450" s="23"/>
      <c r="AG12450" s="23"/>
      <c r="AN12450" s="22"/>
      <c r="AO12450" s="23"/>
      <c r="AQ12450" s="23"/>
      <c r="AS12450" s="23"/>
    </row>
    <row r="12451" spans="5:45" x14ac:dyDescent="0.3">
      <c r="E12451" s="15"/>
      <c r="H12451" s="15"/>
      <c r="K12451" s="15"/>
      <c r="P12451" s="9"/>
      <c r="Q12451" s="18"/>
      <c r="T12451" s="18"/>
      <c r="W12451" s="18"/>
      <c r="AB12451" s="22"/>
      <c r="AC12451" s="23"/>
      <c r="AE12451" s="23"/>
      <c r="AG12451" s="23"/>
      <c r="AN12451" s="22"/>
      <c r="AO12451" s="23"/>
      <c r="AQ12451" s="23"/>
      <c r="AS12451" s="23"/>
    </row>
    <row r="12452" spans="5:45" x14ac:dyDescent="0.3">
      <c r="E12452" s="15"/>
      <c r="H12452" s="15"/>
      <c r="K12452" s="15"/>
      <c r="P12452" s="9"/>
      <c r="Q12452" s="18"/>
      <c r="T12452" s="18"/>
      <c r="W12452" s="18"/>
      <c r="AB12452" s="22"/>
      <c r="AC12452" s="23"/>
      <c r="AE12452" s="23"/>
      <c r="AG12452" s="23"/>
      <c r="AN12452" s="22"/>
      <c r="AO12452" s="23"/>
      <c r="AQ12452" s="23"/>
      <c r="AS12452" s="23"/>
    </row>
    <row r="12453" spans="5:45" x14ac:dyDescent="0.3">
      <c r="E12453" s="15"/>
      <c r="H12453" s="15"/>
      <c r="K12453" s="15"/>
      <c r="P12453" s="9"/>
      <c r="Q12453" s="18"/>
      <c r="T12453" s="18"/>
      <c r="W12453" s="18"/>
      <c r="AB12453" s="22"/>
      <c r="AC12453" s="23"/>
      <c r="AE12453" s="23"/>
      <c r="AG12453" s="23"/>
      <c r="AN12453" s="22"/>
      <c r="AO12453" s="23"/>
      <c r="AQ12453" s="23"/>
      <c r="AS12453" s="23"/>
    </row>
    <row r="12454" spans="5:45" x14ac:dyDescent="0.3">
      <c r="E12454" s="15"/>
      <c r="H12454" s="15"/>
      <c r="K12454" s="15"/>
      <c r="P12454" s="9"/>
      <c r="Q12454" s="18"/>
      <c r="T12454" s="18"/>
      <c r="W12454" s="18"/>
      <c r="AB12454" s="22"/>
      <c r="AC12454" s="23"/>
      <c r="AE12454" s="23"/>
      <c r="AG12454" s="23"/>
      <c r="AN12454" s="22"/>
      <c r="AO12454" s="23"/>
      <c r="AQ12454" s="23"/>
      <c r="AS12454" s="23"/>
    </row>
    <row r="12455" spans="5:45" x14ac:dyDescent="0.3">
      <c r="E12455" s="15"/>
      <c r="H12455" s="15"/>
      <c r="K12455" s="15"/>
      <c r="P12455" s="9"/>
      <c r="Q12455" s="18"/>
      <c r="T12455" s="18"/>
      <c r="W12455" s="18"/>
      <c r="AB12455" s="22"/>
      <c r="AC12455" s="23"/>
      <c r="AE12455" s="23"/>
      <c r="AG12455" s="23"/>
      <c r="AN12455" s="22"/>
      <c r="AO12455" s="23"/>
      <c r="AQ12455" s="23"/>
      <c r="AS12455" s="23"/>
    </row>
    <row r="12456" spans="5:45" x14ac:dyDescent="0.3">
      <c r="E12456" s="15"/>
      <c r="H12456" s="15"/>
      <c r="K12456" s="15"/>
      <c r="P12456" s="9"/>
      <c r="Q12456" s="18"/>
      <c r="T12456" s="18"/>
      <c r="W12456" s="18"/>
      <c r="AB12456" s="22"/>
      <c r="AC12456" s="23"/>
      <c r="AE12456" s="23"/>
      <c r="AG12456" s="23"/>
      <c r="AN12456" s="22"/>
      <c r="AO12456" s="23"/>
      <c r="AQ12456" s="23"/>
      <c r="AS12456" s="23"/>
    </row>
    <row r="12457" spans="5:45" x14ac:dyDescent="0.3">
      <c r="E12457" s="15"/>
      <c r="H12457" s="15"/>
      <c r="K12457" s="15"/>
      <c r="P12457" s="9"/>
      <c r="Q12457" s="18"/>
      <c r="T12457" s="18"/>
      <c r="W12457" s="18"/>
      <c r="AB12457" s="22"/>
      <c r="AC12457" s="23"/>
      <c r="AE12457" s="23"/>
      <c r="AG12457" s="23"/>
      <c r="AN12457" s="22"/>
      <c r="AO12457" s="23"/>
      <c r="AQ12457" s="23"/>
      <c r="AS12457" s="23"/>
    </row>
    <row r="12458" spans="5:45" x14ac:dyDescent="0.3">
      <c r="E12458" s="15"/>
      <c r="H12458" s="15"/>
      <c r="K12458" s="15"/>
      <c r="P12458" s="9"/>
      <c r="Q12458" s="18"/>
      <c r="T12458" s="18"/>
      <c r="W12458" s="18"/>
      <c r="AB12458" s="22"/>
      <c r="AC12458" s="23"/>
      <c r="AE12458" s="23"/>
      <c r="AG12458" s="23"/>
      <c r="AN12458" s="22"/>
      <c r="AO12458" s="23"/>
      <c r="AQ12458" s="23"/>
      <c r="AS12458" s="23"/>
    </row>
    <row r="12459" spans="5:45" x14ac:dyDescent="0.3">
      <c r="E12459" s="15"/>
      <c r="H12459" s="15"/>
      <c r="K12459" s="15"/>
      <c r="P12459" s="9"/>
      <c r="Q12459" s="18"/>
      <c r="T12459" s="18"/>
      <c r="W12459" s="18"/>
      <c r="AB12459" s="22"/>
      <c r="AC12459" s="23"/>
      <c r="AE12459" s="23"/>
      <c r="AG12459" s="23"/>
      <c r="AN12459" s="22"/>
      <c r="AO12459" s="23"/>
      <c r="AQ12459" s="23"/>
      <c r="AS12459" s="23"/>
    </row>
    <row r="12460" spans="5:45" x14ac:dyDescent="0.3">
      <c r="E12460" s="15"/>
      <c r="H12460" s="15"/>
      <c r="K12460" s="15"/>
      <c r="P12460" s="9"/>
      <c r="Q12460" s="18"/>
      <c r="T12460" s="18"/>
      <c r="W12460" s="18"/>
      <c r="AB12460" s="22"/>
      <c r="AC12460" s="23"/>
      <c r="AE12460" s="23"/>
      <c r="AG12460" s="23"/>
      <c r="AN12460" s="22"/>
      <c r="AO12460" s="23"/>
      <c r="AQ12460" s="23"/>
      <c r="AS12460" s="23"/>
    </row>
    <row r="12461" spans="5:45" x14ac:dyDescent="0.3">
      <c r="E12461" s="15"/>
      <c r="H12461" s="15"/>
      <c r="K12461" s="15"/>
      <c r="P12461" s="9"/>
      <c r="Q12461" s="18"/>
      <c r="T12461" s="18"/>
      <c r="W12461" s="18"/>
      <c r="AB12461" s="22"/>
      <c r="AC12461" s="23"/>
      <c r="AE12461" s="23"/>
      <c r="AG12461" s="23"/>
      <c r="AN12461" s="22"/>
      <c r="AO12461" s="23"/>
      <c r="AQ12461" s="23"/>
      <c r="AS12461" s="23"/>
    </row>
    <row r="12462" spans="5:45" x14ac:dyDescent="0.3">
      <c r="E12462" s="15"/>
      <c r="H12462" s="15"/>
      <c r="K12462" s="15"/>
      <c r="P12462" s="9"/>
      <c r="Q12462" s="18"/>
      <c r="T12462" s="18"/>
      <c r="W12462" s="18"/>
      <c r="AB12462" s="22"/>
      <c r="AC12462" s="23"/>
      <c r="AE12462" s="23"/>
      <c r="AG12462" s="23"/>
      <c r="AN12462" s="22"/>
      <c r="AO12462" s="23"/>
      <c r="AQ12462" s="23"/>
      <c r="AS12462" s="23"/>
    </row>
    <row r="12463" spans="5:45" x14ac:dyDescent="0.3">
      <c r="E12463" s="15"/>
      <c r="H12463" s="15"/>
      <c r="K12463" s="15"/>
      <c r="P12463" s="9"/>
      <c r="Q12463" s="18"/>
      <c r="T12463" s="18"/>
      <c r="W12463" s="18"/>
      <c r="AB12463" s="22"/>
      <c r="AC12463" s="23"/>
      <c r="AE12463" s="23"/>
      <c r="AG12463" s="23"/>
      <c r="AN12463" s="22"/>
      <c r="AO12463" s="23"/>
      <c r="AQ12463" s="23"/>
      <c r="AS12463" s="23"/>
    </row>
    <row r="12464" spans="5:45" x14ac:dyDescent="0.3">
      <c r="E12464" s="15"/>
      <c r="H12464" s="15"/>
      <c r="K12464" s="15"/>
      <c r="P12464" s="9"/>
      <c r="Q12464" s="18"/>
      <c r="T12464" s="18"/>
      <c r="W12464" s="18"/>
      <c r="AB12464" s="22"/>
      <c r="AC12464" s="23"/>
      <c r="AE12464" s="23"/>
      <c r="AG12464" s="23"/>
      <c r="AN12464" s="22"/>
      <c r="AO12464" s="23"/>
      <c r="AQ12464" s="23"/>
      <c r="AS12464" s="23"/>
    </row>
    <row r="12465" spans="5:45" x14ac:dyDescent="0.3">
      <c r="E12465" s="15"/>
      <c r="H12465" s="15"/>
      <c r="K12465" s="15"/>
      <c r="P12465" s="9"/>
      <c r="Q12465" s="18"/>
      <c r="T12465" s="18"/>
      <c r="W12465" s="18"/>
      <c r="AB12465" s="22"/>
      <c r="AC12465" s="23"/>
      <c r="AE12465" s="23"/>
      <c r="AG12465" s="23"/>
      <c r="AN12465" s="22"/>
      <c r="AO12465" s="23"/>
      <c r="AQ12465" s="23"/>
      <c r="AS12465" s="23"/>
    </row>
    <row r="12466" spans="5:45" x14ac:dyDescent="0.3">
      <c r="E12466" s="15"/>
      <c r="H12466" s="15"/>
      <c r="K12466" s="15"/>
      <c r="P12466" s="9"/>
      <c r="Q12466" s="18"/>
      <c r="T12466" s="18"/>
      <c r="W12466" s="18"/>
      <c r="AB12466" s="22"/>
      <c r="AC12466" s="23"/>
      <c r="AE12466" s="23"/>
      <c r="AG12466" s="23"/>
      <c r="AN12466" s="22"/>
      <c r="AO12466" s="23"/>
      <c r="AQ12466" s="23"/>
      <c r="AS12466" s="23"/>
    </row>
    <row r="12467" spans="5:45" x14ac:dyDescent="0.3">
      <c r="E12467" s="15"/>
      <c r="H12467" s="15"/>
      <c r="K12467" s="15"/>
      <c r="P12467" s="9"/>
      <c r="Q12467" s="18"/>
      <c r="T12467" s="18"/>
      <c r="W12467" s="18"/>
      <c r="AB12467" s="22"/>
      <c r="AC12467" s="23"/>
      <c r="AE12467" s="23"/>
      <c r="AG12467" s="23"/>
      <c r="AN12467" s="22"/>
      <c r="AO12467" s="23"/>
      <c r="AQ12467" s="23"/>
      <c r="AS12467" s="23"/>
    </row>
    <row r="12468" spans="5:45" x14ac:dyDescent="0.3">
      <c r="E12468" s="15"/>
      <c r="H12468" s="15"/>
      <c r="K12468" s="15"/>
      <c r="P12468" s="9"/>
      <c r="Q12468" s="18"/>
      <c r="T12468" s="18"/>
      <c r="W12468" s="18"/>
      <c r="AB12468" s="22"/>
      <c r="AC12468" s="23"/>
      <c r="AE12468" s="23"/>
      <c r="AG12468" s="23"/>
      <c r="AN12468" s="22"/>
      <c r="AO12468" s="23"/>
      <c r="AQ12468" s="23"/>
      <c r="AS12468" s="23"/>
    </row>
    <row r="12469" spans="5:45" x14ac:dyDescent="0.3">
      <c r="E12469" s="15"/>
      <c r="H12469" s="15"/>
      <c r="K12469" s="15"/>
      <c r="P12469" s="9"/>
      <c r="Q12469" s="18"/>
      <c r="T12469" s="18"/>
      <c r="W12469" s="18"/>
      <c r="AB12469" s="22"/>
      <c r="AC12469" s="23"/>
      <c r="AE12469" s="23"/>
      <c r="AG12469" s="23"/>
      <c r="AN12469" s="22"/>
      <c r="AO12469" s="23"/>
      <c r="AQ12469" s="23"/>
      <c r="AS12469" s="23"/>
    </row>
    <row r="12470" spans="5:45" x14ac:dyDescent="0.3">
      <c r="E12470" s="15"/>
      <c r="H12470" s="15"/>
      <c r="K12470" s="15"/>
      <c r="P12470" s="9"/>
      <c r="Q12470" s="18"/>
      <c r="T12470" s="18"/>
      <c r="W12470" s="18"/>
      <c r="AB12470" s="22"/>
      <c r="AC12470" s="23"/>
      <c r="AE12470" s="23"/>
      <c r="AG12470" s="23"/>
      <c r="AN12470" s="22"/>
      <c r="AO12470" s="23"/>
      <c r="AQ12470" s="23"/>
      <c r="AS12470" s="23"/>
    </row>
    <row r="12471" spans="5:45" x14ac:dyDescent="0.3">
      <c r="E12471" s="15"/>
      <c r="H12471" s="15"/>
      <c r="K12471" s="15"/>
      <c r="P12471" s="9"/>
      <c r="Q12471" s="18"/>
      <c r="T12471" s="18"/>
      <c r="W12471" s="18"/>
      <c r="AB12471" s="22"/>
      <c r="AC12471" s="23"/>
      <c r="AE12471" s="23"/>
      <c r="AG12471" s="23"/>
      <c r="AN12471" s="22"/>
      <c r="AO12471" s="23"/>
      <c r="AQ12471" s="23"/>
      <c r="AS12471" s="23"/>
    </row>
    <row r="12472" spans="5:45" x14ac:dyDescent="0.3">
      <c r="E12472" s="15"/>
      <c r="H12472" s="15"/>
      <c r="K12472" s="15"/>
      <c r="P12472" s="9"/>
      <c r="Q12472" s="18"/>
      <c r="T12472" s="18"/>
      <c r="W12472" s="18"/>
      <c r="AB12472" s="22"/>
      <c r="AC12472" s="23"/>
      <c r="AE12472" s="23"/>
      <c r="AG12472" s="23"/>
      <c r="AN12472" s="22"/>
      <c r="AO12472" s="23"/>
      <c r="AQ12472" s="23"/>
      <c r="AS12472" s="23"/>
    </row>
    <row r="12473" spans="5:45" x14ac:dyDescent="0.3">
      <c r="E12473" s="15"/>
      <c r="H12473" s="15"/>
      <c r="K12473" s="15"/>
      <c r="P12473" s="9"/>
      <c r="Q12473" s="18"/>
      <c r="T12473" s="18"/>
      <c r="W12473" s="18"/>
      <c r="AB12473" s="22"/>
      <c r="AC12473" s="23"/>
      <c r="AE12473" s="23"/>
      <c r="AG12473" s="23"/>
      <c r="AN12473" s="22"/>
      <c r="AO12473" s="23"/>
      <c r="AQ12473" s="23"/>
      <c r="AS12473" s="23"/>
    </row>
    <row r="12474" spans="5:45" x14ac:dyDescent="0.3">
      <c r="E12474" s="15"/>
      <c r="H12474" s="15"/>
      <c r="K12474" s="15"/>
      <c r="P12474" s="9"/>
      <c r="Q12474" s="18"/>
      <c r="T12474" s="18"/>
      <c r="W12474" s="18"/>
      <c r="AB12474" s="22"/>
      <c r="AC12474" s="23"/>
      <c r="AE12474" s="23"/>
      <c r="AG12474" s="23"/>
      <c r="AN12474" s="22"/>
      <c r="AO12474" s="23"/>
      <c r="AQ12474" s="23"/>
      <c r="AS12474" s="23"/>
    </row>
    <row r="12475" spans="5:45" x14ac:dyDescent="0.3">
      <c r="E12475" s="15"/>
      <c r="H12475" s="15"/>
      <c r="K12475" s="15"/>
      <c r="P12475" s="9"/>
      <c r="Q12475" s="18"/>
      <c r="T12475" s="18"/>
      <c r="W12475" s="18"/>
      <c r="AB12475" s="22"/>
      <c r="AC12475" s="23"/>
      <c r="AE12475" s="23"/>
      <c r="AG12475" s="23"/>
      <c r="AN12475" s="22"/>
      <c r="AO12475" s="23"/>
      <c r="AQ12475" s="23"/>
      <c r="AS12475" s="23"/>
    </row>
    <row r="12476" spans="5:45" x14ac:dyDescent="0.3">
      <c r="E12476" s="15"/>
      <c r="H12476" s="15"/>
      <c r="K12476" s="15"/>
      <c r="P12476" s="9"/>
      <c r="Q12476" s="18"/>
      <c r="T12476" s="18"/>
      <c r="W12476" s="18"/>
      <c r="AB12476" s="22"/>
      <c r="AC12476" s="23"/>
      <c r="AE12476" s="23"/>
      <c r="AG12476" s="23"/>
      <c r="AN12476" s="22"/>
      <c r="AO12476" s="23"/>
      <c r="AQ12476" s="23"/>
      <c r="AS12476" s="23"/>
    </row>
    <row r="12477" spans="5:45" x14ac:dyDescent="0.3">
      <c r="E12477" s="15"/>
      <c r="H12477" s="15"/>
      <c r="K12477" s="15"/>
      <c r="P12477" s="9"/>
      <c r="Q12477" s="18"/>
      <c r="T12477" s="18"/>
      <c r="W12477" s="18"/>
      <c r="AB12477" s="22"/>
      <c r="AC12477" s="23"/>
      <c r="AE12477" s="23"/>
      <c r="AG12477" s="23"/>
      <c r="AN12477" s="22"/>
      <c r="AO12477" s="23"/>
      <c r="AQ12477" s="23"/>
      <c r="AS12477" s="23"/>
    </row>
    <row r="12478" spans="5:45" x14ac:dyDescent="0.3">
      <c r="E12478" s="15"/>
      <c r="H12478" s="15"/>
      <c r="K12478" s="15"/>
      <c r="P12478" s="9"/>
      <c r="Q12478" s="18"/>
      <c r="T12478" s="18"/>
      <c r="W12478" s="18"/>
      <c r="AB12478" s="22"/>
      <c r="AC12478" s="23"/>
      <c r="AE12478" s="23"/>
      <c r="AG12478" s="23"/>
      <c r="AN12478" s="22"/>
      <c r="AO12478" s="23"/>
      <c r="AQ12478" s="23"/>
      <c r="AS12478" s="23"/>
    </row>
    <row r="12479" spans="5:45" x14ac:dyDescent="0.3">
      <c r="E12479" s="15"/>
      <c r="H12479" s="15"/>
      <c r="K12479" s="15"/>
      <c r="P12479" s="9"/>
      <c r="Q12479" s="18"/>
      <c r="T12479" s="18"/>
      <c r="W12479" s="18"/>
      <c r="AB12479" s="22"/>
      <c r="AC12479" s="23"/>
      <c r="AE12479" s="23"/>
      <c r="AG12479" s="23"/>
      <c r="AN12479" s="22"/>
      <c r="AO12479" s="23"/>
      <c r="AQ12479" s="23"/>
      <c r="AS12479" s="23"/>
    </row>
    <row r="12480" spans="5:45" x14ac:dyDescent="0.3">
      <c r="E12480" s="15"/>
      <c r="H12480" s="15"/>
      <c r="K12480" s="15"/>
      <c r="P12480" s="9"/>
      <c r="Q12480" s="18"/>
      <c r="T12480" s="18"/>
      <c r="W12480" s="18"/>
      <c r="AB12480" s="22"/>
      <c r="AC12480" s="23"/>
      <c r="AE12480" s="23"/>
      <c r="AG12480" s="23"/>
      <c r="AN12480" s="22"/>
      <c r="AO12480" s="23"/>
      <c r="AQ12480" s="23"/>
      <c r="AS12480" s="23"/>
    </row>
    <row r="12481" spans="5:45" x14ac:dyDescent="0.3">
      <c r="E12481" s="15"/>
      <c r="H12481" s="15"/>
      <c r="K12481" s="15"/>
      <c r="P12481" s="9"/>
      <c r="Q12481" s="18"/>
      <c r="T12481" s="18"/>
      <c r="W12481" s="18"/>
      <c r="AB12481" s="22"/>
      <c r="AC12481" s="23"/>
      <c r="AE12481" s="23"/>
      <c r="AG12481" s="23"/>
      <c r="AN12481" s="22"/>
      <c r="AO12481" s="23"/>
      <c r="AQ12481" s="23"/>
      <c r="AS12481" s="23"/>
    </row>
    <row r="12482" spans="5:45" x14ac:dyDescent="0.3">
      <c r="E12482" s="15"/>
      <c r="H12482" s="15"/>
      <c r="K12482" s="15"/>
      <c r="P12482" s="9"/>
      <c r="Q12482" s="18"/>
      <c r="T12482" s="18"/>
      <c r="W12482" s="18"/>
      <c r="AB12482" s="22"/>
      <c r="AC12482" s="23"/>
      <c r="AE12482" s="23"/>
      <c r="AG12482" s="23"/>
      <c r="AN12482" s="22"/>
      <c r="AO12482" s="23"/>
      <c r="AQ12482" s="23"/>
      <c r="AS12482" s="23"/>
    </row>
    <row r="12483" spans="5:45" x14ac:dyDescent="0.3">
      <c r="E12483" s="15"/>
      <c r="H12483" s="15"/>
      <c r="K12483" s="15"/>
      <c r="P12483" s="9"/>
      <c r="Q12483" s="18"/>
      <c r="T12483" s="18"/>
      <c r="W12483" s="18"/>
      <c r="AB12483" s="22"/>
      <c r="AC12483" s="23"/>
      <c r="AE12483" s="23"/>
      <c r="AG12483" s="23"/>
      <c r="AN12483" s="22"/>
      <c r="AO12483" s="23"/>
      <c r="AQ12483" s="23"/>
      <c r="AS12483" s="23"/>
    </row>
    <row r="12484" spans="5:45" x14ac:dyDescent="0.3">
      <c r="E12484" s="15"/>
      <c r="H12484" s="15"/>
      <c r="K12484" s="15"/>
      <c r="P12484" s="9"/>
      <c r="Q12484" s="18"/>
      <c r="T12484" s="18"/>
      <c r="W12484" s="18"/>
      <c r="AB12484" s="22"/>
      <c r="AC12484" s="23"/>
      <c r="AE12484" s="23"/>
      <c r="AG12484" s="23"/>
      <c r="AN12484" s="22"/>
      <c r="AO12484" s="23"/>
      <c r="AQ12484" s="23"/>
      <c r="AS12484" s="23"/>
    </row>
    <row r="12485" spans="5:45" x14ac:dyDescent="0.3">
      <c r="E12485" s="15"/>
      <c r="H12485" s="15"/>
      <c r="K12485" s="15"/>
      <c r="P12485" s="9"/>
      <c r="Q12485" s="18"/>
      <c r="T12485" s="18"/>
      <c r="W12485" s="18"/>
      <c r="AB12485" s="22"/>
      <c r="AC12485" s="23"/>
      <c r="AE12485" s="23"/>
      <c r="AG12485" s="23"/>
      <c r="AN12485" s="22"/>
      <c r="AO12485" s="23"/>
      <c r="AQ12485" s="23"/>
      <c r="AS12485" s="23"/>
    </row>
    <row r="12486" spans="5:45" x14ac:dyDescent="0.3">
      <c r="E12486" s="15"/>
      <c r="H12486" s="15"/>
      <c r="K12486" s="15"/>
      <c r="P12486" s="9"/>
      <c r="Q12486" s="18"/>
      <c r="T12486" s="18"/>
      <c r="W12486" s="18"/>
      <c r="AB12486" s="22"/>
      <c r="AC12486" s="23"/>
      <c r="AE12486" s="23"/>
      <c r="AG12486" s="23"/>
      <c r="AN12486" s="22"/>
      <c r="AO12486" s="23"/>
      <c r="AQ12486" s="23"/>
      <c r="AS12486" s="23"/>
    </row>
    <row r="12487" spans="5:45" x14ac:dyDescent="0.3">
      <c r="E12487" s="15"/>
      <c r="H12487" s="15"/>
      <c r="K12487" s="15"/>
      <c r="P12487" s="9"/>
      <c r="Q12487" s="18"/>
      <c r="T12487" s="18"/>
      <c r="W12487" s="18"/>
      <c r="AB12487" s="22"/>
      <c r="AC12487" s="23"/>
      <c r="AE12487" s="23"/>
      <c r="AG12487" s="23"/>
      <c r="AN12487" s="22"/>
      <c r="AO12487" s="23"/>
      <c r="AQ12487" s="23"/>
      <c r="AS12487" s="23"/>
    </row>
    <row r="12488" spans="5:45" x14ac:dyDescent="0.3">
      <c r="E12488" s="15"/>
      <c r="H12488" s="15"/>
      <c r="K12488" s="15"/>
      <c r="P12488" s="9"/>
      <c r="Q12488" s="18"/>
      <c r="T12488" s="18"/>
      <c r="W12488" s="18"/>
      <c r="AB12488" s="22"/>
      <c r="AC12488" s="23"/>
      <c r="AE12488" s="23"/>
      <c r="AG12488" s="23"/>
      <c r="AN12488" s="22"/>
      <c r="AO12488" s="23"/>
      <c r="AQ12488" s="23"/>
      <c r="AS12488" s="23"/>
    </row>
    <row r="12489" spans="5:45" x14ac:dyDescent="0.3">
      <c r="E12489" s="15"/>
      <c r="H12489" s="15"/>
      <c r="K12489" s="15"/>
      <c r="P12489" s="9"/>
      <c r="Q12489" s="18"/>
      <c r="T12489" s="18"/>
      <c r="W12489" s="18"/>
      <c r="AB12489" s="22"/>
      <c r="AC12489" s="23"/>
      <c r="AE12489" s="23"/>
      <c r="AG12489" s="23"/>
      <c r="AN12489" s="22"/>
      <c r="AO12489" s="23"/>
      <c r="AQ12489" s="23"/>
      <c r="AS12489" s="23"/>
    </row>
    <row r="12490" spans="5:45" x14ac:dyDescent="0.3">
      <c r="E12490" s="15"/>
      <c r="H12490" s="15"/>
      <c r="K12490" s="15"/>
      <c r="P12490" s="9"/>
      <c r="Q12490" s="18"/>
      <c r="T12490" s="18"/>
      <c r="W12490" s="18"/>
      <c r="AB12490" s="22"/>
      <c r="AC12490" s="23"/>
      <c r="AE12490" s="23"/>
      <c r="AG12490" s="23"/>
      <c r="AN12490" s="22"/>
      <c r="AO12490" s="23"/>
      <c r="AQ12490" s="23"/>
      <c r="AS12490" s="23"/>
    </row>
    <row r="12491" spans="5:45" x14ac:dyDescent="0.3">
      <c r="E12491" s="15"/>
      <c r="H12491" s="15"/>
      <c r="K12491" s="15"/>
      <c r="P12491" s="9"/>
      <c r="Q12491" s="18"/>
      <c r="T12491" s="18"/>
      <c r="W12491" s="18"/>
      <c r="AB12491" s="22"/>
      <c r="AC12491" s="23"/>
      <c r="AE12491" s="23"/>
      <c r="AG12491" s="23"/>
      <c r="AN12491" s="22"/>
      <c r="AO12491" s="23"/>
      <c r="AQ12491" s="23"/>
      <c r="AS12491" s="23"/>
    </row>
    <row r="12492" spans="5:45" x14ac:dyDescent="0.3">
      <c r="E12492" s="15"/>
      <c r="H12492" s="15"/>
      <c r="K12492" s="15"/>
      <c r="P12492" s="9"/>
      <c r="Q12492" s="18"/>
      <c r="T12492" s="18"/>
      <c r="W12492" s="18"/>
      <c r="AB12492" s="22"/>
      <c r="AC12492" s="23"/>
      <c r="AE12492" s="23"/>
      <c r="AG12492" s="23"/>
      <c r="AN12492" s="22"/>
      <c r="AO12492" s="23"/>
      <c r="AQ12492" s="23"/>
      <c r="AS12492" s="23"/>
    </row>
    <row r="12493" spans="5:45" x14ac:dyDescent="0.3">
      <c r="E12493" s="15"/>
      <c r="H12493" s="15"/>
      <c r="K12493" s="15"/>
      <c r="P12493" s="9"/>
      <c r="Q12493" s="18"/>
      <c r="T12493" s="18"/>
      <c r="W12493" s="18"/>
      <c r="AB12493" s="22"/>
      <c r="AC12493" s="23"/>
      <c r="AE12493" s="23"/>
      <c r="AG12493" s="23"/>
      <c r="AN12493" s="22"/>
      <c r="AO12493" s="23"/>
      <c r="AQ12493" s="23"/>
      <c r="AS12493" s="23"/>
    </row>
    <row r="12494" spans="5:45" x14ac:dyDescent="0.3">
      <c r="E12494" s="15"/>
      <c r="H12494" s="15"/>
      <c r="K12494" s="15"/>
      <c r="P12494" s="9"/>
      <c r="Q12494" s="18"/>
      <c r="T12494" s="18"/>
      <c r="W12494" s="18"/>
      <c r="AB12494" s="22"/>
      <c r="AC12494" s="23"/>
      <c r="AE12494" s="23"/>
      <c r="AG12494" s="23"/>
      <c r="AN12494" s="22"/>
      <c r="AO12494" s="23"/>
      <c r="AQ12494" s="23"/>
      <c r="AS12494" s="23"/>
    </row>
    <row r="12495" spans="5:45" x14ac:dyDescent="0.3">
      <c r="E12495" s="15"/>
      <c r="H12495" s="15"/>
      <c r="K12495" s="15"/>
      <c r="P12495" s="9"/>
      <c r="Q12495" s="18"/>
      <c r="T12495" s="18"/>
      <c r="W12495" s="18"/>
      <c r="AB12495" s="22"/>
      <c r="AC12495" s="23"/>
      <c r="AE12495" s="23"/>
      <c r="AG12495" s="23"/>
      <c r="AN12495" s="22"/>
      <c r="AO12495" s="23"/>
      <c r="AQ12495" s="23"/>
      <c r="AS12495" s="23"/>
    </row>
    <row r="12496" spans="5:45" x14ac:dyDescent="0.3">
      <c r="E12496" s="15"/>
      <c r="H12496" s="15"/>
      <c r="K12496" s="15"/>
      <c r="P12496" s="9"/>
      <c r="Q12496" s="18"/>
      <c r="T12496" s="18"/>
      <c r="W12496" s="18"/>
      <c r="AB12496" s="22"/>
      <c r="AC12496" s="23"/>
      <c r="AE12496" s="23"/>
      <c r="AG12496" s="23"/>
      <c r="AN12496" s="22"/>
      <c r="AO12496" s="23"/>
      <c r="AQ12496" s="23"/>
      <c r="AS12496" s="23"/>
    </row>
    <row r="12497" spans="5:45" x14ac:dyDescent="0.3">
      <c r="E12497" s="15"/>
      <c r="H12497" s="15"/>
      <c r="K12497" s="15"/>
      <c r="P12497" s="9"/>
      <c r="Q12497" s="18"/>
      <c r="T12497" s="18"/>
      <c r="W12497" s="18"/>
      <c r="AB12497" s="22"/>
      <c r="AC12497" s="23"/>
      <c r="AE12497" s="23"/>
      <c r="AG12497" s="23"/>
      <c r="AN12497" s="22"/>
      <c r="AO12497" s="23"/>
      <c r="AQ12497" s="23"/>
      <c r="AS12497" s="23"/>
    </row>
    <row r="12498" spans="5:45" x14ac:dyDescent="0.3">
      <c r="E12498" s="15"/>
      <c r="H12498" s="15"/>
      <c r="K12498" s="15"/>
      <c r="P12498" s="9"/>
      <c r="Q12498" s="18"/>
      <c r="T12498" s="18"/>
      <c r="W12498" s="18"/>
      <c r="AB12498" s="22"/>
      <c r="AC12498" s="23"/>
      <c r="AE12498" s="23"/>
      <c r="AG12498" s="23"/>
      <c r="AN12498" s="22"/>
      <c r="AO12498" s="23"/>
      <c r="AQ12498" s="23"/>
      <c r="AS12498" s="23"/>
    </row>
    <row r="12499" spans="5:45" x14ac:dyDescent="0.3">
      <c r="E12499" s="15"/>
      <c r="H12499" s="15"/>
      <c r="K12499" s="15"/>
      <c r="P12499" s="9"/>
      <c r="Q12499" s="18"/>
      <c r="T12499" s="18"/>
      <c r="W12499" s="18"/>
      <c r="AB12499" s="22"/>
      <c r="AC12499" s="23"/>
      <c r="AE12499" s="23"/>
      <c r="AG12499" s="23"/>
      <c r="AN12499" s="22"/>
      <c r="AO12499" s="23"/>
      <c r="AQ12499" s="23"/>
      <c r="AS12499" s="23"/>
    </row>
    <row r="12500" spans="5:45" x14ac:dyDescent="0.3">
      <c r="E12500" s="15"/>
      <c r="H12500" s="15"/>
      <c r="K12500" s="15"/>
      <c r="P12500" s="9"/>
      <c r="Q12500" s="18"/>
      <c r="T12500" s="18"/>
      <c r="W12500" s="18"/>
      <c r="AB12500" s="22"/>
      <c r="AC12500" s="23"/>
      <c r="AE12500" s="23"/>
      <c r="AG12500" s="23"/>
      <c r="AN12500" s="22"/>
      <c r="AO12500" s="23"/>
      <c r="AQ12500" s="23"/>
      <c r="AS12500" s="23"/>
    </row>
    <row r="12501" spans="5:45" x14ac:dyDescent="0.3">
      <c r="E12501" s="15"/>
      <c r="H12501" s="15"/>
      <c r="K12501" s="15"/>
      <c r="P12501" s="9"/>
      <c r="Q12501" s="18"/>
      <c r="T12501" s="18"/>
      <c r="W12501" s="18"/>
      <c r="AB12501" s="22"/>
      <c r="AC12501" s="23"/>
      <c r="AE12501" s="23"/>
      <c r="AG12501" s="23"/>
      <c r="AN12501" s="22"/>
      <c r="AO12501" s="23"/>
      <c r="AQ12501" s="23"/>
      <c r="AS12501" s="23"/>
    </row>
    <row r="12502" spans="5:45" x14ac:dyDescent="0.3">
      <c r="E12502" s="15"/>
      <c r="H12502" s="15"/>
      <c r="K12502" s="15"/>
      <c r="P12502" s="9"/>
      <c r="Q12502" s="18"/>
      <c r="T12502" s="18"/>
      <c r="W12502" s="18"/>
      <c r="AB12502" s="22"/>
      <c r="AC12502" s="23"/>
      <c r="AE12502" s="23"/>
      <c r="AG12502" s="23"/>
      <c r="AN12502" s="22"/>
      <c r="AO12502" s="23"/>
      <c r="AQ12502" s="23"/>
      <c r="AS12502" s="23"/>
    </row>
    <row r="12503" spans="5:45" x14ac:dyDescent="0.3">
      <c r="E12503" s="15"/>
      <c r="H12503" s="15"/>
      <c r="K12503" s="15"/>
      <c r="P12503" s="9"/>
      <c r="Q12503" s="18"/>
      <c r="T12503" s="18"/>
      <c r="W12503" s="18"/>
      <c r="AB12503" s="22"/>
      <c r="AC12503" s="23"/>
      <c r="AE12503" s="23"/>
      <c r="AG12503" s="23"/>
      <c r="AN12503" s="22"/>
      <c r="AO12503" s="23"/>
      <c r="AQ12503" s="23"/>
      <c r="AS12503" s="23"/>
    </row>
    <row r="12504" spans="5:45" x14ac:dyDescent="0.3">
      <c r="E12504" s="15"/>
      <c r="H12504" s="15"/>
      <c r="K12504" s="15"/>
      <c r="P12504" s="9"/>
      <c r="Q12504" s="18"/>
      <c r="T12504" s="18"/>
      <c r="W12504" s="18"/>
      <c r="AB12504" s="22"/>
      <c r="AC12504" s="23"/>
      <c r="AE12504" s="23"/>
      <c r="AG12504" s="23"/>
      <c r="AN12504" s="22"/>
      <c r="AO12504" s="23"/>
      <c r="AQ12504" s="23"/>
      <c r="AS12504" s="23"/>
    </row>
    <row r="12505" spans="5:45" x14ac:dyDescent="0.3">
      <c r="E12505" s="15"/>
      <c r="H12505" s="15"/>
      <c r="K12505" s="15"/>
      <c r="P12505" s="9"/>
      <c r="Q12505" s="18"/>
      <c r="T12505" s="18"/>
      <c r="W12505" s="18"/>
      <c r="AB12505" s="22"/>
      <c r="AC12505" s="23"/>
      <c r="AE12505" s="23"/>
      <c r="AG12505" s="23"/>
      <c r="AN12505" s="22"/>
      <c r="AO12505" s="23"/>
      <c r="AQ12505" s="23"/>
      <c r="AS12505" s="23"/>
    </row>
    <row r="12506" spans="5:45" x14ac:dyDescent="0.3">
      <c r="E12506" s="15"/>
      <c r="H12506" s="15"/>
      <c r="K12506" s="15"/>
      <c r="P12506" s="9"/>
      <c r="Q12506" s="18"/>
      <c r="T12506" s="18"/>
      <c r="W12506" s="18"/>
      <c r="AB12506" s="22"/>
      <c r="AC12506" s="23"/>
      <c r="AE12506" s="23"/>
      <c r="AG12506" s="23"/>
      <c r="AN12506" s="22"/>
      <c r="AO12506" s="23"/>
      <c r="AQ12506" s="23"/>
      <c r="AS12506" s="23"/>
    </row>
    <row r="12507" spans="5:45" x14ac:dyDescent="0.3">
      <c r="E12507" s="15"/>
      <c r="H12507" s="15"/>
      <c r="K12507" s="15"/>
      <c r="P12507" s="9"/>
      <c r="Q12507" s="18"/>
      <c r="T12507" s="18"/>
      <c r="W12507" s="18"/>
      <c r="AB12507" s="22"/>
      <c r="AC12507" s="23"/>
      <c r="AE12507" s="23"/>
      <c r="AG12507" s="23"/>
      <c r="AN12507" s="22"/>
      <c r="AO12507" s="23"/>
      <c r="AQ12507" s="23"/>
      <c r="AS12507" s="23"/>
    </row>
    <row r="12508" spans="5:45" x14ac:dyDescent="0.3">
      <c r="E12508" s="15"/>
      <c r="H12508" s="15"/>
      <c r="K12508" s="15"/>
      <c r="P12508" s="9"/>
      <c r="Q12508" s="18"/>
      <c r="T12508" s="18"/>
      <c r="W12508" s="18"/>
      <c r="AB12508" s="22"/>
      <c r="AC12508" s="23"/>
      <c r="AE12508" s="23"/>
      <c r="AG12508" s="23"/>
      <c r="AN12508" s="22"/>
      <c r="AO12508" s="23"/>
      <c r="AQ12508" s="23"/>
      <c r="AS12508" s="23"/>
    </row>
    <row r="12509" spans="5:45" x14ac:dyDescent="0.3">
      <c r="E12509" s="15"/>
      <c r="H12509" s="15"/>
      <c r="K12509" s="15"/>
      <c r="P12509" s="9"/>
      <c r="Q12509" s="18"/>
      <c r="T12509" s="18"/>
      <c r="W12509" s="18"/>
      <c r="AB12509" s="22"/>
      <c r="AC12509" s="23"/>
      <c r="AE12509" s="23"/>
      <c r="AG12509" s="23"/>
      <c r="AN12509" s="22"/>
      <c r="AO12509" s="23"/>
      <c r="AQ12509" s="23"/>
      <c r="AS12509" s="23"/>
    </row>
    <row r="12510" spans="5:45" x14ac:dyDescent="0.3">
      <c r="E12510" s="15"/>
      <c r="H12510" s="15"/>
      <c r="K12510" s="15"/>
      <c r="P12510" s="9"/>
      <c r="Q12510" s="18"/>
      <c r="T12510" s="18"/>
      <c r="W12510" s="18"/>
      <c r="AB12510" s="22"/>
      <c r="AC12510" s="23"/>
      <c r="AE12510" s="23"/>
      <c r="AG12510" s="23"/>
      <c r="AN12510" s="22"/>
      <c r="AO12510" s="23"/>
      <c r="AQ12510" s="23"/>
      <c r="AS12510" s="23"/>
    </row>
    <row r="12511" spans="5:45" x14ac:dyDescent="0.3">
      <c r="E12511" s="15"/>
      <c r="H12511" s="15"/>
      <c r="K12511" s="15"/>
      <c r="P12511" s="9"/>
      <c r="Q12511" s="18"/>
      <c r="T12511" s="18"/>
      <c r="W12511" s="18"/>
      <c r="AB12511" s="22"/>
      <c r="AC12511" s="23"/>
      <c r="AE12511" s="23"/>
      <c r="AG12511" s="23"/>
      <c r="AN12511" s="22"/>
      <c r="AO12511" s="23"/>
      <c r="AQ12511" s="23"/>
      <c r="AS12511" s="23"/>
    </row>
    <row r="12512" spans="5:45" x14ac:dyDescent="0.3">
      <c r="E12512" s="15"/>
      <c r="H12512" s="15"/>
      <c r="K12512" s="15"/>
      <c r="P12512" s="9"/>
      <c r="Q12512" s="18"/>
      <c r="T12512" s="18"/>
      <c r="W12512" s="18"/>
      <c r="AB12512" s="22"/>
      <c r="AC12512" s="23"/>
      <c r="AE12512" s="23"/>
      <c r="AG12512" s="23"/>
      <c r="AN12512" s="22"/>
      <c r="AO12512" s="23"/>
      <c r="AQ12512" s="23"/>
      <c r="AS12512" s="23"/>
    </row>
    <row r="12513" spans="5:45" x14ac:dyDescent="0.3">
      <c r="E12513" s="15"/>
      <c r="H12513" s="15"/>
      <c r="K12513" s="15"/>
      <c r="P12513" s="9"/>
      <c r="Q12513" s="18"/>
      <c r="T12513" s="18"/>
      <c r="W12513" s="18"/>
      <c r="AB12513" s="22"/>
      <c r="AC12513" s="23"/>
      <c r="AE12513" s="23"/>
      <c r="AG12513" s="23"/>
      <c r="AN12513" s="22"/>
      <c r="AO12513" s="23"/>
      <c r="AQ12513" s="23"/>
      <c r="AS12513" s="23"/>
    </row>
    <row r="12514" spans="5:45" x14ac:dyDescent="0.3">
      <c r="E12514" s="15"/>
      <c r="H12514" s="15"/>
      <c r="K12514" s="15"/>
      <c r="P12514" s="9"/>
      <c r="Q12514" s="18"/>
      <c r="T12514" s="18"/>
      <c r="W12514" s="18"/>
      <c r="AB12514" s="22"/>
      <c r="AC12514" s="23"/>
      <c r="AE12514" s="23"/>
      <c r="AG12514" s="23"/>
      <c r="AN12514" s="22"/>
      <c r="AO12514" s="23"/>
      <c r="AQ12514" s="23"/>
      <c r="AS12514" s="23"/>
    </row>
    <row r="12515" spans="5:45" x14ac:dyDescent="0.3">
      <c r="E12515" s="15"/>
      <c r="H12515" s="15"/>
      <c r="K12515" s="15"/>
      <c r="P12515" s="9"/>
      <c r="Q12515" s="18"/>
      <c r="T12515" s="18"/>
      <c r="W12515" s="18"/>
      <c r="AB12515" s="22"/>
      <c r="AC12515" s="23"/>
      <c r="AE12515" s="23"/>
      <c r="AG12515" s="23"/>
      <c r="AN12515" s="22"/>
      <c r="AO12515" s="23"/>
      <c r="AQ12515" s="23"/>
      <c r="AS12515" s="23"/>
    </row>
    <row r="12516" spans="5:45" x14ac:dyDescent="0.3">
      <c r="E12516" s="15"/>
      <c r="H12516" s="15"/>
      <c r="K12516" s="15"/>
      <c r="P12516" s="9"/>
      <c r="Q12516" s="18"/>
      <c r="T12516" s="18"/>
      <c r="W12516" s="18"/>
      <c r="AB12516" s="22"/>
      <c r="AC12516" s="23"/>
      <c r="AE12516" s="23"/>
      <c r="AG12516" s="23"/>
      <c r="AN12516" s="22"/>
      <c r="AO12516" s="23"/>
      <c r="AQ12516" s="23"/>
      <c r="AS12516" s="23"/>
    </row>
    <row r="12517" spans="5:45" x14ac:dyDescent="0.3">
      <c r="E12517" s="15"/>
      <c r="H12517" s="15"/>
      <c r="K12517" s="15"/>
      <c r="P12517" s="9"/>
      <c r="Q12517" s="18"/>
      <c r="T12517" s="18"/>
      <c r="W12517" s="18"/>
      <c r="AB12517" s="22"/>
      <c r="AC12517" s="23"/>
      <c r="AE12517" s="23"/>
      <c r="AG12517" s="23"/>
      <c r="AN12517" s="22"/>
      <c r="AO12517" s="23"/>
      <c r="AQ12517" s="23"/>
      <c r="AS12517" s="23"/>
    </row>
    <row r="12518" spans="5:45" x14ac:dyDescent="0.3">
      <c r="E12518" s="15"/>
      <c r="H12518" s="15"/>
      <c r="K12518" s="15"/>
      <c r="P12518" s="9"/>
      <c r="Q12518" s="18"/>
      <c r="T12518" s="18"/>
      <c r="W12518" s="18"/>
      <c r="AB12518" s="22"/>
      <c r="AC12518" s="23"/>
      <c r="AE12518" s="23"/>
      <c r="AG12518" s="23"/>
      <c r="AN12518" s="22"/>
      <c r="AO12518" s="23"/>
      <c r="AQ12518" s="23"/>
      <c r="AS12518" s="23"/>
    </row>
    <row r="12519" spans="5:45" x14ac:dyDescent="0.3">
      <c r="E12519" s="15"/>
      <c r="H12519" s="15"/>
      <c r="K12519" s="15"/>
      <c r="P12519" s="9"/>
      <c r="Q12519" s="18"/>
      <c r="T12519" s="18"/>
      <c r="W12519" s="18"/>
      <c r="AB12519" s="22"/>
      <c r="AC12519" s="23"/>
      <c r="AE12519" s="23"/>
      <c r="AG12519" s="23"/>
      <c r="AN12519" s="22"/>
      <c r="AO12519" s="23"/>
      <c r="AQ12519" s="23"/>
      <c r="AS12519" s="23"/>
    </row>
    <row r="12520" spans="5:45" x14ac:dyDescent="0.3">
      <c r="E12520" s="15"/>
      <c r="H12520" s="15"/>
      <c r="K12520" s="15"/>
      <c r="P12520" s="9"/>
      <c r="Q12520" s="18"/>
      <c r="T12520" s="18"/>
      <c r="W12520" s="18"/>
      <c r="AB12520" s="22"/>
      <c r="AC12520" s="23"/>
      <c r="AE12520" s="23"/>
      <c r="AG12520" s="23"/>
      <c r="AN12520" s="22"/>
      <c r="AO12520" s="23"/>
      <c r="AQ12520" s="23"/>
      <c r="AS12520" s="23"/>
    </row>
    <row r="12521" spans="5:45" x14ac:dyDescent="0.3">
      <c r="E12521" s="15"/>
      <c r="H12521" s="15"/>
      <c r="K12521" s="15"/>
      <c r="P12521" s="9"/>
      <c r="Q12521" s="18"/>
      <c r="T12521" s="18"/>
      <c r="W12521" s="18"/>
      <c r="AB12521" s="22"/>
      <c r="AC12521" s="23"/>
      <c r="AE12521" s="23"/>
      <c r="AG12521" s="23"/>
      <c r="AN12521" s="22"/>
      <c r="AO12521" s="23"/>
      <c r="AQ12521" s="23"/>
      <c r="AS12521" s="23"/>
    </row>
    <row r="12522" spans="5:45" x14ac:dyDescent="0.3">
      <c r="E12522" s="15"/>
      <c r="H12522" s="15"/>
      <c r="K12522" s="15"/>
      <c r="P12522" s="9"/>
      <c r="Q12522" s="18"/>
      <c r="T12522" s="18"/>
      <c r="W12522" s="18"/>
      <c r="AB12522" s="22"/>
      <c r="AC12522" s="23"/>
      <c r="AE12522" s="23"/>
      <c r="AG12522" s="23"/>
      <c r="AN12522" s="22"/>
      <c r="AO12522" s="23"/>
      <c r="AQ12522" s="23"/>
      <c r="AS12522" s="23"/>
    </row>
    <row r="12523" spans="5:45" x14ac:dyDescent="0.3">
      <c r="E12523" s="15"/>
      <c r="H12523" s="15"/>
      <c r="K12523" s="15"/>
      <c r="P12523" s="9"/>
      <c r="Q12523" s="18"/>
      <c r="T12523" s="18"/>
      <c r="W12523" s="18"/>
      <c r="AB12523" s="22"/>
      <c r="AC12523" s="23"/>
      <c r="AE12523" s="23"/>
      <c r="AG12523" s="23"/>
      <c r="AN12523" s="22"/>
      <c r="AO12523" s="23"/>
      <c r="AQ12523" s="23"/>
      <c r="AS12523" s="23"/>
    </row>
    <row r="12524" spans="5:45" x14ac:dyDescent="0.3">
      <c r="E12524" s="15"/>
      <c r="H12524" s="15"/>
      <c r="K12524" s="15"/>
      <c r="P12524" s="9"/>
      <c r="Q12524" s="18"/>
      <c r="T12524" s="18"/>
      <c r="W12524" s="18"/>
      <c r="AB12524" s="22"/>
      <c r="AC12524" s="23"/>
      <c r="AE12524" s="23"/>
      <c r="AG12524" s="23"/>
      <c r="AN12524" s="22"/>
      <c r="AO12524" s="23"/>
      <c r="AQ12524" s="23"/>
      <c r="AS12524" s="23"/>
    </row>
    <row r="12525" spans="5:45" x14ac:dyDescent="0.3">
      <c r="E12525" s="15"/>
      <c r="H12525" s="15"/>
      <c r="K12525" s="15"/>
      <c r="P12525" s="9"/>
      <c r="Q12525" s="18"/>
      <c r="T12525" s="18"/>
      <c r="W12525" s="18"/>
      <c r="AB12525" s="22"/>
      <c r="AC12525" s="23"/>
      <c r="AE12525" s="23"/>
      <c r="AG12525" s="23"/>
      <c r="AN12525" s="22"/>
      <c r="AO12525" s="23"/>
      <c r="AQ12525" s="23"/>
      <c r="AS12525" s="23"/>
    </row>
    <row r="12526" spans="5:45" x14ac:dyDescent="0.3">
      <c r="E12526" s="15"/>
      <c r="H12526" s="15"/>
      <c r="K12526" s="15"/>
      <c r="P12526" s="9"/>
      <c r="Q12526" s="18"/>
      <c r="T12526" s="18"/>
      <c r="W12526" s="18"/>
      <c r="AB12526" s="22"/>
      <c r="AC12526" s="23"/>
      <c r="AE12526" s="23"/>
      <c r="AG12526" s="23"/>
      <c r="AN12526" s="22"/>
      <c r="AO12526" s="23"/>
      <c r="AQ12526" s="23"/>
      <c r="AS12526" s="23"/>
    </row>
    <row r="12527" spans="5:45" x14ac:dyDescent="0.3">
      <c r="E12527" s="15"/>
      <c r="H12527" s="15"/>
      <c r="K12527" s="15"/>
      <c r="P12527" s="9"/>
      <c r="Q12527" s="18"/>
      <c r="T12527" s="18"/>
      <c r="W12527" s="18"/>
      <c r="AB12527" s="22"/>
      <c r="AC12527" s="23"/>
      <c r="AE12527" s="23"/>
      <c r="AG12527" s="23"/>
      <c r="AN12527" s="22"/>
      <c r="AO12527" s="23"/>
      <c r="AQ12527" s="23"/>
      <c r="AS12527" s="23"/>
    </row>
    <row r="12528" spans="5:45" x14ac:dyDescent="0.3">
      <c r="E12528" s="15"/>
      <c r="H12528" s="15"/>
      <c r="K12528" s="15"/>
      <c r="P12528" s="9"/>
      <c r="Q12528" s="18"/>
      <c r="T12528" s="18"/>
      <c r="W12528" s="18"/>
      <c r="AB12528" s="22"/>
      <c r="AC12528" s="23"/>
      <c r="AE12528" s="23"/>
      <c r="AG12528" s="23"/>
      <c r="AN12528" s="22"/>
      <c r="AO12528" s="23"/>
      <c r="AQ12528" s="23"/>
      <c r="AS12528" s="23"/>
    </row>
    <row r="12529" spans="5:45" x14ac:dyDescent="0.3">
      <c r="E12529" s="15"/>
      <c r="H12529" s="15"/>
      <c r="K12529" s="15"/>
      <c r="P12529" s="9"/>
      <c r="Q12529" s="18"/>
      <c r="T12529" s="18"/>
      <c r="W12529" s="18"/>
      <c r="AB12529" s="22"/>
      <c r="AC12529" s="23"/>
      <c r="AE12529" s="23"/>
      <c r="AG12529" s="23"/>
      <c r="AN12529" s="22"/>
      <c r="AO12529" s="23"/>
      <c r="AQ12529" s="23"/>
      <c r="AS12529" s="23"/>
    </row>
    <row r="12530" spans="5:45" x14ac:dyDescent="0.3">
      <c r="E12530" s="15"/>
      <c r="H12530" s="15"/>
      <c r="K12530" s="15"/>
      <c r="P12530" s="9"/>
      <c r="Q12530" s="18"/>
      <c r="T12530" s="18"/>
      <c r="W12530" s="18"/>
      <c r="AB12530" s="22"/>
      <c r="AC12530" s="23"/>
      <c r="AE12530" s="23"/>
      <c r="AG12530" s="23"/>
      <c r="AN12530" s="22"/>
      <c r="AO12530" s="23"/>
      <c r="AQ12530" s="23"/>
      <c r="AS12530" s="23"/>
    </row>
    <row r="12531" spans="5:45" x14ac:dyDescent="0.3">
      <c r="E12531" s="15"/>
      <c r="H12531" s="15"/>
      <c r="K12531" s="15"/>
      <c r="P12531" s="9"/>
      <c r="Q12531" s="18"/>
      <c r="T12531" s="18"/>
      <c r="W12531" s="18"/>
      <c r="AB12531" s="22"/>
      <c r="AC12531" s="23"/>
      <c r="AE12531" s="23"/>
      <c r="AG12531" s="23"/>
      <c r="AN12531" s="22"/>
      <c r="AO12531" s="23"/>
      <c r="AQ12531" s="23"/>
      <c r="AS12531" s="23"/>
    </row>
    <row r="12532" spans="5:45" x14ac:dyDescent="0.3">
      <c r="E12532" s="15"/>
      <c r="H12532" s="15"/>
      <c r="K12532" s="15"/>
      <c r="P12532" s="9"/>
      <c r="Q12532" s="18"/>
      <c r="T12532" s="18"/>
      <c r="W12532" s="18"/>
      <c r="AB12532" s="22"/>
      <c r="AC12532" s="23"/>
      <c r="AE12532" s="23"/>
      <c r="AG12532" s="23"/>
      <c r="AN12532" s="22"/>
      <c r="AO12532" s="23"/>
      <c r="AQ12532" s="23"/>
      <c r="AS12532" s="23"/>
    </row>
    <row r="12533" spans="5:45" x14ac:dyDescent="0.3">
      <c r="E12533" s="15"/>
      <c r="H12533" s="15"/>
      <c r="K12533" s="15"/>
      <c r="P12533" s="9"/>
      <c r="Q12533" s="18"/>
      <c r="T12533" s="18"/>
      <c r="W12533" s="18"/>
      <c r="AB12533" s="22"/>
      <c r="AC12533" s="23"/>
      <c r="AE12533" s="23"/>
      <c r="AG12533" s="23"/>
      <c r="AN12533" s="22"/>
      <c r="AO12533" s="23"/>
      <c r="AQ12533" s="23"/>
      <c r="AS12533" s="23"/>
    </row>
    <row r="12534" spans="5:45" x14ac:dyDescent="0.3">
      <c r="E12534" s="15"/>
      <c r="H12534" s="15"/>
      <c r="K12534" s="15"/>
      <c r="P12534" s="9"/>
      <c r="Q12534" s="18"/>
      <c r="T12534" s="18"/>
      <c r="W12534" s="18"/>
      <c r="AB12534" s="22"/>
      <c r="AC12534" s="23"/>
      <c r="AE12534" s="23"/>
      <c r="AG12534" s="23"/>
      <c r="AN12534" s="22"/>
      <c r="AO12534" s="23"/>
      <c r="AQ12534" s="23"/>
      <c r="AS12534" s="23"/>
    </row>
    <row r="12535" spans="5:45" x14ac:dyDescent="0.3">
      <c r="E12535" s="15"/>
      <c r="H12535" s="15"/>
      <c r="K12535" s="15"/>
      <c r="P12535" s="9"/>
      <c r="Q12535" s="18"/>
      <c r="T12535" s="18"/>
      <c r="W12535" s="18"/>
      <c r="AB12535" s="22"/>
      <c r="AC12535" s="23"/>
      <c r="AE12535" s="23"/>
      <c r="AG12535" s="23"/>
      <c r="AN12535" s="22"/>
      <c r="AO12535" s="23"/>
      <c r="AQ12535" s="23"/>
      <c r="AS12535" s="23"/>
    </row>
    <row r="12536" spans="5:45" x14ac:dyDescent="0.3">
      <c r="E12536" s="15"/>
      <c r="H12536" s="15"/>
      <c r="K12536" s="15"/>
      <c r="P12536" s="9"/>
      <c r="Q12536" s="18"/>
      <c r="T12536" s="18"/>
      <c r="W12536" s="18"/>
      <c r="AB12536" s="22"/>
      <c r="AC12536" s="23"/>
      <c r="AE12536" s="23"/>
      <c r="AG12536" s="23"/>
      <c r="AN12536" s="22"/>
      <c r="AO12536" s="23"/>
      <c r="AQ12536" s="23"/>
      <c r="AS12536" s="23"/>
    </row>
    <row r="12537" spans="5:45" x14ac:dyDescent="0.3">
      <c r="E12537" s="15"/>
      <c r="H12537" s="15"/>
      <c r="K12537" s="15"/>
      <c r="P12537" s="9"/>
      <c r="Q12537" s="18"/>
      <c r="T12537" s="18"/>
      <c r="W12537" s="18"/>
      <c r="AB12537" s="22"/>
      <c r="AC12537" s="23"/>
      <c r="AE12537" s="23"/>
      <c r="AG12537" s="23"/>
      <c r="AN12537" s="22"/>
      <c r="AO12537" s="23"/>
      <c r="AQ12537" s="23"/>
      <c r="AS12537" s="23"/>
    </row>
    <row r="12538" spans="5:45" x14ac:dyDescent="0.3">
      <c r="E12538" s="15"/>
      <c r="H12538" s="15"/>
      <c r="K12538" s="15"/>
      <c r="P12538" s="9"/>
      <c r="Q12538" s="18"/>
      <c r="T12538" s="18"/>
      <c r="W12538" s="18"/>
      <c r="AB12538" s="22"/>
      <c r="AC12538" s="23"/>
      <c r="AE12538" s="23"/>
      <c r="AG12538" s="23"/>
      <c r="AN12538" s="22"/>
      <c r="AO12538" s="23"/>
      <c r="AQ12538" s="23"/>
      <c r="AS12538" s="23"/>
    </row>
    <row r="12539" spans="5:45" x14ac:dyDescent="0.3">
      <c r="E12539" s="15"/>
      <c r="H12539" s="15"/>
      <c r="K12539" s="15"/>
      <c r="P12539" s="9"/>
      <c r="Q12539" s="18"/>
      <c r="T12539" s="18"/>
      <c r="W12539" s="18"/>
      <c r="AB12539" s="22"/>
      <c r="AC12539" s="23"/>
      <c r="AE12539" s="23"/>
      <c r="AG12539" s="23"/>
      <c r="AN12539" s="22"/>
      <c r="AO12539" s="23"/>
      <c r="AQ12539" s="23"/>
      <c r="AS12539" s="23"/>
    </row>
    <row r="12540" spans="5:45" x14ac:dyDescent="0.3">
      <c r="E12540" s="15"/>
      <c r="H12540" s="15"/>
      <c r="K12540" s="15"/>
      <c r="P12540" s="9"/>
      <c r="Q12540" s="18"/>
      <c r="T12540" s="18"/>
      <c r="W12540" s="18"/>
      <c r="AB12540" s="22"/>
      <c r="AC12540" s="23"/>
      <c r="AE12540" s="23"/>
      <c r="AG12540" s="23"/>
      <c r="AN12540" s="22"/>
      <c r="AO12540" s="23"/>
      <c r="AQ12540" s="23"/>
      <c r="AS12540" s="23"/>
    </row>
    <row r="12541" spans="5:45" x14ac:dyDescent="0.3">
      <c r="E12541" s="15"/>
      <c r="H12541" s="15"/>
      <c r="K12541" s="15"/>
      <c r="P12541" s="9"/>
      <c r="Q12541" s="18"/>
      <c r="T12541" s="18"/>
      <c r="W12541" s="18"/>
      <c r="AB12541" s="22"/>
      <c r="AC12541" s="23"/>
      <c r="AE12541" s="23"/>
      <c r="AG12541" s="23"/>
      <c r="AN12541" s="22"/>
      <c r="AO12541" s="23"/>
      <c r="AQ12541" s="23"/>
      <c r="AS12541" s="23"/>
    </row>
    <row r="12542" spans="5:45" x14ac:dyDescent="0.3">
      <c r="E12542" s="15"/>
      <c r="H12542" s="15"/>
      <c r="K12542" s="15"/>
      <c r="P12542" s="9"/>
      <c r="Q12542" s="18"/>
      <c r="T12542" s="18"/>
      <c r="W12542" s="18"/>
      <c r="AB12542" s="22"/>
      <c r="AC12542" s="23"/>
      <c r="AE12542" s="23"/>
      <c r="AG12542" s="23"/>
      <c r="AN12542" s="22"/>
      <c r="AO12542" s="23"/>
      <c r="AQ12542" s="23"/>
      <c r="AS12542" s="23"/>
    </row>
    <row r="12543" spans="5:45" x14ac:dyDescent="0.3">
      <c r="E12543" s="15"/>
      <c r="H12543" s="15"/>
      <c r="K12543" s="15"/>
      <c r="P12543" s="9"/>
      <c r="Q12543" s="18"/>
      <c r="T12543" s="18"/>
      <c r="W12543" s="18"/>
      <c r="AB12543" s="22"/>
      <c r="AC12543" s="23"/>
      <c r="AE12543" s="23"/>
      <c r="AG12543" s="23"/>
      <c r="AN12543" s="22"/>
      <c r="AO12543" s="23"/>
      <c r="AQ12543" s="23"/>
      <c r="AS12543" s="23"/>
    </row>
    <row r="12544" spans="5:45" x14ac:dyDescent="0.3">
      <c r="E12544" s="15"/>
      <c r="H12544" s="15"/>
      <c r="K12544" s="15"/>
      <c r="P12544" s="9"/>
      <c r="Q12544" s="18"/>
      <c r="T12544" s="18"/>
      <c r="W12544" s="18"/>
      <c r="AB12544" s="22"/>
      <c r="AC12544" s="23"/>
      <c r="AE12544" s="23"/>
      <c r="AG12544" s="23"/>
      <c r="AN12544" s="22"/>
      <c r="AO12544" s="23"/>
      <c r="AQ12544" s="23"/>
      <c r="AS12544" s="23"/>
    </row>
    <row r="12545" spans="5:45" x14ac:dyDescent="0.3">
      <c r="E12545" s="15"/>
      <c r="H12545" s="15"/>
      <c r="K12545" s="15"/>
      <c r="P12545" s="9"/>
      <c r="Q12545" s="18"/>
      <c r="T12545" s="18"/>
      <c r="W12545" s="18"/>
      <c r="AB12545" s="22"/>
      <c r="AC12545" s="23"/>
      <c r="AE12545" s="23"/>
      <c r="AG12545" s="23"/>
      <c r="AN12545" s="22"/>
      <c r="AO12545" s="23"/>
      <c r="AQ12545" s="23"/>
      <c r="AS12545" s="23"/>
    </row>
    <row r="12546" spans="5:45" x14ac:dyDescent="0.3">
      <c r="E12546" s="15"/>
      <c r="H12546" s="15"/>
      <c r="K12546" s="15"/>
      <c r="P12546" s="9"/>
      <c r="Q12546" s="18"/>
      <c r="T12546" s="18"/>
      <c r="W12546" s="18"/>
      <c r="AB12546" s="22"/>
      <c r="AC12546" s="23"/>
      <c r="AE12546" s="23"/>
      <c r="AG12546" s="23"/>
      <c r="AN12546" s="22"/>
      <c r="AO12546" s="23"/>
      <c r="AQ12546" s="23"/>
      <c r="AS12546" s="23"/>
    </row>
    <row r="12547" spans="5:45" x14ac:dyDescent="0.3">
      <c r="E12547" s="15"/>
      <c r="H12547" s="15"/>
      <c r="K12547" s="15"/>
      <c r="P12547" s="9"/>
      <c r="Q12547" s="18"/>
      <c r="T12547" s="18"/>
      <c r="W12547" s="18"/>
      <c r="AB12547" s="22"/>
      <c r="AC12547" s="23"/>
      <c r="AE12547" s="23"/>
      <c r="AG12547" s="23"/>
      <c r="AN12547" s="22"/>
      <c r="AO12547" s="23"/>
      <c r="AQ12547" s="23"/>
      <c r="AS12547" s="23"/>
    </row>
    <row r="12548" spans="5:45" x14ac:dyDescent="0.3">
      <c r="E12548" s="15"/>
      <c r="H12548" s="15"/>
      <c r="K12548" s="15"/>
      <c r="P12548" s="9"/>
      <c r="Q12548" s="18"/>
      <c r="T12548" s="18"/>
      <c r="W12548" s="18"/>
      <c r="AB12548" s="22"/>
      <c r="AC12548" s="23"/>
      <c r="AE12548" s="23"/>
      <c r="AG12548" s="23"/>
      <c r="AN12548" s="22"/>
      <c r="AO12548" s="23"/>
      <c r="AQ12548" s="23"/>
      <c r="AS12548" s="23"/>
    </row>
    <row r="12549" spans="5:45" x14ac:dyDescent="0.3">
      <c r="E12549" s="15"/>
      <c r="H12549" s="15"/>
      <c r="K12549" s="15"/>
      <c r="P12549" s="9"/>
      <c r="Q12549" s="18"/>
      <c r="T12549" s="18"/>
      <c r="W12549" s="18"/>
      <c r="AB12549" s="22"/>
      <c r="AC12549" s="23"/>
      <c r="AE12549" s="23"/>
      <c r="AG12549" s="23"/>
      <c r="AN12549" s="22"/>
      <c r="AO12549" s="23"/>
      <c r="AQ12549" s="23"/>
      <c r="AS12549" s="23"/>
    </row>
    <row r="12550" spans="5:45" x14ac:dyDescent="0.3">
      <c r="E12550" s="15"/>
      <c r="H12550" s="15"/>
      <c r="K12550" s="15"/>
      <c r="P12550" s="9"/>
      <c r="Q12550" s="18"/>
      <c r="T12550" s="18"/>
      <c r="W12550" s="18"/>
      <c r="AB12550" s="22"/>
      <c r="AC12550" s="23"/>
      <c r="AE12550" s="23"/>
      <c r="AG12550" s="23"/>
      <c r="AN12550" s="22"/>
      <c r="AO12550" s="23"/>
      <c r="AQ12550" s="23"/>
      <c r="AS12550" s="23"/>
    </row>
    <row r="12551" spans="5:45" x14ac:dyDescent="0.3">
      <c r="E12551" s="15"/>
      <c r="H12551" s="15"/>
      <c r="K12551" s="15"/>
      <c r="P12551" s="9"/>
      <c r="Q12551" s="18"/>
      <c r="T12551" s="18"/>
      <c r="W12551" s="18"/>
      <c r="AB12551" s="22"/>
      <c r="AC12551" s="23"/>
      <c r="AE12551" s="23"/>
      <c r="AG12551" s="23"/>
      <c r="AN12551" s="22"/>
      <c r="AO12551" s="23"/>
      <c r="AQ12551" s="23"/>
      <c r="AS12551" s="23"/>
    </row>
    <row r="12552" spans="5:45" x14ac:dyDescent="0.3">
      <c r="E12552" s="15"/>
      <c r="H12552" s="15"/>
      <c r="K12552" s="15"/>
      <c r="P12552" s="9"/>
      <c r="Q12552" s="18"/>
      <c r="T12552" s="18"/>
      <c r="W12552" s="18"/>
      <c r="AB12552" s="22"/>
      <c r="AC12552" s="23"/>
      <c r="AE12552" s="23"/>
      <c r="AG12552" s="23"/>
      <c r="AN12552" s="22"/>
      <c r="AO12552" s="23"/>
      <c r="AQ12552" s="23"/>
      <c r="AS12552" s="23"/>
    </row>
    <row r="12553" spans="5:45" x14ac:dyDescent="0.3">
      <c r="E12553" s="15"/>
      <c r="H12553" s="15"/>
      <c r="K12553" s="15"/>
      <c r="P12553" s="9"/>
      <c r="Q12553" s="18"/>
      <c r="T12553" s="18"/>
      <c r="W12553" s="18"/>
      <c r="AB12553" s="22"/>
      <c r="AC12553" s="23"/>
      <c r="AE12553" s="23"/>
      <c r="AG12553" s="23"/>
      <c r="AN12553" s="22"/>
      <c r="AO12553" s="23"/>
      <c r="AQ12553" s="23"/>
      <c r="AS12553" s="23"/>
    </row>
    <row r="12554" spans="5:45" x14ac:dyDescent="0.3">
      <c r="E12554" s="15"/>
      <c r="H12554" s="15"/>
      <c r="K12554" s="15"/>
      <c r="P12554" s="9"/>
      <c r="Q12554" s="18"/>
      <c r="T12554" s="18"/>
      <c r="W12554" s="18"/>
      <c r="AB12554" s="22"/>
      <c r="AC12554" s="23"/>
      <c r="AE12554" s="23"/>
      <c r="AG12554" s="23"/>
      <c r="AN12554" s="22"/>
      <c r="AO12554" s="23"/>
      <c r="AQ12554" s="23"/>
      <c r="AS12554" s="23"/>
    </row>
    <row r="12555" spans="5:45" x14ac:dyDescent="0.3">
      <c r="E12555" s="15"/>
      <c r="H12555" s="15"/>
      <c r="K12555" s="15"/>
      <c r="P12555" s="9"/>
      <c r="Q12555" s="18"/>
      <c r="T12555" s="18"/>
      <c r="W12555" s="18"/>
      <c r="AB12555" s="22"/>
      <c r="AC12555" s="23"/>
      <c r="AE12555" s="23"/>
      <c r="AG12555" s="23"/>
      <c r="AN12555" s="22"/>
      <c r="AO12555" s="23"/>
      <c r="AQ12555" s="23"/>
      <c r="AS12555" s="23"/>
    </row>
    <row r="12556" spans="5:45" x14ac:dyDescent="0.3">
      <c r="E12556" s="15"/>
      <c r="H12556" s="15"/>
      <c r="K12556" s="15"/>
      <c r="P12556" s="9"/>
      <c r="Q12556" s="18"/>
      <c r="T12556" s="18"/>
      <c r="W12556" s="18"/>
      <c r="AB12556" s="22"/>
      <c r="AC12556" s="23"/>
      <c r="AE12556" s="23"/>
      <c r="AG12556" s="23"/>
      <c r="AN12556" s="22"/>
      <c r="AO12556" s="23"/>
      <c r="AQ12556" s="23"/>
      <c r="AS12556" s="23"/>
    </row>
    <row r="12557" spans="5:45" x14ac:dyDescent="0.3">
      <c r="E12557" s="15"/>
      <c r="H12557" s="15"/>
      <c r="K12557" s="15"/>
      <c r="P12557" s="9"/>
      <c r="Q12557" s="18"/>
      <c r="T12557" s="18"/>
      <c r="W12557" s="18"/>
      <c r="AB12557" s="22"/>
      <c r="AC12557" s="23"/>
      <c r="AE12557" s="23"/>
      <c r="AG12557" s="23"/>
      <c r="AN12557" s="22"/>
      <c r="AO12557" s="23"/>
      <c r="AQ12557" s="23"/>
      <c r="AS12557" s="23"/>
    </row>
    <row r="12558" spans="5:45" x14ac:dyDescent="0.3">
      <c r="E12558" s="15"/>
      <c r="H12558" s="15"/>
      <c r="K12558" s="15"/>
      <c r="P12558" s="9"/>
      <c r="Q12558" s="18"/>
      <c r="T12558" s="18"/>
      <c r="W12558" s="18"/>
      <c r="AB12558" s="22"/>
      <c r="AC12558" s="23"/>
      <c r="AE12558" s="23"/>
      <c r="AG12558" s="23"/>
      <c r="AN12558" s="22"/>
      <c r="AO12558" s="23"/>
      <c r="AQ12558" s="23"/>
      <c r="AS12558" s="23"/>
    </row>
    <row r="12559" spans="5:45" x14ac:dyDescent="0.3">
      <c r="E12559" s="15"/>
      <c r="H12559" s="15"/>
      <c r="K12559" s="15"/>
      <c r="P12559" s="9"/>
      <c r="Q12559" s="18"/>
      <c r="T12559" s="18"/>
      <c r="W12559" s="18"/>
      <c r="AB12559" s="22"/>
      <c r="AC12559" s="23"/>
      <c r="AE12559" s="23"/>
      <c r="AG12559" s="23"/>
      <c r="AN12559" s="22"/>
      <c r="AO12559" s="23"/>
      <c r="AQ12559" s="23"/>
      <c r="AS12559" s="23"/>
    </row>
    <row r="12560" spans="5:45" x14ac:dyDescent="0.3">
      <c r="E12560" s="15"/>
      <c r="H12560" s="15"/>
      <c r="K12560" s="15"/>
      <c r="P12560" s="9"/>
      <c r="Q12560" s="18"/>
      <c r="T12560" s="18"/>
      <c r="W12560" s="18"/>
      <c r="AB12560" s="22"/>
      <c r="AC12560" s="23"/>
      <c r="AE12560" s="23"/>
      <c r="AG12560" s="23"/>
      <c r="AN12560" s="22"/>
      <c r="AO12560" s="23"/>
      <c r="AQ12560" s="23"/>
      <c r="AS12560" s="23"/>
    </row>
    <row r="12561" spans="5:45" x14ac:dyDescent="0.3">
      <c r="E12561" s="15"/>
      <c r="H12561" s="15"/>
      <c r="K12561" s="15"/>
      <c r="P12561" s="9"/>
      <c r="Q12561" s="18"/>
      <c r="T12561" s="18"/>
      <c r="W12561" s="18"/>
      <c r="AB12561" s="22"/>
      <c r="AC12561" s="23"/>
      <c r="AE12561" s="23"/>
      <c r="AG12561" s="23"/>
      <c r="AN12561" s="22"/>
      <c r="AO12561" s="23"/>
      <c r="AQ12561" s="23"/>
      <c r="AS12561" s="23"/>
    </row>
    <row r="12562" spans="5:45" x14ac:dyDescent="0.3">
      <c r="E12562" s="15"/>
      <c r="H12562" s="15"/>
      <c r="K12562" s="15"/>
      <c r="P12562" s="9"/>
      <c r="Q12562" s="18"/>
      <c r="T12562" s="18"/>
      <c r="W12562" s="18"/>
      <c r="AB12562" s="22"/>
      <c r="AC12562" s="23"/>
      <c r="AE12562" s="23"/>
      <c r="AG12562" s="23"/>
      <c r="AN12562" s="22"/>
      <c r="AO12562" s="23"/>
      <c r="AQ12562" s="23"/>
      <c r="AS12562" s="23"/>
    </row>
    <row r="12563" spans="5:45" x14ac:dyDescent="0.3">
      <c r="E12563" s="15"/>
      <c r="H12563" s="15"/>
      <c r="K12563" s="15"/>
      <c r="P12563" s="9"/>
      <c r="Q12563" s="18"/>
      <c r="T12563" s="18"/>
      <c r="W12563" s="18"/>
      <c r="AB12563" s="22"/>
      <c r="AC12563" s="23"/>
      <c r="AE12563" s="23"/>
      <c r="AG12563" s="23"/>
      <c r="AN12563" s="22"/>
      <c r="AO12563" s="23"/>
      <c r="AQ12563" s="23"/>
      <c r="AS12563" s="23"/>
    </row>
    <row r="12564" spans="5:45" x14ac:dyDescent="0.3">
      <c r="E12564" s="15"/>
      <c r="H12564" s="15"/>
      <c r="K12564" s="15"/>
      <c r="P12564" s="9"/>
      <c r="Q12564" s="18"/>
      <c r="T12564" s="18"/>
      <c r="W12564" s="18"/>
      <c r="AB12564" s="22"/>
      <c r="AC12564" s="23"/>
      <c r="AE12564" s="23"/>
      <c r="AG12564" s="23"/>
      <c r="AN12564" s="22"/>
      <c r="AO12564" s="23"/>
      <c r="AQ12564" s="23"/>
      <c r="AS12564" s="23"/>
    </row>
    <row r="12565" spans="5:45" x14ac:dyDescent="0.3">
      <c r="E12565" s="15"/>
      <c r="H12565" s="15"/>
      <c r="K12565" s="15"/>
      <c r="P12565" s="9"/>
      <c r="Q12565" s="18"/>
      <c r="T12565" s="18"/>
      <c r="W12565" s="18"/>
      <c r="AB12565" s="22"/>
      <c r="AC12565" s="23"/>
      <c r="AE12565" s="23"/>
      <c r="AG12565" s="23"/>
      <c r="AN12565" s="22"/>
      <c r="AO12565" s="23"/>
      <c r="AQ12565" s="23"/>
      <c r="AS12565" s="23"/>
    </row>
    <row r="12566" spans="5:45" x14ac:dyDescent="0.3">
      <c r="E12566" s="15"/>
      <c r="H12566" s="15"/>
      <c r="K12566" s="15"/>
      <c r="P12566" s="9"/>
      <c r="Q12566" s="18"/>
      <c r="T12566" s="18"/>
      <c r="W12566" s="18"/>
      <c r="AB12566" s="22"/>
      <c r="AC12566" s="23"/>
      <c r="AE12566" s="23"/>
      <c r="AG12566" s="23"/>
      <c r="AN12566" s="22"/>
      <c r="AO12566" s="23"/>
      <c r="AQ12566" s="23"/>
      <c r="AS12566" s="23"/>
    </row>
    <row r="12567" spans="5:45" x14ac:dyDescent="0.3">
      <c r="E12567" s="15"/>
      <c r="H12567" s="15"/>
      <c r="K12567" s="15"/>
      <c r="P12567" s="9"/>
      <c r="Q12567" s="18"/>
      <c r="T12567" s="18"/>
      <c r="W12567" s="18"/>
      <c r="AB12567" s="22"/>
      <c r="AC12567" s="23"/>
      <c r="AE12567" s="23"/>
      <c r="AG12567" s="23"/>
      <c r="AN12567" s="22"/>
      <c r="AO12567" s="23"/>
      <c r="AQ12567" s="23"/>
      <c r="AS12567" s="23"/>
    </row>
    <row r="12568" spans="5:45" x14ac:dyDescent="0.3">
      <c r="E12568" s="15"/>
      <c r="H12568" s="15"/>
      <c r="K12568" s="15"/>
      <c r="P12568" s="9"/>
      <c r="Q12568" s="18"/>
      <c r="T12568" s="18"/>
      <c r="W12568" s="18"/>
      <c r="AB12568" s="22"/>
      <c r="AC12568" s="23"/>
      <c r="AE12568" s="23"/>
      <c r="AG12568" s="23"/>
      <c r="AN12568" s="22"/>
      <c r="AO12568" s="23"/>
      <c r="AQ12568" s="23"/>
      <c r="AS12568" s="23"/>
    </row>
    <row r="12569" spans="5:45" x14ac:dyDescent="0.3">
      <c r="E12569" s="15"/>
      <c r="H12569" s="15"/>
      <c r="K12569" s="15"/>
      <c r="P12569" s="9"/>
      <c r="Q12569" s="18"/>
      <c r="T12569" s="18"/>
      <c r="W12569" s="18"/>
      <c r="AB12569" s="22"/>
      <c r="AC12569" s="23"/>
      <c r="AE12569" s="23"/>
      <c r="AG12569" s="23"/>
      <c r="AN12569" s="22"/>
      <c r="AO12569" s="23"/>
      <c r="AQ12569" s="23"/>
      <c r="AS12569" s="23"/>
    </row>
    <row r="12570" spans="5:45" x14ac:dyDescent="0.3">
      <c r="E12570" s="15"/>
      <c r="H12570" s="15"/>
      <c r="K12570" s="15"/>
      <c r="P12570" s="9"/>
      <c r="Q12570" s="18"/>
      <c r="T12570" s="18"/>
      <c r="W12570" s="18"/>
      <c r="AB12570" s="22"/>
      <c r="AC12570" s="23"/>
      <c r="AE12570" s="23"/>
      <c r="AG12570" s="23"/>
      <c r="AN12570" s="22"/>
      <c r="AO12570" s="23"/>
      <c r="AQ12570" s="23"/>
      <c r="AS12570" s="23"/>
    </row>
    <row r="12571" spans="5:45" x14ac:dyDescent="0.3">
      <c r="E12571" s="15"/>
      <c r="H12571" s="15"/>
      <c r="K12571" s="15"/>
      <c r="P12571" s="9"/>
      <c r="Q12571" s="18"/>
      <c r="T12571" s="18"/>
      <c r="W12571" s="18"/>
      <c r="AB12571" s="22"/>
      <c r="AC12571" s="23"/>
      <c r="AE12571" s="23"/>
      <c r="AG12571" s="23"/>
      <c r="AN12571" s="22"/>
      <c r="AO12571" s="23"/>
      <c r="AQ12571" s="23"/>
      <c r="AS12571" s="23"/>
    </row>
    <row r="12572" spans="5:45" x14ac:dyDescent="0.3">
      <c r="E12572" s="15"/>
      <c r="H12572" s="15"/>
      <c r="K12572" s="15"/>
      <c r="P12572" s="9"/>
      <c r="Q12572" s="18"/>
      <c r="T12572" s="18"/>
      <c r="W12572" s="18"/>
      <c r="AB12572" s="22"/>
      <c r="AC12572" s="23"/>
      <c r="AE12572" s="23"/>
      <c r="AG12572" s="23"/>
      <c r="AN12572" s="22"/>
      <c r="AO12572" s="23"/>
      <c r="AQ12572" s="23"/>
      <c r="AS12572" s="23"/>
    </row>
    <row r="12573" spans="5:45" x14ac:dyDescent="0.3">
      <c r="E12573" s="15"/>
      <c r="H12573" s="15"/>
      <c r="K12573" s="15"/>
      <c r="P12573" s="9"/>
      <c r="Q12573" s="18"/>
      <c r="T12573" s="18"/>
      <c r="W12573" s="18"/>
      <c r="AB12573" s="22"/>
      <c r="AC12573" s="23"/>
      <c r="AE12573" s="23"/>
      <c r="AG12573" s="23"/>
      <c r="AN12573" s="22"/>
      <c r="AO12573" s="23"/>
      <c r="AQ12573" s="23"/>
      <c r="AS12573" s="23"/>
    </row>
    <row r="12574" spans="5:45" x14ac:dyDescent="0.3">
      <c r="E12574" s="15"/>
      <c r="H12574" s="15"/>
      <c r="K12574" s="15"/>
      <c r="P12574" s="9"/>
      <c r="Q12574" s="18"/>
      <c r="T12574" s="18"/>
      <c r="W12574" s="18"/>
      <c r="AB12574" s="22"/>
      <c r="AC12574" s="23"/>
      <c r="AE12574" s="23"/>
      <c r="AG12574" s="23"/>
      <c r="AN12574" s="22"/>
      <c r="AO12574" s="23"/>
      <c r="AQ12574" s="23"/>
      <c r="AS12574" s="23"/>
    </row>
    <row r="12575" spans="5:45" x14ac:dyDescent="0.3">
      <c r="E12575" s="15"/>
      <c r="H12575" s="15"/>
      <c r="K12575" s="15"/>
      <c r="P12575" s="9"/>
      <c r="Q12575" s="18"/>
      <c r="T12575" s="18"/>
      <c r="W12575" s="18"/>
      <c r="AB12575" s="22"/>
      <c r="AC12575" s="23"/>
      <c r="AE12575" s="23"/>
      <c r="AG12575" s="23"/>
      <c r="AN12575" s="22"/>
      <c r="AO12575" s="23"/>
      <c r="AQ12575" s="23"/>
      <c r="AS12575" s="23"/>
    </row>
    <row r="12576" spans="5:45" x14ac:dyDescent="0.3">
      <c r="E12576" s="15"/>
      <c r="H12576" s="15"/>
      <c r="K12576" s="15"/>
      <c r="P12576" s="9"/>
      <c r="Q12576" s="18"/>
      <c r="T12576" s="18"/>
      <c r="W12576" s="18"/>
      <c r="AB12576" s="22"/>
      <c r="AC12576" s="23"/>
      <c r="AE12576" s="23"/>
      <c r="AG12576" s="23"/>
      <c r="AN12576" s="22"/>
      <c r="AO12576" s="23"/>
      <c r="AQ12576" s="23"/>
      <c r="AS12576" s="23"/>
    </row>
    <row r="12577" spans="5:45" x14ac:dyDescent="0.3">
      <c r="E12577" s="15"/>
      <c r="H12577" s="15"/>
      <c r="K12577" s="15"/>
      <c r="P12577" s="9"/>
      <c r="Q12577" s="18"/>
      <c r="T12577" s="18"/>
      <c r="W12577" s="18"/>
      <c r="AB12577" s="22"/>
      <c r="AC12577" s="23"/>
      <c r="AE12577" s="23"/>
      <c r="AG12577" s="23"/>
      <c r="AN12577" s="22"/>
      <c r="AO12577" s="23"/>
      <c r="AQ12577" s="23"/>
      <c r="AS12577" s="23"/>
    </row>
    <row r="12578" spans="5:45" x14ac:dyDescent="0.3">
      <c r="E12578" s="15"/>
      <c r="H12578" s="15"/>
      <c r="K12578" s="15"/>
      <c r="P12578" s="9"/>
      <c r="Q12578" s="18"/>
      <c r="T12578" s="18"/>
      <c r="W12578" s="18"/>
      <c r="AB12578" s="22"/>
      <c r="AC12578" s="23"/>
      <c r="AE12578" s="23"/>
      <c r="AG12578" s="23"/>
      <c r="AN12578" s="22"/>
      <c r="AO12578" s="23"/>
      <c r="AQ12578" s="23"/>
      <c r="AS12578" s="23"/>
    </row>
    <row r="12579" spans="5:45" x14ac:dyDescent="0.3">
      <c r="E12579" s="15"/>
      <c r="H12579" s="15"/>
      <c r="K12579" s="15"/>
      <c r="P12579" s="9"/>
      <c r="Q12579" s="18"/>
      <c r="T12579" s="18"/>
      <c r="W12579" s="18"/>
      <c r="AB12579" s="22"/>
      <c r="AC12579" s="23"/>
      <c r="AE12579" s="23"/>
      <c r="AG12579" s="23"/>
      <c r="AN12579" s="22"/>
      <c r="AO12579" s="23"/>
      <c r="AQ12579" s="23"/>
      <c r="AS12579" s="23"/>
    </row>
    <row r="12580" spans="5:45" x14ac:dyDescent="0.3">
      <c r="E12580" s="15"/>
      <c r="H12580" s="15"/>
      <c r="K12580" s="15"/>
      <c r="P12580" s="9"/>
      <c r="Q12580" s="18"/>
      <c r="T12580" s="18"/>
      <c r="W12580" s="18"/>
      <c r="AB12580" s="22"/>
      <c r="AC12580" s="23"/>
      <c r="AE12580" s="23"/>
      <c r="AG12580" s="23"/>
      <c r="AN12580" s="22"/>
      <c r="AO12580" s="23"/>
      <c r="AQ12580" s="23"/>
      <c r="AS12580" s="23"/>
    </row>
    <row r="12581" spans="5:45" x14ac:dyDescent="0.3">
      <c r="E12581" s="15"/>
      <c r="H12581" s="15"/>
      <c r="K12581" s="15"/>
      <c r="P12581" s="9"/>
      <c r="Q12581" s="18"/>
      <c r="T12581" s="18"/>
      <c r="W12581" s="18"/>
      <c r="AB12581" s="22"/>
      <c r="AC12581" s="23"/>
      <c r="AE12581" s="23"/>
      <c r="AG12581" s="23"/>
      <c r="AN12581" s="22"/>
      <c r="AO12581" s="23"/>
      <c r="AQ12581" s="23"/>
      <c r="AS12581" s="23"/>
    </row>
    <row r="12582" spans="5:45" x14ac:dyDescent="0.3">
      <c r="E12582" s="15"/>
      <c r="H12582" s="15"/>
      <c r="K12582" s="15"/>
      <c r="P12582" s="9"/>
      <c r="Q12582" s="18"/>
      <c r="T12582" s="18"/>
      <c r="W12582" s="18"/>
      <c r="AB12582" s="22"/>
      <c r="AC12582" s="23"/>
      <c r="AE12582" s="23"/>
      <c r="AG12582" s="23"/>
      <c r="AN12582" s="22"/>
      <c r="AO12582" s="23"/>
      <c r="AQ12582" s="23"/>
      <c r="AS12582" s="23"/>
    </row>
    <row r="12583" spans="5:45" x14ac:dyDescent="0.3">
      <c r="E12583" s="15"/>
      <c r="H12583" s="15"/>
      <c r="K12583" s="15"/>
      <c r="P12583" s="9"/>
      <c r="Q12583" s="18"/>
      <c r="T12583" s="18"/>
      <c r="W12583" s="18"/>
      <c r="AB12583" s="22"/>
      <c r="AC12583" s="23"/>
      <c r="AE12583" s="23"/>
      <c r="AG12583" s="23"/>
      <c r="AN12583" s="22"/>
      <c r="AO12583" s="23"/>
      <c r="AQ12583" s="23"/>
      <c r="AS12583" s="23"/>
    </row>
    <row r="12584" spans="5:45" x14ac:dyDescent="0.3">
      <c r="E12584" s="15"/>
      <c r="H12584" s="15"/>
      <c r="K12584" s="15"/>
      <c r="P12584" s="9"/>
      <c r="Q12584" s="18"/>
      <c r="T12584" s="18"/>
      <c r="W12584" s="18"/>
      <c r="AB12584" s="22"/>
      <c r="AC12584" s="23"/>
      <c r="AE12584" s="23"/>
      <c r="AG12584" s="23"/>
      <c r="AN12584" s="22"/>
      <c r="AO12584" s="23"/>
      <c r="AQ12584" s="23"/>
      <c r="AS12584" s="23"/>
    </row>
    <row r="12585" spans="5:45" x14ac:dyDescent="0.3">
      <c r="E12585" s="15"/>
      <c r="H12585" s="15"/>
      <c r="K12585" s="15"/>
      <c r="P12585" s="9"/>
      <c r="Q12585" s="18"/>
      <c r="T12585" s="18"/>
      <c r="W12585" s="18"/>
      <c r="AB12585" s="22"/>
      <c r="AC12585" s="23"/>
      <c r="AE12585" s="23"/>
      <c r="AG12585" s="23"/>
      <c r="AN12585" s="22"/>
      <c r="AO12585" s="23"/>
      <c r="AQ12585" s="23"/>
      <c r="AS12585" s="23"/>
    </row>
    <row r="12586" spans="5:45" x14ac:dyDescent="0.3">
      <c r="E12586" s="15"/>
      <c r="H12586" s="15"/>
      <c r="K12586" s="15"/>
      <c r="P12586" s="9"/>
      <c r="Q12586" s="18"/>
      <c r="T12586" s="18"/>
      <c r="W12586" s="18"/>
      <c r="AB12586" s="22"/>
      <c r="AC12586" s="23"/>
      <c r="AE12586" s="23"/>
      <c r="AG12586" s="23"/>
      <c r="AN12586" s="22"/>
      <c r="AO12586" s="23"/>
      <c r="AQ12586" s="23"/>
      <c r="AS12586" s="23"/>
    </row>
    <row r="12587" spans="5:45" x14ac:dyDescent="0.3">
      <c r="E12587" s="15"/>
      <c r="H12587" s="15"/>
      <c r="K12587" s="15"/>
      <c r="P12587" s="9"/>
      <c r="Q12587" s="18"/>
      <c r="T12587" s="18"/>
      <c r="W12587" s="18"/>
      <c r="AB12587" s="22"/>
      <c r="AC12587" s="23"/>
      <c r="AE12587" s="23"/>
      <c r="AG12587" s="23"/>
      <c r="AN12587" s="22"/>
      <c r="AO12587" s="23"/>
      <c r="AQ12587" s="23"/>
      <c r="AS12587" s="23"/>
    </row>
    <row r="12588" spans="5:45" x14ac:dyDescent="0.3">
      <c r="E12588" s="15"/>
      <c r="H12588" s="15"/>
      <c r="K12588" s="15"/>
      <c r="P12588" s="9"/>
      <c r="Q12588" s="18"/>
      <c r="T12588" s="18"/>
      <c r="W12588" s="18"/>
      <c r="AB12588" s="22"/>
      <c r="AC12588" s="23"/>
      <c r="AE12588" s="23"/>
      <c r="AG12588" s="23"/>
      <c r="AN12588" s="22"/>
      <c r="AO12588" s="23"/>
      <c r="AQ12588" s="23"/>
      <c r="AS12588" s="23"/>
    </row>
    <row r="12589" spans="5:45" x14ac:dyDescent="0.3">
      <c r="E12589" s="15"/>
      <c r="H12589" s="15"/>
      <c r="K12589" s="15"/>
      <c r="P12589" s="9"/>
      <c r="Q12589" s="18"/>
      <c r="T12589" s="18"/>
      <c r="W12589" s="18"/>
      <c r="AB12589" s="22"/>
      <c r="AC12589" s="23"/>
      <c r="AE12589" s="23"/>
      <c r="AG12589" s="23"/>
      <c r="AN12589" s="22"/>
      <c r="AO12589" s="23"/>
      <c r="AQ12589" s="23"/>
      <c r="AS12589" s="23"/>
    </row>
    <row r="12590" spans="5:45" x14ac:dyDescent="0.3">
      <c r="E12590" s="15"/>
      <c r="H12590" s="15"/>
      <c r="K12590" s="15"/>
      <c r="P12590" s="9"/>
      <c r="Q12590" s="18"/>
      <c r="T12590" s="18"/>
      <c r="W12590" s="18"/>
      <c r="AB12590" s="22"/>
      <c r="AC12590" s="23"/>
      <c r="AE12590" s="23"/>
      <c r="AG12590" s="23"/>
      <c r="AN12590" s="22"/>
      <c r="AO12590" s="23"/>
      <c r="AQ12590" s="23"/>
      <c r="AS12590" s="23"/>
    </row>
    <row r="12591" spans="5:45" x14ac:dyDescent="0.3">
      <c r="E12591" s="15"/>
      <c r="H12591" s="15"/>
      <c r="K12591" s="15"/>
      <c r="P12591" s="9"/>
      <c r="Q12591" s="18"/>
      <c r="T12591" s="18"/>
      <c r="W12591" s="18"/>
      <c r="AB12591" s="22"/>
      <c r="AC12591" s="23"/>
      <c r="AE12591" s="23"/>
      <c r="AG12591" s="23"/>
      <c r="AN12591" s="22"/>
      <c r="AO12591" s="23"/>
      <c r="AQ12591" s="23"/>
      <c r="AS12591" s="23"/>
    </row>
    <row r="12592" spans="5:45" x14ac:dyDescent="0.3">
      <c r="E12592" s="15"/>
      <c r="H12592" s="15"/>
      <c r="K12592" s="15"/>
      <c r="P12592" s="9"/>
      <c r="Q12592" s="18"/>
      <c r="T12592" s="18"/>
      <c r="W12592" s="18"/>
      <c r="AB12592" s="22"/>
      <c r="AC12592" s="23"/>
      <c r="AE12592" s="23"/>
      <c r="AG12592" s="23"/>
      <c r="AN12592" s="22"/>
      <c r="AO12592" s="23"/>
      <c r="AQ12592" s="23"/>
      <c r="AS12592" s="23"/>
    </row>
    <row r="12593" spans="5:45" x14ac:dyDescent="0.3">
      <c r="E12593" s="15"/>
      <c r="H12593" s="15"/>
      <c r="K12593" s="15"/>
      <c r="P12593" s="9"/>
      <c r="Q12593" s="18"/>
      <c r="T12593" s="18"/>
      <c r="W12593" s="18"/>
      <c r="AB12593" s="22"/>
      <c r="AC12593" s="23"/>
      <c r="AE12593" s="23"/>
      <c r="AG12593" s="23"/>
      <c r="AN12593" s="22"/>
      <c r="AO12593" s="23"/>
      <c r="AQ12593" s="23"/>
      <c r="AS12593" s="23"/>
    </row>
    <row r="12594" spans="5:45" x14ac:dyDescent="0.3">
      <c r="E12594" s="15"/>
      <c r="H12594" s="15"/>
      <c r="K12594" s="15"/>
      <c r="P12594" s="9"/>
      <c r="Q12594" s="18"/>
      <c r="T12594" s="18"/>
      <c r="W12594" s="18"/>
      <c r="AB12594" s="22"/>
      <c r="AC12594" s="23"/>
      <c r="AE12594" s="23"/>
      <c r="AG12594" s="23"/>
      <c r="AN12594" s="22"/>
      <c r="AO12594" s="23"/>
      <c r="AQ12594" s="23"/>
      <c r="AS12594" s="23"/>
    </row>
    <row r="12595" spans="5:45" x14ac:dyDescent="0.3">
      <c r="E12595" s="15"/>
      <c r="H12595" s="15"/>
      <c r="K12595" s="15"/>
      <c r="P12595" s="9"/>
      <c r="Q12595" s="18"/>
      <c r="T12595" s="18"/>
      <c r="W12595" s="18"/>
      <c r="AB12595" s="22"/>
      <c r="AC12595" s="23"/>
      <c r="AE12595" s="23"/>
      <c r="AG12595" s="23"/>
      <c r="AN12595" s="22"/>
      <c r="AO12595" s="23"/>
      <c r="AQ12595" s="23"/>
      <c r="AS12595" s="23"/>
    </row>
    <row r="12596" spans="5:45" x14ac:dyDescent="0.3">
      <c r="E12596" s="15"/>
      <c r="H12596" s="15"/>
      <c r="K12596" s="15"/>
      <c r="P12596" s="9"/>
      <c r="Q12596" s="18"/>
      <c r="T12596" s="18"/>
      <c r="W12596" s="18"/>
      <c r="AB12596" s="22"/>
      <c r="AC12596" s="23"/>
      <c r="AE12596" s="23"/>
      <c r="AG12596" s="23"/>
      <c r="AN12596" s="22"/>
      <c r="AO12596" s="23"/>
      <c r="AQ12596" s="23"/>
      <c r="AS12596" s="23"/>
    </row>
    <row r="12597" spans="5:45" x14ac:dyDescent="0.3">
      <c r="E12597" s="15"/>
      <c r="H12597" s="15"/>
      <c r="K12597" s="15"/>
      <c r="P12597" s="9"/>
      <c r="Q12597" s="18"/>
      <c r="T12597" s="18"/>
      <c r="W12597" s="18"/>
      <c r="AB12597" s="22"/>
      <c r="AC12597" s="23"/>
      <c r="AE12597" s="23"/>
      <c r="AG12597" s="23"/>
      <c r="AN12597" s="22"/>
      <c r="AO12597" s="23"/>
      <c r="AQ12597" s="23"/>
      <c r="AS12597" s="23"/>
    </row>
    <row r="12598" spans="5:45" x14ac:dyDescent="0.3">
      <c r="E12598" s="15"/>
      <c r="H12598" s="15"/>
      <c r="K12598" s="15"/>
      <c r="P12598" s="9"/>
      <c r="Q12598" s="18"/>
      <c r="T12598" s="18"/>
      <c r="W12598" s="18"/>
      <c r="AB12598" s="22"/>
      <c r="AC12598" s="23"/>
      <c r="AE12598" s="23"/>
      <c r="AG12598" s="23"/>
      <c r="AN12598" s="22"/>
      <c r="AO12598" s="23"/>
      <c r="AQ12598" s="23"/>
      <c r="AS12598" s="23"/>
    </row>
    <row r="12599" spans="5:45" x14ac:dyDescent="0.3">
      <c r="E12599" s="15"/>
      <c r="H12599" s="15"/>
      <c r="K12599" s="15"/>
      <c r="P12599" s="9"/>
      <c r="Q12599" s="18"/>
      <c r="T12599" s="18"/>
      <c r="W12599" s="18"/>
      <c r="AB12599" s="22"/>
      <c r="AC12599" s="23"/>
      <c r="AE12599" s="23"/>
      <c r="AG12599" s="23"/>
      <c r="AN12599" s="22"/>
      <c r="AO12599" s="23"/>
      <c r="AQ12599" s="23"/>
      <c r="AS12599" s="23"/>
    </row>
    <row r="12600" spans="5:45" x14ac:dyDescent="0.3">
      <c r="E12600" s="15"/>
      <c r="H12600" s="15"/>
      <c r="K12600" s="15"/>
      <c r="P12600" s="9"/>
      <c r="Q12600" s="18"/>
      <c r="T12600" s="18"/>
      <c r="W12600" s="18"/>
      <c r="AB12600" s="22"/>
      <c r="AC12600" s="23"/>
      <c r="AE12600" s="23"/>
      <c r="AG12600" s="23"/>
      <c r="AN12600" s="22"/>
      <c r="AO12600" s="23"/>
      <c r="AQ12600" s="23"/>
      <c r="AS12600" s="23"/>
    </row>
    <row r="12601" spans="5:45" x14ac:dyDescent="0.3">
      <c r="E12601" s="15"/>
      <c r="H12601" s="15"/>
      <c r="K12601" s="15"/>
      <c r="P12601" s="9"/>
      <c r="Q12601" s="18"/>
      <c r="T12601" s="18"/>
      <c r="W12601" s="18"/>
      <c r="AB12601" s="22"/>
      <c r="AC12601" s="23"/>
      <c r="AE12601" s="23"/>
      <c r="AG12601" s="23"/>
      <c r="AN12601" s="22"/>
      <c r="AO12601" s="23"/>
      <c r="AQ12601" s="23"/>
      <c r="AS12601" s="23"/>
    </row>
    <row r="12602" spans="5:45" x14ac:dyDescent="0.3">
      <c r="E12602" s="15"/>
      <c r="H12602" s="15"/>
      <c r="K12602" s="15"/>
      <c r="P12602" s="9"/>
      <c r="Q12602" s="18"/>
      <c r="T12602" s="18"/>
      <c r="W12602" s="18"/>
      <c r="AB12602" s="22"/>
      <c r="AC12602" s="23"/>
      <c r="AE12602" s="23"/>
      <c r="AG12602" s="23"/>
      <c r="AN12602" s="22"/>
      <c r="AO12602" s="23"/>
      <c r="AQ12602" s="23"/>
      <c r="AS12602" s="23"/>
    </row>
    <row r="12603" spans="5:45" x14ac:dyDescent="0.3">
      <c r="E12603" s="15"/>
      <c r="H12603" s="15"/>
      <c r="K12603" s="15"/>
      <c r="P12603" s="9"/>
      <c r="Q12603" s="18"/>
      <c r="T12603" s="18"/>
      <c r="W12603" s="18"/>
      <c r="AB12603" s="22"/>
      <c r="AC12603" s="23"/>
      <c r="AE12603" s="23"/>
      <c r="AG12603" s="23"/>
      <c r="AN12603" s="22"/>
      <c r="AO12603" s="23"/>
      <c r="AQ12603" s="23"/>
      <c r="AS12603" s="23"/>
    </row>
    <row r="12604" spans="5:45" x14ac:dyDescent="0.3">
      <c r="E12604" s="15"/>
      <c r="H12604" s="15"/>
      <c r="K12604" s="15"/>
      <c r="P12604" s="9"/>
      <c r="Q12604" s="18"/>
      <c r="T12604" s="18"/>
      <c r="W12604" s="18"/>
      <c r="AB12604" s="22"/>
      <c r="AC12604" s="23"/>
      <c r="AE12604" s="23"/>
      <c r="AG12604" s="23"/>
      <c r="AN12604" s="22"/>
      <c r="AO12604" s="23"/>
      <c r="AQ12604" s="23"/>
      <c r="AS12604" s="23"/>
    </row>
    <row r="12605" spans="5:45" x14ac:dyDescent="0.3">
      <c r="E12605" s="15"/>
      <c r="H12605" s="15"/>
      <c r="K12605" s="15"/>
      <c r="P12605" s="9"/>
      <c r="Q12605" s="18"/>
      <c r="T12605" s="18"/>
      <c r="W12605" s="18"/>
      <c r="AB12605" s="22"/>
      <c r="AC12605" s="23"/>
      <c r="AE12605" s="23"/>
      <c r="AG12605" s="23"/>
      <c r="AN12605" s="22"/>
      <c r="AO12605" s="23"/>
      <c r="AQ12605" s="23"/>
      <c r="AS12605" s="23"/>
    </row>
    <row r="12606" spans="5:45" x14ac:dyDescent="0.3">
      <c r="E12606" s="15"/>
      <c r="H12606" s="15"/>
      <c r="K12606" s="15"/>
      <c r="P12606" s="9"/>
      <c r="Q12606" s="18"/>
      <c r="T12606" s="18"/>
      <c r="W12606" s="18"/>
      <c r="AB12606" s="22"/>
      <c r="AC12606" s="23"/>
      <c r="AE12606" s="23"/>
      <c r="AG12606" s="23"/>
      <c r="AN12606" s="22"/>
      <c r="AO12606" s="23"/>
      <c r="AQ12606" s="23"/>
      <c r="AS12606" s="23"/>
    </row>
    <row r="12607" spans="5:45" x14ac:dyDescent="0.3">
      <c r="E12607" s="15"/>
      <c r="H12607" s="15"/>
      <c r="K12607" s="15"/>
      <c r="P12607" s="9"/>
      <c r="Q12607" s="18"/>
      <c r="T12607" s="18"/>
      <c r="W12607" s="18"/>
      <c r="AB12607" s="22"/>
      <c r="AC12607" s="23"/>
      <c r="AE12607" s="23"/>
      <c r="AG12607" s="23"/>
      <c r="AN12607" s="22"/>
      <c r="AO12607" s="23"/>
      <c r="AQ12607" s="23"/>
      <c r="AS12607" s="23"/>
    </row>
    <row r="12608" spans="5:45" x14ac:dyDescent="0.3">
      <c r="E12608" s="15"/>
      <c r="H12608" s="15"/>
      <c r="K12608" s="15"/>
      <c r="P12608" s="9"/>
      <c r="Q12608" s="18"/>
      <c r="T12608" s="18"/>
      <c r="W12608" s="18"/>
      <c r="AB12608" s="22"/>
      <c r="AC12608" s="23"/>
      <c r="AE12608" s="23"/>
      <c r="AG12608" s="23"/>
      <c r="AN12608" s="22"/>
      <c r="AO12608" s="23"/>
      <c r="AQ12608" s="23"/>
      <c r="AS12608" s="23"/>
    </row>
    <row r="12609" spans="5:45" x14ac:dyDescent="0.3">
      <c r="E12609" s="15"/>
      <c r="H12609" s="15"/>
      <c r="K12609" s="15"/>
      <c r="P12609" s="9"/>
      <c r="Q12609" s="18"/>
      <c r="T12609" s="18"/>
      <c r="W12609" s="18"/>
      <c r="AB12609" s="22"/>
      <c r="AC12609" s="23"/>
      <c r="AE12609" s="23"/>
      <c r="AG12609" s="23"/>
      <c r="AN12609" s="22"/>
      <c r="AO12609" s="23"/>
      <c r="AQ12609" s="23"/>
      <c r="AS12609" s="23"/>
    </row>
    <row r="12610" spans="5:45" x14ac:dyDescent="0.3">
      <c r="E12610" s="15"/>
      <c r="H12610" s="15"/>
      <c r="K12610" s="15"/>
      <c r="P12610" s="9"/>
      <c r="Q12610" s="18"/>
      <c r="T12610" s="18"/>
      <c r="W12610" s="18"/>
      <c r="AB12610" s="22"/>
      <c r="AC12610" s="23"/>
      <c r="AE12610" s="23"/>
      <c r="AG12610" s="23"/>
      <c r="AN12610" s="22"/>
      <c r="AO12610" s="23"/>
      <c r="AQ12610" s="23"/>
      <c r="AS12610" s="23"/>
    </row>
    <row r="12611" spans="5:45" x14ac:dyDescent="0.3">
      <c r="E12611" s="15"/>
      <c r="H12611" s="15"/>
      <c r="K12611" s="15"/>
      <c r="P12611" s="9"/>
      <c r="Q12611" s="18"/>
      <c r="T12611" s="18"/>
      <c r="W12611" s="18"/>
      <c r="AB12611" s="22"/>
      <c r="AC12611" s="23"/>
      <c r="AE12611" s="23"/>
      <c r="AG12611" s="23"/>
      <c r="AN12611" s="22"/>
      <c r="AO12611" s="23"/>
      <c r="AQ12611" s="23"/>
      <c r="AS12611" s="23"/>
    </row>
    <row r="12612" spans="5:45" x14ac:dyDescent="0.3">
      <c r="E12612" s="15"/>
      <c r="H12612" s="15"/>
      <c r="K12612" s="15"/>
      <c r="P12612" s="9"/>
      <c r="Q12612" s="18"/>
      <c r="T12612" s="18"/>
      <c r="W12612" s="18"/>
      <c r="AB12612" s="22"/>
      <c r="AC12612" s="23"/>
      <c r="AE12612" s="23"/>
      <c r="AG12612" s="23"/>
      <c r="AN12612" s="22"/>
      <c r="AO12612" s="23"/>
      <c r="AQ12612" s="23"/>
      <c r="AS12612" s="23"/>
    </row>
    <row r="12613" spans="5:45" x14ac:dyDescent="0.3">
      <c r="E12613" s="15"/>
      <c r="H12613" s="15"/>
      <c r="K12613" s="15"/>
      <c r="P12613" s="9"/>
      <c r="Q12613" s="18"/>
      <c r="T12613" s="18"/>
      <c r="W12613" s="18"/>
      <c r="AB12613" s="22"/>
      <c r="AC12613" s="23"/>
      <c r="AE12613" s="23"/>
      <c r="AG12613" s="23"/>
      <c r="AN12613" s="22"/>
      <c r="AO12613" s="23"/>
      <c r="AQ12613" s="23"/>
      <c r="AS12613" s="23"/>
    </row>
    <row r="12614" spans="5:45" x14ac:dyDescent="0.3">
      <c r="E12614" s="15"/>
      <c r="H12614" s="15"/>
      <c r="K12614" s="15"/>
      <c r="P12614" s="9"/>
      <c r="Q12614" s="18"/>
      <c r="T12614" s="18"/>
      <c r="W12614" s="18"/>
      <c r="AB12614" s="22"/>
      <c r="AC12614" s="23"/>
      <c r="AE12614" s="23"/>
      <c r="AG12614" s="23"/>
      <c r="AN12614" s="22"/>
      <c r="AO12614" s="23"/>
      <c r="AQ12614" s="23"/>
      <c r="AS12614" s="23"/>
    </row>
    <row r="12615" spans="5:45" x14ac:dyDescent="0.3">
      <c r="E12615" s="15"/>
      <c r="H12615" s="15"/>
      <c r="K12615" s="15"/>
      <c r="P12615" s="9"/>
      <c r="Q12615" s="18"/>
      <c r="T12615" s="18"/>
      <c r="W12615" s="18"/>
      <c r="AB12615" s="22"/>
      <c r="AC12615" s="23"/>
      <c r="AE12615" s="23"/>
      <c r="AG12615" s="23"/>
      <c r="AN12615" s="22"/>
      <c r="AO12615" s="23"/>
      <c r="AQ12615" s="23"/>
      <c r="AS12615" s="23"/>
    </row>
    <row r="12616" spans="5:45" x14ac:dyDescent="0.3">
      <c r="E12616" s="15"/>
      <c r="H12616" s="15"/>
      <c r="K12616" s="15"/>
      <c r="P12616" s="9"/>
      <c r="Q12616" s="18"/>
      <c r="T12616" s="18"/>
      <c r="W12616" s="18"/>
      <c r="AB12616" s="22"/>
      <c r="AC12616" s="23"/>
      <c r="AE12616" s="23"/>
      <c r="AG12616" s="23"/>
      <c r="AN12616" s="22"/>
      <c r="AO12616" s="23"/>
      <c r="AQ12616" s="23"/>
      <c r="AS12616" s="23"/>
    </row>
    <row r="12617" spans="5:45" x14ac:dyDescent="0.3">
      <c r="E12617" s="15"/>
      <c r="H12617" s="15"/>
      <c r="K12617" s="15"/>
      <c r="P12617" s="9"/>
      <c r="Q12617" s="18"/>
      <c r="T12617" s="18"/>
      <c r="W12617" s="18"/>
      <c r="AB12617" s="22"/>
      <c r="AC12617" s="23"/>
      <c r="AE12617" s="23"/>
      <c r="AG12617" s="23"/>
      <c r="AN12617" s="22"/>
      <c r="AO12617" s="23"/>
      <c r="AQ12617" s="23"/>
      <c r="AS12617" s="23"/>
    </row>
    <row r="12618" spans="5:45" x14ac:dyDescent="0.3">
      <c r="E12618" s="15"/>
      <c r="H12618" s="15"/>
      <c r="K12618" s="15"/>
      <c r="P12618" s="9"/>
      <c r="Q12618" s="18"/>
      <c r="T12618" s="18"/>
      <c r="W12618" s="18"/>
      <c r="AB12618" s="22"/>
      <c r="AC12618" s="23"/>
      <c r="AE12618" s="23"/>
      <c r="AG12618" s="23"/>
      <c r="AN12618" s="22"/>
      <c r="AO12618" s="23"/>
      <c r="AQ12618" s="23"/>
      <c r="AS12618" s="23"/>
    </row>
    <row r="12619" spans="5:45" x14ac:dyDescent="0.3">
      <c r="E12619" s="15"/>
      <c r="H12619" s="15"/>
      <c r="K12619" s="15"/>
      <c r="P12619" s="9"/>
      <c r="Q12619" s="18"/>
      <c r="T12619" s="18"/>
      <c r="W12619" s="18"/>
      <c r="AB12619" s="22"/>
      <c r="AC12619" s="23"/>
      <c r="AE12619" s="23"/>
      <c r="AG12619" s="23"/>
      <c r="AN12619" s="22"/>
      <c r="AO12619" s="23"/>
      <c r="AQ12619" s="23"/>
      <c r="AS12619" s="23"/>
    </row>
    <row r="12620" spans="5:45" x14ac:dyDescent="0.3">
      <c r="E12620" s="15"/>
      <c r="H12620" s="15"/>
      <c r="K12620" s="15"/>
      <c r="P12620" s="9"/>
      <c r="Q12620" s="18"/>
      <c r="T12620" s="18"/>
      <c r="W12620" s="18"/>
      <c r="AB12620" s="22"/>
      <c r="AC12620" s="23"/>
      <c r="AE12620" s="23"/>
      <c r="AG12620" s="23"/>
      <c r="AN12620" s="22"/>
      <c r="AO12620" s="23"/>
      <c r="AQ12620" s="23"/>
      <c r="AS12620" s="23"/>
    </row>
    <row r="12621" spans="5:45" x14ac:dyDescent="0.3">
      <c r="E12621" s="15"/>
      <c r="H12621" s="15"/>
      <c r="K12621" s="15"/>
      <c r="P12621" s="9"/>
      <c r="Q12621" s="18"/>
      <c r="T12621" s="18"/>
      <c r="W12621" s="18"/>
      <c r="AB12621" s="22"/>
      <c r="AC12621" s="23"/>
      <c r="AE12621" s="23"/>
      <c r="AG12621" s="23"/>
      <c r="AN12621" s="22"/>
      <c r="AO12621" s="23"/>
      <c r="AQ12621" s="23"/>
      <c r="AS12621" s="23"/>
    </row>
    <row r="12622" spans="5:45" x14ac:dyDescent="0.3">
      <c r="E12622" s="15"/>
      <c r="H12622" s="15"/>
      <c r="K12622" s="15"/>
      <c r="P12622" s="9"/>
      <c r="Q12622" s="18"/>
      <c r="T12622" s="18"/>
      <c r="W12622" s="18"/>
      <c r="AB12622" s="22"/>
      <c r="AC12622" s="23"/>
      <c r="AE12622" s="23"/>
      <c r="AG12622" s="23"/>
      <c r="AN12622" s="22"/>
      <c r="AO12622" s="23"/>
      <c r="AQ12622" s="23"/>
      <c r="AS12622" s="23"/>
    </row>
    <row r="12623" spans="5:45" x14ac:dyDescent="0.3">
      <c r="E12623" s="15"/>
      <c r="H12623" s="15"/>
      <c r="K12623" s="15"/>
      <c r="P12623" s="9"/>
      <c r="Q12623" s="18"/>
      <c r="T12623" s="18"/>
      <c r="W12623" s="18"/>
      <c r="AB12623" s="22"/>
      <c r="AC12623" s="23"/>
      <c r="AE12623" s="23"/>
      <c r="AG12623" s="23"/>
      <c r="AN12623" s="22"/>
      <c r="AO12623" s="23"/>
      <c r="AQ12623" s="23"/>
      <c r="AS12623" s="23"/>
    </row>
    <row r="12624" spans="5:45" x14ac:dyDescent="0.3">
      <c r="E12624" s="15"/>
      <c r="H12624" s="15"/>
      <c r="K12624" s="15"/>
      <c r="P12624" s="9"/>
      <c r="Q12624" s="18"/>
      <c r="T12624" s="18"/>
      <c r="W12624" s="18"/>
      <c r="AB12624" s="22"/>
      <c r="AC12624" s="23"/>
      <c r="AE12624" s="23"/>
      <c r="AG12624" s="23"/>
      <c r="AN12624" s="22"/>
      <c r="AO12624" s="23"/>
      <c r="AQ12624" s="23"/>
      <c r="AS12624" s="23"/>
    </row>
    <row r="12625" spans="5:45" x14ac:dyDescent="0.3">
      <c r="E12625" s="15"/>
      <c r="H12625" s="15"/>
      <c r="K12625" s="15"/>
      <c r="P12625" s="9"/>
      <c r="Q12625" s="18"/>
      <c r="T12625" s="18"/>
      <c r="W12625" s="18"/>
      <c r="AB12625" s="22"/>
      <c r="AC12625" s="23"/>
      <c r="AE12625" s="23"/>
      <c r="AG12625" s="23"/>
      <c r="AN12625" s="22"/>
      <c r="AO12625" s="23"/>
      <c r="AQ12625" s="23"/>
      <c r="AS12625" s="23"/>
    </row>
    <row r="12626" spans="5:45" x14ac:dyDescent="0.3">
      <c r="E12626" s="15"/>
      <c r="H12626" s="15"/>
      <c r="K12626" s="15"/>
      <c r="P12626" s="9"/>
      <c r="Q12626" s="18"/>
      <c r="T12626" s="18"/>
      <c r="W12626" s="18"/>
      <c r="AB12626" s="22"/>
      <c r="AC12626" s="23"/>
      <c r="AE12626" s="23"/>
      <c r="AG12626" s="23"/>
      <c r="AN12626" s="22"/>
      <c r="AO12626" s="23"/>
      <c r="AQ12626" s="23"/>
      <c r="AS12626" s="23"/>
    </row>
    <row r="12627" spans="5:45" x14ac:dyDescent="0.3">
      <c r="E12627" s="15"/>
      <c r="H12627" s="15"/>
      <c r="K12627" s="15"/>
      <c r="P12627" s="9"/>
      <c r="Q12627" s="18"/>
      <c r="T12627" s="18"/>
      <c r="W12627" s="18"/>
      <c r="AB12627" s="22"/>
      <c r="AC12627" s="23"/>
      <c r="AE12627" s="23"/>
      <c r="AG12627" s="23"/>
      <c r="AN12627" s="22"/>
      <c r="AO12627" s="23"/>
      <c r="AQ12627" s="23"/>
      <c r="AS12627" s="23"/>
    </row>
    <row r="12628" spans="5:45" x14ac:dyDescent="0.3">
      <c r="E12628" s="15"/>
      <c r="H12628" s="15"/>
      <c r="K12628" s="15"/>
      <c r="P12628" s="9"/>
      <c r="Q12628" s="18"/>
      <c r="T12628" s="18"/>
      <c r="W12628" s="18"/>
      <c r="AB12628" s="22"/>
      <c r="AC12628" s="23"/>
      <c r="AE12628" s="23"/>
      <c r="AG12628" s="23"/>
      <c r="AN12628" s="22"/>
      <c r="AO12628" s="23"/>
      <c r="AQ12628" s="23"/>
      <c r="AS12628" s="23"/>
    </row>
    <row r="12629" spans="5:45" x14ac:dyDescent="0.3">
      <c r="E12629" s="15"/>
      <c r="H12629" s="15"/>
      <c r="K12629" s="15"/>
      <c r="P12629" s="9"/>
      <c r="Q12629" s="18"/>
      <c r="T12629" s="18"/>
      <c r="W12629" s="18"/>
      <c r="AB12629" s="22"/>
      <c r="AC12629" s="23"/>
      <c r="AE12629" s="23"/>
      <c r="AG12629" s="23"/>
      <c r="AN12629" s="22"/>
      <c r="AO12629" s="23"/>
      <c r="AQ12629" s="23"/>
      <c r="AS12629" s="23"/>
    </row>
    <row r="12630" spans="5:45" x14ac:dyDescent="0.3">
      <c r="E12630" s="15"/>
      <c r="H12630" s="15"/>
      <c r="K12630" s="15"/>
      <c r="P12630" s="9"/>
      <c r="Q12630" s="18"/>
      <c r="T12630" s="18"/>
      <c r="W12630" s="18"/>
      <c r="AB12630" s="22"/>
      <c r="AC12630" s="23"/>
      <c r="AE12630" s="23"/>
      <c r="AG12630" s="23"/>
      <c r="AN12630" s="22"/>
      <c r="AO12630" s="23"/>
      <c r="AQ12630" s="23"/>
      <c r="AS12630" s="23"/>
    </row>
    <row r="12631" spans="5:45" x14ac:dyDescent="0.3">
      <c r="E12631" s="15"/>
      <c r="H12631" s="15"/>
      <c r="K12631" s="15"/>
      <c r="P12631" s="9"/>
      <c r="Q12631" s="18"/>
      <c r="T12631" s="18"/>
      <c r="W12631" s="18"/>
      <c r="AB12631" s="22"/>
      <c r="AC12631" s="23"/>
      <c r="AE12631" s="23"/>
      <c r="AG12631" s="23"/>
      <c r="AN12631" s="22"/>
      <c r="AO12631" s="23"/>
      <c r="AQ12631" s="23"/>
      <c r="AS12631" s="23"/>
    </row>
    <row r="12632" spans="5:45" x14ac:dyDescent="0.3">
      <c r="E12632" s="15"/>
      <c r="H12632" s="15"/>
      <c r="K12632" s="15"/>
      <c r="P12632" s="9"/>
      <c r="Q12632" s="18"/>
      <c r="T12632" s="18"/>
      <c r="W12632" s="18"/>
      <c r="AB12632" s="22"/>
      <c r="AC12632" s="23"/>
      <c r="AE12632" s="23"/>
      <c r="AG12632" s="23"/>
      <c r="AN12632" s="22"/>
      <c r="AO12632" s="23"/>
      <c r="AQ12632" s="23"/>
      <c r="AS12632" s="23"/>
    </row>
    <row r="12633" spans="5:45" x14ac:dyDescent="0.3">
      <c r="E12633" s="15"/>
      <c r="H12633" s="15"/>
      <c r="K12633" s="15"/>
      <c r="P12633" s="9"/>
      <c r="Q12633" s="18"/>
      <c r="T12633" s="18"/>
      <c r="W12633" s="18"/>
      <c r="AB12633" s="22"/>
      <c r="AC12633" s="23"/>
      <c r="AE12633" s="23"/>
      <c r="AG12633" s="23"/>
      <c r="AN12633" s="22"/>
      <c r="AO12633" s="23"/>
      <c r="AQ12633" s="23"/>
      <c r="AS12633" s="23"/>
    </row>
    <row r="12634" spans="5:45" x14ac:dyDescent="0.3">
      <c r="E12634" s="15"/>
      <c r="H12634" s="15"/>
      <c r="K12634" s="15"/>
      <c r="P12634" s="9"/>
      <c r="Q12634" s="18"/>
      <c r="T12634" s="18"/>
      <c r="W12634" s="18"/>
      <c r="AB12634" s="22"/>
      <c r="AC12634" s="23"/>
      <c r="AE12634" s="23"/>
      <c r="AG12634" s="23"/>
      <c r="AN12634" s="22"/>
      <c r="AO12634" s="23"/>
      <c r="AQ12634" s="23"/>
      <c r="AS12634" s="23"/>
    </row>
    <row r="12635" spans="5:45" x14ac:dyDescent="0.3">
      <c r="E12635" s="15"/>
      <c r="H12635" s="15"/>
      <c r="K12635" s="15"/>
      <c r="P12635" s="9"/>
      <c r="Q12635" s="18"/>
      <c r="T12635" s="18"/>
      <c r="W12635" s="18"/>
      <c r="AB12635" s="22"/>
      <c r="AC12635" s="23"/>
      <c r="AE12635" s="23"/>
      <c r="AG12635" s="23"/>
      <c r="AN12635" s="22"/>
      <c r="AO12635" s="23"/>
      <c r="AQ12635" s="23"/>
      <c r="AS12635" s="23"/>
    </row>
    <row r="12636" spans="5:45" x14ac:dyDescent="0.3">
      <c r="E12636" s="15"/>
      <c r="H12636" s="15"/>
      <c r="K12636" s="15"/>
      <c r="P12636" s="9"/>
      <c r="Q12636" s="18"/>
      <c r="T12636" s="18"/>
      <c r="W12636" s="18"/>
      <c r="AB12636" s="22"/>
      <c r="AC12636" s="23"/>
      <c r="AE12636" s="23"/>
      <c r="AG12636" s="23"/>
      <c r="AN12636" s="22"/>
      <c r="AO12636" s="23"/>
      <c r="AQ12636" s="23"/>
      <c r="AS12636" s="23"/>
    </row>
    <row r="12637" spans="5:45" x14ac:dyDescent="0.3">
      <c r="E12637" s="15"/>
      <c r="H12637" s="15"/>
      <c r="K12637" s="15"/>
      <c r="P12637" s="9"/>
      <c r="Q12637" s="18"/>
      <c r="T12637" s="18"/>
      <c r="W12637" s="18"/>
      <c r="AB12637" s="22"/>
      <c r="AC12637" s="23"/>
      <c r="AE12637" s="23"/>
      <c r="AG12637" s="23"/>
      <c r="AN12637" s="22"/>
      <c r="AO12637" s="23"/>
      <c r="AQ12637" s="23"/>
      <c r="AS12637" s="23"/>
    </row>
    <row r="12638" spans="5:45" x14ac:dyDescent="0.3">
      <c r="E12638" s="15"/>
      <c r="H12638" s="15"/>
      <c r="K12638" s="15"/>
      <c r="P12638" s="9"/>
      <c r="Q12638" s="18"/>
      <c r="T12638" s="18"/>
      <c r="W12638" s="18"/>
      <c r="AB12638" s="22"/>
      <c r="AC12638" s="23"/>
      <c r="AE12638" s="23"/>
      <c r="AG12638" s="23"/>
      <c r="AN12638" s="22"/>
      <c r="AO12638" s="23"/>
      <c r="AQ12638" s="23"/>
      <c r="AS12638" s="23"/>
    </row>
    <row r="12639" spans="5:45" x14ac:dyDescent="0.3">
      <c r="E12639" s="15"/>
      <c r="H12639" s="15"/>
      <c r="K12639" s="15"/>
      <c r="P12639" s="9"/>
      <c r="Q12639" s="18"/>
      <c r="T12639" s="18"/>
      <c r="W12639" s="18"/>
      <c r="AB12639" s="22"/>
      <c r="AC12639" s="23"/>
      <c r="AE12639" s="23"/>
      <c r="AG12639" s="23"/>
      <c r="AN12639" s="22"/>
      <c r="AO12639" s="23"/>
      <c r="AQ12639" s="23"/>
      <c r="AS12639" s="23"/>
    </row>
    <row r="12640" spans="5:45" x14ac:dyDescent="0.3">
      <c r="E12640" s="15"/>
      <c r="H12640" s="15"/>
      <c r="K12640" s="15"/>
      <c r="P12640" s="9"/>
      <c r="Q12640" s="18"/>
      <c r="T12640" s="18"/>
      <c r="W12640" s="18"/>
      <c r="AB12640" s="22"/>
      <c r="AC12640" s="23"/>
      <c r="AE12640" s="23"/>
      <c r="AG12640" s="23"/>
      <c r="AN12640" s="22"/>
      <c r="AO12640" s="23"/>
      <c r="AQ12640" s="23"/>
      <c r="AS12640" s="23"/>
    </row>
    <row r="12641" spans="5:45" x14ac:dyDescent="0.3">
      <c r="E12641" s="15"/>
      <c r="H12641" s="15"/>
      <c r="K12641" s="15"/>
      <c r="P12641" s="9"/>
      <c r="Q12641" s="18"/>
      <c r="T12641" s="18"/>
      <c r="W12641" s="18"/>
      <c r="AB12641" s="22"/>
      <c r="AC12641" s="23"/>
      <c r="AE12641" s="23"/>
      <c r="AG12641" s="23"/>
      <c r="AN12641" s="22"/>
      <c r="AO12641" s="23"/>
      <c r="AQ12641" s="23"/>
      <c r="AS12641" s="23"/>
    </row>
    <row r="12642" spans="5:45" x14ac:dyDescent="0.3">
      <c r="E12642" s="15"/>
      <c r="H12642" s="15"/>
      <c r="K12642" s="15"/>
      <c r="P12642" s="9"/>
      <c r="Q12642" s="18"/>
      <c r="T12642" s="18"/>
      <c r="W12642" s="18"/>
      <c r="AB12642" s="22"/>
      <c r="AC12642" s="23"/>
      <c r="AE12642" s="23"/>
      <c r="AG12642" s="23"/>
      <c r="AN12642" s="22"/>
      <c r="AO12642" s="23"/>
      <c r="AQ12642" s="23"/>
      <c r="AS12642" s="23"/>
    </row>
    <row r="12643" spans="5:45" x14ac:dyDescent="0.3">
      <c r="E12643" s="15"/>
      <c r="H12643" s="15"/>
      <c r="K12643" s="15"/>
      <c r="P12643" s="9"/>
      <c r="Q12643" s="18"/>
      <c r="T12643" s="18"/>
      <c r="W12643" s="18"/>
      <c r="AB12643" s="22"/>
      <c r="AC12643" s="23"/>
      <c r="AE12643" s="23"/>
      <c r="AG12643" s="23"/>
      <c r="AN12643" s="22"/>
      <c r="AO12643" s="23"/>
      <c r="AQ12643" s="23"/>
      <c r="AS12643" s="23"/>
    </row>
    <row r="12644" spans="5:45" x14ac:dyDescent="0.3">
      <c r="E12644" s="15"/>
      <c r="H12644" s="15"/>
      <c r="K12644" s="15"/>
      <c r="P12644" s="9"/>
      <c r="Q12644" s="18"/>
      <c r="T12644" s="18"/>
      <c r="W12644" s="18"/>
      <c r="AB12644" s="22"/>
      <c r="AC12644" s="23"/>
      <c r="AE12644" s="23"/>
      <c r="AG12644" s="23"/>
      <c r="AN12644" s="22"/>
      <c r="AO12644" s="23"/>
      <c r="AQ12644" s="23"/>
      <c r="AS12644" s="23"/>
    </row>
    <row r="12645" spans="5:45" x14ac:dyDescent="0.3">
      <c r="E12645" s="15"/>
      <c r="H12645" s="15"/>
      <c r="K12645" s="15"/>
      <c r="P12645" s="9"/>
      <c r="Q12645" s="18"/>
      <c r="T12645" s="18"/>
      <c r="W12645" s="18"/>
      <c r="AB12645" s="22"/>
      <c r="AC12645" s="23"/>
      <c r="AE12645" s="23"/>
      <c r="AG12645" s="23"/>
      <c r="AN12645" s="22"/>
      <c r="AO12645" s="23"/>
      <c r="AQ12645" s="23"/>
      <c r="AS12645" s="23"/>
    </row>
    <row r="12646" spans="5:45" x14ac:dyDescent="0.3">
      <c r="E12646" s="15"/>
      <c r="H12646" s="15"/>
      <c r="K12646" s="15"/>
      <c r="P12646" s="9"/>
      <c r="Q12646" s="18"/>
      <c r="T12646" s="18"/>
      <c r="W12646" s="18"/>
      <c r="AB12646" s="22"/>
      <c r="AC12646" s="23"/>
      <c r="AE12646" s="23"/>
      <c r="AG12646" s="23"/>
      <c r="AN12646" s="22"/>
      <c r="AO12646" s="23"/>
      <c r="AQ12646" s="23"/>
      <c r="AS12646" s="23"/>
    </row>
    <row r="12647" spans="5:45" x14ac:dyDescent="0.3">
      <c r="E12647" s="15"/>
      <c r="H12647" s="15"/>
      <c r="K12647" s="15"/>
      <c r="P12647" s="9"/>
      <c r="Q12647" s="18"/>
      <c r="T12647" s="18"/>
      <c r="W12647" s="18"/>
      <c r="AB12647" s="22"/>
      <c r="AC12647" s="23"/>
      <c r="AE12647" s="23"/>
      <c r="AG12647" s="23"/>
      <c r="AN12647" s="22"/>
      <c r="AO12647" s="23"/>
      <c r="AQ12647" s="23"/>
      <c r="AS12647" s="23"/>
    </row>
    <row r="12648" spans="5:45" x14ac:dyDescent="0.3">
      <c r="E12648" s="15"/>
      <c r="H12648" s="15"/>
      <c r="K12648" s="15"/>
      <c r="P12648" s="9"/>
      <c r="Q12648" s="18"/>
      <c r="T12648" s="18"/>
      <c r="W12648" s="18"/>
      <c r="AB12648" s="22"/>
      <c r="AC12648" s="23"/>
      <c r="AE12648" s="23"/>
      <c r="AG12648" s="23"/>
      <c r="AN12648" s="22"/>
      <c r="AO12648" s="23"/>
      <c r="AQ12648" s="23"/>
      <c r="AS12648" s="23"/>
    </row>
    <row r="12649" spans="5:45" x14ac:dyDescent="0.3">
      <c r="E12649" s="15"/>
      <c r="H12649" s="15"/>
      <c r="K12649" s="15"/>
      <c r="P12649" s="9"/>
      <c r="Q12649" s="18"/>
      <c r="T12649" s="18"/>
      <c r="W12649" s="18"/>
      <c r="AB12649" s="22"/>
      <c r="AC12649" s="23"/>
      <c r="AE12649" s="23"/>
      <c r="AG12649" s="23"/>
      <c r="AN12649" s="22"/>
      <c r="AO12649" s="23"/>
      <c r="AQ12649" s="23"/>
      <c r="AS12649" s="23"/>
    </row>
    <row r="12650" spans="5:45" x14ac:dyDescent="0.3">
      <c r="E12650" s="15"/>
      <c r="H12650" s="15"/>
      <c r="K12650" s="15"/>
      <c r="P12650" s="9"/>
      <c r="Q12650" s="18"/>
      <c r="T12650" s="18"/>
      <c r="W12650" s="18"/>
      <c r="AB12650" s="22"/>
      <c r="AC12650" s="23"/>
      <c r="AE12650" s="23"/>
      <c r="AG12650" s="23"/>
      <c r="AN12650" s="22"/>
      <c r="AO12650" s="23"/>
      <c r="AQ12650" s="23"/>
      <c r="AS12650" s="23"/>
    </row>
    <row r="12651" spans="5:45" x14ac:dyDescent="0.3">
      <c r="E12651" s="15"/>
      <c r="H12651" s="15"/>
      <c r="K12651" s="15"/>
      <c r="P12651" s="9"/>
      <c r="Q12651" s="18"/>
      <c r="T12651" s="18"/>
      <c r="W12651" s="18"/>
      <c r="AB12651" s="22"/>
      <c r="AC12651" s="23"/>
      <c r="AE12651" s="23"/>
      <c r="AG12651" s="23"/>
      <c r="AN12651" s="22"/>
      <c r="AO12651" s="23"/>
      <c r="AQ12651" s="23"/>
      <c r="AS12651" s="23"/>
    </row>
    <row r="12652" spans="5:45" x14ac:dyDescent="0.3">
      <c r="E12652" s="15"/>
      <c r="H12652" s="15"/>
      <c r="K12652" s="15"/>
      <c r="P12652" s="9"/>
      <c r="Q12652" s="18"/>
      <c r="T12652" s="18"/>
      <c r="W12652" s="18"/>
      <c r="AB12652" s="22"/>
      <c r="AC12652" s="23"/>
      <c r="AE12652" s="23"/>
      <c r="AG12652" s="23"/>
      <c r="AN12652" s="22"/>
      <c r="AO12652" s="23"/>
      <c r="AQ12652" s="23"/>
      <c r="AS12652" s="23"/>
    </row>
    <row r="12653" spans="5:45" x14ac:dyDescent="0.3">
      <c r="E12653" s="15"/>
      <c r="H12653" s="15"/>
      <c r="K12653" s="15"/>
      <c r="P12653" s="9"/>
      <c r="Q12653" s="18"/>
      <c r="T12653" s="18"/>
      <c r="W12653" s="18"/>
      <c r="AB12653" s="22"/>
      <c r="AC12653" s="23"/>
      <c r="AE12653" s="23"/>
      <c r="AG12653" s="23"/>
      <c r="AN12653" s="22"/>
      <c r="AO12653" s="23"/>
      <c r="AQ12653" s="23"/>
      <c r="AS12653" s="23"/>
    </row>
    <row r="12654" spans="5:45" x14ac:dyDescent="0.3">
      <c r="E12654" s="15"/>
      <c r="H12654" s="15"/>
      <c r="K12654" s="15"/>
      <c r="P12654" s="9"/>
      <c r="Q12654" s="18"/>
      <c r="T12654" s="18"/>
      <c r="W12654" s="18"/>
      <c r="AB12654" s="22"/>
      <c r="AC12654" s="23"/>
      <c r="AE12654" s="23"/>
      <c r="AG12654" s="23"/>
      <c r="AN12654" s="22"/>
      <c r="AO12654" s="23"/>
      <c r="AQ12654" s="23"/>
      <c r="AS12654" s="23"/>
    </row>
    <row r="12655" spans="5:45" x14ac:dyDescent="0.3">
      <c r="E12655" s="15"/>
      <c r="H12655" s="15"/>
      <c r="K12655" s="15"/>
      <c r="P12655" s="9"/>
      <c r="Q12655" s="18"/>
      <c r="T12655" s="18"/>
      <c r="W12655" s="18"/>
      <c r="AB12655" s="22"/>
      <c r="AC12655" s="23"/>
      <c r="AE12655" s="23"/>
      <c r="AG12655" s="23"/>
      <c r="AN12655" s="22"/>
      <c r="AO12655" s="23"/>
      <c r="AQ12655" s="23"/>
      <c r="AS12655" s="23"/>
    </row>
    <row r="12656" spans="5:45" x14ac:dyDescent="0.3">
      <c r="E12656" s="15"/>
      <c r="H12656" s="15"/>
      <c r="K12656" s="15"/>
      <c r="P12656" s="9"/>
      <c r="Q12656" s="18"/>
      <c r="T12656" s="18"/>
      <c r="W12656" s="18"/>
      <c r="AB12656" s="22"/>
      <c r="AC12656" s="23"/>
      <c r="AE12656" s="23"/>
      <c r="AG12656" s="23"/>
      <c r="AN12656" s="22"/>
      <c r="AO12656" s="23"/>
      <c r="AQ12656" s="23"/>
      <c r="AS12656" s="23"/>
    </row>
    <row r="12657" spans="5:45" x14ac:dyDescent="0.3">
      <c r="E12657" s="15"/>
      <c r="H12657" s="15"/>
      <c r="K12657" s="15"/>
      <c r="P12657" s="9"/>
      <c r="Q12657" s="18"/>
      <c r="T12657" s="18"/>
      <c r="W12657" s="18"/>
      <c r="AB12657" s="22"/>
      <c r="AC12657" s="23"/>
      <c r="AE12657" s="23"/>
      <c r="AG12657" s="23"/>
      <c r="AN12657" s="22"/>
      <c r="AO12657" s="23"/>
      <c r="AQ12657" s="23"/>
      <c r="AS12657" s="23"/>
    </row>
    <row r="12658" spans="5:45" x14ac:dyDescent="0.3">
      <c r="E12658" s="15"/>
      <c r="H12658" s="15"/>
      <c r="K12658" s="15"/>
      <c r="P12658" s="9"/>
      <c r="Q12658" s="18"/>
      <c r="T12658" s="18"/>
      <c r="W12658" s="18"/>
      <c r="AB12658" s="22"/>
      <c r="AC12658" s="23"/>
      <c r="AE12658" s="23"/>
      <c r="AG12658" s="23"/>
      <c r="AN12658" s="22"/>
      <c r="AO12658" s="23"/>
      <c r="AQ12658" s="23"/>
      <c r="AS12658" s="23"/>
    </row>
    <row r="12659" spans="5:45" x14ac:dyDescent="0.3">
      <c r="E12659" s="15"/>
      <c r="H12659" s="15"/>
      <c r="K12659" s="15"/>
      <c r="P12659" s="9"/>
      <c r="Q12659" s="18"/>
      <c r="T12659" s="18"/>
      <c r="W12659" s="18"/>
      <c r="AB12659" s="22"/>
      <c r="AC12659" s="23"/>
      <c r="AE12659" s="23"/>
      <c r="AG12659" s="23"/>
      <c r="AN12659" s="22"/>
      <c r="AO12659" s="23"/>
      <c r="AQ12659" s="23"/>
      <c r="AS12659" s="23"/>
    </row>
    <row r="12660" spans="5:45" x14ac:dyDescent="0.3">
      <c r="E12660" s="15"/>
      <c r="H12660" s="15"/>
      <c r="K12660" s="15"/>
      <c r="P12660" s="9"/>
      <c r="Q12660" s="18"/>
      <c r="T12660" s="18"/>
      <c r="W12660" s="18"/>
      <c r="AB12660" s="22"/>
      <c r="AC12660" s="23"/>
      <c r="AE12660" s="23"/>
      <c r="AG12660" s="23"/>
      <c r="AN12660" s="22"/>
      <c r="AO12660" s="23"/>
      <c r="AQ12660" s="23"/>
      <c r="AS12660" s="23"/>
    </row>
    <row r="12661" spans="5:45" x14ac:dyDescent="0.3">
      <c r="E12661" s="15"/>
      <c r="H12661" s="15"/>
      <c r="K12661" s="15"/>
      <c r="P12661" s="9"/>
      <c r="Q12661" s="18"/>
      <c r="T12661" s="18"/>
      <c r="W12661" s="18"/>
      <c r="AB12661" s="22"/>
      <c r="AC12661" s="23"/>
      <c r="AE12661" s="23"/>
      <c r="AG12661" s="23"/>
      <c r="AN12661" s="22"/>
      <c r="AO12661" s="23"/>
      <c r="AQ12661" s="23"/>
      <c r="AS12661" s="23"/>
    </row>
    <row r="12662" spans="5:45" x14ac:dyDescent="0.3">
      <c r="E12662" s="15"/>
      <c r="H12662" s="15"/>
      <c r="K12662" s="15"/>
      <c r="P12662" s="9"/>
      <c r="Q12662" s="18"/>
      <c r="T12662" s="18"/>
      <c r="W12662" s="18"/>
      <c r="AB12662" s="22"/>
      <c r="AC12662" s="23"/>
      <c r="AE12662" s="23"/>
      <c r="AG12662" s="23"/>
      <c r="AN12662" s="22"/>
      <c r="AO12662" s="23"/>
      <c r="AQ12662" s="23"/>
      <c r="AS12662" s="23"/>
    </row>
    <row r="12663" spans="5:45" x14ac:dyDescent="0.3">
      <c r="E12663" s="15"/>
      <c r="H12663" s="15"/>
      <c r="K12663" s="15"/>
      <c r="P12663" s="9"/>
      <c r="Q12663" s="18"/>
      <c r="T12663" s="18"/>
      <c r="W12663" s="18"/>
      <c r="AB12663" s="22"/>
      <c r="AC12663" s="23"/>
      <c r="AE12663" s="23"/>
      <c r="AG12663" s="23"/>
      <c r="AN12663" s="22"/>
      <c r="AO12663" s="23"/>
      <c r="AQ12663" s="23"/>
      <c r="AS12663" s="23"/>
    </row>
    <row r="12664" spans="5:45" x14ac:dyDescent="0.3">
      <c r="E12664" s="15"/>
      <c r="H12664" s="15"/>
      <c r="K12664" s="15"/>
      <c r="P12664" s="9"/>
      <c r="Q12664" s="18"/>
      <c r="T12664" s="18"/>
      <c r="W12664" s="18"/>
      <c r="AB12664" s="22"/>
      <c r="AC12664" s="23"/>
      <c r="AE12664" s="23"/>
      <c r="AG12664" s="23"/>
      <c r="AN12664" s="22"/>
      <c r="AO12664" s="23"/>
      <c r="AQ12664" s="23"/>
      <c r="AS12664" s="23"/>
    </row>
    <row r="12665" spans="5:45" x14ac:dyDescent="0.3">
      <c r="E12665" s="15"/>
      <c r="H12665" s="15"/>
      <c r="K12665" s="15"/>
      <c r="P12665" s="9"/>
      <c r="Q12665" s="18"/>
      <c r="T12665" s="18"/>
      <c r="W12665" s="18"/>
      <c r="AB12665" s="22"/>
      <c r="AC12665" s="23"/>
      <c r="AE12665" s="23"/>
      <c r="AG12665" s="23"/>
      <c r="AN12665" s="22"/>
      <c r="AO12665" s="23"/>
      <c r="AQ12665" s="23"/>
      <c r="AS12665" s="23"/>
    </row>
    <row r="12666" spans="5:45" x14ac:dyDescent="0.3">
      <c r="E12666" s="15"/>
      <c r="H12666" s="15"/>
      <c r="K12666" s="15"/>
      <c r="P12666" s="9"/>
      <c r="Q12666" s="18"/>
      <c r="T12666" s="18"/>
      <c r="W12666" s="18"/>
      <c r="AB12666" s="22"/>
      <c r="AC12666" s="23"/>
      <c r="AE12666" s="23"/>
      <c r="AG12666" s="23"/>
      <c r="AN12666" s="22"/>
      <c r="AO12666" s="23"/>
      <c r="AQ12666" s="23"/>
      <c r="AS12666" s="23"/>
    </row>
    <row r="12667" spans="5:45" x14ac:dyDescent="0.3">
      <c r="E12667" s="15"/>
      <c r="H12667" s="15"/>
      <c r="K12667" s="15"/>
      <c r="P12667" s="9"/>
      <c r="Q12667" s="18"/>
      <c r="T12667" s="18"/>
      <c r="W12667" s="18"/>
      <c r="AB12667" s="22"/>
      <c r="AC12667" s="23"/>
      <c r="AE12667" s="23"/>
      <c r="AG12667" s="23"/>
      <c r="AN12667" s="22"/>
      <c r="AO12667" s="23"/>
      <c r="AQ12667" s="23"/>
      <c r="AS12667" s="23"/>
    </row>
    <row r="12668" spans="5:45" x14ac:dyDescent="0.3">
      <c r="E12668" s="15"/>
      <c r="H12668" s="15"/>
      <c r="K12668" s="15"/>
      <c r="P12668" s="9"/>
      <c r="Q12668" s="18"/>
      <c r="T12668" s="18"/>
      <c r="W12668" s="18"/>
      <c r="AB12668" s="22"/>
      <c r="AC12668" s="23"/>
      <c r="AE12668" s="23"/>
      <c r="AG12668" s="23"/>
      <c r="AN12668" s="22"/>
      <c r="AO12668" s="23"/>
      <c r="AQ12668" s="23"/>
      <c r="AS12668" s="23"/>
    </row>
    <row r="12669" spans="5:45" x14ac:dyDescent="0.3">
      <c r="E12669" s="15"/>
      <c r="H12669" s="15"/>
      <c r="K12669" s="15"/>
      <c r="P12669" s="9"/>
      <c r="Q12669" s="18"/>
      <c r="T12669" s="18"/>
      <c r="W12669" s="18"/>
      <c r="AB12669" s="22"/>
      <c r="AC12669" s="23"/>
      <c r="AE12669" s="23"/>
      <c r="AG12669" s="23"/>
      <c r="AN12669" s="22"/>
      <c r="AO12669" s="23"/>
      <c r="AQ12669" s="23"/>
      <c r="AS12669" s="23"/>
    </row>
    <row r="12670" spans="5:45" x14ac:dyDescent="0.3">
      <c r="E12670" s="15"/>
      <c r="H12670" s="15"/>
      <c r="K12670" s="15"/>
      <c r="P12670" s="9"/>
      <c r="Q12670" s="18"/>
      <c r="T12670" s="18"/>
      <c r="W12670" s="18"/>
      <c r="AB12670" s="22"/>
      <c r="AC12670" s="23"/>
      <c r="AE12670" s="23"/>
      <c r="AG12670" s="23"/>
      <c r="AN12670" s="22"/>
      <c r="AO12670" s="23"/>
      <c r="AQ12670" s="23"/>
      <c r="AS12670" s="23"/>
    </row>
    <row r="12671" spans="5:45" x14ac:dyDescent="0.3">
      <c r="E12671" s="15"/>
      <c r="H12671" s="15"/>
      <c r="K12671" s="15"/>
      <c r="P12671" s="9"/>
      <c r="Q12671" s="18"/>
      <c r="T12671" s="18"/>
      <c r="W12671" s="18"/>
      <c r="AB12671" s="22"/>
      <c r="AC12671" s="23"/>
      <c r="AE12671" s="23"/>
      <c r="AG12671" s="23"/>
      <c r="AN12671" s="22"/>
      <c r="AO12671" s="23"/>
      <c r="AQ12671" s="23"/>
      <c r="AS12671" s="23"/>
    </row>
    <row r="12672" spans="5:45" x14ac:dyDescent="0.3">
      <c r="E12672" s="15"/>
      <c r="H12672" s="15"/>
      <c r="K12672" s="15"/>
      <c r="P12672" s="9"/>
      <c r="Q12672" s="18"/>
      <c r="T12672" s="18"/>
      <c r="W12672" s="18"/>
      <c r="AB12672" s="22"/>
      <c r="AC12672" s="23"/>
      <c r="AE12672" s="23"/>
      <c r="AG12672" s="23"/>
      <c r="AN12672" s="22"/>
      <c r="AO12672" s="23"/>
      <c r="AQ12672" s="23"/>
      <c r="AS12672" s="23"/>
    </row>
    <row r="12673" spans="5:45" x14ac:dyDescent="0.3">
      <c r="E12673" s="15"/>
      <c r="H12673" s="15"/>
      <c r="K12673" s="15"/>
      <c r="P12673" s="9"/>
      <c r="Q12673" s="18"/>
      <c r="T12673" s="18"/>
      <c r="W12673" s="18"/>
      <c r="AB12673" s="22"/>
      <c r="AC12673" s="23"/>
      <c r="AE12673" s="23"/>
      <c r="AG12673" s="23"/>
      <c r="AN12673" s="22"/>
      <c r="AO12673" s="23"/>
      <c r="AQ12673" s="23"/>
      <c r="AS12673" s="23"/>
    </row>
    <row r="12674" spans="5:45" x14ac:dyDescent="0.3">
      <c r="E12674" s="15"/>
      <c r="H12674" s="15"/>
      <c r="K12674" s="15"/>
      <c r="P12674" s="9"/>
      <c r="Q12674" s="18"/>
      <c r="T12674" s="18"/>
      <c r="W12674" s="18"/>
      <c r="AB12674" s="22"/>
      <c r="AC12674" s="23"/>
      <c r="AE12674" s="23"/>
      <c r="AG12674" s="23"/>
      <c r="AN12674" s="22"/>
      <c r="AO12674" s="23"/>
      <c r="AQ12674" s="23"/>
      <c r="AS12674" s="23"/>
    </row>
    <row r="12675" spans="5:45" x14ac:dyDescent="0.3">
      <c r="E12675" s="15"/>
      <c r="H12675" s="15"/>
      <c r="K12675" s="15"/>
      <c r="P12675" s="9"/>
      <c r="Q12675" s="18"/>
      <c r="T12675" s="18"/>
      <c r="W12675" s="18"/>
      <c r="AB12675" s="22"/>
      <c r="AC12675" s="23"/>
      <c r="AE12675" s="23"/>
      <c r="AG12675" s="23"/>
      <c r="AN12675" s="22"/>
      <c r="AO12675" s="23"/>
      <c r="AQ12675" s="23"/>
      <c r="AS12675" s="23"/>
    </row>
    <row r="12676" spans="5:45" x14ac:dyDescent="0.3">
      <c r="E12676" s="15"/>
      <c r="H12676" s="15"/>
      <c r="K12676" s="15"/>
      <c r="P12676" s="9"/>
      <c r="Q12676" s="18"/>
      <c r="T12676" s="18"/>
      <c r="W12676" s="18"/>
      <c r="AB12676" s="22"/>
      <c r="AC12676" s="23"/>
      <c r="AE12676" s="23"/>
      <c r="AG12676" s="23"/>
      <c r="AN12676" s="22"/>
      <c r="AO12676" s="23"/>
      <c r="AQ12676" s="23"/>
      <c r="AS12676" s="23"/>
    </row>
    <row r="12677" spans="5:45" x14ac:dyDescent="0.3">
      <c r="E12677" s="15"/>
      <c r="H12677" s="15"/>
      <c r="K12677" s="15"/>
      <c r="P12677" s="9"/>
      <c r="Q12677" s="18"/>
      <c r="T12677" s="18"/>
      <c r="W12677" s="18"/>
      <c r="AB12677" s="22"/>
      <c r="AC12677" s="23"/>
      <c r="AE12677" s="23"/>
      <c r="AG12677" s="23"/>
      <c r="AN12677" s="22"/>
      <c r="AO12677" s="23"/>
      <c r="AQ12677" s="23"/>
      <c r="AS12677" s="23"/>
    </row>
    <row r="12678" spans="5:45" x14ac:dyDescent="0.3">
      <c r="E12678" s="15"/>
      <c r="H12678" s="15"/>
      <c r="K12678" s="15"/>
      <c r="P12678" s="9"/>
      <c r="Q12678" s="18"/>
      <c r="T12678" s="18"/>
      <c r="W12678" s="18"/>
      <c r="AB12678" s="22"/>
      <c r="AC12678" s="23"/>
      <c r="AE12678" s="23"/>
      <c r="AG12678" s="23"/>
      <c r="AN12678" s="22"/>
      <c r="AO12678" s="23"/>
      <c r="AQ12678" s="23"/>
      <c r="AS12678" s="23"/>
    </row>
    <row r="12679" spans="5:45" x14ac:dyDescent="0.3">
      <c r="E12679" s="15"/>
      <c r="H12679" s="15"/>
      <c r="K12679" s="15"/>
      <c r="P12679" s="9"/>
      <c r="Q12679" s="18"/>
      <c r="T12679" s="18"/>
      <c r="W12679" s="18"/>
      <c r="AB12679" s="22"/>
      <c r="AC12679" s="23"/>
      <c r="AE12679" s="23"/>
      <c r="AG12679" s="23"/>
      <c r="AN12679" s="22"/>
      <c r="AO12679" s="23"/>
      <c r="AQ12679" s="23"/>
      <c r="AS12679" s="23"/>
    </row>
    <row r="12680" spans="5:45" x14ac:dyDescent="0.3">
      <c r="E12680" s="15"/>
      <c r="H12680" s="15"/>
      <c r="K12680" s="15"/>
      <c r="P12680" s="9"/>
      <c r="Q12680" s="18"/>
      <c r="T12680" s="18"/>
      <c r="W12680" s="18"/>
      <c r="AB12680" s="22"/>
      <c r="AC12680" s="23"/>
      <c r="AE12680" s="23"/>
      <c r="AG12680" s="23"/>
      <c r="AN12680" s="22"/>
      <c r="AO12680" s="23"/>
      <c r="AQ12680" s="23"/>
      <c r="AS12680" s="23"/>
    </row>
    <row r="12681" spans="5:45" x14ac:dyDescent="0.3">
      <c r="E12681" s="15"/>
      <c r="H12681" s="15"/>
      <c r="K12681" s="15"/>
      <c r="P12681" s="9"/>
      <c r="Q12681" s="18"/>
      <c r="T12681" s="18"/>
      <c r="W12681" s="18"/>
      <c r="AB12681" s="22"/>
      <c r="AC12681" s="23"/>
      <c r="AE12681" s="23"/>
      <c r="AG12681" s="23"/>
      <c r="AN12681" s="22"/>
      <c r="AO12681" s="23"/>
      <c r="AQ12681" s="23"/>
      <c r="AS12681" s="23"/>
    </row>
    <row r="12682" spans="5:45" x14ac:dyDescent="0.3">
      <c r="E12682" s="15"/>
      <c r="H12682" s="15"/>
      <c r="K12682" s="15"/>
      <c r="P12682" s="9"/>
      <c r="Q12682" s="18"/>
      <c r="T12682" s="18"/>
      <c r="W12682" s="18"/>
      <c r="AB12682" s="22"/>
      <c r="AC12682" s="23"/>
      <c r="AE12682" s="23"/>
      <c r="AG12682" s="23"/>
      <c r="AN12682" s="22"/>
      <c r="AO12682" s="23"/>
      <c r="AQ12682" s="23"/>
      <c r="AS12682" s="23"/>
    </row>
    <row r="12683" spans="5:45" x14ac:dyDescent="0.3">
      <c r="E12683" s="15"/>
      <c r="H12683" s="15"/>
      <c r="K12683" s="15"/>
      <c r="P12683" s="9"/>
      <c r="Q12683" s="18"/>
      <c r="T12683" s="18"/>
      <c r="W12683" s="18"/>
      <c r="AB12683" s="22"/>
      <c r="AC12683" s="23"/>
      <c r="AE12683" s="23"/>
      <c r="AG12683" s="23"/>
      <c r="AN12683" s="22"/>
      <c r="AO12683" s="23"/>
      <c r="AQ12683" s="23"/>
      <c r="AS12683" s="23"/>
    </row>
    <row r="12684" spans="5:45" x14ac:dyDescent="0.3">
      <c r="E12684" s="15"/>
      <c r="H12684" s="15"/>
      <c r="K12684" s="15"/>
      <c r="P12684" s="9"/>
      <c r="Q12684" s="18"/>
      <c r="T12684" s="18"/>
      <c r="W12684" s="18"/>
      <c r="AB12684" s="22"/>
      <c r="AC12684" s="23"/>
      <c r="AE12684" s="23"/>
      <c r="AG12684" s="23"/>
      <c r="AN12684" s="22"/>
      <c r="AO12684" s="23"/>
      <c r="AQ12684" s="23"/>
      <c r="AS12684" s="23"/>
    </row>
    <row r="12685" spans="5:45" x14ac:dyDescent="0.3">
      <c r="E12685" s="15"/>
      <c r="H12685" s="15"/>
      <c r="K12685" s="15"/>
      <c r="P12685" s="9"/>
      <c r="Q12685" s="18"/>
      <c r="T12685" s="18"/>
      <c r="W12685" s="18"/>
      <c r="AB12685" s="22"/>
      <c r="AC12685" s="23"/>
      <c r="AE12685" s="23"/>
      <c r="AG12685" s="23"/>
      <c r="AN12685" s="22"/>
      <c r="AO12685" s="23"/>
      <c r="AQ12685" s="23"/>
      <c r="AS12685" s="23"/>
    </row>
    <row r="12686" spans="5:45" x14ac:dyDescent="0.3">
      <c r="E12686" s="15"/>
      <c r="H12686" s="15"/>
      <c r="K12686" s="15"/>
      <c r="P12686" s="9"/>
      <c r="Q12686" s="18"/>
      <c r="T12686" s="18"/>
      <c r="W12686" s="18"/>
      <c r="AB12686" s="22"/>
      <c r="AC12686" s="23"/>
      <c r="AE12686" s="23"/>
      <c r="AG12686" s="23"/>
      <c r="AN12686" s="22"/>
      <c r="AO12686" s="23"/>
      <c r="AQ12686" s="23"/>
      <c r="AS12686" s="23"/>
    </row>
    <row r="12687" spans="5:45" x14ac:dyDescent="0.3">
      <c r="E12687" s="15"/>
      <c r="H12687" s="15"/>
      <c r="K12687" s="15"/>
      <c r="P12687" s="9"/>
      <c r="Q12687" s="18"/>
      <c r="T12687" s="18"/>
      <c r="W12687" s="18"/>
      <c r="AB12687" s="22"/>
      <c r="AC12687" s="23"/>
      <c r="AE12687" s="23"/>
      <c r="AG12687" s="23"/>
      <c r="AN12687" s="22"/>
      <c r="AO12687" s="23"/>
      <c r="AQ12687" s="23"/>
      <c r="AS12687" s="23"/>
    </row>
    <row r="12688" spans="5:45" x14ac:dyDescent="0.3">
      <c r="E12688" s="15"/>
      <c r="H12688" s="15"/>
      <c r="K12688" s="15"/>
      <c r="P12688" s="9"/>
      <c r="Q12688" s="18"/>
      <c r="T12688" s="18"/>
      <c r="W12688" s="18"/>
      <c r="AB12688" s="22"/>
      <c r="AC12688" s="23"/>
      <c r="AE12688" s="23"/>
      <c r="AG12688" s="23"/>
      <c r="AN12688" s="22"/>
      <c r="AO12688" s="23"/>
      <c r="AQ12688" s="23"/>
      <c r="AS12688" s="23"/>
    </row>
    <row r="12689" spans="5:45" x14ac:dyDescent="0.3">
      <c r="E12689" s="15"/>
      <c r="H12689" s="15"/>
      <c r="K12689" s="15"/>
      <c r="P12689" s="9"/>
      <c r="Q12689" s="18"/>
      <c r="T12689" s="18"/>
      <c r="W12689" s="18"/>
      <c r="AB12689" s="22"/>
      <c r="AC12689" s="23"/>
      <c r="AE12689" s="23"/>
      <c r="AG12689" s="23"/>
      <c r="AN12689" s="22"/>
      <c r="AO12689" s="23"/>
      <c r="AQ12689" s="23"/>
      <c r="AS12689" s="23"/>
    </row>
    <row r="12690" spans="5:45" x14ac:dyDescent="0.3">
      <c r="E12690" s="15"/>
      <c r="H12690" s="15"/>
      <c r="K12690" s="15"/>
      <c r="P12690" s="9"/>
      <c r="Q12690" s="18"/>
      <c r="T12690" s="18"/>
      <c r="W12690" s="18"/>
      <c r="AB12690" s="22"/>
      <c r="AC12690" s="23"/>
      <c r="AE12690" s="23"/>
      <c r="AG12690" s="23"/>
      <c r="AN12690" s="22"/>
      <c r="AO12690" s="23"/>
      <c r="AQ12690" s="23"/>
      <c r="AS12690" s="23"/>
    </row>
    <row r="12691" spans="5:45" x14ac:dyDescent="0.3">
      <c r="E12691" s="15"/>
      <c r="H12691" s="15"/>
      <c r="K12691" s="15"/>
      <c r="P12691" s="9"/>
      <c r="Q12691" s="18"/>
      <c r="T12691" s="18"/>
      <c r="W12691" s="18"/>
      <c r="AB12691" s="22"/>
      <c r="AC12691" s="23"/>
      <c r="AE12691" s="23"/>
      <c r="AG12691" s="23"/>
      <c r="AN12691" s="22"/>
      <c r="AO12691" s="23"/>
      <c r="AQ12691" s="23"/>
      <c r="AS12691" s="23"/>
    </row>
    <row r="12692" spans="5:45" x14ac:dyDescent="0.3">
      <c r="E12692" s="15"/>
      <c r="H12692" s="15"/>
      <c r="K12692" s="15"/>
      <c r="P12692" s="9"/>
      <c r="Q12692" s="18"/>
      <c r="T12692" s="18"/>
      <c r="W12692" s="18"/>
      <c r="AB12692" s="22"/>
      <c r="AC12692" s="23"/>
      <c r="AE12692" s="23"/>
      <c r="AG12692" s="23"/>
      <c r="AN12692" s="22"/>
      <c r="AO12692" s="23"/>
      <c r="AQ12692" s="23"/>
      <c r="AS12692" s="23"/>
    </row>
    <row r="12693" spans="5:45" x14ac:dyDescent="0.3">
      <c r="E12693" s="15"/>
      <c r="H12693" s="15"/>
      <c r="K12693" s="15"/>
      <c r="P12693" s="9"/>
      <c r="Q12693" s="18"/>
      <c r="T12693" s="18"/>
      <c r="W12693" s="18"/>
      <c r="AB12693" s="22"/>
      <c r="AC12693" s="23"/>
      <c r="AE12693" s="23"/>
      <c r="AG12693" s="23"/>
      <c r="AN12693" s="22"/>
      <c r="AO12693" s="23"/>
      <c r="AQ12693" s="23"/>
      <c r="AS12693" s="23"/>
    </row>
    <row r="12694" spans="5:45" x14ac:dyDescent="0.3">
      <c r="E12694" s="15"/>
      <c r="H12694" s="15"/>
      <c r="K12694" s="15"/>
      <c r="P12694" s="9"/>
      <c r="Q12694" s="18"/>
      <c r="T12694" s="18"/>
      <c r="W12694" s="18"/>
      <c r="AB12694" s="22"/>
      <c r="AC12694" s="23"/>
      <c r="AE12694" s="23"/>
      <c r="AG12694" s="23"/>
      <c r="AN12694" s="22"/>
      <c r="AO12694" s="23"/>
      <c r="AQ12694" s="23"/>
      <c r="AS12694" s="23"/>
    </row>
    <row r="12695" spans="5:45" x14ac:dyDescent="0.3">
      <c r="E12695" s="15"/>
      <c r="H12695" s="15"/>
      <c r="K12695" s="15"/>
      <c r="P12695" s="9"/>
      <c r="Q12695" s="18"/>
      <c r="T12695" s="18"/>
      <c r="W12695" s="18"/>
      <c r="AB12695" s="22"/>
      <c r="AC12695" s="23"/>
      <c r="AE12695" s="23"/>
      <c r="AG12695" s="23"/>
      <c r="AN12695" s="22"/>
      <c r="AO12695" s="23"/>
      <c r="AQ12695" s="23"/>
      <c r="AS12695" s="23"/>
    </row>
    <row r="12696" spans="5:45" x14ac:dyDescent="0.3">
      <c r="E12696" s="15"/>
      <c r="H12696" s="15"/>
      <c r="K12696" s="15"/>
      <c r="P12696" s="9"/>
      <c r="Q12696" s="18"/>
      <c r="T12696" s="18"/>
      <c r="W12696" s="18"/>
      <c r="AB12696" s="22"/>
      <c r="AC12696" s="23"/>
      <c r="AE12696" s="23"/>
      <c r="AG12696" s="23"/>
      <c r="AN12696" s="22"/>
      <c r="AO12696" s="23"/>
      <c r="AQ12696" s="23"/>
      <c r="AS12696" s="23"/>
    </row>
    <row r="12697" spans="5:45" x14ac:dyDescent="0.3">
      <c r="E12697" s="15"/>
      <c r="H12697" s="15"/>
      <c r="K12697" s="15"/>
      <c r="P12697" s="9"/>
      <c r="Q12697" s="18"/>
      <c r="T12697" s="18"/>
      <c r="W12697" s="18"/>
      <c r="AB12697" s="22"/>
      <c r="AC12697" s="23"/>
      <c r="AE12697" s="23"/>
      <c r="AG12697" s="23"/>
      <c r="AN12697" s="22"/>
      <c r="AO12697" s="23"/>
      <c r="AQ12697" s="23"/>
      <c r="AS12697" s="23"/>
    </row>
    <row r="12698" spans="5:45" x14ac:dyDescent="0.3">
      <c r="E12698" s="15"/>
      <c r="H12698" s="15"/>
      <c r="K12698" s="15"/>
      <c r="P12698" s="9"/>
      <c r="Q12698" s="18"/>
      <c r="T12698" s="18"/>
      <c r="W12698" s="18"/>
      <c r="AB12698" s="22"/>
      <c r="AC12698" s="23"/>
      <c r="AE12698" s="23"/>
      <c r="AG12698" s="23"/>
      <c r="AN12698" s="22"/>
      <c r="AO12698" s="23"/>
      <c r="AQ12698" s="23"/>
      <c r="AS12698" s="23"/>
    </row>
    <row r="12699" spans="5:45" x14ac:dyDescent="0.3">
      <c r="E12699" s="15"/>
      <c r="H12699" s="15"/>
      <c r="K12699" s="15"/>
      <c r="P12699" s="9"/>
      <c r="Q12699" s="18"/>
      <c r="T12699" s="18"/>
      <c r="W12699" s="18"/>
      <c r="AB12699" s="22"/>
      <c r="AC12699" s="23"/>
      <c r="AE12699" s="23"/>
      <c r="AG12699" s="23"/>
      <c r="AN12699" s="22"/>
      <c r="AO12699" s="23"/>
      <c r="AQ12699" s="23"/>
      <c r="AS12699" s="23"/>
    </row>
    <row r="12700" spans="5:45" x14ac:dyDescent="0.3">
      <c r="E12700" s="15"/>
      <c r="H12700" s="15"/>
      <c r="K12700" s="15"/>
      <c r="P12700" s="9"/>
      <c r="Q12700" s="18"/>
      <c r="T12700" s="18"/>
      <c r="W12700" s="18"/>
      <c r="AB12700" s="22"/>
      <c r="AC12700" s="23"/>
      <c r="AE12700" s="23"/>
      <c r="AG12700" s="23"/>
      <c r="AN12700" s="22"/>
      <c r="AO12700" s="23"/>
      <c r="AQ12700" s="23"/>
      <c r="AS12700" s="23"/>
    </row>
    <row r="12701" spans="5:45" x14ac:dyDescent="0.3">
      <c r="E12701" s="15"/>
      <c r="H12701" s="15"/>
      <c r="K12701" s="15"/>
      <c r="P12701" s="9"/>
      <c r="Q12701" s="18"/>
      <c r="T12701" s="18"/>
      <c r="W12701" s="18"/>
      <c r="AB12701" s="22"/>
      <c r="AC12701" s="23"/>
      <c r="AE12701" s="23"/>
      <c r="AG12701" s="23"/>
      <c r="AN12701" s="22"/>
      <c r="AO12701" s="23"/>
      <c r="AQ12701" s="23"/>
      <c r="AS12701" s="23"/>
    </row>
    <row r="12702" spans="5:45" x14ac:dyDescent="0.3">
      <c r="E12702" s="15"/>
      <c r="H12702" s="15"/>
      <c r="K12702" s="15"/>
      <c r="P12702" s="9"/>
      <c r="Q12702" s="18"/>
      <c r="T12702" s="18"/>
      <c r="W12702" s="18"/>
      <c r="AB12702" s="22"/>
      <c r="AC12702" s="23"/>
      <c r="AE12702" s="23"/>
      <c r="AG12702" s="23"/>
      <c r="AN12702" s="22"/>
      <c r="AO12702" s="23"/>
      <c r="AQ12702" s="23"/>
      <c r="AS12702" s="23"/>
    </row>
    <row r="12703" spans="5:45" x14ac:dyDescent="0.3">
      <c r="E12703" s="15"/>
      <c r="H12703" s="15"/>
      <c r="K12703" s="15"/>
      <c r="P12703" s="9"/>
      <c r="Q12703" s="18"/>
      <c r="T12703" s="18"/>
      <c r="W12703" s="18"/>
      <c r="AB12703" s="22"/>
      <c r="AC12703" s="23"/>
      <c r="AE12703" s="23"/>
      <c r="AG12703" s="23"/>
      <c r="AN12703" s="22"/>
      <c r="AO12703" s="23"/>
      <c r="AQ12703" s="23"/>
      <c r="AS12703" s="23"/>
    </row>
    <row r="12704" spans="5:45" x14ac:dyDescent="0.3">
      <c r="E12704" s="15"/>
      <c r="H12704" s="15"/>
      <c r="K12704" s="15"/>
      <c r="P12704" s="9"/>
      <c r="Q12704" s="18"/>
      <c r="T12704" s="18"/>
      <c r="W12704" s="18"/>
      <c r="AB12704" s="22"/>
      <c r="AC12704" s="23"/>
      <c r="AE12704" s="23"/>
      <c r="AG12704" s="23"/>
      <c r="AN12704" s="22"/>
      <c r="AO12704" s="23"/>
      <c r="AQ12704" s="23"/>
      <c r="AS12704" s="23"/>
    </row>
    <row r="12705" spans="5:45" x14ac:dyDescent="0.3">
      <c r="E12705" s="15"/>
      <c r="H12705" s="15"/>
      <c r="K12705" s="15"/>
      <c r="P12705" s="9"/>
      <c r="Q12705" s="18"/>
      <c r="T12705" s="18"/>
      <c r="W12705" s="18"/>
      <c r="AB12705" s="22"/>
      <c r="AC12705" s="23"/>
      <c r="AE12705" s="23"/>
      <c r="AG12705" s="23"/>
      <c r="AN12705" s="22"/>
      <c r="AO12705" s="23"/>
      <c r="AQ12705" s="23"/>
      <c r="AS12705" s="23"/>
    </row>
    <row r="12706" spans="5:45" x14ac:dyDescent="0.3">
      <c r="E12706" s="15"/>
      <c r="H12706" s="15"/>
      <c r="K12706" s="15"/>
      <c r="P12706" s="9"/>
      <c r="Q12706" s="18"/>
      <c r="T12706" s="18"/>
      <c r="W12706" s="18"/>
      <c r="AB12706" s="22"/>
      <c r="AC12706" s="23"/>
      <c r="AE12706" s="23"/>
      <c r="AG12706" s="23"/>
      <c r="AN12706" s="22"/>
      <c r="AO12706" s="23"/>
      <c r="AQ12706" s="23"/>
      <c r="AS12706" s="23"/>
    </row>
    <row r="12707" spans="5:45" x14ac:dyDescent="0.3">
      <c r="E12707" s="15"/>
      <c r="H12707" s="15"/>
      <c r="K12707" s="15"/>
      <c r="P12707" s="9"/>
      <c r="Q12707" s="18"/>
      <c r="T12707" s="18"/>
      <c r="W12707" s="18"/>
      <c r="AB12707" s="22"/>
      <c r="AC12707" s="23"/>
      <c r="AE12707" s="23"/>
      <c r="AG12707" s="23"/>
      <c r="AN12707" s="22"/>
      <c r="AO12707" s="23"/>
      <c r="AQ12707" s="23"/>
      <c r="AS12707" s="23"/>
    </row>
    <row r="12708" spans="5:45" x14ac:dyDescent="0.3">
      <c r="E12708" s="15"/>
      <c r="H12708" s="15"/>
      <c r="K12708" s="15"/>
      <c r="P12708" s="9"/>
      <c r="Q12708" s="18"/>
      <c r="T12708" s="18"/>
      <c r="W12708" s="18"/>
      <c r="AB12708" s="22"/>
      <c r="AC12708" s="23"/>
      <c r="AE12708" s="23"/>
      <c r="AG12708" s="23"/>
      <c r="AN12708" s="22"/>
      <c r="AO12708" s="23"/>
      <c r="AQ12708" s="23"/>
      <c r="AS12708" s="23"/>
    </row>
    <row r="12709" spans="5:45" x14ac:dyDescent="0.3">
      <c r="E12709" s="15"/>
      <c r="H12709" s="15"/>
      <c r="K12709" s="15"/>
      <c r="P12709" s="9"/>
      <c r="Q12709" s="18"/>
      <c r="T12709" s="18"/>
      <c r="W12709" s="18"/>
      <c r="AB12709" s="22"/>
      <c r="AC12709" s="23"/>
      <c r="AE12709" s="23"/>
      <c r="AG12709" s="23"/>
      <c r="AN12709" s="22"/>
      <c r="AO12709" s="23"/>
      <c r="AQ12709" s="23"/>
      <c r="AS12709" s="23"/>
    </row>
    <row r="12710" spans="5:45" x14ac:dyDescent="0.3">
      <c r="E12710" s="15"/>
      <c r="H12710" s="15"/>
      <c r="K12710" s="15"/>
      <c r="P12710" s="9"/>
      <c r="Q12710" s="18"/>
      <c r="T12710" s="18"/>
      <c r="W12710" s="18"/>
      <c r="AB12710" s="22"/>
      <c r="AC12710" s="23"/>
      <c r="AE12710" s="23"/>
      <c r="AG12710" s="23"/>
      <c r="AN12710" s="22"/>
      <c r="AO12710" s="23"/>
      <c r="AQ12710" s="23"/>
      <c r="AS12710" s="23"/>
    </row>
    <row r="12711" spans="5:45" x14ac:dyDescent="0.3">
      <c r="E12711" s="15"/>
      <c r="H12711" s="15"/>
      <c r="K12711" s="15"/>
      <c r="P12711" s="9"/>
      <c r="Q12711" s="18"/>
      <c r="T12711" s="18"/>
      <c r="W12711" s="18"/>
      <c r="AB12711" s="22"/>
      <c r="AC12711" s="23"/>
      <c r="AE12711" s="23"/>
      <c r="AG12711" s="23"/>
      <c r="AN12711" s="22"/>
      <c r="AO12711" s="23"/>
      <c r="AQ12711" s="23"/>
      <c r="AS12711" s="23"/>
    </row>
    <row r="12712" spans="5:45" x14ac:dyDescent="0.3">
      <c r="E12712" s="15"/>
      <c r="H12712" s="15"/>
      <c r="K12712" s="15"/>
      <c r="P12712" s="9"/>
      <c r="Q12712" s="18"/>
      <c r="T12712" s="18"/>
      <c r="W12712" s="18"/>
      <c r="AB12712" s="22"/>
      <c r="AC12712" s="23"/>
      <c r="AE12712" s="23"/>
      <c r="AG12712" s="23"/>
      <c r="AN12712" s="22"/>
      <c r="AO12712" s="23"/>
      <c r="AQ12712" s="23"/>
      <c r="AS12712" s="23"/>
    </row>
    <row r="12713" spans="5:45" x14ac:dyDescent="0.3">
      <c r="E12713" s="15"/>
      <c r="H12713" s="15"/>
      <c r="K12713" s="15"/>
      <c r="P12713" s="9"/>
      <c r="Q12713" s="18"/>
      <c r="T12713" s="18"/>
      <c r="W12713" s="18"/>
      <c r="AB12713" s="22"/>
      <c r="AC12713" s="23"/>
      <c r="AE12713" s="23"/>
      <c r="AG12713" s="23"/>
      <c r="AN12713" s="22"/>
      <c r="AO12713" s="23"/>
      <c r="AQ12713" s="23"/>
      <c r="AS12713" s="23"/>
    </row>
    <row r="12714" spans="5:45" x14ac:dyDescent="0.3">
      <c r="E12714" s="15"/>
      <c r="H12714" s="15"/>
      <c r="K12714" s="15"/>
      <c r="P12714" s="9"/>
      <c r="Q12714" s="18"/>
      <c r="T12714" s="18"/>
      <c r="W12714" s="18"/>
      <c r="AB12714" s="22"/>
      <c r="AC12714" s="23"/>
      <c r="AE12714" s="23"/>
      <c r="AG12714" s="23"/>
      <c r="AN12714" s="22"/>
      <c r="AO12714" s="23"/>
      <c r="AQ12714" s="23"/>
      <c r="AS12714" s="23"/>
    </row>
    <row r="12715" spans="5:45" x14ac:dyDescent="0.3">
      <c r="E12715" s="15"/>
      <c r="H12715" s="15"/>
      <c r="K12715" s="15"/>
      <c r="P12715" s="9"/>
      <c r="Q12715" s="18"/>
      <c r="T12715" s="18"/>
      <c r="W12715" s="18"/>
      <c r="AB12715" s="22"/>
      <c r="AC12715" s="23"/>
      <c r="AE12715" s="23"/>
      <c r="AG12715" s="23"/>
      <c r="AN12715" s="22"/>
      <c r="AO12715" s="23"/>
      <c r="AQ12715" s="23"/>
      <c r="AS12715" s="23"/>
    </row>
    <row r="12716" spans="5:45" x14ac:dyDescent="0.3">
      <c r="E12716" s="15"/>
      <c r="H12716" s="15"/>
      <c r="K12716" s="15"/>
      <c r="P12716" s="9"/>
      <c r="Q12716" s="18"/>
      <c r="T12716" s="18"/>
      <c r="W12716" s="18"/>
      <c r="AB12716" s="22"/>
      <c r="AC12716" s="23"/>
      <c r="AE12716" s="23"/>
      <c r="AG12716" s="23"/>
      <c r="AN12716" s="22"/>
      <c r="AO12716" s="23"/>
      <c r="AQ12716" s="23"/>
      <c r="AS12716" s="23"/>
    </row>
    <row r="12717" spans="5:45" x14ac:dyDescent="0.3">
      <c r="E12717" s="15"/>
      <c r="H12717" s="15"/>
      <c r="K12717" s="15"/>
      <c r="P12717" s="9"/>
      <c r="Q12717" s="18"/>
      <c r="T12717" s="18"/>
      <c r="W12717" s="18"/>
      <c r="AB12717" s="22"/>
      <c r="AC12717" s="23"/>
      <c r="AE12717" s="23"/>
      <c r="AG12717" s="23"/>
      <c r="AN12717" s="22"/>
      <c r="AO12717" s="23"/>
      <c r="AQ12717" s="23"/>
      <c r="AS12717" s="23"/>
    </row>
    <row r="12718" spans="5:45" x14ac:dyDescent="0.3">
      <c r="E12718" s="15"/>
      <c r="H12718" s="15"/>
      <c r="K12718" s="15"/>
      <c r="P12718" s="9"/>
      <c r="Q12718" s="18"/>
      <c r="T12718" s="18"/>
      <c r="W12718" s="18"/>
      <c r="AB12718" s="22"/>
      <c r="AC12718" s="23"/>
      <c r="AE12718" s="23"/>
      <c r="AG12718" s="23"/>
      <c r="AN12718" s="22"/>
      <c r="AO12718" s="23"/>
      <c r="AQ12718" s="23"/>
      <c r="AS12718" s="23"/>
    </row>
    <row r="12719" spans="5:45" x14ac:dyDescent="0.3">
      <c r="E12719" s="15"/>
      <c r="H12719" s="15"/>
      <c r="K12719" s="15"/>
      <c r="P12719" s="9"/>
      <c r="Q12719" s="18"/>
      <c r="T12719" s="18"/>
      <c r="W12719" s="18"/>
      <c r="AB12719" s="22"/>
      <c r="AC12719" s="23"/>
      <c r="AE12719" s="23"/>
      <c r="AG12719" s="23"/>
      <c r="AN12719" s="22"/>
      <c r="AO12719" s="23"/>
      <c r="AQ12719" s="23"/>
      <c r="AS12719" s="23"/>
    </row>
    <row r="12720" spans="5:45" x14ac:dyDescent="0.3">
      <c r="E12720" s="15"/>
      <c r="H12720" s="15"/>
      <c r="K12720" s="15"/>
      <c r="P12720" s="9"/>
      <c r="Q12720" s="18"/>
      <c r="T12720" s="18"/>
      <c r="W12720" s="18"/>
      <c r="AB12720" s="22"/>
      <c r="AC12720" s="23"/>
      <c r="AE12720" s="23"/>
      <c r="AG12720" s="23"/>
      <c r="AN12720" s="22"/>
      <c r="AO12720" s="23"/>
      <c r="AQ12720" s="23"/>
      <c r="AS12720" s="23"/>
    </row>
    <row r="12721" spans="5:45" x14ac:dyDescent="0.3">
      <c r="E12721" s="15"/>
      <c r="H12721" s="15"/>
      <c r="K12721" s="15"/>
      <c r="P12721" s="9"/>
      <c r="Q12721" s="18"/>
      <c r="T12721" s="18"/>
      <c r="W12721" s="18"/>
      <c r="AB12721" s="22"/>
      <c r="AC12721" s="23"/>
      <c r="AE12721" s="23"/>
      <c r="AG12721" s="23"/>
      <c r="AN12721" s="22"/>
      <c r="AO12721" s="23"/>
      <c r="AQ12721" s="23"/>
      <c r="AS12721" s="23"/>
    </row>
    <row r="12722" spans="5:45" x14ac:dyDescent="0.3">
      <c r="E12722" s="15"/>
      <c r="H12722" s="15"/>
      <c r="K12722" s="15"/>
      <c r="P12722" s="9"/>
      <c r="Q12722" s="18"/>
      <c r="T12722" s="18"/>
      <c r="W12722" s="18"/>
      <c r="AB12722" s="22"/>
      <c r="AC12722" s="23"/>
      <c r="AE12722" s="23"/>
      <c r="AG12722" s="23"/>
      <c r="AN12722" s="22"/>
      <c r="AO12722" s="23"/>
      <c r="AQ12722" s="23"/>
      <c r="AS12722" s="23"/>
    </row>
    <row r="12723" spans="5:45" x14ac:dyDescent="0.3">
      <c r="E12723" s="15"/>
      <c r="H12723" s="15"/>
      <c r="K12723" s="15"/>
      <c r="P12723" s="9"/>
      <c r="Q12723" s="18"/>
      <c r="T12723" s="18"/>
      <c r="W12723" s="18"/>
      <c r="AB12723" s="22"/>
      <c r="AC12723" s="23"/>
      <c r="AE12723" s="23"/>
      <c r="AG12723" s="23"/>
      <c r="AN12723" s="22"/>
      <c r="AO12723" s="23"/>
      <c r="AQ12723" s="23"/>
      <c r="AS12723" s="23"/>
    </row>
    <row r="12724" spans="5:45" x14ac:dyDescent="0.3">
      <c r="E12724" s="15"/>
      <c r="H12724" s="15"/>
      <c r="K12724" s="15"/>
      <c r="P12724" s="9"/>
      <c r="Q12724" s="18"/>
      <c r="T12724" s="18"/>
      <c r="W12724" s="18"/>
      <c r="AB12724" s="22"/>
      <c r="AC12724" s="23"/>
      <c r="AE12724" s="23"/>
      <c r="AG12724" s="23"/>
      <c r="AN12724" s="22"/>
      <c r="AO12724" s="23"/>
      <c r="AQ12724" s="23"/>
      <c r="AS12724" s="23"/>
    </row>
    <row r="12725" spans="5:45" x14ac:dyDescent="0.3">
      <c r="E12725" s="15"/>
      <c r="H12725" s="15"/>
      <c r="K12725" s="15"/>
      <c r="P12725" s="9"/>
      <c r="Q12725" s="18"/>
      <c r="T12725" s="18"/>
      <c r="W12725" s="18"/>
      <c r="AB12725" s="22"/>
      <c r="AC12725" s="23"/>
      <c r="AE12725" s="23"/>
      <c r="AG12725" s="23"/>
      <c r="AN12725" s="22"/>
      <c r="AO12725" s="23"/>
      <c r="AQ12725" s="23"/>
      <c r="AS12725" s="23"/>
    </row>
    <row r="12726" spans="5:45" x14ac:dyDescent="0.3">
      <c r="E12726" s="15"/>
      <c r="H12726" s="15"/>
      <c r="K12726" s="15"/>
      <c r="P12726" s="9"/>
      <c r="Q12726" s="18"/>
      <c r="T12726" s="18"/>
      <c r="W12726" s="18"/>
      <c r="AB12726" s="22"/>
      <c r="AC12726" s="23"/>
      <c r="AE12726" s="23"/>
      <c r="AG12726" s="23"/>
      <c r="AN12726" s="22"/>
      <c r="AO12726" s="23"/>
      <c r="AQ12726" s="23"/>
      <c r="AS12726" s="23"/>
    </row>
    <row r="12727" spans="5:45" x14ac:dyDescent="0.3">
      <c r="E12727" s="15"/>
      <c r="H12727" s="15"/>
      <c r="K12727" s="15"/>
      <c r="P12727" s="9"/>
      <c r="Q12727" s="18"/>
      <c r="T12727" s="18"/>
      <c r="W12727" s="18"/>
      <c r="AB12727" s="22"/>
      <c r="AC12727" s="23"/>
      <c r="AE12727" s="23"/>
      <c r="AG12727" s="23"/>
      <c r="AN12727" s="22"/>
      <c r="AO12727" s="23"/>
      <c r="AQ12727" s="23"/>
      <c r="AS12727" s="23"/>
    </row>
    <row r="12728" spans="5:45" x14ac:dyDescent="0.3">
      <c r="E12728" s="15"/>
      <c r="H12728" s="15"/>
      <c r="K12728" s="15"/>
      <c r="P12728" s="9"/>
      <c r="Q12728" s="18"/>
      <c r="T12728" s="18"/>
      <c r="W12728" s="18"/>
      <c r="AB12728" s="22"/>
      <c r="AC12728" s="23"/>
      <c r="AE12728" s="23"/>
      <c r="AG12728" s="23"/>
      <c r="AN12728" s="22"/>
      <c r="AO12728" s="23"/>
      <c r="AQ12728" s="23"/>
      <c r="AS12728" s="23"/>
    </row>
    <row r="12729" spans="5:45" x14ac:dyDescent="0.3">
      <c r="E12729" s="15"/>
      <c r="H12729" s="15"/>
      <c r="K12729" s="15"/>
      <c r="P12729" s="9"/>
      <c r="Q12729" s="18"/>
      <c r="T12729" s="18"/>
      <c r="W12729" s="18"/>
      <c r="AB12729" s="22"/>
      <c r="AC12729" s="23"/>
      <c r="AE12729" s="23"/>
      <c r="AG12729" s="23"/>
      <c r="AN12729" s="22"/>
      <c r="AO12729" s="23"/>
      <c r="AQ12729" s="23"/>
      <c r="AS12729" s="23"/>
    </row>
    <row r="12730" spans="5:45" x14ac:dyDescent="0.3">
      <c r="E12730" s="15"/>
      <c r="H12730" s="15"/>
      <c r="K12730" s="15"/>
      <c r="P12730" s="9"/>
      <c r="Q12730" s="18"/>
      <c r="T12730" s="18"/>
      <c r="W12730" s="18"/>
      <c r="AB12730" s="22"/>
      <c r="AC12730" s="23"/>
      <c r="AE12730" s="23"/>
      <c r="AG12730" s="23"/>
      <c r="AN12730" s="22"/>
      <c r="AO12730" s="23"/>
      <c r="AQ12730" s="23"/>
      <c r="AS12730" s="23"/>
    </row>
    <row r="12731" spans="5:45" x14ac:dyDescent="0.3">
      <c r="E12731" s="15"/>
      <c r="H12731" s="15"/>
      <c r="K12731" s="15"/>
      <c r="P12731" s="9"/>
      <c r="Q12731" s="18"/>
      <c r="T12731" s="18"/>
      <c r="W12731" s="18"/>
      <c r="AB12731" s="22"/>
      <c r="AC12731" s="23"/>
      <c r="AE12731" s="23"/>
      <c r="AG12731" s="23"/>
      <c r="AN12731" s="22"/>
      <c r="AO12731" s="23"/>
      <c r="AQ12731" s="23"/>
      <c r="AS12731" s="23"/>
    </row>
    <row r="12732" spans="5:45" x14ac:dyDescent="0.3">
      <c r="E12732" s="15"/>
      <c r="H12732" s="15"/>
      <c r="K12732" s="15"/>
      <c r="P12732" s="9"/>
      <c r="Q12732" s="18"/>
      <c r="T12732" s="18"/>
      <c r="W12732" s="18"/>
      <c r="AB12732" s="22"/>
      <c r="AC12732" s="23"/>
      <c r="AE12732" s="23"/>
      <c r="AG12732" s="23"/>
      <c r="AN12732" s="22"/>
      <c r="AO12732" s="23"/>
      <c r="AQ12732" s="23"/>
      <c r="AS12732" s="23"/>
    </row>
    <row r="12733" spans="5:45" x14ac:dyDescent="0.3">
      <c r="E12733" s="15"/>
      <c r="H12733" s="15"/>
      <c r="K12733" s="15"/>
      <c r="P12733" s="9"/>
      <c r="Q12733" s="18"/>
      <c r="T12733" s="18"/>
      <c r="W12733" s="18"/>
      <c r="AB12733" s="22"/>
      <c r="AC12733" s="23"/>
      <c r="AE12733" s="23"/>
      <c r="AG12733" s="23"/>
      <c r="AN12733" s="22"/>
      <c r="AO12733" s="23"/>
      <c r="AQ12733" s="23"/>
      <c r="AS12733" s="23"/>
    </row>
    <row r="12734" spans="5:45" x14ac:dyDescent="0.3">
      <c r="E12734" s="15"/>
      <c r="H12734" s="15"/>
      <c r="K12734" s="15"/>
      <c r="P12734" s="9"/>
      <c r="Q12734" s="18"/>
      <c r="T12734" s="18"/>
      <c r="W12734" s="18"/>
      <c r="AB12734" s="22"/>
      <c r="AC12734" s="23"/>
      <c r="AE12734" s="23"/>
      <c r="AG12734" s="23"/>
      <c r="AN12734" s="22"/>
      <c r="AO12734" s="23"/>
      <c r="AQ12734" s="23"/>
      <c r="AS12734" s="23"/>
    </row>
    <row r="12735" spans="5:45" x14ac:dyDescent="0.3">
      <c r="E12735" s="15"/>
      <c r="H12735" s="15"/>
      <c r="K12735" s="15"/>
      <c r="P12735" s="9"/>
      <c r="Q12735" s="18"/>
      <c r="T12735" s="18"/>
      <c r="W12735" s="18"/>
      <c r="AB12735" s="22"/>
      <c r="AC12735" s="23"/>
      <c r="AE12735" s="23"/>
      <c r="AG12735" s="23"/>
      <c r="AN12735" s="22"/>
      <c r="AO12735" s="23"/>
      <c r="AQ12735" s="23"/>
      <c r="AS12735" s="23"/>
    </row>
    <row r="12736" spans="5:45" x14ac:dyDescent="0.3">
      <c r="E12736" s="15"/>
      <c r="H12736" s="15"/>
      <c r="K12736" s="15"/>
      <c r="P12736" s="9"/>
      <c r="Q12736" s="18"/>
      <c r="T12736" s="18"/>
      <c r="W12736" s="18"/>
      <c r="AB12736" s="22"/>
      <c r="AC12736" s="23"/>
      <c r="AE12736" s="23"/>
      <c r="AG12736" s="23"/>
      <c r="AN12736" s="22"/>
      <c r="AO12736" s="23"/>
      <c r="AQ12736" s="23"/>
      <c r="AS12736" s="23"/>
    </row>
    <row r="12737" spans="5:45" x14ac:dyDescent="0.3">
      <c r="E12737" s="15"/>
      <c r="H12737" s="15"/>
      <c r="K12737" s="15"/>
      <c r="P12737" s="9"/>
      <c r="Q12737" s="18"/>
      <c r="T12737" s="18"/>
      <c r="W12737" s="18"/>
      <c r="AB12737" s="22"/>
      <c r="AC12737" s="23"/>
      <c r="AE12737" s="23"/>
      <c r="AG12737" s="23"/>
      <c r="AN12737" s="22"/>
      <c r="AO12737" s="23"/>
      <c r="AQ12737" s="23"/>
      <c r="AS12737" s="23"/>
    </row>
    <row r="12738" spans="5:45" x14ac:dyDescent="0.3">
      <c r="E12738" s="15"/>
      <c r="H12738" s="15"/>
      <c r="K12738" s="15"/>
      <c r="P12738" s="9"/>
      <c r="Q12738" s="18"/>
      <c r="T12738" s="18"/>
      <c r="W12738" s="18"/>
      <c r="AB12738" s="22"/>
      <c r="AC12738" s="23"/>
      <c r="AE12738" s="23"/>
      <c r="AG12738" s="23"/>
      <c r="AN12738" s="22"/>
      <c r="AO12738" s="23"/>
      <c r="AQ12738" s="23"/>
      <c r="AS12738" s="23"/>
    </row>
    <row r="12739" spans="5:45" x14ac:dyDescent="0.3">
      <c r="E12739" s="15"/>
      <c r="H12739" s="15"/>
      <c r="K12739" s="15"/>
      <c r="P12739" s="9"/>
      <c r="Q12739" s="18"/>
      <c r="T12739" s="18"/>
      <c r="W12739" s="18"/>
      <c r="AB12739" s="22"/>
      <c r="AC12739" s="23"/>
      <c r="AE12739" s="23"/>
      <c r="AG12739" s="23"/>
      <c r="AN12739" s="22"/>
      <c r="AO12739" s="23"/>
      <c r="AQ12739" s="23"/>
      <c r="AS12739" s="23"/>
    </row>
    <row r="12740" spans="5:45" x14ac:dyDescent="0.3">
      <c r="E12740" s="15"/>
      <c r="H12740" s="15"/>
      <c r="K12740" s="15"/>
      <c r="P12740" s="9"/>
      <c r="Q12740" s="18"/>
      <c r="T12740" s="18"/>
      <c r="W12740" s="18"/>
      <c r="AB12740" s="22"/>
      <c r="AC12740" s="23"/>
      <c r="AE12740" s="23"/>
      <c r="AG12740" s="23"/>
      <c r="AN12740" s="22"/>
      <c r="AO12740" s="23"/>
      <c r="AQ12740" s="23"/>
      <c r="AS12740" s="23"/>
    </row>
    <row r="12741" spans="5:45" x14ac:dyDescent="0.3">
      <c r="E12741" s="15"/>
      <c r="H12741" s="15"/>
      <c r="K12741" s="15"/>
      <c r="P12741" s="9"/>
      <c r="Q12741" s="18"/>
      <c r="T12741" s="18"/>
      <c r="W12741" s="18"/>
      <c r="AB12741" s="22"/>
      <c r="AC12741" s="23"/>
      <c r="AE12741" s="23"/>
      <c r="AG12741" s="23"/>
      <c r="AN12741" s="22"/>
      <c r="AO12741" s="23"/>
      <c r="AQ12741" s="23"/>
      <c r="AS12741" s="23"/>
    </row>
    <row r="12742" spans="5:45" x14ac:dyDescent="0.3">
      <c r="E12742" s="15"/>
      <c r="H12742" s="15"/>
      <c r="K12742" s="15"/>
      <c r="P12742" s="9"/>
      <c r="Q12742" s="18"/>
      <c r="T12742" s="18"/>
      <c r="W12742" s="18"/>
      <c r="AB12742" s="22"/>
      <c r="AC12742" s="23"/>
      <c r="AE12742" s="23"/>
      <c r="AG12742" s="23"/>
      <c r="AN12742" s="22"/>
      <c r="AO12742" s="23"/>
      <c r="AQ12742" s="23"/>
      <c r="AS12742" s="23"/>
    </row>
    <row r="12743" spans="5:45" x14ac:dyDescent="0.3">
      <c r="E12743" s="15"/>
      <c r="H12743" s="15"/>
      <c r="K12743" s="15"/>
      <c r="P12743" s="9"/>
      <c r="Q12743" s="18"/>
      <c r="T12743" s="18"/>
      <c r="W12743" s="18"/>
      <c r="AB12743" s="22"/>
      <c r="AC12743" s="23"/>
      <c r="AE12743" s="23"/>
      <c r="AG12743" s="23"/>
      <c r="AN12743" s="22"/>
      <c r="AO12743" s="23"/>
      <c r="AQ12743" s="23"/>
      <c r="AS12743" s="23"/>
    </row>
    <row r="12744" spans="5:45" x14ac:dyDescent="0.3">
      <c r="E12744" s="15"/>
      <c r="H12744" s="15"/>
      <c r="K12744" s="15"/>
      <c r="P12744" s="9"/>
      <c r="Q12744" s="18"/>
      <c r="T12744" s="18"/>
      <c r="W12744" s="18"/>
      <c r="AB12744" s="22"/>
      <c r="AC12744" s="23"/>
      <c r="AE12744" s="23"/>
      <c r="AG12744" s="23"/>
      <c r="AN12744" s="22"/>
      <c r="AO12744" s="23"/>
      <c r="AQ12744" s="23"/>
      <c r="AS12744" s="23"/>
    </row>
    <row r="12745" spans="5:45" x14ac:dyDescent="0.3">
      <c r="E12745" s="15"/>
      <c r="H12745" s="15"/>
      <c r="K12745" s="15"/>
      <c r="P12745" s="9"/>
      <c r="Q12745" s="18"/>
      <c r="T12745" s="18"/>
      <c r="W12745" s="18"/>
      <c r="AB12745" s="22"/>
      <c r="AC12745" s="23"/>
      <c r="AE12745" s="23"/>
      <c r="AG12745" s="23"/>
      <c r="AN12745" s="22"/>
      <c r="AO12745" s="23"/>
      <c r="AQ12745" s="23"/>
      <c r="AS12745" s="23"/>
    </row>
    <row r="12746" spans="5:45" x14ac:dyDescent="0.3">
      <c r="E12746" s="15"/>
      <c r="H12746" s="15"/>
      <c r="K12746" s="15"/>
      <c r="P12746" s="9"/>
      <c r="Q12746" s="18"/>
      <c r="T12746" s="18"/>
      <c r="W12746" s="18"/>
      <c r="AB12746" s="22"/>
      <c r="AC12746" s="23"/>
      <c r="AE12746" s="23"/>
      <c r="AG12746" s="23"/>
      <c r="AN12746" s="22"/>
      <c r="AO12746" s="23"/>
      <c r="AQ12746" s="23"/>
      <c r="AS12746" s="23"/>
    </row>
    <row r="12747" spans="5:45" x14ac:dyDescent="0.3">
      <c r="E12747" s="15"/>
      <c r="H12747" s="15"/>
      <c r="K12747" s="15"/>
      <c r="P12747" s="9"/>
      <c r="Q12747" s="18"/>
      <c r="T12747" s="18"/>
      <c r="W12747" s="18"/>
      <c r="AB12747" s="22"/>
      <c r="AC12747" s="23"/>
      <c r="AE12747" s="23"/>
      <c r="AG12747" s="23"/>
      <c r="AN12747" s="22"/>
      <c r="AO12747" s="23"/>
      <c r="AQ12747" s="23"/>
      <c r="AS12747" s="23"/>
    </row>
    <row r="12748" spans="5:45" x14ac:dyDescent="0.3">
      <c r="E12748" s="15"/>
      <c r="H12748" s="15"/>
      <c r="K12748" s="15"/>
      <c r="P12748" s="9"/>
      <c r="Q12748" s="18"/>
      <c r="T12748" s="18"/>
      <c r="W12748" s="18"/>
      <c r="AB12748" s="22"/>
      <c r="AC12748" s="23"/>
      <c r="AE12748" s="23"/>
      <c r="AG12748" s="23"/>
      <c r="AN12748" s="22"/>
      <c r="AO12748" s="23"/>
      <c r="AQ12748" s="23"/>
      <c r="AS12748" s="23"/>
    </row>
    <row r="12749" spans="5:45" x14ac:dyDescent="0.3">
      <c r="E12749" s="15"/>
      <c r="H12749" s="15"/>
      <c r="K12749" s="15"/>
      <c r="P12749" s="9"/>
      <c r="Q12749" s="18"/>
      <c r="T12749" s="18"/>
      <c r="W12749" s="18"/>
      <c r="AB12749" s="22"/>
      <c r="AC12749" s="23"/>
      <c r="AE12749" s="23"/>
      <c r="AG12749" s="23"/>
      <c r="AN12749" s="22"/>
      <c r="AO12749" s="23"/>
      <c r="AQ12749" s="23"/>
      <c r="AS12749" s="23"/>
    </row>
    <row r="12750" spans="5:45" x14ac:dyDescent="0.3">
      <c r="E12750" s="15"/>
      <c r="H12750" s="15"/>
      <c r="K12750" s="15"/>
      <c r="P12750" s="9"/>
      <c r="Q12750" s="18"/>
      <c r="T12750" s="18"/>
      <c r="W12750" s="18"/>
      <c r="AB12750" s="22"/>
      <c r="AC12750" s="23"/>
      <c r="AE12750" s="23"/>
      <c r="AG12750" s="23"/>
      <c r="AN12750" s="22"/>
      <c r="AO12750" s="23"/>
      <c r="AQ12750" s="23"/>
      <c r="AS12750" s="23"/>
    </row>
    <row r="12751" spans="5:45" x14ac:dyDescent="0.3">
      <c r="E12751" s="15"/>
      <c r="H12751" s="15"/>
      <c r="K12751" s="15"/>
      <c r="P12751" s="9"/>
      <c r="Q12751" s="18"/>
      <c r="T12751" s="18"/>
      <c r="W12751" s="18"/>
      <c r="AB12751" s="22"/>
      <c r="AC12751" s="23"/>
      <c r="AE12751" s="23"/>
      <c r="AG12751" s="23"/>
      <c r="AN12751" s="22"/>
      <c r="AO12751" s="23"/>
      <c r="AQ12751" s="23"/>
      <c r="AS12751" s="23"/>
    </row>
    <row r="12752" spans="5:45" x14ac:dyDescent="0.3">
      <c r="E12752" s="15"/>
      <c r="H12752" s="15"/>
      <c r="K12752" s="15"/>
      <c r="P12752" s="9"/>
      <c r="Q12752" s="18"/>
      <c r="T12752" s="18"/>
      <c r="W12752" s="18"/>
      <c r="AB12752" s="22"/>
      <c r="AC12752" s="23"/>
      <c r="AE12752" s="23"/>
      <c r="AG12752" s="23"/>
      <c r="AN12752" s="22"/>
      <c r="AO12752" s="23"/>
      <c r="AQ12752" s="23"/>
      <c r="AS12752" s="23"/>
    </row>
    <row r="12753" spans="5:45" x14ac:dyDescent="0.3">
      <c r="E12753" s="15"/>
      <c r="H12753" s="15"/>
      <c r="K12753" s="15"/>
      <c r="P12753" s="9"/>
      <c r="Q12753" s="18"/>
      <c r="T12753" s="18"/>
      <c r="W12753" s="18"/>
      <c r="AB12753" s="22"/>
      <c r="AC12753" s="23"/>
      <c r="AE12753" s="23"/>
      <c r="AG12753" s="23"/>
      <c r="AN12753" s="22"/>
      <c r="AO12753" s="23"/>
      <c r="AQ12753" s="23"/>
      <c r="AS12753" s="23"/>
    </row>
    <row r="12754" spans="5:45" x14ac:dyDescent="0.3">
      <c r="E12754" s="15"/>
      <c r="H12754" s="15"/>
      <c r="K12754" s="15"/>
      <c r="P12754" s="9"/>
      <c r="Q12754" s="18"/>
      <c r="T12754" s="18"/>
      <c r="W12754" s="18"/>
      <c r="AB12754" s="22"/>
      <c r="AC12754" s="23"/>
      <c r="AE12754" s="23"/>
      <c r="AG12754" s="23"/>
      <c r="AN12754" s="22"/>
      <c r="AO12754" s="23"/>
      <c r="AQ12754" s="23"/>
      <c r="AS12754" s="23"/>
    </row>
    <row r="12755" spans="5:45" x14ac:dyDescent="0.3">
      <c r="E12755" s="15"/>
      <c r="H12755" s="15"/>
      <c r="K12755" s="15"/>
      <c r="P12755" s="9"/>
      <c r="Q12755" s="18"/>
      <c r="T12755" s="18"/>
      <c r="W12755" s="18"/>
      <c r="AB12755" s="22"/>
      <c r="AC12755" s="23"/>
      <c r="AE12755" s="23"/>
      <c r="AG12755" s="23"/>
      <c r="AN12755" s="22"/>
      <c r="AO12755" s="23"/>
      <c r="AQ12755" s="23"/>
      <c r="AS12755" s="23"/>
    </row>
    <row r="12756" spans="5:45" x14ac:dyDescent="0.3">
      <c r="E12756" s="15"/>
      <c r="H12756" s="15"/>
      <c r="K12756" s="15"/>
      <c r="P12756" s="9"/>
      <c r="Q12756" s="18"/>
      <c r="T12756" s="18"/>
      <c r="W12756" s="18"/>
      <c r="AB12756" s="22"/>
      <c r="AC12756" s="23"/>
      <c r="AE12756" s="23"/>
      <c r="AG12756" s="23"/>
      <c r="AN12756" s="22"/>
      <c r="AO12756" s="23"/>
      <c r="AQ12756" s="23"/>
      <c r="AS12756" s="23"/>
    </row>
    <row r="12757" spans="5:45" x14ac:dyDescent="0.3">
      <c r="E12757" s="15"/>
      <c r="H12757" s="15"/>
      <c r="K12757" s="15"/>
      <c r="P12757" s="9"/>
      <c r="Q12757" s="18"/>
      <c r="T12757" s="18"/>
      <c r="W12757" s="18"/>
      <c r="AB12757" s="22"/>
      <c r="AC12757" s="23"/>
      <c r="AE12757" s="23"/>
      <c r="AG12757" s="23"/>
      <c r="AN12757" s="22"/>
      <c r="AO12757" s="23"/>
      <c r="AQ12757" s="23"/>
      <c r="AS12757" s="23"/>
    </row>
    <row r="12758" spans="5:45" x14ac:dyDescent="0.3">
      <c r="E12758" s="15"/>
      <c r="H12758" s="15"/>
      <c r="K12758" s="15"/>
      <c r="P12758" s="9"/>
      <c r="Q12758" s="18"/>
      <c r="T12758" s="18"/>
      <c r="W12758" s="18"/>
      <c r="AB12758" s="22"/>
      <c r="AC12758" s="23"/>
      <c r="AE12758" s="23"/>
      <c r="AG12758" s="23"/>
      <c r="AN12758" s="22"/>
      <c r="AO12758" s="23"/>
      <c r="AQ12758" s="23"/>
      <c r="AS12758" s="23"/>
    </row>
    <row r="12759" spans="5:45" x14ac:dyDescent="0.3">
      <c r="E12759" s="15"/>
      <c r="H12759" s="15"/>
      <c r="K12759" s="15"/>
      <c r="P12759" s="9"/>
      <c r="Q12759" s="18"/>
      <c r="T12759" s="18"/>
      <c r="W12759" s="18"/>
      <c r="AB12759" s="22"/>
      <c r="AC12759" s="23"/>
      <c r="AE12759" s="23"/>
      <c r="AG12759" s="23"/>
      <c r="AN12759" s="22"/>
      <c r="AO12759" s="23"/>
      <c r="AQ12759" s="23"/>
      <c r="AS12759" s="23"/>
    </row>
    <row r="12760" spans="5:45" x14ac:dyDescent="0.3">
      <c r="E12760" s="15"/>
      <c r="H12760" s="15"/>
      <c r="K12760" s="15"/>
      <c r="P12760" s="9"/>
      <c r="Q12760" s="18"/>
      <c r="T12760" s="18"/>
      <c r="W12760" s="18"/>
      <c r="AB12760" s="22"/>
      <c r="AC12760" s="23"/>
      <c r="AE12760" s="23"/>
      <c r="AG12760" s="23"/>
      <c r="AN12760" s="22"/>
      <c r="AO12760" s="23"/>
      <c r="AQ12760" s="23"/>
      <c r="AS12760" s="23"/>
    </row>
    <row r="12761" spans="5:45" x14ac:dyDescent="0.3">
      <c r="E12761" s="15"/>
      <c r="H12761" s="15"/>
      <c r="K12761" s="15"/>
      <c r="P12761" s="9"/>
      <c r="Q12761" s="18"/>
      <c r="T12761" s="18"/>
      <c r="W12761" s="18"/>
      <c r="AB12761" s="22"/>
      <c r="AC12761" s="23"/>
      <c r="AE12761" s="23"/>
      <c r="AG12761" s="23"/>
      <c r="AN12761" s="22"/>
      <c r="AO12761" s="23"/>
      <c r="AQ12761" s="23"/>
      <c r="AS12761" s="23"/>
    </row>
    <row r="12762" spans="5:45" x14ac:dyDescent="0.3">
      <c r="E12762" s="15"/>
      <c r="H12762" s="15"/>
      <c r="K12762" s="15"/>
      <c r="P12762" s="9"/>
      <c r="Q12762" s="18"/>
      <c r="T12762" s="18"/>
      <c r="W12762" s="18"/>
      <c r="AB12762" s="22"/>
      <c r="AC12762" s="23"/>
      <c r="AE12762" s="23"/>
      <c r="AG12762" s="23"/>
      <c r="AN12762" s="22"/>
      <c r="AO12762" s="23"/>
      <c r="AQ12762" s="23"/>
      <c r="AS12762" s="23"/>
    </row>
    <row r="12763" spans="5:45" x14ac:dyDescent="0.3">
      <c r="E12763" s="15"/>
      <c r="H12763" s="15"/>
      <c r="K12763" s="15"/>
      <c r="P12763" s="9"/>
      <c r="Q12763" s="18"/>
      <c r="T12763" s="18"/>
      <c r="W12763" s="18"/>
      <c r="AB12763" s="22"/>
      <c r="AC12763" s="23"/>
      <c r="AE12763" s="23"/>
      <c r="AG12763" s="23"/>
      <c r="AN12763" s="22"/>
      <c r="AO12763" s="23"/>
      <c r="AQ12763" s="23"/>
      <c r="AS12763" s="23"/>
    </row>
    <row r="12764" spans="5:45" x14ac:dyDescent="0.3">
      <c r="E12764" s="15"/>
      <c r="H12764" s="15"/>
      <c r="K12764" s="15"/>
      <c r="P12764" s="9"/>
      <c r="Q12764" s="18"/>
      <c r="T12764" s="18"/>
      <c r="W12764" s="18"/>
      <c r="AB12764" s="22"/>
      <c r="AC12764" s="23"/>
      <c r="AE12764" s="23"/>
      <c r="AG12764" s="23"/>
      <c r="AN12764" s="22"/>
      <c r="AO12764" s="23"/>
      <c r="AQ12764" s="23"/>
      <c r="AS12764" s="23"/>
    </row>
    <row r="12765" spans="5:45" x14ac:dyDescent="0.3">
      <c r="E12765" s="15"/>
      <c r="H12765" s="15"/>
      <c r="K12765" s="15"/>
      <c r="P12765" s="9"/>
      <c r="Q12765" s="18"/>
      <c r="T12765" s="18"/>
      <c r="W12765" s="18"/>
      <c r="AB12765" s="22"/>
      <c r="AC12765" s="23"/>
      <c r="AE12765" s="23"/>
      <c r="AG12765" s="23"/>
      <c r="AN12765" s="22"/>
      <c r="AO12765" s="23"/>
      <c r="AQ12765" s="23"/>
      <c r="AS12765" s="23"/>
    </row>
    <row r="12766" spans="5:45" x14ac:dyDescent="0.3">
      <c r="E12766" s="15"/>
      <c r="H12766" s="15"/>
      <c r="K12766" s="15"/>
      <c r="P12766" s="9"/>
      <c r="Q12766" s="18"/>
      <c r="T12766" s="18"/>
      <c r="W12766" s="18"/>
      <c r="AB12766" s="22"/>
      <c r="AC12766" s="23"/>
      <c r="AE12766" s="23"/>
      <c r="AG12766" s="23"/>
      <c r="AN12766" s="22"/>
      <c r="AO12766" s="23"/>
      <c r="AQ12766" s="23"/>
      <c r="AS12766" s="23"/>
    </row>
    <row r="12767" spans="5:45" x14ac:dyDescent="0.3">
      <c r="E12767" s="15"/>
      <c r="H12767" s="15"/>
      <c r="K12767" s="15"/>
      <c r="P12767" s="9"/>
      <c r="Q12767" s="18"/>
      <c r="T12767" s="18"/>
      <c r="W12767" s="18"/>
      <c r="AB12767" s="22"/>
      <c r="AC12767" s="23"/>
      <c r="AE12767" s="23"/>
      <c r="AG12767" s="23"/>
      <c r="AN12767" s="22"/>
      <c r="AO12767" s="23"/>
      <c r="AQ12767" s="23"/>
      <c r="AS12767" s="23"/>
    </row>
    <row r="12768" spans="5:45" x14ac:dyDescent="0.3">
      <c r="E12768" s="15"/>
      <c r="H12768" s="15"/>
      <c r="K12768" s="15"/>
      <c r="P12768" s="9"/>
      <c r="Q12768" s="18"/>
      <c r="T12768" s="18"/>
      <c r="W12768" s="18"/>
      <c r="AB12768" s="22"/>
      <c r="AC12768" s="23"/>
      <c r="AE12768" s="23"/>
      <c r="AG12768" s="23"/>
      <c r="AN12768" s="22"/>
      <c r="AO12768" s="23"/>
      <c r="AQ12768" s="23"/>
      <c r="AS12768" s="23"/>
    </row>
    <row r="12769" spans="5:45" x14ac:dyDescent="0.3">
      <c r="E12769" s="15"/>
      <c r="H12769" s="15"/>
      <c r="K12769" s="15"/>
      <c r="P12769" s="9"/>
      <c r="Q12769" s="18"/>
      <c r="T12769" s="18"/>
      <c r="W12769" s="18"/>
      <c r="AB12769" s="22"/>
      <c r="AC12769" s="23"/>
      <c r="AE12769" s="23"/>
      <c r="AG12769" s="23"/>
      <c r="AN12769" s="22"/>
      <c r="AO12769" s="23"/>
      <c r="AQ12769" s="23"/>
      <c r="AS12769" s="23"/>
    </row>
    <row r="12770" spans="5:45" x14ac:dyDescent="0.3">
      <c r="E12770" s="15"/>
      <c r="H12770" s="15"/>
      <c r="K12770" s="15"/>
      <c r="P12770" s="9"/>
      <c r="Q12770" s="18"/>
      <c r="T12770" s="18"/>
      <c r="W12770" s="18"/>
      <c r="AB12770" s="22"/>
      <c r="AC12770" s="23"/>
      <c r="AE12770" s="23"/>
      <c r="AG12770" s="23"/>
      <c r="AN12770" s="22"/>
      <c r="AO12770" s="23"/>
      <c r="AQ12770" s="23"/>
      <c r="AS12770" s="23"/>
    </row>
    <row r="12771" spans="5:45" x14ac:dyDescent="0.3">
      <c r="E12771" s="15"/>
      <c r="H12771" s="15"/>
      <c r="K12771" s="15"/>
      <c r="P12771" s="9"/>
      <c r="Q12771" s="18"/>
      <c r="T12771" s="18"/>
      <c r="W12771" s="18"/>
      <c r="AB12771" s="22"/>
      <c r="AC12771" s="23"/>
      <c r="AE12771" s="23"/>
      <c r="AG12771" s="23"/>
      <c r="AN12771" s="22"/>
      <c r="AO12771" s="23"/>
      <c r="AQ12771" s="23"/>
      <c r="AS12771" s="23"/>
    </row>
    <row r="12772" spans="5:45" x14ac:dyDescent="0.3">
      <c r="E12772" s="15"/>
      <c r="H12772" s="15"/>
      <c r="K12772" s="15"/>
      <c r="P12772" s="9"/>
      <c r="Q12772" s="18"/>
      <c r="T12772" s="18"/>
      <c r="W12772" s="18"/>
      <c r="AB12772" s="22"/>
      <c r="AC12772" s="23"/>
      <c r="AE12772" s="23"/>
      <c r="AG12772" s="23"/>
      <c r="AN12772" s="22"/>
      <c r="AO12772" s="23"/>
      <c r="AQ12772" s="23"/>
      <c r="AS12772" s="23"/>
    </row>
    <row r="12773" spans="5:45" x14ac:dyDescent="0.3">
      <c r="E12773" s="15"/>
      <c r="H12773" s="15"/>
      <c r="K12773" s="15"/>
      <c r="P12773" s="9"/>
      <c r="Q12773" s="18"/>
      <c r="T12773" s="18"/>
      <c r="W12773" s="18"/>
      <c r="AB12773" s="22"/>
      <c r="AC12773" s="23"/>
      <c r="AE12773" s="23"/>
      <c r="AG12773" s="23"/>
      <c r="AN12773" s="22"/>
      <c r="AO12773" s="23"/>
      <c r="AQ12773" s="23"/>
      <c r="AS12773" s="23"/>
    </row>
    <row r="12774" spans="5:45" x14ac:dyDescent="0.3">
      <c r="E12774" s="15"/>
      <c r="H12774" s="15"/>
      <c r="K12774" s="15"/>
      <c r="P12774" s="9"/>
      <c r="Q12774" s="18"/>
      <c r="T12774" s="18"/>
      <c r="W12774" s="18"/>
      <c r="AB12774" s="22"/>
      <c r="AC12774" s="23"/>
      <c r="AE12774" s="23"/>
      <c r="AG12774" s="23"/>
      <c r="AN12774" s="22"/>
      <c r="AO12774" s="23"/>
      <c r="AQ12774" s="23"/>
      <c r="AS12774" s="23"/>
    </row>
    <row r="12775" spans="5:45" x14ac:dyDescent="0.3">
      <c r="E12775" s="15"/>
      <c r="H12775" s="15"/>
      <c r="K12775" s="15"/>
      <c r="P12775" s="9"/>
      <c r="Q12775" s="18"/>
      <c r="T12775" s="18"/>
      <c r="W12775" s="18"/>
      <c r="AB12775" s="22"/>
      <c r="AC12775" s="23"/>
      <c r="AE12775" s="23"/>
      <c r="AG12775" s="23"/>
      <c r="AN12775" s="22"/>
      <c r="AO12775" s="23"/>
      <c r="AQ12775" s="23"/>
      <c r="AS12775" s="23"/>
    </row>
    <row r="12776" spans="5:45" x14ac:dyDescent="0.3">
      <c r="E12776" s="15"/>
      <c r="H12776" s="15"/>
      <c r="K12776" s="15"/>
      <c r="P12776" s="9"/>
      <c r="Q12776" s="18"/>
      <c r="T12776" s="18"/>
      <c r="W12776" s="18"/>
      <c r="AB12776" s="22"/>
      <c r="AC12776" s="23"/>
      <c r="AE12776" s="23"/>
      <c r="AG12776" s="23"/>
      <c r="AN12776" s="22"/>
      <c r="AO12776" s="23"/>
      <c r="AQ12776" s="23"/>
      <c r="AS12776" s="23"/>
    </row>
    <row r="12777" spans="5:45" x14ac:dyDescent="0.3">
      <c r="E12777" s="15"/>
      <c r="H12777" s="15"/>
      <c r="K12777" s="15"/>
      <c r="P12777" s="9"/>
      <c r="Q12777" s="18"/>
      <c r="T12777" s="18"/>
      <c r="W12777" s="18"/>
      <c r="AB12777" s="22"/>
      <c r="AC12777" s="23"/>
      <c r="AE12777" s="23"/>
      <c r="AG12777" s="23"/>
      <c r="AN12777" s="22"/>
      <c r="AO12777" s="23"/>
      <c r="AQ12777" s="23"/>
      <c r="AS12777" s="23"/>
    </row>
    <row r="12778" spans="5:45" x14ac:dyDescent="0.3">
      <c r="E12778" s="15"/>
      <c r="H12778" s="15"/>
      <c r="K12778" s="15"/>
      <c r="P12778" s="9"/>
      <c r="Q12778" s="18"/>
      <c r="T12778" s="18"/>
      <c r="W12778" s="18"/>
      <c r="AB12778" s="22"/>
      <c r="AC12778" s="23"/>
      <c r="AE12778" s="23"/>
      <c r="AG12778" s="23"/>
      <c r="AN12778" s="22"/>
      <c r="AO12778" s="23"/>
      <c r="AQ12778" s="23"/>
      <c r="AS12778" s="23"/>
    </row>
    <row r="12779" spans="5:45" x14ac:dyDescent="0.3">
      <c r="E12779" s="15"/>
      <c r="H12779" s="15"/>
      <c r="K12779" s="15"/>
      <c r="P12779" s="9"/>
      <c r="Q12779" s="18"/>
      <c r="T12779" s="18"/>
      <c r="W12779" s="18"/>
      <c r="AB12779" s="22"/>
      <c r="AC12779" s="23"/>
      <c r="AE12779" s="23"/>
      <c r="AG12779" s="23"/>
      <c r="AN12779" s="22"/>
      <c r="AO12779" s="23"/>
      <c r="AQ12779" s="23"/>
      <c r="AS12779" s="23"/>
    </row>
    <row r="12780" spans="5:45" x14ac:dyDescent="0.3">
      <c r="E12780" s="15"/>
      <c r="H12780" s="15"/>
      <c r="K12780" s="15"/>
      <c r="P12780" s="9"/>
      <c r="Q12780" s="18"/>
      <c r="T12780" s="18"/>
      <c r="W12780" s="18"/>
      <c r="AB12780" s="22"/>
      <c r="AC12780" s="23"/>
      <c r="AE12780" s="23"/>
      <c r="AG12780" s="23"/>
      <c r="AN12780" s="22"/>
      <c r="AO12780" s="23"/>
      <c r="AQ12780" s="23"/>
      <c r="AS12780" s="23"/>
    </row>
    <row r="12781" spans="5:45" x14ac:dyDescent="0.3">
      <c r="E12781" s="15"/>
      <c r="H12781" s="15"/>
      <c r="K12781" s="15"/>
      <c r="P12781" s="9"/>
      <c r="Q12781" s="18"/>
      <c r="T12781" s="18"/>
      <c r="W12781" s="18"/>
      <c r="AB12781" s="22"/>
      <c r="AC12781" s="23"/>
      <c r="AE12781" s="23"/>
      <c r="AG12781" s="23"/>
      <c r="AN12781" s="22"/>
      <c r="AO12781" s="23"/>
      <c r="AQ12781" s="23"/>
      <c r="AS12781" s="23"/>
    </row>
    <row r="12782" spans="5:45" x14ac:dyDescent="0.3">
      <c r="E12782" s="15"/>
      <c r="H12782" s="15"/>
      <c r="K12782" s="15"/>
      <c r="P12782" s="9"/>
      <c r="Q12782" s="18"/>
      <c r="T12782" s="18"/>
      <c r="W12782" s="18"/>
      <c r="AB12782" s="22"/>
      <c r="AC12782" s="23"/>
      <c r="AE12782" s="23"/>
      <c r="AG12782" s="23"/>
      <c r="AN12782" s="22"/>
      <c r="AO12782" s="23"/>
      <c r="AQ12782" s="23"/>
      <c r="AS12782" s="23"/>
    </row>
    <row r="12783" spans="5:45" x14ac:dyDescent="0.3">
      <c r="E12783" s="15"/>
      <c r="H12783" s="15"/>
      <c r="K12783" s="15"/>
      <c r="P12783" s="9"/>
      <c r="Q12783" s="18"/>
      <c r="T12783" s="18"/>
      <c r="W12783" s="18"/>
      <c r="AB12783" s="22"/>
      <c r="AC12783" s="23"/>
      <c r="AE12783" s="23"/>
      <c r="AG12783" s="23"/>
      <c r="AN12783" s="22"/>
      <c r="AO12783" s="23"/>
      <c r="AQ12783" s="23"/>
      <c r="AS12783" s="23"/>
    </row>
    <row r="12784" spans="5:45" x14ac:dyDescent="0.3">
      <c r="E12784" s="15"/>
      <c r="H12784" s="15"/>
      <c r="K12784" s="15"/>
      <c r="P12784" s="9"/>
      <c r="Q12784" s="18"/>
      <c r="T12784" s="18"/>
      <c r="W12784" s="18"/>
      <c r="AB12784" s="22"/>
      <c r="AC12784" s="23"/>
      <c r="AE12784" s="23"/>
      <c r="AG12784" s="23"/>
      <c r="AN12784" s="22"/>
      <c r="AO12784" s="23"/>
      <c r="AQ12784" s="23"/>
      <c r="AS12784" s="23"/>
    </row>
    <row r="12785" spans="5:45" x14ac:dyDescent="0.3">
      <c r="E12785" s="15"/>
      <c r="H12785" s="15"/>
      <c r="K12785" s="15"/>
      <c r="P12785" s="9"/>
      <c r="Q12785" s="18"/>
      <c r="T12785" s="18"/>
      <c r="W12785" s="18"/>
      <c r="AB12785" s="22"/>
      <c r="AC12785" s="23"/>
      <c r="AE12785" s="23"/>
      <c r="AG12785" s="23"/>
      <c r="AN12785" s="22"/>
      <c r="AO12785" s="23"/>
      <c r="AQ12785" s="23"/>
      <c r="AS12785" s="23"/>
    </row>
    <row r="12786" spans="5:45" x14ac:dyDescent="0.3">
      <c r="E12786" s="15"/>
      <c r="H12786" s="15"/>
      <c r="K12786" s="15"/>
      <c r="P12786" s="9"/>
      <c r="Q12786" s="18"/>
      <c r="T12786" s="18"/>
      <c r="W12786" s="18"/>
      <c r="AB12786" s="22"/>
      <c r="AC12786" s="23"/>
      <c r="AE12786" s="23"/>
      <c r="AG12786" s="23"/>
      <c r="AN12786" s="22"/>
      <c r="AO12786" s="23"/>
      <c r="AQ12786" s="23"/>
      <c r="AS12786" s="23"/>
    </row>
    <row r="12787" spans="5:45" x14ac:dyDescent="0.3">
      <c r="E12787" s="15"/>
      <c r="H12787" s="15"/>
      <c r="K12787" s="15"/>
      <c r="P12787" s="9"/>
      <c r="Q12787" s="18"/>
      <c r="T12787" s="18"/>
      <c r="W12787" s="18"/>
      <c r="AB12787" s="22"/>
      <c r="AC12787" s="23"/>
      <c r="AE12787" s="23"/>
      <c r="AG12787" s="23"/>
      <c r="AN12787" s="22"/>
      <c r="AO12787" s="23"/>
      <c r="AQ12787" s="23"/>
      <c r="AS12787" s="23"/>
    </row>
    <row r="12788" spans="5:45" x14ac:dyDescent="0.3">
      <c r="E12788" s="15"/>
      <c r="H12788" s="15"/>
      <c r="K12788" s="15"/>
      <c r="P12788" s="9"/>
      <c r="Q12788" s="18"/>
      <c r="T12788" s="18"/>
      <c r="W12788" s="18"/>
      <c r="AB12788" s="22"/>
      <c r="AC12788" s="23"/>
      <c r="AE12788" s="23"/>
      <c r="AG12788" s="23"/>
      <c r="AN12788" s="22"/>
      <c r="AO12788" s="23"/>
      <c r="AQ12788" s="23"/>
      <c r="AS12788" s="23"/>
    </row>
    <row r="12789" spans="5:45" x14ac:dyDescent="0.3">
      <c r="E12789" s="15"/>
      <c r="H12789" s="15"/>
      <c r="K12789" s="15"/>
      <c r="P12789" s="9"/>
      <c r="Q12789" s="18"/>
      <c r="T12789" s="18"/>
      <c r="W12789" s="18"/>
      <c r="AB12789" s="22"/>
      <c r="AC12789" s="23"/>
      <c r="AE12789" s="23"/>
      <c r="AG12789" s="23"/>
      <c r="AN12789" s="22"/>
      <c r="AO12789" s="23"/>
      <c r="AQ12789" s="23"/>
      <c r="AS12789" s="23"/>
    </row>
    <row r="12790" spans="5:45" x14ac:dyDescent="0.3">
      <c r="E12790" s="15"/>
      <c r="H12790" s="15"/>
      <c r="K12790" s="15"/>
      <c r="P12790" s="9"/>
      <c r="Q12790" s="18"/>
      <c r="T12790" s="18"/>
      <c r="W12790" s="18"/>
      <c r="AB12790" s="22"/>
      <c r="AC12790" s="23"/>
      <c r="AE12790" s="23"/>
      <c r="AG12790" s="23"/>
      <c r="AN12790" s="22"/>
      <c r="AO12790" s="23"/>
      <c r="AQ12790" s="23"/>
      <c r="AS12790" s="23"/>
    </row>
    <row r="12791" spans="5:45" x14ac:dyDescent="0.3">
      <c r="E12791" s="15"/>
      <c r="H12791" s="15"/>
      <c r="K12791" s="15"/>
      <c r="P12791" s="9"/>
      <c r="Q12791" s="18"/>
      <c r="T12791" s="18"/>
      <c r="W12791" s="18"/>
      <c r="AB12791" s="22"/>
      <c r="AC12791" s="23"/>
      <c r="AE12791" s="23"/>
      <c r="AG12791" s="23"/>
      <c r="AN12791" s="22"/>
      <c r="AO12791" s="23"/>
      <c r="AQ12791" s="23"/>
      <c r="AS12791" s="23"/>
    </row>
    <row r="12792" spans="5:45" x14ac:dyDescent="0.3">
      <c r="E12792" s="15"/>
      <c r="H12792" s="15"/>
      <c r="K12792" s="15"/>
      <c r="P12792" s="9"/>
      <c r="Q12792" s="18"/>
      <c r="T12792" s="18"/>
      <c r="W12792" s="18"/>
      <c r="AB12792" s="22"/>
      <c r="AC12792" s="23"/>
      <c r="AE12792" s="23"/>
      <c r="AG12792" s="23"/>
      <c r="AN12792" s="22"/>
      <c r="AO12792" s="23"/>
      <c r="AQ12792" s="23"/>
      <c r="AS12792" s="23"/>
    </row>
    <row r="12793" spans="5:45" x14ac:dyDescent="0.3">
      <c r="E12793" s="15"/>
      <c r="H12793" s="15"/>
      <c r="K12793" s="15"/>
      <c r="P12793" s="9"/>
      <c r="Q12793" s="18"/>
      <c r="T12793" s="18"/>
      <c r="W12793" s="18"/>
      <c r="AB12793" s="22"/>
      <c r="AC12793" s="23"/>
      <c r="AE12793" s="23"/>
      <c r="AG12793" s="23"/>
      <c r="AN12793" s="22"/>
      <c r="AO12793" s="23"/>
      <c r="AQ12793" s="23"/>
      <c r="AS12793" s="23"/>
    </row>
    <row r="12794" spans="5:45" x14ac:dyDescent="0.3">
      <c r="E12794" s="15"/>
      <c r="H12794" s="15"/>
      <c r="K12794" s="15"/>
      <c r="P12794" s="9"/>
      <c r="Q12794" s="18"/>
      <c r="T12794" s="18"/>
      <c r="W12794" s="18"/>
      <c r="AB12794" s="22"/>
      <c r="AC12794" s="23"/>
      <c r="AE12794" s="23"/>
      <c r="AG12794" s="23"/>
      <c r="AN12794" s="22"/>
      <c r="AO12794" s="23"/>
      <c r="AQ12794" s="23"/>
      <c r="AS12794" s="23"/>
    </row>
    <row r="12795" spans="5:45" x14ac:dyDescent="0.3">
      <c r="E12795" s="15"/>
      <c r="H12795" s="15"/>
      <c r="K12795" s="15"/>
      <c r="P12795" s="9"/>
      <c r="Q12795" s="18"/>
      <c r="T12795" s="18"/>
      <c r="W12795" s="18"/>
      <c r="AB12795" s="22"/>
      <c r="AC12795" s="23"/>
      <c r="AE12795" s="23"/>
      <c r="AG12795" s="23"/>
      <c r="AN12795" s="22"/>
      <c r="AO12795" s="23"/>
      <c r="AQ12795" s="23"/>
      <c r="AS12795" s="23"/>
    </row>
    <row r="12796" spans="5:45" x14ac:dyDescent="0.3">
      <c r="E12796" s="15"/>
      <c r="H12796" s="15"/>
      <c r="K12796" s="15"/>
      <c r="P12796" s="9"/>
      <c r="Q12796" s="18"/>
      <c r="T12796" s="18"/>
      <c r="W12796" s="18"/>
      <c r="AB12796" s="22"/>
      <c r="AC12796" s="23"/>
      <c r="AE12796" s="23"/>
      <c r="AG12796" s="23"/>
      <c r="AN12796" s="22"/>
      <c r="AO12796" s="23"/>
      <c r="AQ12796" s="23"/>
      <c r="AS12796" s="23"/>
    </row>
    <row r="12797" spans="5:45" x14ac:dyDescent="0.3">
      <c r="E12797" s="15"/>
      <c r="H12797" s="15"/>
      <c r="K12797" s="15"/>
      <c r="P12797" s="9"/>
      <c r="Q12797" s="18"/>
      <c r="T12797" s="18"/>
      <c r="W12797" s="18"/>
      <c r="AB12797" s="22"/>
      <c r="AC12797" s="23"/>
      <c r="AE12797" s="23"/>
      <c r="AG12797" s="23"/>
      <c r="AN12797" s="22"/>
      <c r="AO12797" s="23"/>
      <c r="AQ12797" s="23"/>
      <c r="AS12797" s="23"/>
    </row>
    <row r="12798" spans="5:45" x14ac:dyDescent="0.3">
      <c r="E12798" s="15"/>
      <c r="H12798" s="15"/>
      <c r="K12798" s="15"/>
      <c r="P12798" s="9"/>
      <c r="Q12798" s="18"/>
      <c r="T12798" s="18"/>
      <c r="W12798" s="18"/>
      <c r="AB12798" s="22"/>
      <c r="AC12798" s="23"/>
      <c r="AE12798" s="23"/>
      <c r="AG12798" s="23"/>
      <c r="AN12798" s="22"/>
      <c r="AO12798" s="23"/>
      <c r="AQ12798" s="23"/>
      <c r="AS12798" s="23"/>
    </row>
    <row r="12799" spans="5:45" x14ac:dyDescent="0.3">
      <c r="E12799" s="15"/>
      <c r="H12799" s="15"/>
      <c r="K12799" s="15"/>
      <c r="P12799" s="9"/>
      <c r="Q12799" s="18"/>
      <c r="T12799" s="18"/>
      <c r="W12799" s="18"/>
      <c r="AB12799" s="22"/>
      <c r="AC12799" s="23"/>
      <c r="AE12799" s="23"/>
      <c r="AG12799" s="23"/>
      <c r="AN12799" s="22"/>
      <c r="AO12799" s="23"/>
      <c r="AQ12799" s="23"/>
      <c r="AS12799" s="23"/>
    </row>
    <row r="12800" spans="5:45" x14ac:dyDescent="0.3">
      <c r="E12800" s="15"/>
      <c r="H12800" s="15"/>
      <c r="K12800" s="15"/>
      <c r="P12800" s="9"/>
      <c r="Q12800" s="18"/>
      <c r="T12800" s="18"/>
      <c r="W12800" s="18"/>
      <c r="AB12800" s="22"/>
      <c r="AC12800" s="23"/>
      <c r="AE12800" s="23"/>
      <c r="AG12800" s="23"/>
      <c r="AN12800" s="22"/>
      <c r="AO12800" s="23"/>
      <c r="AQ12800" s="23"/>
      <c r="AS12800" s="23"/>
    </row>
    <row r="12801" spans="5:45" x14ac:dyDescent="0.3">
      <c r="E12801" s="15"/>
      <c r="H12801" s="15"/>
      <c r="K12801" s="15"/>
      <c r="P12801" s="9"/>
      <c r="Q12801" s="18"/>
      <c r="T12801" s="18"/>
      <c r="W12801" s="18"/>
      <c r="AB12801" s="22"/>
      <c r="AC12801" s="23"/>
      <c r="AE12801" s="23"/>
      <c r="AG12801" s="23"/>
      <c r="AN12801" s="22"/>
      <c r="AO12801" s="23"/>
      <c r="AQ12801" s="23"/>
      <c r="AS12801" s="23"/>
    </row>
    <row r="12802" spans="5:45" x14ac:dyDescent="0.3">
      <c r="E12802" s="15"/>
      <c r="H12802" s="15"/>
      <c r="K12802" s="15"/>
      <c r="P12802" s="9"/>
      <c r="Q12802" s="18"/>
      <c r="T12802" s="18"/>
      <c r="W12802" s="18"/>
      <c r="AB12802" s="22"/>
      <c r="AC12802" s="23"/>
      <c r="AE12802" s="23"/>
      <c r="AG12802" s="23"/>
      <c r="AN12802" s="22"/>
      <c r="AO12802" s="23"/>
      <c r="AQ12802" s="23"/>
      <c r="AS12802" s="23"/>
    </row>
    <row r="12803" spans="5:45" x14ac:dyDescent="0.3">
      <c r="E12803" s="15"/>
      <c r="H12803" s="15"/>
      <c r="K12803" s="15"/>
      <c r="P12803" s="9"/>
      <c r="Q12803" s="18"/>
      <c r="T12803" s="18"/>
      <c r="W12803" s="18"/>
      <c r="AB12803" s="22"/>
      <c r="AC12803" s="23"/>
      <c r="AE12803" s="23"/>
      <c r="AG12803" s="23"/>
      <c r="AN12803" s="22"/>
      <c r="AO12803" s="23"/>
      <c r="AQ12803" s="23"/>
      <c r="AS12803" s="23"/>
    </row>
    <row r="12804" spans="5:45" x14ac:dyDescent="0.3">
      <c r="E12804" s="15"/>
      <c r="H12804" s="15"/>
      <c r="K12804" s="15"/>
      <c r="P12804" s="9"/>
      <c r="Q12804" s="18"/>
      <c r="T12804" s="18"/>
      <c r="W12804" s="18"/>
      <c r="AB12804" s="22"/>
      <c r="AC12804" s="23"/>
      <c r="AE12804" s="23"/>
      <c r="AG12804" s="23"/>
      <c r="AN12804" s="22"/>
      <c r="AO12804" s="23"/>
      <c r="AQ12804" s="23"/>
      <c r="AS12804" s="23"/>
    </row>
    <row r="12805" spans="5:45" x14ac:dyDescent="0.3">
      <c r="E12805" s="15"/>
      <c r="H12805" s="15"/>
      <c r="K12805" s="15"/>
      <c r="P12805" s="9"/>
      <c r="Q12805" s="18"/>
      <c r="T12805" s="18"/>
      <c r="W12805" s="18"/>
      <c r="AB12805" s="22"/>
      <c r="AC12805" s="23"/>
      <c r="AE12805" s="23"/>
      <c r="AG12805" s="23"/>
      <c r="AN12805" s="22"/>
      <c r="AO12805" s="23"/>
      <c r="AQ12805" s="23"/>
      <c r="AS12805" s="23"/>
    </row>
    <row r="12806" spans="5:45" x14ac:dyDescent="0.3">
      <c r="E12806" s="15"/>
      <c r="H12806" s="15"/>
      <c r="K12806" s="15"/>
      <c r="P12806" s="9"/>
      <c r="Q12806" s="18"/>
      <c r="T12806" s="18"/>
      <c r="W12806" s="18"/>
      <c r="AB12806" s="22"/>
      <c r="AC12806" s="23"/>
      <c r="AE12806" s="23"/>
      <c r="AG12806" s="23"/>
      <c r="AN12806" s="22"/>
      <c r="AO12806" s="23"/>
      <c r="AQ12806" s="23"/>
      <c r="AS12806" s="23"/>
    </row>
    <row r="12807" spans="5:45" x14ac:dyDescent="0.3">
      <c r="E12807" s="15"/>
      <c r="H12807" s="15"/>
      <c r="K12807" s="15"/>
      <c r="P12807" s="9"/>
      <c r="Q12807" s="18"/>
      <c r="T12807" s="18"/>
      <c r="W12807" s="18"/>
      <c r="AB12807" s="22"/>
      <c r="AC12807" s="23"/>
      <c r="AE12807" s="23"/>
      <c r="AG12807" s="23"/>
      <c r="AN12807" s="22"/>
      <c r="AO12807" s="23"/>
      <c r="AQ12807" s="23"/>
      <c r="AS12807" s="23"/>
    </row>
    <row r="12808" spans="5:45" x14ac:dyDescent="0.3">
      <c r="E12808" s="15"/>
      <c r="H12808" s="15"/>
      <c r="K12808" s="15"/>
      <c r="P12808" s="9"/>
      <c r="Q12808" s="18"/>
      <c r="T12808" s="18"/>
      <c r="W12808" s="18"/>
      <c r="AB12808" s="22"/>
      <c r="AC12808" s="23"/>
      <c r="AE12808" s="23"/>
      <c r="AG12808" s="23"/>
      <c r="AN12808" s="22"/>
      <c r="AO12808" s="23"/>
      <c r="AQ12808" s="23"/>
      <c r="AS12808" s="23"/>
    </row>
    <row r="12809" spans="5:45" x14ac:dyDescent="0.3">
      <c r="E12809" s="15"/>
      <c r="H12809" s="15"/>
      <c r="K12809" s="15"/>
      <c r="P12809" s="9"/>
      <c r="Q12809" s="18"/>
      <c r="T12809" s="18"/>
      <c r="W12809" s="18"/>
      <c r="AB12809" s="22"/>
      <c r="AC12809" s="23"/>
      <c r="AE12809" s="23"/>
      <c r="AG12809" s="23"/>
      <c r="AN12809" s="22"/>
      <c r="AO12809" s="23"/>
      <c r="AQ12809" s="23"/>
      <c r="AS12809" s="23"/>
    </row>
    <row r="12810" spans="5:45" x14ac:dyDescent="0.3">
      <c r="E12810" s="15"/>
      <c r="H12810" s="15"/>
      <c r="K12810" s="15"/>
      <c r="P12810" s="9"/>
      <c r="Q12810" s="18"/>
      <c r="T12810" s="18"/>
      <c r="W12810" s="18"/>
      <c r="AB12810" s="22"/>
      <c r="AC12810" s="23"/>
      <c r="AE12810" s="23"/>
      <c r="AG12810" s="23"/>
      <c r="AN12810" s="22"/>
      <c r="AO12810" s="23"/>
      <c r="AQ12810" s="23"/>
      <c r="AS12810" s="23"/>
    </row>
    <row r="12811" spans="5:45" x14ac:dyDescent="0.3">
      <c r="E12811" s="15"/>
      <c r="H12811" s="15"/>
      <c r="K12811" s="15"/>
      <c r="P12811" s="9"/>
      <c r="Q12811" s="18"/>
      <c r="T12811" s="18"/>
      <c r="W12811" s="18"/>
      <c r="AB12811" s="22"/>
      <c r="AC12811" s="23"/>
      <c r="AE12811" s="23"/>
      <c r="AG12811" s="23"/>
      <c r="AN12811" s="22"/>
      <c r="AO12811" s="23"/>
      <c r="AQ12811" s="23"/>
      <c r="AS12811" s="23"/>
    </row>
    <row r="12812" spans="5:45" x14ac:dyDescent="0.3">
      <c r="E12812" s="15"/>
      <c r="H12812" s="15"/>
      <c r="K12812" s="15"/>
      <c r="P12812" s="9"/>
      <c r="Q12812" s="18"/>
      <c r="T12812" s="18"/>
      <c r="W12812" s="18"/>
      <c r="AB12812" s="22"/>
      <c r="AC12812" s="23"/>
      <c r="AE12812" s="23"/>
      <c r="AG12812" s="23"/>
      <c r="AN12812" s="22"/>
      <c r="AO12812" s="23"/>
      <c r="AQ12812" s="23"/>
      <c r="AS12812" s="23"/>
    </row>
    <row r="12813" spans="5:45" x14ac:dyDescent="0.3">
      <c r="E12813" s="15"/>
      <c r="H12813" s="15"/>
      <c r="K12813" s="15"/>
      <c r="P12813" s="9"/>
      <c r="Q12813" s="18"/>
      <c r="T12813" s="18"/>
      <c r="W12813" s="18"/>
      <c r="AB12813" s="22"/>
      <c r="AC12813" s="23"/>
      <c r="AE12813" s="23"/>
      <c r="AG12813" s="23"/>
      <c r="AN12813" s="22"/>
      <c r="AO12813" s="23"/>
      <c r="AQ12813" s="23"/>
      <c r="AS12813" s="23"/>
    </row>
    <row r="12814" spans="5:45" x14ac:dyDescent="0.3">
      <c r="E12814" s="15"/>
      <c r="H12814" s="15"/>
      <c r="K12814" s="15"/>
      <c r="P12814" s="9"/>
      <c r="Q12814" s="18"/>
      <c r="T12814" s="18"/>
      <c r="W12814" s="18"/>
      <c r="AB12814" s="22"/>
      <c r="AC12814" s="23"/>
      <c r="AE12814" s="23"/>
      <c r="AG12814" s="23"/>
      <c r="AN12814" s="22"/>
      <c r="AO12814" s="23"/>
      <c r="AQ12814" s="23"/>
      <c r="AS12814" s="23"/>
    </row>
    <row r="12815" spans="5:45" x14ac:dyDescent="0.3">
      <c r="E12815" s="15"/>
      <c r="H12815" s="15"/>
      <c r="K12815" s="15"/>
      <c r="P12815" s="9"/>
      <c r="Q12815" s="18"/>
      <c r="T12815" s="18"/>
      <c r="W12815" s="18"/>
      <c r="AB12815" s="22"/>
      <c r="AC12815" s="23"/>
      <c r="AE12815" s="23"/>
      <c r="AG12815" s="23"/>
      <c r="AN12815" s="22"/>
      <c r="AO12815" s="23"/>
      <c r="AQ12815" s="23"/>
      <c r="AS12815" s="23"/>
    </row>
    <row r="12816" spans="5:45" x14ac:dyDescent="0.3">
      <c r="E12816" s="15"/>
      <c r="H12816" s="15"/>
      <c r="K12816" s="15"/>
      <c r="P12816" s="9"/>
      <c r="Q12816" s="18"/>
      <c r="T12816" s="18"/>
      <c r="W12816" s="18"/>
      <c r="AB12816" s="22"/>
      <c r="AC12816" s="23"/>
      <c r="AE12816" s="23"/>
      <c r="AG12816" s="23"/>
      <c r="AN12816" s="22"/>
      <c r="AO12816" s="23"/>
      <c r="AQ12816" s="23"/>
      <c r="AS12816" s="23"/>
    </row>
    <row r="12817" spans="5:45" x14ac:dyDescent="0.3">
      <c r="E12817" s="15"/>
      <c r="H12817" s="15"/>
      <c r="K12817" s="15"/>
      <c r="P12817" s="9"/>
      <c r="Q12817" s="18"/>
      <c r="T12817" s="18"/>
      <c r="W12817" s="18"/>
      <c r="AB12817" s="22"/>
      <c r="AC12817" s="23"/>
      <c r="AE12817" s="23"/>
      <c r="AG12817" s="23"/>
      <c r="AN12817" s="22"/>
      <c r="AO12817" s="23"/>
      <c r="AQ12817" s="23"/>
      <c r="AS12817" s="23"/>
    </row>
    <row r="12818" spans="5:45" x14ac:dyDescent="0.3">
      <c r="E12818" s="15"/>
      <c r="H12818" s="15"/>
      <c r="K12818" s="15"/>
      <c r="P12818" s="9"/>
      <c r="Q12818" s="18"/>
      <c r="T12818" s="18"/>
      <c r="W12818" s="18"/>
      <c r="AB12818" s="22"/>
      <c r="AC12818" s="23"/>
      <c r="AE12818" s="23"/>
      <c r="AG12818" s="23"/>
      <c r="AN12818" s="22"/>
      <c r="AO12818" s="23"/>
      <c r="AQ12818" s="23"/>
      <c r="AS12818" s="23"/>
    </row>
    <row r="12819" spans="5:45" x14ac:dyDescent="0.3">
      <c r="E12819" s="15"/>
      <c r="H12819" s="15"/>
      <c r="K12819" s="15"/>
      <c r="P12819" s="9"/>
      <c r="Q12819" s="18"/>
      <c r="T12819" s="18"/>
      <c r="W12819" s="18"/>
      <c r="AB12819" s="22"/>
      <c r="AC12819" s="23"/>
      <c r="AE12819" s="23"/>
      <c r="AG12819" s="23"/>
      <c r="AN12819" s="22"/>
      <c r="AO12819" s="23"/>
      <c r="AQ12819" s="23"/>
      <c r="AS12819" s="23"/>
    </row>
    <row r="12820" spans="5:45" x14ac:dyDescent="0.3">
      <c r="E12820" s="15"/>
      <c r="H12820" s="15"/>
      <c r="K12820" s="15"/>
      <c r="P12820" s="9"/>
      <c r="Q12820" s="18"/>
      <c r="T12820" s="18"/>
      <c r="W12820" s="18"/>
      <c r="AB12820" s="22"/>
      <c r="AC12820" s="23"/>
      <c r="AE12820" s="23"/>
      <c r="AG12820" s="23"/>
      <c r="AN12820" s="22"/>
      <c r="AO12820" s="23"/>
      <c r="AQ12820" s="23"/>
      <c r="AS12820" s="23"/>
    </row>
    <row r="12821" spans="5:45" x14ac:dyDescent="0.3">
      <c r="E12821" s="15"/>
      <c r="H12821" s="15"/>
      <c r="K12821" s="15"/>
      <c r="P12821" s="9"/>
      <c r="Q12821" s="18"/>
      <c r="T12821" s="18"/>
      <c r="W12821" s="18"/>
      <c r="AB12821" s="22"/>
      <c r="AC12821" s="23"/>
      <c r="AE12821" s="23"/>
      <c r="AG12821" s="23"/>
      <c r="AN12821" s="22"/>
      <c r="AO12821" s="23"/>
      <c r="AQ12821" s="23"/>
      <c r="AS12821" s="23"/>
    </row>
    <row r="12822" spans="5:45" x14ac:dyDescent="0.3">
      <c r="E12822" s="15"/>
      <c r="H12822" s="15"/>
      <c r="K12822" s="15"/>
      <c r="P12822" s="9"/>
      <c r="Q12822" s="18"/>
      <c r="T12822" s="18"/>
      <c r="W12822" s="18"/>
      <c r="AB12822" s="22"/>
      <c r="AC12822" s="23"/>
      <c r="AE12822" s="23"/>
      <c r="AG12822" s="23"/>
      <c r="AN12822" s="22"/>
      <c r="AO12822" s="23"/>
      <c r="AQ12822" s="23"/>
      <c r="AS12822" s="23"/>
    </row>
    <row r="12823" spans="5:45" x14ac:dyDescent="0.3">
      <c r="E12823" s="15"/>
      <c r="H12823" s="15"/>
      <c r="K12823" s="15"/>
      <c r="P12823" s="9"/>
      <c r="Q12823" s="18"/>
      <c r="T12823" s="18"/>
      <c r="W12823" s="18"/>
      <c r="AB12823" s="22"/>
      <c r="AC12823" s="23"/>
      <c r="AE12823" s="23"/>
      <c r="AG12823" s="23"/>
      <c r="AN12823" s="22"/>
      <c r="AO12823" s="23"/>
      <c r="AQ12823" s="23"/>
      <c r="AS12823" s="23"/>
    </row>
    <row r="12824" spans="5:45" x14ac:dyDescent="0.3">
      <c r="E12824" s="15"/>
      <c r="H12824" s="15"/>
      <c r="K12824" s="15"/>
      <c r="P12824" s="9"/>
      <c r="Q12824" s="18"/>
      <c r="T12824" s="18"/>
      <c r="W12824" s="18"/>
      <c r="AB12824" s="22"/>
      <c r="AC12824" s="23"/>
      <c r="AE12824" s="23"/>
      <c r="AG12824" s="23"/>
      <c r="AN12824" s="22"/>
      <c r="AO12824" s="23"/>
      <c r="AQ12824" s="23"/>
      <c r="AS12824" s="23"/>
    </row>
    <row r="12825" spans="5:45" x14ac:dyDescent="0.3">
      <c r="E12825" s="15"/>
      <c r="H12825" s="15"/>
      <c r="K12825" s="15"/>
      <c r="P12825" s="9"/>
      <c r="Q12825" s="18"/>
      <c r="T12825" s="18"/>
      <c r="W12825" s="18"/>
      <c r="AB12825" s="22"/>
      <c r="AC12825" s="23"/>
      <c r="AE12825" s="23"/>
      <c r="AG12825" s="23"/>
      <c r="AN12825" s="22"/>
      <c r="AO12825" s="23"/>
      <c r="AQ12825" s="23"/>
      <c r="AS12825" s="23"/>
    </row>
    <row r="12826" spans="5:45" x14ac:dyDescent="0.3">
      <c r="E12826" s="15"/>
      <c r="H12826" s="15"/>
      <c r="K12826" s="15"/>
      <c r="P12826" s="9"/>
      <c r="Q12826" s="18"/>
      <c r="T12826" s="18"/>
      <c r="W12826" s="18"/>
      <c r="AB12826" s="22"/>
      <c r="AC12826" s="23"/>
      <c r="AE12826" s="23"/>
      <c r="AG12826" s="23"/>
      <c r="AN12826" s="22"/>
      <c r="AO12826" s="23"/>
      <c r="AQ12826" s="23"/>
      <c r="AS12826" s="23"/>
    </row>
    <row r="12827" spans="5:45" x14ac:dyDescent="0.3">
      <c r="E12827" s="15"/>
      <c r="H12827" s="15"/>
      <c r="K12827" s="15"/>
      <c r="P12827" s="9"/>
      <c r="Q12827" s="18"/>
      <c r="T12827" s="18"/>
      <c r="W12827" s="18"/>
      <c r="AB12827" s="22"/>
      <c r="AC12827" s="23"/>
      <c r="AE12827" s="23"/>
      <c r="AG12827" s="23"/>
      <c r="AN12827" s="22"/>
      <c r="AO12827" s="23"/>
      <c r="AQ12827" s="23"/>
      <c r="AS12827" s="23"/>
    </row>
    <row r="12828" spans="5:45" x14ac:dyDescent="0.3">
      <c r="E12828" s="15"/>
      <c r="H12828" s="15"/>
      <c r="K12828" s="15"/>
      <c r="P12828" s="9"/>
      <c r="Q12828" s="18"/>
      <c r="T12828" s="18"/>
      <c r="W12828" s="18"/>
      <c r="AB12828" s="22"/>
      <c r="AC12828" s="23"/>
      <c r="AE12828" s="23"/>
      <c r="AG12828" s="23"/>
      <c r="AN12828" s="22"/>
      <c r="AO12828" s="23"/>
      <c r="AQ12828" s="23"/>
      <c r="AS12828" s="23"/>
    </row>
    <row r="12829" spans="5:45" x14ac:dyDescent="0.3">
      <c r="E12829" s="15"/>
      <c r="H12829" s="15"/>
      <c r="K12829" s="15"/>
      <c r="P12829" s="9"/>
      <c r="Q12829" s="18"/>
      <c r="T12829" s="18"/>
      <c r="W12829" s="18"/>
      <c r="AB12829" s="22"/>
      <c r="AC12829" s="23"/>
      <c r="AE12829" s="23"/>
      <c r="AG12829" s="23"/>
      <c r="AN12829" s="22"/>
      <c r="AO12829" s="23"/>
      <c r="AQ12829" s="23"/>
      <c r="AS12829" s="23"/>
    </row>
    <row r="12830" spans="5:45" x14ac:dyDescent="0.3">
      <c r="E12830" s="15"/>
      <c r="H12830" s="15"/>
      <c r="K12830" s="15"/>
      <c r="P12830" s="9"/>
      <c r="Q12830" s="18"/>
      <c r="T12830" s="18"/>
      <c r="W12830" s="18"/>
      <c r="AB12830" s="22"/>
      <c r="AC12830" s="23"/>
      <c r="AE12830" s="23"/>
      <c r="AG12830" s="23"/>
      <c r="AN12830" s="22"/>
      <c r="AO12830" s="23"/>
      <c r="AQ12830" s="23"/>
      <c r="AS12830" s="23"/>
    </row>
    <row r="12831" spans="5:45" x14ac:dyDescent="0.3">
      <c r="E12831" s="15"/>
      <c r="H12831" s="15"/>
      <c r="K12831" s="15"/>
      <c r="P12831" s="9"/>
      <c r="Q12831" s="18"/>
      <c r="T12831" s="18"/>
      <c r="W12831" s="18"/>
      <c r="AB12831" s="22"/>
      <c r="AC12831" s="23"/>
      <c r="AE12831" s="23"/>
      <c r="AG12831" s="23"/>
      <c r="AN12831" s="22"/>
      <c r="AO12831" s="23"/>
      <c r="AQ12831" s="23"/>
      <c r="AS12831" s="23"/>
    </row>
    <row r="12832" spans="5:45" x14ac:dyDescent="0.3">
      <c r="E12832" s="15"/>
      <c r="H12832" s="15"/>
      <c r="K12832" s="15"/>
      <c r="P12832" s="9"/>
      <c r="Q12832" s="18"/>
      <c r="T12832" s="18"/>
      <c r="W12832" s="18"/>
      <c r="AB12832" s="22"/>
      <c r="AC12832" s="23"/>
      <c r="AE12832" s="23"/>
      <c r="AG12832" s="23"/>
      <c r="AN12832" s="22"/>
      <c r="AO12832" s="23"/>
      <c r="AQ12832" s="23"/>
      <c r="AS12832" s="23"/>
    </row>
    <row r="12833" spans="5:45" x14ac:dyDescent="0.3">
      <c r="E12833" s="15"/>
      <c r="H12833" s="15"/>
      <c r="K12833" s="15"/>
      <c r="P12833" s="9"/>
      <c r="Q12833" s="18"/>
      <c r="T12833" s="18"/>
      <c r="W12833" s="18"/>
      <c r="AB12833" s="22"/>
      <c r="AC12833" s="23"/>
      <c r="AE12833" s="23"/>
      <c r="AG12833" s="23"/>
      <c r="AN12833" s="22"/>
      <c r="AO12833" s="23"/>
      <c r="AQ12833" s="23"/>
      <c r="AS12833" s="23"/>
    </row>
    <row r="12834" spans="5:45" x14ac:dyDescent="0.3">
      <c r="E12834" s="15"/>
      <c r="H12834" s="15"/>
      <c r="K12834" s="15"/>
      <c r="P12834" s="9"/>
      <c r="Q12834" s="18"/>
      <c r="T12834" s="18"/>
      <c r="W12834" s="18"/>
      <c r="AB12834" s="22"/>
      <c r="AC12834" s="23"/>
      <c r="AE12834" s="23"/>
      <c r="AG12834" s="23"/>
      <c r="AN12834" s="22"/>
      <c r="AO12834" s="23"/>
      <c r="AQ12834" s="23"/>
      <c r="AS12834" s="23"/>
    </row>
    <row r="12835" spans="5:45" x14ac:dyDescent="0.3">
      <c r="E12835" s="15"/>
      <c r="H12835" s="15"/>
      <c r="K12835" s="15"/>
      <c r="P12835" s="9"/>
      <c r="Q12835" s="18"/>
      <c r="T12835" s="18"/>
      <c r="W12835" s="18"/>
      <c r="AB12835" s="22"/>
      <c r="AC12835" s="23"/>
      <c r="AE12835" s="23"/>
      <c r="AG12835" s="23"/>
      <c r="AN12835" s="22"/>
      <c r="AO12835" s="23"/>
      <c r="AQ12835" s="23"/>
      <c r="AS12835" s="23"/>
    </row>
    <row r="12836" spans="5:45" x14ac:dyDescent="0.3">
      <c r="E12836" s="15"/>
      <c r="H12836" s="15"/>
      <c r="K12836" s="15"/>
      <c r="P12836" s="9"/>
      <c r="Q12836" s="18"/>
      <c r="T12836" s="18"/>
      <c r="W12836" s="18"/>
      <c r="AB12836" s="22"/>
      <c r="AC12836" s="23"/>
      <c r="AE12836" s="23"/>
      <c r="AG12836" s="23"/>
      <c r="AN12836" s="22"/>
      <c r="AO12836" s="23"/>
      <c r="AQ12836" s="23"/>
      <c r="AS12836" s="23"/>
    </row>
    <row r="12837" spans="5:45" x14ac:dyDescent="0.3">
      <c r="E12837" s="15"/>
      <c r="H12837" s="15"/>
      <c r="K12837" s="15"/>
      <c r="P12837" s="9"/>
      <c r="Q12837" s="18"/>
      <c r="T12837" s="18"/>
      <c r="W12837" s="18"/>
      <c r="AB12837" s="22"/>
      <c r="AC12837" s="23"/>
      <c r="AE12837" s="23"/>
      <c r="AG12837" s="23"/>
      <c r="AN12837" s="22"/>
      <c r="AO12837" s="23"/>
      <c r="AQ12837" s="23"/>
      <c r="AS12837" s="23"/>
    </row>
    <row r="12838" spans="5:45" x14ac:dyDescent="0.3">
      <c r="E12838" s="15"/>
      <c r="H12838" s="15"/>
      <c r="K12838" s="15"/>
      <c r="P12838" s="9"/>
      <c r="Q12838" s="18"/>
      <c r="T12838" s="18"/>
      <c r="W12838" s="18"/>
      <c r="AB12838" s="22"/>
      <c r="AC12838" s="23"/>
      <c r="AE12838" s="23"/>
      <c r="AG12838" s="23"/>
      <c r="AN12838" s="22"/>
      <c r="AO12838" s="23"/>
      <c r="AQ12838" s="23"/>
      <c r="AS12838" s="23"/>
    </row>
    <row r="12839" spans="5:45" x14ac:dyDescent="0.3">
      <c r="E12839" s="15"/>
      <c r="H12839" s="15"/>
      <c r="K12839" s="15"/>
      <c r="P12839" s="9"/>
      <c r="Q12839" s="18"/>
      <c r="T12839" s="18"/>
      <c r="W12839" s="18"/>
      <c r="AB12839" s="22"/>
      <c r="AC12839" s="23"/>
      <c r="AE12839" s="23"/>
      <c r="AG12839" s="23"/>
      <c r="AN12839" s="22"/>
      <c r="AO12839" s="23"/>
      <c r="AQ12839" s="23"/>
      <c r="AS12839" s="23"/>
    </row>
    <row r="12840" spans="5:45" x14ac:dyDescent="0.3">
      <c r="E12840" s="15"/>
      <c r="H12840" s="15"/>
      <c r="K12840" s="15"/>
      <c r="P12840" s="9"/>
      <c r="Q12840" s="18"/>
      <c r="T12840" s="18"/>
      <c r="W12840" s="18"/>
      <c r="AB12840" s="22"/>
      <c r="AC12840" s="23"/>
      <c r="AE12840" s="23"/>
      <c r="AG12840" s="23"/>
      <c r="AN12840" s="22"/>
      <c r="AO12840" s="23"/>
      <c r="AQ12840" s="23"/>
      <c r="AS12840" s="23"/>
    </row>
    <row r="12841" spans="5:45" x14ac:dyDescent="0.3">
      <c r="E12841" s="15"/>
      <c r="H12841" s="15"/>
      <c r="K12841" s="15"/>
      <c r="P12841" s="9"/>
      <c r="Q12841" s="18"/>
      <c r="T12841" s="18"/>
      <c r="W12841" s="18"/>
      <c r="AB12841" s="22"/>
      <c r="AC12841" s="23"/>
      <c r="AE12841" s="23"/>
      <c r="AG12841" s="23"/>
      <c r="AN12841" s="22"/>
      <c r="AO12841" s="23"/>
      <c r="AQ12841" s="23"/>
      <c r="AS12841" s="23"/>
    </row>
    <row r="12842" spans="5:45" x14ac:dyDescent="0.3">
      <c r="E12842" s="15"/>
      <c r="H12842" s="15"/>
      <c r="K12842" s="15"/>
      <c r="P12842" s="9"/>
      <c r="Q12842" s="18"/>
      <c r="T12842" s="18"/>
      <c r="W12842" s="18"/>
      <c r="AB12842" s="22"/>
      <c r="AC12842" s="23"/>
      <c r="AE12842" s="23"/>
      <c r="AG12842" s="23"/>
      <c r="AN12842" s="22"/>
      <c r="AO12842" s="23"/>
      <c r="AQ12842" s="23"/>
      <c r="AS12842" s="23"/>
    </row>
    <row r="12843" spans="5:45" x14ac:dyDescent="0.3">
      <c r="E12843" s="15"/>
      <c r="H12843" s="15"/>
      <c r="K12843" s="15"/>
      <c r="P12843" s="9"/>
      <c r="Q12843" s="18"/>
      <c r="T12843" s="18"/>
      <c r="W12843" s="18"/>
      <c r="AB12843" s="22"/>
      <c r="AC12843" s="23"/>
      <c r="AE12843" s="23"/>
      <c r="AG12843" s="23"/>
      <c r="AN12843" s="22"/>
      <c r="AO12843" s="23"/>
      <c r="AQ12843" s="23"/>
      <c r="AS12843" s="23"/>
    </row>
    <row r="12844" spans="5:45" x14ac:dyDescent="0.3">
      <c r="E12844" s="15"/>
      <c r="H12844" s="15"/>
      <c r="K12844" s="15"/>
      <c r="P12844" s="9"/>
      <c r="Q12844" s="18"/>
      <c r="T12844" s="18"/>
      <c r="W12844" s="18"/>
      <c r="AB12844" s="22"/>
      <c r="AC12844" s="23"/>
      <c r="AE12844" s="23"/>
      <c r="AG12844" s="23"/>
      <c r="AN12844" s="22"/>
      <c r="AO12844" s="23"/>
      <c r="AQ12844" s="23"/>
      <c r="AS12844" s="23"/>
    </row>
    <row r="12845" spans="5:45" x14ac:dyDescent="0.3">
      <c r="E12845" s="15"/>
      <c r="H12845" s="15"/>
      <c r="K12845" s="15"/>
      <c r="P12845" s="9"/>
      <c r="Q12845" s="18"/>
      <c r="T12845" s="18"/>
      <c r="W12845" s="18"/>
      <c r="AB12845" s="22"/>
      <c r="AC12845" s="23"/>
      <c r="AE12845" s="23"/>
      <c r="AG12845" s="23"/>
      <c r="AN12845" s="22"/>
      <c r="AO12845" s="23"/>
      <c r="AQ12845" s="23"/>
      <c r="AS12845" s="23"/>
    </row>
    <row r="12846" spans="5:45" x14ac:dyDescent="0.3">
      <c r="E12846" s="15"/>
      <c r="H12846" s="15"/>
      <c r="K12846" s="15"/>
      <c r="P12846" s="9"/>
      <c r="Q12846" s="18"/>
      <c r="T12846" s="18"/>
      <c r="W12846" s="18"/>
      <c r="AB12846" s="22"/>
      <c r="AC12846" s="23"/>
      <c r="AE12846" s="23"/>
      <c r="AG12846" s="23"/>
      <c r="AN12846" s="22"/>
      <c r="AO12846" s="23"/>
      <c r="AQ12846" s="23"/>
      <c r="AS12846" s="23"/>
    </row>
    <row r="12847" spans="5:45" x14ac:dyDescent="0.3">
      <c r="E12847" s="15"/>
      <c r="H12847" s="15"/>
      <c r="K12847" s="15"/>
      <c r="P12847" s="9"/>
      <c r="Q12847" s="18"/>
      <c r="T12847" s="18"/>
      <c r="W12847" s="18"/>
      <c r="AB12847" s="22"/>
      <c r="AC12847" s="23"/>
      <c r="AE12847" s="23"/>
      <c r="AG12847" s="23"/>
      <c r="AN12847" s="22"/>
      <c r="AO12847" s="23"/>
      <c r="AQ12847" s="23"/>
      <c r="AS12847" s="23"/>
    </row>
    <row r="12848" spans="5:45" x14ac:dyDescent="0.3">
      <c r="E12848" s="15"/>
      <c r="H12848" s="15"/>
      <c r="K12848" s="15"/>
      <c r="P12848" s="9"/>
      <c r="Q12848" s="18"/>
      <c r="T12848" s="18"/>
      <c r="W12848" s="18"/>
      <c r="AB12848" s="22"/>
      <c r="AC12848" s="23"/>
      <c r="AE12848" s="23"/>
      <c r="AG12848" s="23"/>
      <c r="AN12848" s="22"/>
      <c r="AO12848" s="23"/>
      <c r="AQ12848" s="23"/>
      <c r="AS12848" s="23"/>
    </row>
    <row r="12849" spans="5:45" x14ac:dyDescent="0.3">
      <c r="E12849" s="15"/>
      <c r="H12849" s="15"/>
      <c r="K12849" s="15"/>
      <c r="P12849" s="9"/>
      <c r="Q12849" s="18"/>
      <c r="T12849" s="18"/>
      <c r="W12849" s="18"/>
      <c r="AB12849" s="22"/>
      <c r="AC12849" s="23"/>
      <c r="AE12849" s="23"/>
      <c r="AG12849" s="23"/>
      <c r="AN12849" s="22"/>
      <c r="AO12849" s="23"/>
      <c r="AQ12849" s="23"/>
      <c r="AS12849" s="23"/>
    </row>
    <row r="12850" spans="5:45" x14ac:dyDescent="0.3">
      <c r="E12850" s="15"/>
      <c r="H12850" s="15"/>
      <c r="K12850" s="15"/>
      <c r="P12850" s="9"/>
      <c r="Q12850" s="18"/>
      <c r="T12850" s="18"/>
      <c r="W12850" s="18"/>
      <c r="AB12850" s="22"/>
      <c r="AC12850" s="23"/>
      <c r="AE12850" s="23"/>
      <c r="AG12850" s="23"/>
      <c r="AN12850" s="22"/>
      <c r="AO12850" s="23"/>
      <c r="AQ12850" s="23"/>
      <c r="AS12850" s="23"/>
    </row>
    <row r="12851" spans="5:45" x14ac:dyDescent="0.3">
      <c r="E12851" s="15"/>
      <c r="H12851" s="15"/>
      <c r="K12851" s="15"/>
      <c r="P12851" s="9"/>
      <c r="Q12851" s="18"/>
      <c r="T12851" s="18"/>
      <c r="W12851" s="18"/>
      <c r="AB12851" s="22"/>
      <c r="AC12851" s="23"/>
      <c r="AE12851" s="23"/>
      <c r="AG12851" s="23"/>
      <c r="AN12851" s="22"/>
      <c r="AO12851" s="23"/>
      <c r="AQ12851" s="23"/>
      <c r="AS12851" s="23"/>
    </row>
    <row r="12852" spans="5:45" x14ac:dyDescent="0.3">
      <c r="E12852" s="15"/>
      <c r="H12852" s="15"/>
      <c r="K12852" s="15"/>
      <c r="P12852" s="9"/>
      <c r="Q12852" s="18"/>
      <c r="T12852" s="18"/>
      <c r="W12852" s="18"/>
      <c r="AB12852" s="22"/>
      <c r="AC12852" s="23"/>
      <c r="AE12852" s="23"/>
      <c r="AG12852" s="23"/>
      <c r="AN12852" s="22"/>
      <c r="AO12852" s="23"/>
      <c r="AQ12852" s="23"/>
      <c r="AS12852" s="23"/>
    </row>
    <row r="12853" spans="5:45" x14ac:dyDescent="0.3">
      <c r="E12853" s="15"/>
      <c r="H12853" s="15"/>
      <c r="K12853" s="15"/>
      <c r="P12853" s="9"/>
      <c r="Q12853" s="18"/>
      <c r="T12853" s="18"/>
      <c r="W12853" s="18"/>
      <c r="AB12853" s="22"/>
      <c r="AC12853" s="23"/>
      <c r="AE12853" s="23"/>
      <c r="AG12853" s="23"/>
      <c r="AN12853" s="22"/>
      <c r="AO12853" s="23"/>
      <c r="AQ12853" s="23"/>
      <c r="AS12853" s="23"/>
    </row>
    <row r="12854" spans="5:45" x14ac:dyDescent="0.3">
      <c r="E12854" s="15"/>
      <c r="H12854" s="15"/>
      <c r="K12854" s="15"/>
      <c r="P12854" s="9"/>
      <c r="Q12854" s="18"/>
      <c r="T12854" s="18"/>
      <c r="W12854" s="18"/>
      <c r="AB12854" s="22"/>
      <c r="AC12854" s="23"/>
      <c r="AE12854" s="23"/>
      <c r="AG12854" s="23"/>
      <c r="AN12854" s="22"/>
      <c r="AO12854" s="23"/>
      <c r="AQ12854" s="23"/>
      <c r="AS12854" s="23"/>
    </row>
    <row r="12855" spans="5:45" x14ac:dyDescent="0.3">
      <c r="E12855" s="15"/>
      <c r="H12855" s="15"/>
      <c r="K12855" s="15"/>
      <c r="P12855" s="9"/>
      <c r="Q12855" s="18"/>
      <c r="T12855" s="18"/>
      <c r="W12855" s="18"/>
      <c r="AB12855" s="22"/>
      <c r="AC12855" s="23"/>
      <c r="AE12855" s="23"/>
      <c r="AG12855" s="23"/>
      <c r="AN12855" s="22"/>
      <c r="AO12855" s="23"/>
      <c r="AQ12855" s="23"/>
      <c r="AS12855" s="23"/>
    </row>
    <row r="12856" spans="5:45" x14ac:dyDescent="0.3">
      <c r="E12856" s="15"/>
      <c r="H12856" s="15"/>
      <c r="K12856" s="15"/>
      <c r="P12856" s="9"/>
      <c r="Q12856" s="18"/>
      <c r="T12856" s="18"/>
      <c r="W12856" s="18"/>
      <c r="AB12856" s="22"/>
      <c r="AC12856" s="23"/>
      <c r="AE12856" s="23"/>
      <c r="AG12856" s="23"/>
      <c r="AN12856" s="22"/>
      <c r="AO12856" s="23"/>
      <c r="AQ12856" s="23"/>
      <c r="AS12856" s="23"/>
    </row>
    <row r="12857" spans="5:45" x14ac:dyDescent="0.3">
      <c r="E12857" s="15"/>
      <c r="H12857" s="15"/>
      <c r="K12857" s="15"/>
      <c r="P12857" s="9"/>
      <c r="Q12857" s="18"/>
      <c r="T12857" s="18"/>
      <c r="W12857" s="18"/>
      <c r="AB12857" s="22"/>
      <c r="AC12857" s="23"/>
      <c r="AE12857" s="23"/>
      <c r="AG12857" s="23"/>
      <c r="AN12857" s="22"/>
      <c r="AO12857" s="23"/>
      <c r="AQ12857" s="23"/>
      <c r="AS12857" s="23"/>
    </row>
    <row r="12858" spans="5:45" x14ac:dyDescent="0.3">
      <c r="E12858" s="15"/>
      <c r="H12858" s="15"/>
      <c r="K12858" s="15"/>
      <c r="P12858" s="9"/>
      <c r="Q12858" s="18"/>
      <c r="T12858" s="18"/>
      <c r="W12858" s="18"/>
      <c r="AB12858" s="22"/>
      <c r="AC12858" s="23"/>
      <c r="AE12858" s="23"/>
      <c r="AG12858" s="23"/>
      <c r="AN12858" s="22"/>
      <c r="AO12858" s="23"/>
      <c r="AQ12858" s="23"/>
      <c r="AS12858" s="23"/>
    </row>
    <row r="12859" spans="5:45" x14ac:dyDescent="0.3">
      <c r="E12859" s="15"/>
      <c r="H12859" s="15"/>
      <c r="K12859" s="15"/>
      <c r="P12859" s="9"/>
      <c r="Q12859" s="18"/>
      <c r="T12859" s="18"/>
      <c r="W12859" s="18"/>
      <c r="AB12859" s="22"/>
      <c r="AC12859" s="23"/>
      <c r="AE12859" s="23"/>
      <c r="AG12859" s="23"/>
      <c r="AN12859" s="22"/>
      <c r="AO12859" s="23"/>
      <c r="AQ12859" s="23"/>
      <c r="AS12859" s="23"/>
    </row>
    <row r="12860" spans="5:45" x14ac:dyDescent="0.3">
      <c r="E12860" s="15"/>
      <c r="H12860" s="15"/>
      <c r="K12860" s="15"/>
      <c r="P12860" s="9"/>
      <c r="Q12860" s="18"/>
      <c r="T12860" s="18"/>
      <c r="W12860" s="18"/>
      <c r="AB12860" s="22"/>
      <c r="AC12860" s="23"/>
      <c r="AE12860" s="23"/>
      <c r="AG12860" s="23"/>
      <c r="AN12860" s="22"/>
      <c r="AO12860" s="23"/>
      <c r="AQ12860" s="23"/>
      <c r="AS12860" s="23"/>
    </row>
    <row r="12861" spans="5:45" x14ac:dyDescent="0.3">
      <c r="E12861" s="15"/>
      <c r="H12861" s="15"/>
      <c r="K12861" s="15"/>
      <c r="P12861" s="9"/>
      <c r="Q12861" s="18"/>
      <c r="T12861" s="18"/>
      <c r="W12861" s="18"/>
      <c r="AB12861" s="22"/>
      <c r="AC12861" s="23"/>
      <c r="AE12861" s="23"/>
      <c r="AG12861" s="23"/>
      <c r="AN12861" s="22"/>
      <c r="AO12861" s="23"/>
      <c r="AQ12861" s="23"/>
      <c r="AS12861" s="23"/>
    </row>
    <row r="12862" spans="5:45" x14ac:dyDescent="0.3">
      <c r="E12862" s="15"/>
      <c r="H12862" s="15"/>
      <c r="K12862" s="15"/>
      <c r="P12862" s="9"/>
      <c r="Q12862" s="18"/>
      <c r="T12862" s="18"/>
      <c r="W12862" s="18"/>
      <c r="AB12862" s="22"/>
      <c r="AC12862" s="23"/>
      <c r="AE12862" s="23"/>
      <c r="AG12862" s="23"/>
      <c r="AN12862" s="22"/>
      <c r="AO12862" s="23"/>
      <c r="AQ12862" s="23"/>
      <c r="AS12862" s="23"/>
    </row>
    <row r="12863" spans="5:45" x14ac:dyDescent="0.3">
      <c r="E12863" s="15"/>
      <c r="H12863" s="15"/>
      <c r="K12863" s="15"/>
      <c r="P12863" s="9"/>
      <c r="Q12863" s="18"/>
      <c r="T12863" s="18"/>
      <c r="W12863" s="18"/>
      <c r="AB12863" s="22"/>
      <c r="AC12863" s="23"/>
      <c r="AE12863" s="23"/>
      <c r="AG12863" s="23"/>
      <c r="AN12863" s="22"/>
      <c r="AO12863" s="23"/>
      <c r="AQ12863" s="23"/>
      <c r="AS12863" s="23"/>
    </row>
    <row r="12864" spans="5:45" x14ac:dyDescent="0.3">
      <c r="E12864" s="15"/>
      <c r="H12864" s="15"/>
      <c r="K12864" s="15"/>
      <c r="P12864" s="9"/>
      <c r="Q12864" s="18"/>
      <c r="T12864" s="18"/>
      <c r="W12864" s="18"/>
      <c r="AB12864" s="22"/>
      <c r="AC12864" s="23"/>
      <c r="AE12864" s="23"/>
      <c r="AG12864" s="23"/>
      <c r="AN12864" s="22"/>
      <c r="AO12864" s="23"/>
      <c r="AQ12864" s="23"/>
      <c r="AS12864" s="23"/>
    </row>
    <row r="12865" spans="5:45" x14ac:dyDescent="0.3">
      <c r="E12865" s="15"/>
      <c r="H12865" s="15"/>
      <c r="K12865" s="15"/>
      <c r="P12865" s="9"/>
      <c r="Q12865" s="18"/>
      <c r="T12865" s="18"/>
      <c r="W12865" s="18"/>
      <c r="AB12865" s="22"/>
      <c r="AC12865" s="23"/>
      <c r="AE12865" s="23"/>
      <c r="AG12865" s="23"/>
      <c r="AN12865" s="22"/>
      <c r="AO12865" s="23"/>
      <c r="AQ12865" s="23"/>
      <c r="AS12865" s="23"/>
    </row>
    <row r="12866" spans="5:45" x14ac:dyDescent="0.3">
      <c r="E12866" s="15"/>
      <c r="H12866" s="15"/>
      <c r="K12866" s="15"/>
      <c r="P12866" s="9"/>
      <c r="Q12866" s="18"/>
      <c r="T12866" s="18"/>
      <c r="W12866" s="18"/>
      <c r="AB12866" s="22"/>
      <c r="AC12866" s="23"/>
      <c r="AE12866" s="23"/>
      <c r="AG12866" s="23"/>
      <c r="AN12866" s="22"/>
      <c r="AO12866" s="23"/>
      <c r="AQ12866" s="23"/>
      <c r="AS12866" s="23"/>
    </row>
    <row r="12867" spans="5:45" x14ac:dyDescent="0.3">
      <c r="E12867" s="15"/>
      <c r="H12867" s="15"/>
      <c r="K12867" s="15"/>
      <c r="P12867" s="9"/>
      <c r="Q12867" s="18"/>
      <c r="T12867" s="18"/>
      <c r="W12867" s="18"/>
      <c r="AB12867" s="22"/>
      <c r="AC12867" s="23"/>
      <c r="AE12867" s="23"/>
      <c r="AG12867" s="23"/>
      <c r="AN12867" s="22"/>
      <c r="AO12867" s="23"/>
      <c r="AQ12867" s="23"/>
      <c r="AS12867" s="23"/>
    </row>
    <row r="12868" spans="5:45" x14ac:dyDescent="0.3">
      <c r="E12868" s="15"/>
      <c r="H12868" s="15"/>
      <c r="K12868" s="15"/>
      <c r="P12868" s="9"/>
      <c r="Q12868" s="18"/>
      <c r="T12868" s="18"/>
      <c r="W12868" s="18"/>
      <c r="AB12868" s="22"/>
      <c r="AC12868" s="23"/>
      <c r="AE12868" s="23"/>
      <c r="AG12868" s="23"/>
      <c r="AN12868" s="22"/>
      <c r="AO12868" s="23"/>
      <c r="AQ12868" s="23"/>
      <c r="AS12868" s="23"/>
    </row>
    <row r="12869" spans="5:45" x14ac:dyDescent="0.3">
      <c r="E12869" s="15"/>
      <c r="H12869" s="15"/>
      <c r="K12869" s="15"/>
      <c r="P12869" s="9"/>
      <c r="Q12869" s="18"/>
      <c r="T12869" s="18"/>
      <c r="W12869" s="18"/>
      <c r="AB12869" s="22"/>
      <c r="AC12869" s="23"/>
      <c r="AE12869" s="23"/>
      <c r="AG12869" s="23"/>
      <c r="AN12869" s="22"/>
      <c r="AO12869" s="23"/>
      <c r="AQ12869" s="23"/>
      <c r="AS12869" s="23"/>
    </row>
    <row r="12870" spans="5:45" x14ac:dyDescent="0.3">
      <c r="E12870" s="15"/>
      <c r="H12870" s="15"/>
      <c r="K12870" s="15"/>
      <c r="P12870" s="9"/>
      <c r="Q12870" s="18"/>
      <c r="T12870" s="18"/>
      <c r="W12870" s="18"/>
      <c r="AB12870" s="22"/>
      <c r="AC12870" s="23"/>
      <c r="AE12870" s="23"/>
      <c r="AG12870" s="23"/>
      <c r="AN12870" s="22"/>
      <c r="AO12870" s="23"/>
      <c r="AQ12870" s="23"/>
      <c r="AS12870" s="23"/>
    </row>
    <row r="12871" spans="5:45" x14ac:dyDescent="0.3">
      <c r="E12871" s="15"/>
      <c r="H12871" s="15"/>
      <c r="K12871" s="15"/>
      <c r="P12871" s="9"/>
      <c r="Q12871" s="18"/>
      <c r="T12871" s="18"/>
      <c r="W12871" s="18"/>
      <c r="AB12871" s="22"/>
      <c r="AC12871" s="23"/>
      <c r="AE12871" s="23"/>
      <c r="AG12871" s="23"/>
      <c r="AN12871" s="22"/>
      <c r="AO12871" s="23"/>
      <c r="AQ12871" s="23"/>
      <c r="AS12871" s="23"/>
    </row>
    <row r="12872" spans="5:45" x14ac:dyDescent="0.3">
      <c r="E12872" s="15"/>
      <c r="H12872" s="15"/>
      <c r="K12872" s="15"/>
      <c r="P12872" s="9"/>
      <c r="Q12872" s="18"/>
      <c r="T12872" s="18"/>
      <c r="W12872" s="18"/>
      <c r="AB12872" s="22"/>
      <c r="AC12872" s="23"/>
      <c r="AE12872" s="23"/>
      <c r="AG12872" s="23"/>
      <c r="AN12872" s="22"/>
      <c r="AO12872" s="23"/>
      <c r="AQ12872" s="23"/>
      <c r="AS12872" s="23"/>
    </row>
    <row r="12873" spans="5:45" x14ac:dyDescent="0.3">
      <c r="E12873" s="15"/>
      <c r="H12873" s="15"/>
      <c r="K12873" s="15"/>
      <c r="P12873" s="9"/>
      <c r="Q12873" s="18"/>
      <c r="T12873" s="18"/>
      <c r="W12873" s="18"/>
      <c r="AB12873" s="22"/>
      <c r="AC12873" s="23"/>
      <c r="AE12873" s="23"/>
      <c r="AG12873" s="23"/>
      <c r="AN12873" s="22"/>
      <c r="AO12873" s="23"/>
      <c r="AQ12873" s="23"/>
      <c r="AS12873" s="23"/>
    </row>
    <row r="12874" spans="5:45" x14ac:dyDescent="0.3">
      <c r="E12874" s="15"/>
      <c r="H12874" s="15"/>
      <c r="K12874" s="15"/>
      <c r="P12874" s="9"/>
      <c r="Q12874" s="18"/>
      <c r="T12874" s="18"/>
      <c r="W12874" s="18"/>
      <c r="AB12874" s="22"/>
      <c r="AC12874" s="23"/>
      <c r="AE12874" s="23"/>
      <c r="AG12874" s="23"/>
      <c r="AN12874" s="22"/>
      <c r="AO12874" s="23"/>
      <c r="AQ12874" s="23"/>
      <c r="AS12874" s="23"/>
    </row>
    <row r="12875" spans="5:45" x14ac:dyDescent="0.3">
      <c r="E12875" s="15"/>
      <c r="H12875" s="15"/>
      <c r="K12875" s="15"/>
      <c r="P12875" s="9"/>
      <c r="Q12875" s="18"/>
      <c r="T12875" s="18"/>
      <c r="W12875" s="18"/>
      <c r="AB12875" s="22"/>
      <c r="AC12875" s="23"/>
      <c r="AE12875" s="23"/>
      <c r="AG12875" s="23"/>
      <c r="AN12875" s="22"/>
      <c r="AO12875" s="23"/>
      <c r="AQ12875" s="23"/>
      <c r="AS12875" s="23"/>
    </row>
    <row r="12876" spans="5:45" x14ac:dyDescent="0.3">
      <c r="E12876" s="15"/>
      <c r="H12876" s="15"/>
      <c r="K12876" s="15"/>
      <c r="P12876" s="9"/>
      <c r="Q12876" s="18"/>
      <c r="T12876" s="18"/>
      <c r="W12876" s="18"/>
      <c r="AB12876" s="22"/>
      <c r="AC12876" s="23"/>
      <c r="AE12876" s="23"/>
      <c r="AG12876" s="23"/>
      <c r="AN12876" s="22"/>
      <c r="AO12876" s="23"/>
      <c r="AQ12876" s="23"/>
      <c r="AS12876" s="23"/>
    </row>
    <row r="12877" spans="5:45" x14ac:dyDescent="0.3">
      <c r="E12877" s="15"/>
      <c r="H12877" s="15"/>
      <c r="K12877" s="15"/>
      <c r="P12877" s="9"/>
      <c r="Q12877" s="18"/>
      <c r="T12877" s="18"/>
      <c r="W12877" s="18"/>
      <c r="AB12877" s="22"/>
      <c r="AC12877" s="23"/>
      <c r="AE12877" s="23"/>
      <c r="AG12877" s="23"/>
      <c r="AN12877" s="22"/>
      <c r="AO12877" s="23"/>
      <c r="AQ12877" s="23"/>
      <c r="AS12877" s="23"/>
    </row>
    <row r="12878" spans="5:45" x14ac:dyDescent="0.3">
      <c r="E12878" s="15"/>
      <c r="H12878" s="15"/>
      <c r="K12878" s="15"/>
      <c r="P12878" s="9"/>
      <c r="Q12878" s="18"/>
      <c r="T12878" s="18"/>
      <c r="W12878" s="18"/>
      <c r="AB12878" s="22"/>
      <c r="AC12878" s="23"/>
      <c r="AE12878" s="23"/>
      <c r="AG12878" s="23"/>
      <c r="AN12878" s="22"/>
      <c r="AO12878" s="23"/>
      <c r="AQ12878" s="23"/>
      <c r="AS12878" s="23"/>
    </row>
    <row r="12879" spans="5:45" x14ac:dyDescent="0.3">
      <c r="E12879" s="15"/>
      <c r="H12879" s="15"/>
      <c r="K12879" s="15"/>
      <c r="P12879" s="9"/>
      <c r="Q12879" s="18"/>
      <c r="T12879" s="18"/>
      <c r="W12879" s="18"/>
      <c r="AB12879" s="22"/>
      <c r="AC12879" s="23"/>
      <c r="AE12879" s="23"/>
      <c r="AG12879" s="23"/>
      <c r="AN12879" s="22"/>
      <c r="AO12879" s="23"/>
      <c r="AQ12879" s="23"/>
      <c r="AS12879" s="23"/>
    </row>
    <row r="12880" spans="5:45" x14ac:dyDescent="0.3">
      <c r="E12880" s="15"/>
      <c r="H12880" s="15"/>
      <c r="K12880" s="15"/>
      <c r="P12880" s="9"/>
      <c r="Q12880" s="18"/>
      <c r="T12880" s="18"/>
      <c r="W12880" s="18"/>
      <c r="AB12880" s="22"/>
      <c r="AC12880" s="23"/>
      <c r="AE12880" s="23"/>
      <c r="AG12880" s="23"/>
      <c r="AN12880" s="22"/>
      <c r="AO12880" s="23"/>
      <c r="AQ12880" s="23"/>
      <c r="AS12880" s="23"/>
    </row>
    <row r="12881" spans="5:45" x14ac:dyDescent="0.3">
      <c r="E12881" s="15"/>
      <c r="H12881" s="15"/>
      <c r="K12881" s="15"/>
      <c r="P12881" s="9"/>
      <c r="Q12881" s="18"/>
      <c r="T12881" s="18"/>
      <c r="W12881" s="18"/>
      <c r="AB12881" s="22"/>
      <c r="AC12881" s="23"/>
      <c r="AE12881" s="23"/>
      <c r="AG12881" s="23"/>
      <c r="AN12881" s="22"/>
      <c r="AO12881" s="23"/>
      <c r="AQ12881" s="23"/>
      <c r="AS12881" s="23"/>
    </row>
    <row r="12882" spans="5:45" x14ac:dyDescent="0.3">
      <c r="E12882" s="15"/>
      <c r="H12882" s="15"/>
      <c r="K12882" s="15"/>
      <c r="P12882" s="9"/>
      <c r="Q12882" s="18"/>
      <c r="T12882" s="18"/>
      <c r="W12882" s="18"/>
      <c r="AB12882" s="22"/>
      <c r="AC12882" s="23"/>
      <c r="AE12882" s="23"/>
      <c r="AG12882" s="23"/>
      <c r="AN12882" s="22"/>
      <c r="AO12882" s="23"/>
      <c r="AQ12882" s="23"/>
      <c r="AS12882" s="23"/>
    </row>
    <row r="12883" spans="5:45" x14ac:dyDescent="0.3">
      <c r="E12883" s="15"/>
      <c r="H12883" s="15"/>
      <c r="K12883" s="15"/>
      <c r="P12883" s="9"/>
      <c r="Q12883" s="18"/>
      <c r="T12883" s="18"/>
      <c r="W12883" s="18"/>
      <c r="AB12883" s="22"/>
      <c r="AC12883" s="23"/>
      <c r="AE12883" s="23"/>
      <c r="AG12883" s="23"/>
      <c r="AN12883" s="22"/>
      <c r="AO12883" s="23"/>
      <c r="AQ12883" s="23"/>
      <c r="AS12883" s="23"/>
    </row>
    <row r="12884" spans="5:45" x14ac:dyDescent="0.3">
      <c r="E12884" s="15"/>
      <c r="H12884" s="15"/>
      <c r="K12884" s="15"/>
      <c r="P12884" s="9"/>
      <c r="Q12884" s="18"/>
      <c r="T12884" s="18"/>
      <c r="W12884" s="18"/>
      <c r="AB12884" s="22"/>
      <c r="AC12884" s="23"/>
      <c r="AE12884" s="23"/>
      <c r="AG12884" s="23"/>
      <c r="AN12884" s="22"/>
      <c r="AO12884" s="23"/>
      <c r="AQ12884" s="23"/>
      <c r="AS12884" s="23"/>
    </row>
    <row r="12885" spans="5:45" x14ac:dyDescent="0.3">
      <c r="E12885" s="15"/>
      <c r="H12885" s="15"/>
      <c r="K12885" s="15"/>
      <c r="P12885" s="9"/>
      <c r="Q12885" s="18"/>
      <c r="T12885" s="18"/>
      <c r="W12885" s="18"/>
      <c r="AB12885" s="22"/>
      <c r="AC12885" s="23"/>
      <c r="AE12885" s="23"/>
      <c r="AG12885" s="23"/>
      <c r="AN12885" s="22"/>
      <c r="AO12885" s="23"/>
      <c r="AQ12885" s="23"/>
      <c r="AS12885" s="23"/>
    </row>
    <row r="12886" spans="5:45" x14ac:dyDescent="0.3">
      <c r="E12886" s="15"/>
      <c r="H12886" s="15"/>
      <c r="K12886" s="15"/>
      <c r="P12886" s="9"/>
      <c r="Q12886" s="18"/>
      <c r="T12886" s="18"/>
      <c r="W12886" s="18"/>
      <c r="AB12886" s="22"/>
      <c r="AC12886" s="23"/>
      <c r="AE12886" s="23"/>
      <c r="AG12886" s="23"/>
      <c r="AN12886" s="22"/>
      <c r="AO12886" s="23"/>
      <c r="AQ12886" s="23"/>
      <c r="AS12886" s="23"/>
    </row>
    <row r="12887" spans="5:45" x14ac:dyDescent="0.3">
      <c r="E12887" s="15"/>
      <c r="H12887" s="15"/>
      <c r="K12887" s="15"/>
      <c r="P12887" s="9"/>
      <c r="Q12887" s="18"/>
      <c r="T12887" s="18"/>
      <c r="W12887" s="18"/>
      <c r="AB12887" s="22"/>
      <c r="AC12887" s="23"/>
      <c r="AE12887" s="23"/>
      <c r="AG12887" s="23"/>
      <c r="AN12887" s="22"/>
      <c r="AO12887" s="23"/>
      <c r="AQ12887" s="23"/>
      <c r="AS12887" s="23"/>
    </row>
    <row r="12888" spans="5:45" x14ac:dyDescent="0.3">
      <c r="E12888" s="15"/>
      <c r="H12888" s="15"/>
      <c r="K12888" s="15"/>
      <c r="P12888" s="9"/>
      <c r="Q12888" s="18"/>
      <c r="T12888" s="18"/>
      <c r="W12888" s="18"/>
      <c r="AB12888" s="22"/>
      <c r="AC12888" s="23"/>
      <c r="AE12888" s="23"/>
      <c r="AG12888" s="23"/>
      <c r="AN12888" s="22"/>
      <c r="AO12888" s="23"/>
      <c r="AQ12888" s="23"/>
      <c r="AS12888" s="23"/>
    </row>
    <row r="12889" spans="5:45" x14ac:dyDescent="0.3">
      <c r="E12889" s="15"/>
      <c r="H12889" s="15"/>
      <c r="K12889" s="15"/>
      <c r="P12889" s="9"/>
      <c r="Q12889" s="18"/>
      <c r="T12889" s="18"/>
      <c r="W12889" s="18"/>
      <c r="AB12889" s="22"/>
      <c r="AC12889" s="23"/>
      <c r="AE12889" s="23"/>
      <c r="AG12889" s="23"/>
      <c r="AN12889" s="22"/>
      <c r="AO12889" s="23"/>
      <c r="AQ12889" s="23"/>
      <c r="AS12889" s="23"/>
    </row>
    <row r="12890" spans="5:45" x14ac:dyDescent="0.3">
      <c r="E12890" s="15"/>
      <c r="H12890" s="15"/>
      <c r="K12890" s="15"/>
      <c r="P12890" s="9"/>
      <c r="Q12890" s="18"/>
      <c r="T12890" s="18"/>
      <c r="W12890" s="18"/>
      <c r="AB12890" s="22"/>
      <c r="AC12890" s="23"/>
      <c r="AE12890" s="23"/>
      <c r="AG12890" s="23"/>
      <c r="AN12890" s="22"/>
      <c r="AO12890" s="23"/>
      <c r="AQ12890" s="23"/>
      <c r="AS12890" s="23"/>
    </row>
    <row r="12891" spans="5:45" x14ac:dyDescent="0.3">
      <c r="E12891" s="15"/>
      <c r="H12891" s="15"/>
      <c r="K12891" s="15"/>
      <c r="P12891" s="9"/>
      <c r="Q12891" s="18"/>
      <c r="T12891" s="18"/>
      <c r="W12891" s="18"/>
      <c r="AB12891" s="22"/>
      <c r="AC12891" s="23"/>
      <c r="AE12891" s="23"/>
      <c r="AG12891" s="23"/>
      <c r="AN12891" s="22"/>
      <c r="AO12891" s="23"/>
      <c r="AQ12891" s="23"/>
      <c r="AS12891" s="23"/>
    </row>
    <row r="12892" spans="5:45" x14ac:dyDescent="0.3">
      <c r="E12892" s="15"/>
      <c r="H12892" s="15"/>
      <c r="K12892" s="15"/>
      <c r="P12892" s="9"/>
      <c r="Q12892" s="18"/>
      <c r="T12892" s="18"/>
      <c r="W12892" s="18"/>
      <c r="AB12892" s="22"/>
      <c r="AC12892" s="23"/>
      <c r="AE12892" s="23"/>
      <c r="AG12892" s="23"/>
      <c r="AN12892" s="22"/>
      <c r="AO12892" s="23"/>
      <c r="AQ12892" s="23"/>
      <c r="AS12892" s="23"/>
    </row>
    <row r="12893" spans="5:45" x14ac:dyDescent="0.3">
      <c r="E12893" s="15"/>
      <c r="H12893" s="15"/>
      <c r="K12893" s="15"/>
      <c r="P12893" s="9"/>
      <c r="Q12893" s="18"/>
      <c r="T12893" s="18"/>
      <c r="W12893" s="18"/>
      <c r="AB12893" s="22"/>
      <c r="AC12893" s="23"/>
      <c r="AE12893" s="23"/>
      <c r="AG12893" s="23"/>
      <c r="AN12893" s="22"/>
      <c r="AO12893" s="23"/>
      <c r="AQ12893" s="23"/>
      <c r="AS12893" s="23"/>
    </row>
    <row r="12894" spans="5:45" x14ac:dyDescent="0.3">
      <c r="E12894" s="15"/>
      <c r="H12894" s="15"/>
      <c r="K12894" s="15"/>
      <c r="P12894" s="9"/>
      <c r="Q12894" s="18"/>
      <c r="T12894" s="18"/>
      <c r="W12894" s="18"/>
      <c r="AB12894" s="22"/>
      <c r="AC12894" s="23"/>
      <c r="AE12894" s="23"/>
      <c r="AG12894" s="23"/>
      <c r="AN12894" s="22"/>
      <c r="AO12894" s="23"/>
      <c r="AQ12894" s="23"/>
      <c r="AS12894" s="23"/>
    </row>
    <row r="12895" spans="5:45" x14ac:dyDescent="0.3">
      <c r="E12895" s="15"/>
      <c r="H12895" s="15"/>
      <c r="K12895" s="15"/>
      <c r="P12895" s="9"/>
      <c r="Q12895" s="18"/>
      <c r="T12895" s="18"/>
      <c r="W12895" s="18"/>
      <c r="AB12895" s="22"/>
      <c r="AC12895" s="23"/>
      <c r="AE12895" s="23"/>
      <c r="AG12895" s="23"/>
      <c r="AN12895" s="22"/>
      <c r="AO12895" s="23"/>
      <c r="AQ12895" s="23"/>
      <c r="AS12895" s="23"/>
    </row>
    <row r="12896" spans="5:45" x14ac:dyDescent="0.3">
      <c r="E12896" s="15"/>
      <c r="H12896" s="15"/>
      <c r="K12896" s="15"/>
      <c r="P12896" s="9"/>
      <c r="Q12896" s="18"/>
      <c r="T12896" s="18"/>
      <c r="W12896" s="18"/>
      <c r="AB12896" s="22"/>
      <c r="AC12896" s="23"/>
      <c r="AE12896" s="23"/>
      <c r="AG12896" s="23"/>
      <c r="AN12896" s="22"/>
      <c r="AO12896" s="23"/>
      <c r="AQ12896" s="23"/>
      <c r="AS12896" s="23"/>
    </row>
    <row r="12897" spans="5:45" x14ac:dyDescent="0.3">
      <c r="E12897" s="15"/>
      <c r="H12897" s="15"/>
      <c r="K12897" s="15"/>
      <c r="P12897" s="9"/>
      <c r="Q12897" s="18"/>
      <c r="T12897" s="18"/>
      <c r="W12897" s="18"/>
      <c r="AB12897" s="22"/>
      <c r="AC12897" s="23"/>
      <c r="AE12897" s="23"/>
      <c r="AG12897" s="23"/>
      <c r="AN12897" s="22"/>
      <c r="AO12897" s="23"/>
      <c r="AQ12897" s="23"/>
      <c r="AS12897" s="23"/>
    </row>
    <row r="12898" spans="5:45" x14ac:dyDescent="0.3">
      <c r="E12898" s="15"/>
      <c r="H12898" s="15"/>
      <c r="K12898" s="15"/>
      <c r="P12898" s="9"/>
      <c r="Q12898" s="18"/>
      <c r="T12898" s="18"/>
      <c r="W12898" s="18"/>
      <c r="AB12898" s="22"/>
      <c r="AC12898" s="23"/>
      <c r="AE12898" s="23"/>
      <c r="AG12898" s="23"/>
      <c r="AN12898" s="22"/>
      <c r="AO12898" s="23"/>
      <c r="AQ12898" s="23"/>
      <c r="AS12898" s="23"/>
    </row>
    <row r="12899" spans="5:45" x14ac:dyDescent="0.3">
      <c r="E12899" s="15"/>
      <c r="H12899" s="15"/>
      <c r="K12899" s="15"/>
      <c r="P12899" s="9"/>
      <c r="Q12899" s="18"/>
      <c r="T12899" s="18"/>
      <c r="W12899" s="18"/>
      <c r="AB12899" s="22"/>
      <c r="AC12899" s="23"/>
      <c r="AE12899" s="23"/>
      <c r="AG12899" s="23"/>
      <c r="AN12899" s="22"/>
      <c r="AO12899" s="23"/>
      <c r="AQ12899" s="23"/>
      <c r="AS12899" s="23"/>
    </row>
    <row r="12900" spans="5:45" x14ac:dyDescent="0.3">
      <c r="E12900" s="15"/>
      <c r="H12900" s="15"/>
      <c r="K12900" s="15"/>
      <c r="P12900" s="9"/>
      <c r="Q12900" s="18"/>
      <c r="T12900" s="18"/>
      <c r="W12900" s="18"/>
      <c r="AB12900" s="22"/>
      <c r="AC12900" s="23"/>
      <c r="AE12900" s="23"/>
      <c r="AG12900" s="23"/>
      <c r="AN12900" s="22"/>
      <c r="AO12900" s="23"/>
      <c r="AQ12900" s="23"/>
      <c r="AS12900" s="23"/>
    </row>
    <row r="12901" spans="5:45" x14ac:dyDescent="0.3">
      <c r="E12901" s="15"/>
      <c r="H12901" s="15"/>
      <c r="K12901" s="15"/>
      <c r="P12901" s="9"/>
      <c r="Q12901" s="18"/>
      <c r="T12901" s="18"/>
      <c r="W12901" s="18"/>
      <c r="AB12901" s="22"/>
      <c r="AC12901" s="23"/>
      <c r="AE12901" s="23"/>
      <c r="AG12901" s="23"/>
      <c r="AN12901" s="22"/>
      <c r="AO12901" s="23"/>
      <c r="AQ12901" s="23"/>
      <c r="AS12901" s="23"/>
    </row>
    <row r="12902" spans="5:45" x14ac:dyDescent="0.3">
      <c r="E12902" s="15"/>
      <c r="H12902" s="15"/>
      <c r="K12902" s="15"/>
      <c r="P12902" s="9"/>
      <c r="Q12902" s="18"/>
      <c r="T12902" s="18"/>
      <c r="W12902" s="18"/>
      <c r="AB12902" s="22"/>
      <c r="AC12902" s="23"/>
      <c r="AE12902" s="23"/>
      <c r="AG12902" s="23"/>
      <c r="AN12902" s="22"/>
      <c r="AO12902" s="23"/>
      <c r="AQ12902" s="23"/>
      <c r="AS12902" s="23"/>
    </row>
    <row r="12903" spans="5:45" x14ac:dyDescent="0.3">
      <c r="E12903" s="15"/>
      <c r="H12903" s="15"/>
      <c r="K12903" s="15"/>
      <c r="P12903" s="9"/>
      <c r="Q12903" s="18"/>
      <c r="T12903" s="18"/>
      <c r="W12903" s="18"/>
      <c r="AB12903" s="22"/>
      <c r="AC12903" s="23"/>
      <c r="AE12903" s="23"/>
      <c r="AG12903" s="23"/>
      <c r="AN12903" s="22"/>
      <c r="AO12903" s="23"/>
      <c r="AQ12903" s="23"/>
      <c r="AS12903" s="23"/>
    </row>
    <row r="12904" spans="5:45" x14ac:dyDescent="0.3">
      <c r="E12904" s="15"/>
      <c r="H12904" s="15"/>
      <c r="K12904" s="15"/>
      <c r="P12904" s="9"/>
      <c r="Q12904" s="18"/>
      <c r="T12904" s="18"/>
      <c r="W12904" s="18"/>
      <c r="AB12904" s="22"/>
      <c r="AC12904" s="23"/>
      <c r="AE12904" s="23"/>
      <c r="AG12904" s="23"/>
      <c r="AN12904" s="22"/>
      <c r="AO12904" s="23"/>
      <c r="AQ12904" s="23"/>
      <c r="AS12904" s="23"/>
    </row>
    <row r="12905" spans="5:45" x14ac:dyDescent="0.3">
      <c r="E12905" s="15"/>
      <c r="H12905" s="15"/>
      <c r="K12905" s="15"/>
      <c r="P12905" s="9"/>
      <c r="Q12905" s="18"/>
      <c r="T12905" s="18"/>
      <c r="W12905" s="18"/>
      <c r="AB12905" s="22"/>
      <c r="AC12905" s="23"/>
      <c r="AE12905" s="23"/>
      <c r="AG12905" s="23"/>
      <c r="AN12905" s="22"/>
      <c r="AO12905" s="23"/>
      <c r="AQ12905" s="23"/>
      <c r="AS12905" s="23"/>
    </row>
    <row r="12906" spans="5:45" x14ac:dyDescent="0.3">
      <c r="E12906" s="15"/>
      <c r="H12906" s="15"/>
      <c r="K12906" s="15"/>
      <c r="P12906" s="9"/>
      <c r="Q12906" s="18"/>
      <c r="T12906" s="18"/>
      <c r="W12906" s="18"/>
      <c r="AB12906" s="22"/>
      <c r="AC12906" s="23"/>
      <c r="AE12906" s="23"/>
      <c r="AG12906" s="23"/>
      <c r="AN12906" s="22"/>
      <c r="AO12906" s="23"/>
      <c r="AQ12906" s="23"/>
      <c r="AS12906" s="23"/>
    </row>
    <row r="12907" spans="5:45" x14ac:dyDescent="0.3">
      <c r="E12907" s="15"/>
      <c r="H12907" s="15"/>
      <c r="K12907" s="15"/>
      <c r="P12907" s="9"/>
      <c r="Q12907" s="18"/>
      <c r="T12907" s="18"/>
      <c r="W12907" s="18"/>
      <c r="AB12907" s="22"/>
      <c r="AC12907" s="23"/>
      <c r="AE12907" s="23"/>
      <c r="AG12907" s="23"/>
      <c r="AN12907" s="22"/>
      <c r="AO12907" s="23"/>
      <c r="AQ12907" s="23"/>
      <c r="AS12907" s="23"/>
    </row>
    <row r="12908" spans="5:45" x14ac:dyDescent="0.3">
      <c r="E12908" s="15"/>
      <c r="H12908" s="15"/>
      <c r="K12908" s="15"/>
      <c r="P12908" s="9"/>
      <c r="Q12908" s="18"/>
      <c r="T12908" s="18"/>
      <c r="W12908" s="18"/>
      <c r="AB12908" s="22"/>
      <c r="AC12908" s="23"/>
      <c r="AE12908" s="23"/>
      <c r="AG12908" s="23"/>
      <c r="AN12908" s="22"/>
      <c r="AO12908" s="23"/>
      <c r="AQ12908" s="23"/>
      <c r="AS12908" s="23"/>
    </row>
    <row r="12909" spans="5:45" x14ac:dyDescent="0.3">
      <c r="E12909" s="15"/>
      <c r="H12909" s="15"/>
      <c r="K12909" s="15"/>
      <c r="P12909" s="9"/>
      <c r="Q12909" s="18"/>
      <c r="T12909" s="18"/>
      <c r="W12909" s="18"/>
      <c r="AB12909" s="22"/>
      <c r="AC12909" s="23"/>
      <c r="AE12909" s="23"/>
      <c r="AG12909" s="23"/>
      <c r="AN12909" s="22"/>
      <c r="AO12909" s="23"/>
      <c r="AQ12909" s="23"/>
      <c r="AS12909" s="23"/>
    </row>
    <row r="12910" spans="5:45" x14ac:dyDescent="0.3">
      <c r="E12910" s="15"/>
      <c r="H12910" s="15"/>
      <c r="K12910" s="15"/>
      <c r="P12910" s="9"/>
      <c r="Q12910" s="18"/>
      <c r="T12910" s="18"/>
      <c r="W12910" s="18"/>
      <c r="AB12910" s="22"/>
      <c r="AC12910" s="23"/>
      <c r="AE12910" s="23"/>
      <c r="AG12910" s="23"/>
      <c r="AN12910" s="22"/>
      <c r="AO12910" s="23"/>
      <c r="AQ12910" s="23"/>
      <c r="AS12910" s="23"/>
    </row>
    <row r="12911" spans="5:45" x14ac:dyDescent="0.3">
      <c r="E12911" s="15"/>
      <c r="H12911" s="15"/>
      <c r="K12911" s="15"/>
      <c r="P12911" s="9"/>
      <c r="Q12911" s="18"/>
      <c r="T12911" s="18"/>
      <c r="W12911" s="18"/>
      <c r="AB12911" s="22"/>
      <c r="AC12911" s="23"/>
      <c r="AE12911" s="23"/>
      <c r="AG12911" s="23"/>
      <c r="AN12911" s="22"/>
      <c r="AO12911" s="23"/>
      <c r="AQ12911" s="23"/>
      <c r="AS12911" s="23"/>
    </row>
    <row r="12912" spans="5:45" x14ac:dyDescent="0.3">
      <c r="E12912" s="15"/>
      <c r="H12912" s="15"/>
      <c r="K12912" s="15"/>
      <c r="P12912" s="9"/>
      <c r="Q12912" s="18"/>
      <c r="T12912" s="18"/>
      <c r="W12912" s="18"/>
      <c r="AB12912" s="22"/>
      <c r="AC12912" s="23"/>
      <c r="AE12912" s="23"/>
      <c r="AG12912" s="23"/>
      <c r="AN12912" s="22"/>
      <c r="AO12912" s="23"/>
      <c r="AQ12912" s="23"/>
      <c r="AS12912" s="23"/>
    </row>
    <row r="12913" spans="5:45" x14ac:dyDescent="0.3">
      <c r="E12913" s="15"/>
      <c r="H12913" s="15"/>
      <c r="K12913" s="15"/>
      <c r="P12913" s="9"/>
      <c r="Q12913" s="18"/>
      <c r="T12913" s="18"/>
      <c r="W12913" s="18"/>
      <c r="AB12913" s="22"/>
      <c r="AC12913" s="23"/>
      <c r="AE12913" s="23"/>
      <c r="AG12913" s="23"/>
      <c r="AN12913" s="22"/>
      <c r="AO12913" s="23"/>
      <c r="AQ12913" s="23"/>
      <c r="AS12913" s="23"/>
    </row>
    <row r="12914" spans="5:45" x14ac:dyDescent="0.3">
      <c r="E12914" s="15"/>
      <c r="H12914" s="15"/>
      <c r="K12914" s="15"/>
      <c r="P12914" s="9"/>
      <c r="Q12914" s="18"/>
      <c r="T12914" s="18"/>
      <c r="W12914" s="18"/>
      <c r="AB12914" s="22"/>
      <c r="AC12914" s="23"/>
      <c r="AE12914" s="23"/>
      <c r="AG12914" s="23"/>
      <c r="AN12914" s="22"/>
      <c r="AO12914" s="23"/>
      <c r="AQ12914" s="23"/>
      <c r="AS12914" s="23"/>
    </row>
    <row r="12915" spans="5:45" x14ac:dyDescent="0.3">
      <c r="E12915" s="15"/>
      <c r="H12915" s="15"/>
      <c r="K12915" s="15"/>
      <c r="P12915" s="9"/>
      <c r="Q12915" s="18"/>
      <c r="T12915" s="18"/>
      <c r="W12915" s="18"/>
      <c r="AB12915" s="22"/>
      <c r="AC12915" s="23"/>
      <c r="AE12915" s="23"/>
      <c r="AG12915" s="23"/>
      <c r="AN12915" s="22"/>
      <c r="AO12915" s="23"/>
      <c r="AQ12915" s="23"/>
      <c r="AS12915" s="23"/>
    </row>
    <row r="12916" spans="5:45" x14ac:dyDescent="0.3">
      <c r="E12916" s="15"/>
      <c r="H12916" s="15"/>
      <c r="K12916" s="15"/>
      <c r="P12916" s="9"/>
      <c r="Q12916" s="18"/>
      <c r="T12916" s="18"/>
      <c r="W12916" s="18"/>
      <c r="AB12916" s="22"/>
      <c r="AC12916" s="23"/>
      <c r="AE12916" s="23"/>
      <c r="AG12916" s="23"/>
      <c r="AN12916" s="22"/>
      <c r="AO12916" s="23"/>
      <c r="AQ12916" s="23"/>
      <c r="AS12916" s="23"/>
    </row>
    <row r="12917" spans="5:45" x14ac:dyDescent="0.3">
      <c r="E12917" s="15"/>
      <c r="H12917" s="15"/>
      <c r="K12917" s="15"/>
      <c r="P12917" s="9"/>
      <c r="Q12917" s="18"/>
      <c r="T12917" s="18"/>
      <c r="W12917" s="18"/>
      <c r="AB12917" s="22"/>
      <c r="AC12917" s="23"/>
      <c r="AE12917" s="23"/>
      <c r="AG12917" s="23"/>
      <c r="AN12917" s="22"/>
      <c r="AO12917" s="23"/>
      <c r="AQ12917" s="23"/>
      <c r="AS12917" s="23"/>
    </row>
    <row r="12918" spans="5:45" x14ac:dyDescent="0.3">
      <c r="E12918" s="15"/>
      <c r="H12918" s="15"/>
      <c r="K12918" s="15"/>
      <c r="P12918" s="9"/>
      <c r="Q12918" s="18"/>
      <c r="T12918" s="18"/>
      <c r="W12918" s="18"/>
      <c r="AB12918" s="22"/>
      <c r="AC12918" s="23"/>
      <c r="AE12918" s="23"/>
      <c r="AG12918" s="23"/>
      <c r="AN12918" s="22"/>
      <c r="AO12918" s="23"/>
      <c r="AQ12918" s="23"/>
      <c r="AS12918" s="23"/>
    </row>
    <row r="12919" spans="5:45" x14ac:dyDescent="0.3">
      <c r="E12919" s="15"/>
      <c r="H12919" s="15"/>
      <c r="K12919" s="15"/>
      <c r="P12919" s="9"/>
      <c r="Q12919" s="18"/>
      <c r="T12919" s="18"/>
      <c r="W12919" s="18"/>
      <c r="AB12919" s="22"/>
      <c r="AC12919" s="23"/>
      <c r="AE12919" s="23"/>
      <c r="AG12919" s="23"/>
      <c r="AN12919" s="22"/>
      <c r="AO12919" s="23"/>
      <c r="AQ12919" s="23"/>
      <c r="AS12919" s="23"/>
    </row>
    <row r="12920" spans="5:45" x14ac:dyDescent="0.3">
      <c r="E12920" s="15"/>
      <c r="H12920" s="15"/>
      <c r="K12920" s="15"/>
      <c r="P12920" s="9"/>
      <c r="Q12920" s="18"/>
      <c r="T12920" s="18"/>
      <c r="W12920" s="18"/>
      <c r="AB12920" s="22"/>
      <c r="AC12920" s="23"/>
      <c r="AE12920" s="23"/>
      <c r="AG12920" s="23"/>
      <c r="AN12920" s="22"/>
      <c r="AO12920" s="23"/>
      <c r="AQ12920" s="23"/>
      <c r="AS12920" s="23"/>
    </row>
    <row r="12921" spans="5:45" x14ac:dyDescent="0.3">
      <c r="E12921" s="15"/>
      <c r="H12921" s="15"/>
      <c r="K12921" s="15"/>
      <c r="P12921" s="9"/>
      <c r="Q12921" s="18"/>
      <c r="T12921" s="18"/>
      <c r="W12921" s="18"/>
      <c r="AB12921" s="22"/>
      <c r="AC12921" s="23"/>
      <c r="AE12921" s="23"/>
      <c r="AG12921" s="23"/>
      <c r="AN12921" s="22"/>
      <c r="AO12921" s="23"/>
      <c r="AQ12921" s="23"/>
      <c r="AS12921" s="23"/>
    </row>
    <row r="12922" spans="5:45" x14ac:dyDescent="0.3">
      <c r="E12922" s="15"/>
      <c r="H12922" s="15"/>
      <c r="K12922" s="15"/>
      <c r="P12922" s="9"/>
      <c r="Q12922" s="18"/>
      <c r="T12922" s="18"/>
      <c r="W12922" s="18"/>
      <c r="AB12922" s="22"/>
      <c r="AC12922" s="23"/>
      <c r="AE12922" s="23"/>
      <c r="AG12922" s="23"/>
      <c r="AN12922" s="22"/>
      <c r="AO12922" s="23"/>
      <c r="AQ12922" s="23"/>
      <c r="AS12922" s="23"/>
    </row>
    <row r="12923" spans="5:45" x14ac:dyDescent="0.3">
      <c r="E12923" s="15"/>
      <c r="H12923" s="15"/>
      <c r="K12923" s="15"/>
      <c r="P12923" s="9"/>
      <c r="Q12923" s="18"/>
      <c r="T12923" s="18"/>
      <c r="W12923" s="18"/>
      <c r="AB12923" s="22"/>
      <c r="AC12923" s="23"/>
      <c r="AE12923" s="23"/>
      <c r="AG12923" s="23"/>
      <c r="AN12923" s="22"/>
      <c r="AO12923" s="23"/>
      <c r="AQ12923" s="23"/>
      <c r="AS12923" s="23"/>
    </row>
    <row r="12924" spans="5:45" x14ac:dyDescent="0.3">
      <c r="E12924" s="15"/>
      <c r="H12924" s="15"/>
      <c r="K12924" s="15"/>
      <c r="P12924" s="9"/>
      <c r="Q12924" s="18"/>
      <c r="T12924" s="18"/>
      <c r="W12924" s="18"/>
      <c r="AB12924" s="22"/>
      <c r="AC12924" s="23"/>
      <c r="AE12924" s="23"/>
      <c r="AG12924" s="23"/>
      <c r="AN12924" s="22"/>
      <c r="AO12924" s="23"/>
      <c r="AQ12924" s="23"/>
      <c r="AS12924" s="23"/>
    </row>
    <row r="12925" spans="5:45" x14ac:dyDescent="0.3">
      <c r="E12925" s="15"/>
      <c r="H12925" s="15"/>
      <c r="K12925" s="15"/>
      <c r="P12925" s="9"/>
      <c r="Q12925" s="18"/>
      <c r="T12925" s="18"/>
      <c r="W12925" s="18"/>
      <c r="AB12925" s="22"/>
      <c r="AC12925" s="23"/>
      <c r="AE12925" s="23"/>
      <c r="AG12925" s="23"/>
      <c r="AN12925" s="22"/>
      <c r="AO12925" s="23"/>
      <c r="AQ12925" s="23"/>
      <c r="AS12925" s="23"/>
    </row>
    <row r="12926" spans="5:45" x14ac:dyDescent="0.3">
      <c r="E12926" s="15"/>
      <c r="H12926" s="15"/>
      <c r="K12926" s="15"/>
      <c r="P12926" s="9"/>
      <c r="Q12926" s="18"/>
      <c r="T12926" s="18"/>
      <c r="W12926" s="18"/>
      <c r="AB12926" s="22"/>
      <c r="AC12926" s="23"/>
      <c r="AE12926" s="23"/>
      <c r="AG12926" s="23"/>
      <c r="AN12926" s="22"/>
      <c r="AO12926" s="23"/>
      <c r="AQ12926" s="23"/>
      <c r="AS12926" s="23"/>
    </row>
    <row r="12927" spans="5:45" x14ac:dyDescent="0.3">
      <c r="E12927" s="15"/>
      <c r="H12927" s="15"/>
      <c r="K12927" s="15"/>
      <c r="P12927" s="9"/>
      <c r="Q12927" s="18"/>
      <c r="T12927" s="18"/>
      <c r="W12927" s="18"/>
      <c r="AB12927" s="22"/>
      <c r="AC12927" s="23"/>
      <c r="AE12927" s="23"/>
      <c r="AG12927" s="23"/>
      <c r="AN12927" s="22"/>
      <c r="AO12927" s="23"/>
      <c r="AQ12927" s="23"/>
      <c r="AS12927" s="23"/>
    </row>
    <row r="12928" spans="5:45" x14ac:dyDescent="0.3">
      <c r="E12928" s="15"/>
      <c r="H12928" s="15"/>
      <c r="K12928" s="15"/>
      <c r="P12928" s="9"/>
      <c r="Q12928" s="18"/>
      <c r="T12928" s="18"/>
      <c r="W12928" s="18"/>
      <c r="AB12928" s="22"/>
      <c r="AC12928" s="23"/>
      <c r="AE12928" s="23"/>
      <c r="AG12928" s="23"/>
      <c r="AN12928" s="22"/>
      <c r="AO12928" s="23"/>
      <c r="AQ12928" s="23"/>
      <c r="AS12928" s="23"/>
    </row>
    <row r="12929" spans="5:45" x14ac:dyDescent="0.3">
      <c r="E12929" s="15"/>
      <c r="H12929" s="15"/>
      <c r="K12929" s="15"/>
      <c r="P12929" s="9"/>
      <c r="Q12929" s="18"/>
      <c r="T12929" s="18"/>
      <c r="W12929" s="18"/>
      <c r="AB12929" s="22"/>
      <c r="AC12929" s="23"/>
      <c r="AE12929" s="23"/>
      <c r="AG12929" s="23"/>
      <c r="AN12929" s="22"/>
      <c r="AO12929" s="23"/>
      <c r="AQ12929" s="23"/>
      <c r="AS12929" s="23"/>
    </row>
    <row r="12930" spans="5:45" x14ac:dyDescent="0.3">
      <c r="E12930" s="15"/>
      <c r="H12930" s="15"/>
      <c r="K12930" s="15"/>
      <c r="P12930" s="9"/>
      <c r="Q12930" s="18"/>
      <c r="T12930" s="18"/>
      <c r="W12930" s="18"/>
      <c r="AB12930" s="22"/>
      <c r="AC12930" s="23"/>
      <c r="AE12930" s="23"/>
      <c r="AG12930" s="23"/>
      <c r="AN12930" s="22"/>
      <c r="AO12930" s="23"/>
      <c r="AQ12930" s="23"/>
      <c r="AS12930" s="23"/>
    </row>
    <row r="12931" spans="5:45" x14ac:dyDescent="0.3">
      <c r="E12931" s="15"/>
      <c r="H12931" s="15"/>
      <c r="K12931" s="15"/>
      <c r="P12931" s="9"/>
      <c r="Q12931" s="18"/>
      <c r="T12931" s="18"/>
      <c r="W12931" s="18"/>
      <c r="AB12931" s="22"/>
      <c r="AC12931" s="23"/>
      <c r="AE12931" s="23"/>
      <c r="AG12931" s="23"/>
      <c r="AN12931" s="22"/>
      <c r="AO12931" s="23"/>
      <c r="AQ12931" s="23"/>
      <c r="AS12931" s="23"/>
    </row>
    <row r="12932" spans="5:45" x14ac:dyDescent="0.3">
      <c r="E12932" s="15"/>
      <c r="H12932" s="15"/>
      <c r="K12932" s="15"/>
      <c r="P12932" s="9"/>
      <c r="Q12932" s="18"/>
      <c r="T12932" s="18"/>
      <c r="W12932" s="18"/>
      <c r="AB12932" s="22"/>
      <c r="AC12932" s="23"/>
      <c r="AE12932" s="23"/>
      <c r="AG12932" s="23"/>
      <c r="AN12932" s="22"/>
      <c r="AO12932" s="23"/>
      <c r="AQ12932" s="23"/>
      <c r="AS12932" s="23"/>
    </row>
    <row r="12933" spans="5:45" x14ac:dyDescent="0.3">
      <c r="E12933" s="15"/>
      <c r="H12933" s="15"/>
      <c r="K12933" s="15"/>
      <c r="P12933" s="9"/>
      <c r="Q12933" s="18"/>
      <c r="T12933" s="18"/>
      <c r="W12933" s="18"/>
      <c r="AB12933" s="22"/>
      <c r="AC12933" s="23"/>
      <c r="AE12933" s="23"/>
      <c r="AG12933" s="23"/>
      <c r="AN12933" s="22"/>
      <c r="AO12933" s="23"/>
      <c r="AQ12933" s="23"/>
      <c r="AS12933" s="23"/>
    </row>
    <row r="12934" spans="5:45" x14ac:dyDescent="0.3">
      <c r="E12934" s="15"/>
      <c r="H12934" s="15"/>
      <c r="K12934" s="15"/>
      <c r="P12934" s="9"/>
      <c r="Q12934" s="18"/>
      <c r="T12934" s="18"/>
      <c r="W12934" s="18"/>
      <c r="AB12934" s="22"/>
      <c r="AC12934" s="23"/>
      <c r="AE12934" s="23"/>
      <c r="AG12934" s="23"/>
      <c r="AN12934" s="22"/>
      <c r="AO12934" s="23"/>
      <c r="AQ12934" s="23"/>
      <c r="AS12934" s="23"/>
    </row>
    <row r="12935" spans="5:45" x14ac:dyDescent="0.3">
      <c r="E12935" s="15"/>
      <c r="H12935" s="15"/>
      <c r="K12935" s="15"/>
      <c r="P12935" s="9"/>
      <c r="Q12935" s="18"/>
      <c r="T12935" s="18"/>
      <c r="W12935" s="18"/>
      <c r="AB12935" s="22"/>
      <c r="AC12935" s="23"/>
      <c r="AE12935" s="23"/>
      <c r="AG12935" s="23"/>
      <c r="AN12935" s="22"/>
      <c r="AO12935" s="23"/>
      <c r="AQ12935" s="23"/>
      <c r="AS12935" s="23"/>
    </row>
    <row r="12936" spans="5:45" x14ac:dyDescent="0.3">
      <c r="E12936" s="15"/>
      <c r="H12936" s="15"/>
      <c r="K12936" s="15"/>
      <c r="P12936" s="9"/>
      <c r="Q12936" s="18"/>
      <c r="T12936" s="18"/>
      <c r="W12936" s="18"/>
      <c r="AB12936" s="22"/>
      <c r="AC12936" s="23"/>
      <c r="AE12936" s="23"/>
      <c r="AG12936" s="23"/>
      <c r="AN12936" s="22"/>
      <c r="AO12936" s="23"/>
      <c r="AQ12936" s="23"/>
      <c r="AS12936" s="23"/>
    </row>
    <row r="12937" spans="5:45" x14ac:dyDescent="0.3">
      <c r="E12937" s="15"/>
      <c r="H12937" s="15"/>
      <c r="K12937" s="15"/>
      <c r="P12937" s="9"/>
      <c r="Q12937" s="18"/>
      <c r="T12937" s="18"/>
      <c r="W12937" s="18"/>
      <c r="AB12937" s="22"/>
      <c r="AC12937" s="23"/>
      <c r="AE12937" s="23"/>
      <c r="AG12937" s="23"/>
      <c r="AN12937" s="22"/>
      <c r="AO12937" s="23"/>
      <c r="AQ12937" s="23"/>
      <c r="AS12937" s="23"/>
    </row>
    <row r="12938" spans="5:45" x14ac:dyDescent="0.3">
      <c r="E12938" s="15"/>
      <c r="H12938" s="15"/>
      <c r="K12938" s="15"/>
      <c r="P12938" s="9"/>
      <c r="Q12938" s="18"/>
      <c r="T12938" s="18"/>
      <c r="W12938" s="18"/>
      <c r="AB12938" s="22"/>
      <c r="AC12938" s="23"/>
      <c r="AE12938" s="23"/>
      <c r="AG12938" s="23"/>
      <c r="AN12938" s="22"/>
      <c r="AO12938" s="23"/>
      <c r="AQ12938" s="23"/>
      <c r="AS12938" s="23"/>
    </row>
    <row r="12939" spans="5:45" x14ac:dyDescent="0.3">
      <c r="E12939" s="15"/>
      <c r="H12939" s="15"/>
      <c r="K12939" s="15"/>
      <c r="P12939" s="9"/>
      <c r="Q12939" s="18"/>
      <c r="T12939" s="18"/>
      <c r="W12939" s="18"/>
      <c r="AB12939" s="22"/>
      <c r="AC12939" s="23"/>
      <c r="AE12939" s="23"/>
      <c r="AG12939" s="23"/>
      <c r="AN12939" s="22"/>
      <c r="AO12939" s="23"/>
      <c r="AQ12939" s="23"/>
      <c r="AS12939" s="23"/>
    </row>
    <row r="12940" spans="5:45" x14ac:dyDescent="0.3">
      <c r="E12940" s="15"/>
      <c r="H12940" s="15"/>
      <c r="K12940" s="15"/>
      <c r="P12940" s="9"/>
      <c r="Q12940" s="18"/>
      <c r="T12940" s="18"/>
      <c r="W12940" s="18"/>
      <c r="AB12940" s="22"/>
      <c r="AC12940" s="23"/>
      <c r="AE12940" s="23"/>
      <c r="AG12940" s="23"/>
      <c r="AN12940" s="22"/>
      <c r="AO12940" s="23"/>
      <c r="AQ12940" s="23"/>
      <c r="AS12940" s="23"/>
    </row>
    <row r="12941" spans="5:45" x14ac:dyDescent="0.3">
      <c r="E12941" s="15"/>
      <c r="H12941" s="15"/>
      <c r="K12941" s="15"/>
      <c r="P12941" s="9"/>
      <c r="Q12941" s="18"/>
      <c r="T12941" s="18"/>
      <c r="W12941" s="18"/>
      <c r="AB12941" s="22"/>
      <c r="AC12941" s="23"/>
      <c r="AE12941" s="23"/>
      <c r="AG12941" s="23"/>
      <c r="AN12941" s="22"/>
      <c r="AO12941" s="23"/>
      <c r="AQ12941" s="23"/>
      <c r="AS12941" s="23"/>
    </row>
    <row r="12942" spans="5:45" x14ac:dyDescent="0.3">
      <c r="E12942" s="15"/>
      <c r="H12942" s="15"/>
      <c r="K12942" s="15"/>
      <c r="P12942" s="9"/>
      <c r="Q12942" s="18"/>
      <c r="T12942" s="18"/>
      <c r="W12942" s="18"/>
      <c r="AB12942" s="22"/>
      <c r="AC12942" s="23"/>
      <c r="AE12942" s="23"/>
      <c r="AG12942" s="23"/>
      <c r="AN12942" s="22"/>
      <c r="AO12942" s="23"/>
      <c r="AQ12942" s="23"/>
      <c r="AS12942" s="23"/>
    </row>
    <row r="12943" spans="5:45" x14ac:dyDescent="0.3">
      <c r="E12943" s="15"/>
      <c r="H12943" s="15"/>
      <c r="K12943" s="15"/>
      <c r="P12943" s="9"/>
      <c r="Q12943" s="18"/>
      <c r="T12943" s="18"/>
      <c r="W12943" s="18"/>
      <c r="AB12943" s="22"/>
      <c r="AC12943" s="23"/>
      <c r="AE12943" s="23"/>
      <c r="AG12943" s="23"/>
      <c r="AN12943" s="22"/>
      <c r="AO12943" s="23"/>
      <c r="AQ12943" s="23"/>
      <c r="AS12943" s="23"/>
    </row>
    <row r="12944" spans="5:45" x14ac:dyDescent="0.3">
      <c r="E12944" s="15"/>
      <c r="H12944" s="15"/>
      <c r="K12944" s="15"/>
      <c r="P12944" s="9"/>
      <c r="Q12944" s="18"/>
      <c r="T12944" s="18"/>
      <c r="W12944" s="18"/>
      <c r="AB12944" s="22"/>
      <c r="AC12944" s="23"/>
      <c r="AE12944" s="23"/>
      <c r="AG12944" s="23"/>
      <c r="AN12944" s="22"/>
      <c r="AO12944" s="23"/>
      <c r="AQ12944" s="23"/>
      <c r="AS12944" s="23"/>
    </row>
    <row r="12945" spans="5:45" x14ac:dyDescent="0.3">
      <c r="E12945" s="15"/>
      <c r="H12945" s="15"/>
      <c r="K12945" s="15"/>
      <c r="P12945" s="9"/>
      <c r="Q12945" s="18"/>
      <c r="T12945" s="18"/>
      <c r="W12945" s="18"/>
      <c r="AB12945" s="22"/>
      <c r="AC12945" s="23"/>
      <c r="AE12945" s="23"/>
      <c r="AG12945" s="23"/>
      <c r="AN12945" s="22"/>
      <c r="AO12945" s="23"/>
      <c r="AQ12945" s="23"/>
      <c r="AS12945" s="23"/>
    </row>
    <row r="12946" spans="5:45" x14ac:dyDescent="0.3">
      <c r="E12946" s="15"/>
      <c r="H12946" s="15"/>
      <c r="K12946" s="15"/>
      <c r="P12946" s="9"/>
      <c r="Q12946" s="18"/>
      <c r="T12946" s="18"/>
      <c r="W12946" s="18"/>
      <c r="AB12946" s="22"/>
      <c r="AC12946" s="23"/>
      <c r="AE12946" s="23"/>
      <c r="AG12946" s="23"/>
      <c r="AN12946" s="22"/>
      <c r="AO12946" s="23"/>
      <c r="AQ12946" s="23"/>
      <c r="AS12946" s="23"/>
    </row>
    <row r="12947" spans="5:45" x14ac:dyDescent="0.3">
      <c r="E12947" s="15"/>
      <c r="H12947" s="15"/>
      <c r="K12947" s="15"/>
      <c r="P12947" s="9"/>
      <c r="Q12947" s="18"/>
      <c r="T12947" s="18"/>
      <c r="W12947" s="18"/>
      <c r="AB12947" s="22"/>
      <c r="AC12947" s="23"/>
      <c r="AE12947" s="23"/>
      <c r="AG12947" s="23"/>
      <c r="AN12947" s="22"/>
      <c r="AO12947" s="23"/>
      <c r="AQ12947" s="23"/>
      <c r="AS12947" s="23"/>
    </row>
    <row r="12948" spans="5:45" x14ac:dyDescent="0.3">
      <c r="E12948" s="15"/>
      <c r="H12948" s="15"/>
      <c r="K12948" s="15"/>
      <c r="P12948" s="9"/>
      <c r="Q12948" s="18"/>
      <c r="T12948" s="18"/>
      <c r="W12948" s="18"/>
      <c r="AB12948" s="22"/>
      <c r="AC12948" s="23"/>
      <c r="AE12948" s="23"/>
      <c r="AG12948" s="23"/>
      <c r="AN12948" s="22"/>
      <c r="AO12948" s="23"/>
      <c r="AQ12948" s="23"/>
      <c r="AS12948" s="23"/>
    </row>
    <row r="12949" spans="5:45" x14ac:dyDescent="0.3">
      <c r="E12949" s="15"/>
      <c r="H12949" s="15"/>
      <c r="K12949" s="15"/>
      <c r="P12949" s="9"/>
      <c r="Q12949" s="18"/>
      <c r="T12949" s="18"/>
      <c r="W12949" s="18"/>
      <c r="AB12949" s="22"/>
      <c r="AC12949" s="23"/>
      <c r="AE12949" s="23"/>
      <c r="AG12949" s="23"/>
      <c r="AN12949" s="22"/>
      <c r="AO12949" s="23"/>
      <c r="AQ12949" s="23"/>
      <c r="AS12949" s="23"/>
    </row>
    <row r="12950" spans="5:45" x14ac:dyDescent="0.3">
      <c r="E12950" s="15"/>
      <c r="H12950" s="15"/>
      <c r="K12950" s="15"/>
      <c r="P12950" s="9"/>
      <c r="Q12950" s="18"/>
      <c r="T12950" s="18"/>
      <c r="W12950" s="18"/>
      <c r="AB12950" s="22"/>
      <c r="AC12950" s="23"/>
      <c r="AE12950" s="23"/>
      <c r="AG12950" s="23"/>
      <c r="AN12950" s="22"/>
      <c r="AO12950" s="23"/>
      <c r="AQ12950" s="23"/>
      <c r="AS12950" s="23"/>
    </row>
    <row r="12951" spans="5:45" x14ac:dyDescent="0.3">
      <c r="E12951" s="15"/>
      <c r="H12951" s="15"/>
      <c r="K12951" s="15"/>
      <c r="P12951" s="9"/>
      <c r="Q12951" s="18"/>
      <c r="T12951" s="18"/>
      <c r="W12951" s="18"/>
      <c r="AB12951" s="22"/>
      <c r="AC12951" s="23"/>
      <c r="AE12951" s="23"/>
      <c r="AG12951" s="23"/>
      <c r="AN12951" s="22"/>
      <c r="AO12951" s="23"/>
      <c r="AQ12951" s="23"/>
      <c r="AS12951" s="23"/>
    </row>
    <row r="12952" spans="5:45" x14ac:dyDescent="0.3">
      <c r="E12952" s="15"/>
      <c r="H12952" s="15"/>
      <c r="K12952" s="15"/>
      <c r="P12952" s="9"/>
      <c r="Q12952" s="18"/>
      <c r="T12952" s="18"/>
      <c r="W12952" s="18"/>
      <c r="AB12952" s="22"/>
      <c r="AC12952" s="23"/>
      <c r="AE12952" s="23"/>
      <c r="AG12952" s="23"/>
      <c r="AN12952" s="22"/>
      <c r="AO12952" s="23"/>
      <c r="AQ12952" s="23"/>
      <c r="AS12952" s="23"/>
    </row>
    <row r="12953" spans="5:45" x14ac:dyDescent="0.3">
      <c r="E12953" s="15"/>
      <c r="H12953" s="15"/>
      <c r="K12953" s="15"/>
      <c r="P12953" s="9"/>
      <c r="Q12953" s="18"/>
      <c r="T12953" s="18"/>
      <c r="W12953" s="18"/>
      <c r="AB12953" s="22"/>
      <c r="AC12953" s="23"/>
      <c r="AE12953" s="23"/>
      <c r="AG12953" s="23"/>
      <c r="AN12953" s="22"/>
      <c r="AO12953" s="23"/>
      <c r="AQ12953" s="23"/>
      <c r="AS12953" s="23"/>
    </row>
    <row r="12954" spans="5:45" x14ac:dyDescent="0.3">
      <c r="E12954" s="15"/>
      <c r="H12954" s="15"/>
      <c r="K12954" s="15"/>
      <c r="P12954" s="9"/>
      <c r="Q12954" s="18"/>
      <c r="T12954" s="18"/>
      <c r="W12954" s="18"/>
      <c r="AB12954" s="22"/>
      <c r="AC12954" s="23"/>
      <c r="AE12954" s="23"/>
      <c r="AG12954" s="23"/>
      <c r="AN12954" s="22"/>
      <c r="AO12954" s="23"/>
      <c r="AQ12954" s="23"/>
      <c r="AS12954" s="23"/>
    </row>
    <row r="12955" spans="5:45" x14ac:dyDescent="0.3">
      <c r="E12955" s="15"/>
      <c r="H12955" s="15"/>
      <c r="K12955" s="15"/>
      <c r="P12955" s="9"/>
      <c r="Q12955" s="18"/>
      <c r="T12955" s="18"/>
      <c r="W12955" s="18"/>
      <c r="AB12955" s="22"/>
      <c r="AC12955" s="23"/>
      <c r="AE12955" s="23"/>
      <c r="AG12955" s="23"/>
      <c r="AN12955" s="22"/>
      <c r="AO12955" s="23"/>
      <c r="AQ12955" s="23"/>
      <c r="AS12955" s="23"/>
    </row>
    <row r="12956" spans="5:45" x14ac:dyDescent="0.3">
      <c r="E12956" s="15"/>
      <c r="H12956" s="15"/>
      <c r="K12956" s="15"/>
      <c r="P12956" s="9"/>
      <c r="Q12956" s="18"/>
      <c r="T12956" s="18"/>
      <c r="W12956" s="18"/>
      <c r="AB12956" s="22"/>
      <c r="AC12956" s="23"/>
      <c r="AE12956" s="23"/>
      <c r="AG12956" s="23"/>
      <c r="AN12956" s="22"/>
      <c r="AO12956" s="23"/>
      <c r="AQ12956" s="23"/>
      <c r="AS12956" s="23"/>
    </row>
    <row r="12957" spans="5:45" x14ac:dyDescent="0.3">
      <c r="E12957" s="15"/>
      <c r="H12957" s="15"/>
      <c r="K12957" s="15"/>
      <c r="P12957" s="9"/>
      <c r="Q12957" s="18"/>
      <c r="T12957" s="18"/>
      <c r="W12957" s="18"/>
      <c r="AB12957" s="22"/>
      <c r="AC12957" s="23"/>
      <c r="AE12957" s="23"/>
      <c r="AG12957" s="23"/>
      <c r="AN12957" s="22"/>
      <c r="AO12957" s="23"/>
      <c r="AQ12957" s="23"/>
      <c r="AS12957" s="23"/>
    </row>
    <row r="12958" spans="5:45" x14ac:dyDescent="0.3">
      <c r="E12958" s="15"/>
      <c r="H12958" s="15"/>
      <c r="K12958" s="15"/>
      <c r="P12958" s="9"/>
      <c r="Q12958" s="18"/>
      <c r="T12958" s="18"/>
      <c r="W12958" s="18"/>
      <c r="AB12958" s="22"/>
      <c r="AC12958" s="23"/>
      <c r="AE12958" s="23"/>
      <c r="AG12958" s="23"/>
      <c r="AN12958" s="22"/>
      <c r="AO12958" s="23"/>
      <c r="AQ12958" s="23"/>
      <c r="AS12958" s="23"/>
    </row>
    <row r="12959" spans="5:45" x14ac:dyDescent="0.3">
      <c r="E12959" s="15"/>
      <c r="H12959" s="15"/>
      <c r="K12959" s="15"/>
      <c r="P12959" s="9"/>
      <c r="Q12959" s="18"/>
      <c r="T12959" s="18"/>
      <c r="W12959" s="18"/>
      <c r="AB12959" s="22"/>
      <c r="AC12959" s="23"/>
      <c r="AE12959" s="23"/>
      <c r="AG12959" s="23"/>
      <c r="AN12959" s="22"/>
      <c r="AO12959" s="23"/>
      <c r="AQ12959" s="23"/>
      <c r="AS12959" s="23"/>
    </row>
    <row r="12960" spans="5:45" x14ac:dyDescent="0.3">
      <c r="E12960" s="15"/>
      <c r="H12960" s="15"/>
      <c r="K12960" s="15"/>
      <c r="P12960" s="9"/>
      <c r="Q12960" s="18"/>
      <c r="T12960" s="18"/>
      <c r="W12960" s="18"/>
      <c r="AB12960" s="22"/>
      <c r="AC12960" s="23"/>
      <c r="AE12960" s="23"/>
      <c r="AG12960" s="23"/>
      <c r="AN12960" s="22"/>
      <c r="AO12960" s="23"/>
      <c r="AQ12960" s="23"/>
      <c r="AS12960" s="23"/>
    </row>
    <row r="12961" spans="5:45" x14ac:dyDescent="0.3">
      <c r="E12961" s="15"/>
      <c r="H12961" s="15"/>
      <c r="K12961" s="15"/>
      <c r="P12961" s="9"/>
      <c r="Q12961" s="18"/>
      <c r="T12961" s="18"/>
      <c r="W12961" s="18"/>
      <c r="AB12961" s="22"/>
      <c r="AC12961" s="23"/>
      <c r="AE12961" s="23"/>
      <c r="AG12961" s="23"/>
      <c r="AN12961" s="22"/>
      <c r="AO12961" s="23"/>
      <c r="AQ12961" s="23"/>
      <c r="AS12961" s="23"/>
    </row>
    <row r="12962" spans="5:45" x14ac:dyDescent="0.3">
      <c r="E12962" s="15"/>
      <c r="H12962" s="15"/>
      <c r="K12962" s="15"/>
      <c r="P12962" s="9"/>
      <c r="Q12962" s="18"/>
      <c r="T12962" s="18"/>
      <c r="W12962" s="18"/>
      <c r="AB12962" s="22"/>
      <c r="AC12962" s="23"/>
      <c r="AE12962" s="23"/>
      <c r="AG12962" s="23"/>
      <c r="AN12962" s="22"/>
      <c r="AO12962" s="23"/>
      <c r="AQ12962" s="23"/>
      <c r="AS12962" s="23"/>
    </row>
    <row r="12963" spans="5:45" x14ac:dyDescent="0.3">
      <c r="E12963" s="15"/>
      <c r="H12963" s="15"/>
      <c r="K12963" s="15"/>
      <c r="P12963" s="9"/>
      <c r="Q12963" s="18"/>
      <c r="T12963" s="18"/>
      <c r="W12963" s="18"/>
      <c r="AB12963" s="22"/>
      <c r="AC12963" s="23"/>
      <c r="AE12963" s="23"/>
      <c r="AG12963" s="23"/>
      <c r="AN12963" s="22"/>
      <c r="AO12963" s="23"/>
      <c r="AQ12963" s="23"/>
      <c r="AS12963" s="23"/>
    </row>
    <row r="12964" spans="5:45" x14ac:dyDescent="0.3">
      <c r="E12964" s="15"/>
      <c r="H12964" s="15"/>
      <c r="K12964" s="15"/>
      <c r="P12964" s="9"/>
      <c r="Q12964" s="18"/>
      <c r="T12964" s="18"/>
      <c r="W12964" s="18"/>
      <c r="AB12964" s="22"/>
      <c r="AC12964" s="23"/>
      <c r="AE12964" s="23"/>
      <c r="AG12964" s="23"/>
      <c r="AN12964" s="22"/>
      <c r="AO12964" s="23"/>
      <c r="AQ12964" s="23"/>
      <c r="AS12964" s="23"/>
    </row>
    <row r="12965" spans="5:45" x14ac:dyDescent="0.3">
      <c r="E12965" s="15"/>
      <c r="H12965" s="15"/>
      <c r="K12965" s="15"/>
      <c r="P12965" s="9"/>
      <c r="Q12965" s="18"/>
      <c r="T12965" s="18"/>
      <c r="W12965" s="18"/>
      <c r="AB12965" s="22"/>
      <c r="AC12965" s="23"/>
      <c r="AE12965" s="23"/>
      <c r="AG12965" s="23"/>
      <c r="AN12965" s="22"/>
      <c r="AO12965" s="23"/>
      <c r="AQ12965" s="23"/>
      <c r="AS12965" s="23"/>
    </row>
    <row r="12966" spans="5:45" x14ac:dyDescent="0.3">
      <c r="E12966" s="15"/>
      <c r="H12966" s="15"/>
      <c r="K12966" s="15"/>
      <c r="P12966" s="9"/>
      <c r="Q12966" s="18"/>
      <c r="T12966" s="18"/>
      <c r="W12966" s="18"/>
      <c r="AB12966" s="22"/>
      <c r="AC12966" s="23"/>
      <c r="AE12966" s="23"/>
      <c r="AG12966" s="23"/>
      <c r="AN12966" s="22"/>
      <c r="AO12966" s="23"/>
      <c r="AQ12966" s="23"/>
      <c r="AS12966" s="23"/>
    </row>
    <row r="12967" spans="5:45" x14ac:dyDescent="0.3">
      <c r="E12967" s="15"/>
      <c r="H12967" s="15"/>
      <c r="K12967" s="15"/>
      <c r="P12967" s="9"/>
      <c r="Q12967" s="18"/>
      <c r="T12967" s="18"/>
      <c r="W12967" s="18"/>
      <c r="AB12967" s="22"/>
      <c r="AC12967" s="23"/>
      <c r="AE12967" s="23"/>
      <c r="AG12967" s="23"/>
      <c r="AN12967" s="22"/>
      <c r="AO12967" s="23"/>
      <c r="AQ12967" s="23"/>
      <c r="AS12967" s="23"/>
    </row>
    <row r="12968" spans="5:45" x14ac:dyDescent="0.3">
      <c r="E12968" s="15"/>
      <c r="H12968" s="15"/>
      <c r="K12968" s="15"/>
      <c r="P12968" s="9"/>
      <c r="Q12968" s="18"/>
      <c r="T12968" s="18"/>
      <c r="W12968" s="18"/>
      <c r="AB12968" s="22"/>
      <c r="AC12968" s="23"/>
      <c r="AE12968" s="23"/>
      <c r="AG12968" s="23"/>
      <c r="AN12968" s="22"/>
      <c r="AO12968" s="23"/>
      <c r="AQ12968" s="23"/>
      <c r="AS12968" s="23"/>
    </row>
    <row r="12969" spans="5:45" x14ac:dyDescent="0.3">
      <c r="E12969" s="15"/>
      <c r="H12969" s="15"/>
      <c r="K12969" s="15"/>
      <c r="P12969" s="9"/>
      <c r="Q12969" s="18"/>
      <c r="T12969" s="18"/>
      <c r="W12969" s="18"/>
      <c r="AB12969" s="22"/>
      <c r="AC12969" s="23"/>
      <c r="AE12969" s="23"/>
      <c r="AG12969" s="23"/>
      <c r="AN12969" s="22"/>
      <c r="AO12969" s="23"/>
      <c r="AQ12969" s="23"/>
      <c r="AS12969" s="23"/>
    </row>
    <row r="12970" spans="5:45" x14ac:dyDescent="0.3">
      <c r="E12970" s="15"/>
      <c r="H12970" s="15"/>
      <c r="K12970" s="15"/>
      <c r="P12970" s="9"/>
      <c r="Q12970" s="18"/>
      <c r="T12970" s="18"/>
      <c r="W12970" s="18"/>
      <c r="AB12970" s="22"/>
      <c r="AC12970" s="23"/>
      <c r="AE12970" s="23"/>
      <c r="AG12970" s="23"/>
      <c r="AN12970" s="22"/>
      <c r="AO12970" s="23"/>
      <c r="AQ12970" s="23"/>
      <c r="AS12970" s="23"/>
    </row>
    <row r="12971" spans="5:45" x14ac:dyDescent="0.3">
      <c r="E12971" s="15"/>
      <c r="H12971" s="15"/>
      <c r="K12971" s="15"/>
      <c r="P12971" s="9"/>
      <c r="Q12971" s="18"/>
      <c r="T12971" s="18"/>
      <c r="W12971" s="18"/>
      <c r="AB12971" s="22"/>
      <c r="AC12971" s="23"/>
      <c r="AE12971" s="23"/>
      <c r="AG12971" s="23"/>
      <c r="AN12971" s="22"/>
      <c r="AO12971" s="23"/>
      <c r="AQ12971" s="23"/>
      <c r="AS12971" s="23"/>
    </row>
    <row r="12972" spans="5:45" x14ac:dyDescent="0.3">
      <c r="E12972" s="15"/>
      <c r="H12972" s="15"/>
      <c r="K12972" s="15"/>
      <c r="P12972" s="9"/>
      <c r="Q12972" s="18"/>
      <c r="T12972" s="18"/>
      <c r="W12972" s="18"/>
      <c r="AB12972" s="22"/>
      <c r="AC12972" s="23"/>
      <c r="AE12972" s="23"/>
      <c r="AG12972" s="23"/>
      <c r="AN12972" s="22"/>
      <c r="AO12972" s="23"/>
      <c r="AQ12972" s="23"/>
      <c r="AS12972" s="23"/>
    </row>
    <row r="12973" spans="5:45" x14ac:dyDescent="0.3">
      <c r="E12973" s="15"/>
      <c r="H12973" s="15"/>
      <c r="K12973" s="15"/>
      <c r="P12973" s="9"/>
      <c r="Q12973" s="18"/>
      <c r="T12973" s="18"/>
      <c r="W12973" s="18"/>
      <c r="AB12973" s="22"/>
      <c r="AC12973" s="23"/>
      <c r="AE12973" s="23"/>
      <c r="AG12973" s="23"/>
      <c r="AN12973" s="22"/>
      <c r="AO12973" s="23"/>
      <c r="AQ12973" s="23"/>
      <c r="AS12973" s="23"/>
    </row>
    <row r="12974" spans="5:45" x14ac:dyDescent="0.3">
      <c r="E12974" s="15"/>
      <c r="H12974" s="15"/>
      <c r="K12974" s="15"/>
      <c r="P12974" s="9"/>
      <c r="Q12974" s="18"/>
      <c r="T12974" s="18"/>
      <c r="W12974" s="18"/>
      <c r="AB12974" s="22"/>
      <c r="AC12974" s="23"/>
      <c r="AE12974" s="23"/>
      <c r="AG12974" s="23"/>
      <c r="AN12974" s="22"/>
      <c r="AO12974" s="23"/>
      <c r="AQ12974" s="23"/>
      <c r="AS12974" s="23"/>
    </row>
    <row r="12975" spans="5:45" x14ac:dyDescent="0.3">
      <c r="E12975" s="15"/>
      <c r="H12975" s="15"/>
      <c r="K12975" s="15"/>
      <c r="P12975" s="9"/>
      <c r="Q12975" s="18"/>
      <c r="T12975" s="18"/>
      <c r="W12975" s="18"/>
      <c r="AB12975" s="22"/>
      <c r="AC12975" s="23"/>
      <c r="AE12975" s="23"/>
      <c r="AG12975" s="23"/>
      <c r="AN12975" s="22"/>
      <c r="AO12975" s="23"/>
      <c r="AQ12975" s="23"/>
      <c r="AS12975" s="23"/>
    </row>
    <row r="12976" spans="5:45" x14ac:dyDescent="0.3">
      <c r="E12976" s="15"/>
      <c r="H12976" s="15"/>
      <c r="K12976" s="15"/>
      <c r="P12976" s="9"/>
      <c r="Q12976" s="18"/>
      <c r="T12976" s="18"/>
      <c r="W12976" s="18"/>
      <c r="AB12976" s="22"/>
      <c r="AC12976" s="23"/>
      <c r="AE12976" s="23"/>
      <c r="AG12976" s="23"/>
      <c r="AN12976" s="22"/>
      <c r="AO12976" s="23"/>
      <c r="AQ12976" s="23"/>
      <c r="AS12976" s="23"/>
    </row>
    <row r="12977" spans="5:45" x14ac:dyDescent="0.3">
      <c r="E12977" s="15"/>
      <c r="H12977" s="15"/>
      <c r="K12977" s="15"/>
      <c r="P12977" s="9"/>
      <c r="Q12977" s="18"/>
      <c r="T12977" s="18"/>
      <c r="W12977" s="18"/>
      <c r="AB12977" s="22"/>
      <c r="AC12977" s="23"/>
      <c r="AE12977" s="23"/>
      <c r="AG12977" s="23"/>
      <c r="AN12977" s="22"/>
      <c r="AO12977" s="23"/>
      <c r="AQ12977" s="23"/>
      <c r="AS12977" s="23"/>
    </row>
    <row r="12978" spans="5:45" x14ac:dyDescent="0.3">
      <c r="E12978" s="15"/>
      <c r="H12978" s="15"/>
      <c r="K12978" s="15"/>
      <c r="P12978" s="9"/>
      <c r="Q12978" s="18"/>
      <c r="T12978" s="18"/>
      <c r="W12978" s="18"/>
      <c r="AB12978" s="22"/>
      <c r="AC12978" s="23"/>
      <c r="AE12978" s="23"/>
      <c r="AG12978" s="23"/>
      <c r="AN12978" s="22"/>
      <c r="AO12978" s="23"/>
      <c r="AQ12978" s="23"/>
      <c r="AS12978" s="23"/>
    </row>
    <row r="12979" spans="5:45" x14ac:dyDescent="0.3">
      <c r="E12979" s="15"/>
      <c r="H12979" s="15"/>
      <c r="K12979" s="15"/>
      <c r="P12979" s="9"/>
      <c r="Q12979" s="18"/>
      <c r="T12979" s="18"/>
      <c r="W12979" s="18"/>
      <c r="AB12979" s="22"/>
      <c r="AC12979" s="23"/>
      <c r="AE12979" s="23"/>
      <c r="AG12979" s="23"/>
      <c r="AN12979" s="22"/>
      <c r="AO12979" s="23"/>
      <c r="AQ12979" s="23"/>
      <c r="AS12979" s="23"/>
    </row>
    <row r="12980" spans="5:45" x14ac:dyDescent="0.3">
      <c r="E12980" s="15"/>
      <c r="H12980" s="15"/>
      <c r="K12980" s="15"/>
      <c r="P12980" s="9"/>
      <c r="Q12980" s="18"/>
      <c r="T12980" s="18"/>
      <c r="W12980" s="18"/>
      <c r="AB12980" s="22"/>
      <c r="AC12980" s="23"/>
      <c r="AE12980" s="23"/>
      <c r="AG12980" s="23"/>
      <c r="AN12980" s="22"/>
      <c r="AO12980" s="23"/>
      <c r="AQ12980" s="23"/>
      <c r="AS12980" s="23"/>
    </row>
    <row r="12981" spans="5:45" x14ac:dyDescent="0.3">
      <c r="E12981" s="15"/>
      <c r="H12981" s="15"/>
      <c r="K12981" s="15"/>
      <c r="P12981" s="9"/>
      <c r="Q12981" s="18"/>
      <c r="T12981" s="18"/>
      <c r="W12981" s="18"/>
      <c r="AB12981" s="22"/>
      <c r="AC12981" s="23"/>
      <c r="AE12981" s="23"/>
      <c r="AG12981" s="23"/>
      <c r="AN12981" s="22"/>
      <c r="AO12981" s="23"/>
      <c r="AQ12981" s="23"/>
      <c r="AS12981" s="23"/>
    </row>
    <row r="12982" spans="5:45" x14ac:dyDescent="0.3">
      <c r="E12982" s="15"/>
      <c r="H12982" s="15"/>
      <c r="K12982" s="15"/>
      <c r="P12982" s="9"/>
      <c r="Q12982" s="18"/>
      <c r="T12982" s="18"/>
      <c r="W12982" s="18"/>
      <c r="AB12982" s="22"/>
      <c r="AC12982" s="23"/>
      <c r="AE12982" s="23"/>
      <c r="AG12982" s="23"/>
      <c r="AN12982" s="22"/>
      <c r="AO12982" s="23"/>
      <c r="AQ12982" s="23"/>
      <c r="AS12982" s="23"/>
    </row>
    <row r="12983" spans="5:45" x14ac:dyDescent="0.3">
      <c r="E12983" s="15"/>
      <c r="H12983" s="15"/>
      <c r="K12983" s="15"/>
      <c r="P12983" s="9"/>
      <c r="Q12983" s="18"/>
      <c r="T12983" s="18"/>
      <c r="W12983" s="18"/>
      <c r="AB12983" s="22"/>
      <c r="AC12983" s="23"/>
      <c r="AE12983" s="23"/>
      <c r="AG12983" s="23"/>
      <c r="AN12983" s="22"/>
      <c r="AO12983" s="23"/>
      <c r="AQ12983" s="23"/>
      <c r="AS12983" s="23"/>
    </row>
    <row r="12984" spans="5:45" x14ac:dyDescent="0.3">
      <c r="E12984" s="15"/>
      <c r="H12984" s="15"/>
      <c r="K12984" s="15"/>
      <c r="P12984" s="9"/>
      <c r="Q12984" s="18"/>
      <c r="T12984" s="18"/>
      <c r="W12984" s="18"/>
      <c r="AB12984" s="22"/>
      <c r="AC12984" s="23"/>
      <c r="AE12984" s="23"/>
      <c r="AG12984" s="23"/>
      <c r="AN12984" s="22"/>
      <c r="AO12984" s="23"/>
      <c r="AQ12984" s="23"/>
      <c r="AS12984" s="23"/>
    </row>
    <row r="12985" spans="5:45" x14ac:dyDescent="0.3">
      <c r="E12985" s="15"/>
      <c r="H12985" s="15"/>
      <c r="K12985" s="15"/>
      <c r="P12985" s="9"/>
      <c r="Q12985" s="18"/>
      <c r="T12985" s="18"/>
      <c r="W12985" s="18"/>
      <c r="AB12985" s="22"/>
      <c r="AC12985" s="23"/>
      <c r="AE12985" s="23"/>
      <c r="AG12985" s="23"/>
      <c r="AN12985" s="22"/>
      <c r="AO12985" s="23"/>
      <c r="AQ12985" s="23"/>
      <c r="AS12985" s="23"/>
    </row>
    <row r="12986" spans="5:45" x14ac:dyDescent="0.3">
      <c r="E12986" s="15"/>
      <c r="H12986" s="15"/>
      <c r="K12986" s="15"/>
      <c r="P12986" s="9"/>
      <c r="Q12986" s="18"/>
      <c r="T12986" s="18"/>
      <c r="W12986" s="18"/>
      <c r="AB12986" s="22"/>
      <c r="AC12986" s="23"/>
      <c r="AE12986" s="23"/>
      <c r="AG12986" s="23"/>
      <c r="AN12986" s="22"/>
      <c r="AO12986" s="23"/>
      <c r="AQ12986" s="23"/>
      <c r="AS12986" s="23"/>
    </row>
    <row r="12987" spans="5:45" x14ac:dyDescent="0.3">
      <c r="E12987" s="15"/>
      <c r="H12987" s="15"/>
      <c r="K12987" s="15"/>
      <c r="P12987" s="9"/>
      <c r="Q12987" s="18"/>
      <c r="T12987" s="18"/>
      <c r="W12987" s="18"/>
      <c r="AB12987" s="22"/>
      <c r="AC12987" s="23"/>
      <c r="AE12987" s="23"/>
      <c r="AG12987" s="23"/>
      <c r="AN12987" s="22"/>
      <c r="AO12987" s="23"/>
      <c r="AQ12987" s="23"/>
      <c r="AS12987" s="23"/>
    </row>
    <row r="12988" spans="5:45" x14ac:dyDescent="0.3">
      <c r="E12988" s="15"/>
      <c r="H12988" s="15"/>
      <c r="K12988" s="15"/>
      <c r="P12988" s="9"/>
      <c r="Q12988" s="18"/>
      <c r="T12988" s="18"/>
      <c r="W12988" s="18"/>
      <c r="AB12988" s="22"/>
      <c r="AC12988" s="23"/>
      <c r="AE12988" s="23"/>
      <c r="AG12988" s="23"/>
      <c r="AN12988" s="22"/>
      <c r="AO12988" s="23"/>
      <c r="AQ12988" s="23"/>
      <c r="AS12988" s="23"/>
    </row>
    <row r="12989" spans="5:45" x14ac:dyDescent="0.3">
      <c r="E12989" s="15"/>
      <c r="H12989" s="15"/>
      <c r="K12989" s="15"/>
      <c r="P12989" s="9"/>
      <c r="Q12989" s="18"/>
      <c r="T12989" s="18"/>
      <c r="W12989" s="18"/>
      <c r="AB12989" s="22"/>
      <c r="AC12989" s="23"/>
      <c r="AE12989" s="23"/>
      <c r="AG12989" s="23"/>
      <c r="AN12989" s="22"/>
      <c r="AO12989" s="23"/>
      <c r="AQ12989" s="23"/>
      <c r="AS12989" s="23"/>
    </row>
    <row r="12990" spans="5:45" x14ac:dyDescent="0.3">
      <c r="E12990" s="15"/>
      <c r="H12990" s="15"/>
      <c r="K12990" s="15"/>
      <c r="P12990" s="9"/>
      <c r="Q12990" s="18"/>
      <c r="T12990" s="18"/>
      <c r="W12990" s="18"/>
      <c r="AB12990" s="22"/>
      <c r="AC12990" s="23"/>
      <c r="AE12990" s="23"/>
      <c r="AG12990" s="23"/>
      <c r="AN12990" s="22"/>
      <c r="AO12990" s="23"/>
      <c r="AQ12990" s="23"/>
      <c r="AS12990" s="23"/>
    </row>
    <row r="12991" spans="5:45" x14ac:dyDescent="0.3">
      <c r="E12991" s="15"/>
      <c r="H12991" s="15"/>
      <c r="K12991" s="15"/>
      <c r="P12991" s="9"/>
      <c r="Q12991" s="18"/>
      <c r="T12991" s="18"/>
      <c r="W12991" s="18"/>
      <c r="AB12991" s="22"/>
      <c r="AC12991" s="23"/>
      <c r="AE12991" s="23"/>
      <c r="AG12991" s="23"/>
      <c r="AN12991" s="22"/>
      <c r="AO12991" s="23"/>
      <c r="AQ12991" s="23"/>
      <c r="AS12991" s="23"/>
    </row>
    <row r="12992" spans="5:45" x14ac:dyDescent="0.3">
      <c r="E12992" s="15"/>
      <c r="H12992" s="15"/>
      <c r="K12992" s="15"/>
      <c r="P12992" s="9"/>
      <c r="Q12992" s="18"/>
      <c r="T12992" s="18"/>
      <c r="W12992" s="18"/>
      <c r="AB12992" s="22"/>
      <c r="AC12992" s="23"/>
      <c r="AE12992" s="23"/>
      <c r="AG12992" s="23"/>
      <c r="AN12992" s="22"/>
      <c r="AO12992" s="23"/>
      <c r="AQ12992" s="23"/>
      <c r="AS12992" s="23"/>
    </row>
    <row r="12993" spans="5:45" x14ac:dyDescent="0.3">
      <c r="E12993" s="15"/>
      <c r="H12993" s="15"/>
      <c r="K12993" s="15"/>
      <c r="P12993" s="9"/>
      <c r="Q12993" s="18"/>
      <c r="T12993" s="18"/>
      <c r="W12993" s="18"/>
      <c r="AB12993" s="22"/>
      <c r="AC12993" s="23"/>
      <c r="AE12993" s="23"/>
      <c r="AG12993" s="23"/>
      <c r="AN12993" s="22"/>
      <c r="AO12993" s="23"/>
      <c r="AQ12993" s="23"/>
      <c r="AS12993" s="23"/>
    </row>
    <row r="12994" spans="5:45" x14ac:dyDescent="0.3">
      <c r="E12994" s="15"/>
      <c r="H12994" s="15"/>
      <c r="K12994" s="15"/>
      <c r="P12994" s="9"/>
      <c r="Q12994" s="18"/>
      <c r="T12994" s="18"/>
      <c r="W12994" s="18"/>
      <c r="AB12994" s="22"/>
      <c r="AC12994" s="23"/>
      <c r="AE12994" s="23"/>
      <c r="AG12994" s="23"/>
      <c r="AN12994" s="22"/>
      <c r="AO12994" s="23"/>
      <c r="AQ12994" s="23"/>
      <c r="AS12994" s="23"/>
    </row>
    <row r="12995" spans="5:45" x14ac:dyDescent="0.3">
      <c r="E12995" s="15"/>
      <c r="H12995" s="15"/>
      <c r="K12995" s="15"/>
      <c r="P12995" s="9"/>
      <c r="Q12995" s="18"/>
      <c r="T12995" s="18"/>
      <c r="W12995" s="18"/>
      <c r="AB12995" s="22"/>
      <c r="AC12995" s="23"/>
      <c r="AE12995" s="23"/>
      <c r="AG12995" s="23"/>
      <c r="AN12995" s="22"/>
      <c r="AO12995" s="23"/>
      <c r="AQ12995" s="23"/>
      <c r="AS12995" s="23"/>
    </row>
    <row r="12996" spans="5:45" x14ac:dyDescent="0.3">
      <c r="E12996" s="15"/>
      <c r="H12996" s="15"/>
      <c r="K12996" s="15"/>
      <c r="P12996" s="9"/>
      <c r="Q12996" s="18"/>
      <c r="T12996" s="18"/>
      <c r="W12996" s="18"/>
      <c r="AB12996" s="22"/>
      <c r="AC12996" s="23"/>
      <c r="AE12996" s="23"/>
      <c r="AG12996" s="23"/>
      <c r="AN12996" s="22"/>
      <c r="AO12996" s="23"/>
      <c r="AQ12996" s="23"/>
      <c r="AS12996" s="23"/>
    </row>
    <row r="12997" spans="5:45" x14ac:dyDescent="0.3">
      <c r="E12997" s="15"/>
      <c r="H12997" s="15"/>
      <c r="K12997" s="15"/>
      <c r="P12997" s="9"/>
      <c r="Q12997" s="18"/>
      <c r="T12997" s="18"/>
      <c r="W12997" s="18"/>
      <c r="AB12997" s="22"/>
      <c r="AC12997" s="23"/>
      <c r="AE12997" s="23"/>
      <c r="AG12997" s="23"/>
      <c r="AN12997" s="22"/>
      <c r="AO12997" s="23"/>
      <c r="AQ12997" s="23"/>
      <c r="AS12997" s="23"/>
    </row>
    <row r="12998" spans="5:45" x14ac:dyDescent="0.3">
      <c r="E12998" s="15"/>
      <c r="H12998" s="15"/>
      <c r="K12998" s="15"/>
      <c r="P12998" s="9"/>
      <c r="Q12998" s="18"/>
      <c r="T12998" s="18"/>
      <c r="W12998" s="18"/>
      <c r="AB12998" s="22"/>
      <c r="AC12998" s="23"/>
      <c r="AE12998" s="23"/>
      <c r="AG12998" s="23"/>
      <c r="AN12998" s="22"/>
      <c r="AO12998" s="23"/>
      <c r="AQ12998" s="23"/>
      <c r="AS12998" s="23"/>
    </row>
    <row r="12999" spans="5:45" x14ac:dyDescent="0.3">
      <c r="E12999" s="15"/>
      <c r="H12999" s="15"/>
      <c r="K12999" s="15"/>
      <c r="P12999" s="9"/>
      <c r="Q12999" s="18"/>
      <c r="T12999" s="18"/>
      <c r="W12999" s="18"/>
      <c r="AB12999" s="22"/>
      <c r="AC12999" s="23"/>
      <c r="AE12999" s="23"/>
      <c r="AG12999" s="23"/>
      <c r="AN12999" s="22"/>
      <c r="AO12999" s="23"/>
      <c r="AQ12999" s="23"/>
      <c r="AS12999" s="23"/>
    </row>
    <row r="13000" spans="5:45" x14ac:dyDescent="0.3">
      <c r="E13000" s="15"/>
      <c r="H13000" s="15"/>
      <c r="K13000" s="15"/>
      <c r="P13000" s="9"/>
      <c r="Q13000" s="18"/>
      <c r="T13000" s="18"/>
      <c r="W13000" s="18"/>
      <c r="AB13000" s="22"/>
      <c r="AC13000" s="23"/>
      <c r="AE13000" s="23"/>
      <c r="AG13000" s="23"/>
      <c r="AN13000" s="22"/>
      <c r="AO13000" s="23"/>
      <c r="AQ13000" s="23"/>
      <c r="AS13000" s="23"/>
    </row>
    <row r="13001" spans="5:45" x14ac:dyDescent="0.3">
      <c r="E13001" s="15"/>
      <c r="H13001" s="15"/>
      <c r="K13001" s="15"/>
      <c r="P13001" s="9"/>
      <c r="Q13001" s="18"/>
      <c r="T13001" s="18"/>
      <c r="W13001" s="18"/>
      <c r="AB13001" s="22"/>
      <c r="AC13001" s="23"/>
      <c r="AE13001" s="23"/>
      <c r="AG13001" s="23"/>
      <c r="AN13001" s="22"/>
      <c r="AO13001" s="23"/>
      <c r="AQ13001" s="23"/>
      <c r="AS13001" s="23"/>
    </row>
    <row r="13002" spans="5:45" x14ac:dyDescent="0.3">
      <c r="E13002" s="15"/>
      <c r="H13002" s="15"/>
      <c r="K13002" s="15"/>
      <c r="P13002" s="9"/>
      <c r="Q13002" s="18"/>
      <c r="T13002" s="18"/>
      <c r="W13002" s="18"/>
      <c r="AB13002" s="22"/>
      <c r="AC13002" s="23"/>
      <c r="AE13002" s="23"/>
      <c r="AG13002" s="23"/>
      <c r="AN13002" s="22"/>
      <c r="AO13002" s="23"/>
      <c r="AQ13002" s="23"/>
      <c r="AS13002" s="23"/>
    </row>
    <row r="13003" spans="5:45" x14ac:dyDescent="0.3">
      <c r="E13003" s="15"/>
      <c r="H13003" s="15"/>
      <c r="K13003" s="15"/>
      <c r="P13003" s="9"/>
      <c r="Q13003" s="18"/>
      <c r="T13003" s="18"/>
      <c r="W13003" s="18"/>
      <c r="AB13003" s="22"/>
      <c r="AC13003" s="23"/>
      <c r="AE13003" s="23"/>
      <c r="AG13003" s="23"/>
      <c r="AN13003" s="22"/>
      <c r="AO13003" s="23"/>
      <c r="AQ13003" s="23"/>
      <c r="AS13003" s="23"/>
    </row>
    <row r="13004" spans="5:45" x14ac:dyDescent="0.3">
      <c r="E13004" s="15"/>
      <c r="H13004" s="15"/>
      <c r="K13004" s="15"/>
      <c r="P13004" s="9"/>
      <c r="Q13004" s="18"/>
      <c r="T13004" s="18"/>
      <c r="W13004" s="18"/>
      <c r="AB13004" s="22"/>
      <c r="AC13004" s="23"/>
      <c r="AE13004" s="23"/>
      <c r="AG13004" s="23"/>
      <c r="AN13004" s="22"/>
      <c r="AO13004" s="23"/>
      <c r="AQ13004" s="23"/>
      <c r="AS13004" s="23"/>
    </row>
    <row r="13005" spans="5:45" x14ac:dyDescent="0.3">
      <c r="E13005" s="15"/>
      <c r="H13005" s="15"/>
      <c r="K13005" s="15"/>
      <c r="P13005" s="9"/>
      <c r="Q13005" s="18"/>
      <c r="T13005" s="18"/>
      <c r="W13005" s="18"/>
      <c r="AB13005" s="22"/>
      <c r="AC13005" s="23"/>
      <c r="AE13005" s="23"/>
      <c r="AG13005" s="23"/>
      <c r="AN13005" s="22"/>
      <c r="AO13005" s="23"/>
      <c r="AQ13005" s="23"/>
      <c r="AS13005" s="23"/>
    </row>
    <row r="13006" spans="5:45" x14ac:dyDescent="0.3">
      <c r="E13006" s="15"/>
      <c r="H13006" s="15"/>
      <c r="K13006" s="15"/>
      <c r="P13006" s="9"/>
      <c r="Q13006" s="18"/>
      <c r="T13006" s="18"/>
      <c r="W13006" s="18"/>
      <c r="AB13006" s="22"/>
      <c r="AC13006" s="23"/>
      <c r="AE13006" s="23"/>
      <c r="AG13006" s="23"/>
      <c r="AN13006" s="22"/>
      <c r="AO13006" s="23"/>
      <c r="AQ13006" s="23"/>
      <c r="AS13006" s="23"/>
    </row>
    <row r="13007" spans="5:45" x14ac:dyDescent="0.3">
      <c r="E13007" s="15"/>
      <c r="H13007" s="15"/>
      <c r="K13007" s="15"/>
      <c r="P13007" s="9"/>
      <c r="Q13007" s="18"/>
      <c r="T13007" s="18"/>
      <c r="W13007" s="18"/>
      <c r="AB13007" s="22"/>
      <c r="AC13007" s="23"/>
      <c r="AE13007" s="23"/>
      <c r="AG13007" s="23"/>
      <c r="AN13007" s="22"/>
      <c r="AO13007" s="23"/>
      <c r="AQ13007" s="23"/>
      <c r="AS13007" s="23"/>
    </row>
    <row r="13008" spans="5:45" x14ac:dyDescent="0.3">
      <c r="E13008" s="15"/>
      <c r="H13008" s="15"/>
      <c r="K13008" s="15"/>
      <c r="P13008" s="9"/>
      <c r="Q13008" s="18"/>
      <c r="T13008" s="18"/>
      <c r="W13008" s="18"/>
      <c r="AB13008" s="22"/>
      <c r="AC13008" s="23"/>
      <c r="AE13008" s="23"/>
      <c r="AG13008" s="23"/>
      <c r="AN13008" s="22"/>
      <c r="AO13008" s="23"/>
      <c r="AQ13008" s="23"/>
      <c r="AS13008" s="23"/>
    </row>
    <row r="13009" spans="5:45" x14ac:dyDescent="0.3">
      <c r="E13009" s="15"/>
      <c r="H13009" s="15"/>
      <c r="K13009" s="15"/>
      <c r="P13009" s="9"/>
      <c r="Q13009" s="18"/>
      <c r="T13009" s="18"/>
      <c r="W13009" s="18"/>
      <c r="AB13009" s="22"/>
      <c r="AC13009" s="23"/>
      <c r="AE13009" s="23"/>
      <c r="AG13009" s="23"/>
      <c r="AN13009" s="22"/>
      <c r="AO13009" s="23"/>
      <c r="AQ13009" s="23"/>
      <c r="AS13009" s="23"/>
    </row>
    <row r="13010" spans="5:45" x14ac:dyDescent="0.3">
      <c r="E13010" s="15"/>
      <c r="H13010" s="15"/>
      <c r="K13010" s="15"/>
      <c r="P13010" s="9"/>
      <c r="Q13010" s="18"/>
      <c r="T13010" s="18"/>
      <c r="W13010" s="18"/>
      <c r="AB13010" s="22"/>
      <c r="AC13010" s="23"/>
      <c r="AE13010" s="23"/>
      <c r="AG13010" s="23"/>
      <c r="AN13010" s="22"/>
      <c r="AO13010" s="23"/>
      <c r="AQ13010" s="23"/>
      <c r="AS13010" s="23"/>
    </row>
    <row r="13011" spans="5:45" x14ac:dyDescent="0.3">
      <c r="E13011" s="15"/>
      <c r="H13011" s="15"/>
      <c r="K13011" s="15"/>
      <c r="P13011" s="9"/>
      <c r="Q13011" s="18"/>
      <c r="T13011" s="18"/>
      <c r="W13011" s="18"/>
      <c r="AB13011" s="22"/>
      <c r="AC13011" s="23"/>
      <c r="AE13011" s="23"/>
      <c r="AG13011" s="23"/>
      <c r="AN13011" s="22"/>
      <c r="AO13011" s="23"/>
      <c r="AQ13011" s="23"/>
      <c r="AS13011" s="23"/>
    </row>
    <row r="13012" spans="5:45" x14ac:dyDescent="0.3">
      <c r="E13012" s="15"/>
      <c r="H13012" s="15"/>
      <c r="K13012" s="15"/>
      <c r="P13012" s="9"/>
      <c r="Q13012" s="18"/>
      <c r="T13012" s="18"/>
      <c r="W13012" s="18"/>
      <c r="AB13012" s="22"/>
      <c r="AC13012" s="23"/>
      <c r="AE13012" s="23"/>
      <c r="AG13012" s="23"/>
      <c r="AN13012" s="22"/>
      <c r="AO13012" s="23"/>
      <c r="AQ13012" s="23"/>
      <c r="AS13012" s="23"/>
    </row>
    <row r="13013" spans="5:45" x14ac:dyDescent="0.3">
      <c r="E13013" s="15"/>
      <c r="H13013" s="15"/>
      <c r="K13013" s="15"/>
      <c r="P13013" s="9"/>
      <c r="Q13013" s="18"/>
      <c r="T13013" s="18"/>
      <c r="W13013" s="18"/>
      <c r="AB13013" s="22"/>
      <c r="AC13013" s="23"/>
      <c r="AE13013" s="23"/>
      <c r="AG13013" s="23"/>
      <c r="AN13013" s="22"/>
      <c r="AO13013" s="23"/>
      <c r="AQ13013" s="23"/>
      <c r="AS13013" s="23"/>
    </row>
    <row r="13014" spans="5:45" x14ac:dyDescent="0.3">
      <c r="E13014" s="15"/>
      <c r="H13014" s="15"/>
      <c r="K13014" s="15"/>
      <c r="P13014" s="9"/>
      <c r="Q13014" s="18"/>
      <c r="T13014" s="18"/>
      <c r="W13014" s="18"/>
      <c r="AB13014" s="22"/>
      <c r="AC13014" s="23"/>
      <c r="AE13014" s="23"/>
      <c r="AG13014" s="23"/>
      <c r="AN13014" s="22"/>
      <c r="AO13014" s="23"/>
      <c r="AQ13014" s="23"/>
      <c r="AS13014" s="23"/>
    </row>
    <row r="13015" spans="5:45" x14ac:dyDescent="0.3">
      <c r="E13015" s="15"/>
      <c r="H13015" s="15"/>
      <c r="K13015" s="15"/>
      <c r="P13015" s="9"/>
      <c r="Q13015" s="18"/>
      <c r="T13015" s="18"/>
      <c r="W13015" s="18"/>
      <c r="AB13015" s="22"/>
      <c r="AC13015" s="23"/>
      <c r="AE13015" s="23"/>
      <c r="AG13015" s="23"/>
      <c r="AN13015" s="22"/>
      <c r="AO13015" s="23"/>
      <c r="AQ13015" s="23"/>
      <c r="AS13015" s="23"/>
    </row>
    <row r="13016" spans="5:45" x14ac:dyDescent="0.3">
      <c r="E13016" s="15"/>
      <c r="H13016" s="15"/>
      <c r="K13016" s="15"/>
      <c r="P13016" s="9"/>
      <c r="Q13016" s="18"/>
      <c r="T13016" s="18"/>
      <c r="W13016" s="18"/>
      <c r="AB13016" s="22"/>
      <c r="AC13016" s="23"/>
      <c r="AE13016" s="23"/>
      <c r="AG13016" s="23"/>
      <c r="AN13016" s="22"/>
      <c r="AO13016" s="23"/>
      <c r="AQ13016" s="23"/>
      <c r="AS13016" s="23"/>
    </row>
    <row r="13017" spans="5:45" x14ac:dyDescent="0.3">
      <c r="E13017" s="15"/>
      <c r="H13017" s="15"/>
      <c r="K13017" s="15"/>
      <c r="P13017" s="9"/>
      <c r="Q13017" s="18"/>
      <c r="T13017" s="18"/>
      <c r="W13017" s="18"/>
      <c r="AB13017" s="22"/>
      <c r="AC13017" s="23"/>
      <c r="AE13017" s="23"/>
      <c r="AG13017" s="23"/>
      <c r="AN13017" s="22"/>
      <c r="AO13017" s="23"/>
      <c r="AQ13017" s="23"/>
      <c r="AS13017" s="23"/>
    </row>
    <row r="13018" spans="5:45" x14ac:dyDescent="0.3">
      <c r="E13018" s="15"/>
      <c r="H13018" s="15"/>
      <c r="K13018" s="15"/>
      <c r="P13018" s="9"/>
      <c r="Q13018" s="18"/>
      <c r="T13018" s="18"/>
      <c r="W13018" s="18"/>
      <c r="AB13018" s="22"/>
      <c r="AC13018" s="23"/>
      <c r="AE13018" s="23"/>
      <c r="AG13018" s="23"/>
      <c r="AN13018" s="22"/>
      <c r="AO13018" s="23"/>
      <c r="AQ13018" s="23"/>
      <c r="AS13018" s="23"/>
    </row>
    <row r="13019" spans="5:45" x14ac:dyDescent="0.3">
      <c r="E13019" s="15"/>
      <c r="H13019" s="15"/>
      <c r="K13019" s="15"/>
      <c r="P13019" s="9"/>
      <c r="Q13019" s="18"/>
      <c r="T13019" s="18"/>
      <c r="W13019" s="18"/>
      <c r="AB13019" s="22"/>
      <c r="AC13019" s="23"/>
      <c r="AE13019" s="23"/>
      <c r="AG13019" s="23"/>
      <c r="AN13019" s="22"/>
      <c r="AO13019" s="23"/>
      <c r="AQ13019" s="23"/>
      <c r="AS13019" s="23"/>
    </row>
    <row r="13020" spans="5:45" x14ac:dyDescent="0.3">
      <c r="E13020" s="15"/>
      <c r="H13020" s="15"/>
      <c r="K13020" s="15"/>
      <c r="P13020" s="9"/>
      <c r="Q13020" s="18"/>
      <c r="T13020" s="18"/>
      <c r="W13020" s="18"/>
      <c r="AB13020" s="22"/>
      <c r="AC13020" s="23"/>
      <c r="AE13020" s="23"/>
      <c r="AG13020" s="23"/>
      <c r="AN13020" s="22"/>
      <c r="AO13020" s="23"/>
      <c r="AQ13020" s="23"/>
      <c r="AS13020" s="23"/>
    </row>
    <row r="13021" spans="5:45" x14ac:dyDescent="0.3">
      <c r="E13021" s="15"/>
      <c r="H13021" s="15"/>
      <c r="K13021" s="15"/>
      <c r="P13021" s="9"/>
      <c r="Q13021" s="18"/>
      <c r="T13021" s="18"/>
      <c r="W13021" s="18"/>
      <c r="AB13021" s="22"/>
      <c r="AC13021" s="23"/>
      <c r="AE13021" s="23"/>
      <c r="AG13021" s="23"/>
      <c r="AN13021" s="22"/>
      <c r="AO13021" s="23"/>
      <c r="AQ13021" s="23"/>
      <c r="AS13021" s="23"/>
    </row>
    <row r="13022" spans="5:45" x14ac:dyDescent="0.3">
      <c r="E13022" s="15"/>
      <c r="H13022" s="15"/>
      <c r="K13022" s="15"/>
      <c r="P13022" s="9"/>
      <c r="Q13022" s="18"/>
      <c r="T13022" s="18"/>
      <c r="W13022" s="18"/>
      <c r="AB13022" s="22"/>
      <c r="AC13022" s="23"/>
      <c r="AE13022" s="23"/>
      <c r="AG13022" s="23"/>
      <c r="AN13022" s="22"/>
      <c r="AO13022" s="23"/>
      <c r="AQ13022" s="23"/>
      <c r="AS13022" s="23"/>
    </row>
    <row r="13023" spans="5:45" x14ac:dyDescent="0.3">
      <c r="E13023" s="15"/>
      <c r="H13023" s="15"/>
      <c r="K13023" s="15"/>
      <c r="P13023" s="9"/>
      <c r="Q13023" s="18"/>
      <c r="T13023" s="18"/>
      <c r="W13023" s="18"/>
      <c r="AB13023" s="22"/>
      <c r="AC13023" s="23"/>
      <c r="AE13023" s="23"/>
      <c r="AG13023" s="23"/>
      <c r="AN13023" s="22"/>
      <c r="AO13023" s="23"/>
      <c r="AQ13023" s="23"/>
      <c r="AS13023" s="23"/>
    </row>
    <row r="13024" spans="5:45" x14ac:dyDescent="0.3">
      <c r="E13024" s="15"/>
      <c r="H13024" s="15"/>
      <c r="K13024" s="15"/>
      <c r="P13024" s="9"/>
      <c r="Q13024" s="18"/>
      <c r="T13024" s="18"/>
      <c r="W13024" s="18"/>
      <c r="AB13024" s="22"/>
      <c r="AC13024" s="23"/>
      <c r="AE13024" s="23"/>
      <c r="AG13024" s="23"/>
      <c r="AN13024" s="22"/>
      <c r="AO13024" s="23"/>
      <c r="AQ13024" s="23"/>
      <c r="AS13024" s="23"/>
    </row>
    <row r="13025" spans="5:45" x14ac:dyDescent="0.3">
      <c r="E13025" s="15"/>
      <c r="H13025" s="15"/>
      <c r="K13025" s="15"/>
      <c r="P13025" s="9"/>
      <c r="Q13025" s="18"/>
      <c r="T13025" s="18"/>
      <c r="W13025" s="18"/>
      <c r="AB13025" s="22"/>
      <c r="AC13025" s="23"/>
      <c r="AE13025" s="23"/>
      <c r="AG13025" s="23"/>
      <c r="AN13025" s="22"/>
      <c r="AO13025" s="23"/>
      <c r="AQ13025" s="23"/>
      <c r="AS13025" s="23"/>
    </row>
    <row r="13026" spans="5:45" x14ac:dyDescent="0.3">
      <c r="E13026" s="15"/>
      <c r="H13026" s="15"/>
      <c r="K13026" s="15"/>
      <c r="P13026" s="9"/>
      <c r="Q13026" s="18"/>
      <c r="T13026" s="18"/>
      <c r="W13026" s="18"/>
      <c r="AB13026" s="22"/>
      <c r="AC13026" s="23"/>
      <c r="AE13026" s="23"/>
      <c r="AG13026" s="23"/>
      <c r="AN13026" s="22"/>
      <c r="AO13026" s="23"/>
      <c r="AQ13026" s="23"/>
      <c r="AS13026" s="23"/>
    </row>
    <row r="13027" spans="5:45" x14ac:dyDescent="0.3">
      <c r="E13027" s="15"/>
      <c r="H13027" s="15"/>
      <c r="K13027" s="15"/>
      <c r="P13027" s="9"/>
      <c r="Q13027" s="18"/>
      <c r="T13027" s="18"/>
      <c r="W13027" s="18"/>
      <c r="AB13027" s="22"/>
      <c r="AC13027" s="23"/>
      <c r="AE13027" s="23"/>
      <c r="AG13027" s="23"/>
      <c r="AN13027" s="22"/>
      <c r="AO13027" s="23"/>
      <c r="AQ13027" s="23"/>
      <c r="AS13027" s="23"/>
    </row>
    <row r="13028" spans="5:45" x14ac:dyDescent="0.3">
      <c r="E13028" s="15"/>
      <c r="H13028" s="15"/>
      <c r="K13028" s="15"/>
      <c r="P13028" s="9"/>
      <c r="Q13028" s="18"/>
      <c r="T13028" s="18"/>
      <c r="W13028" s="18"/>
      <c r="AB13028" s="22"/>
      <c r="AC13028" s="23"/>
      <c r="AE13028" s="23"/>
      <c r="AG13028" s="23"/>
      <c r="AN13028" s="22"/>
      <c r="AO13028" s="23"/>
      <c r="AQ13028" s="23"/>
      <c r="AS13028" s="23"/>
    </row>
    <row r="13029" spans="5:45" x14ac:dyDescent="0.3">
      <c r="E13029" s="15"/>
      <c r="H13029" s="15"/>
      <c r="K13029" s="15"/>
      <c r="P13029" s="9"/>
      <c r="Q13029" s="18"/>
      <c r="T13029" s="18"/>
      <c r="W13029" s="18"/>
      <c r="AB13029" s="22"/>
      <c r="AC13029" s="23"/>
      <c r="AE13029" s="23"/>
      <c r="AG13029" s="23"/>
      <c r="AN13029" s="22"/>
      <c r="AO13029" s="23"/>
      <c r="AQ13029" s="23"/>
      <c r="AS13029" s="23"/>
    </row>
    <row r="13030" spans="5:45" x14ac:dyDescent="0.3">
      <c r="E13030" s="15"/>
      <c r="H13030" s="15"/>
      <c r="K13030" s="15"/>
      <c r="P13030" s="9"/>
      <c r="Q13030" s="18"/>
      <c r="T13030" s="18"/>
      <c r="W13030" s="18"/>
      <c r="AB13030" s="22"/>
      <c r="AC13030" s="23"/>
      <c r="AE13030" s="23"/>
      <c r="AG13030" s="23"/>
      <c r="AN13030" s="22"/>
      <c r="AO13030" s="23"/>
      <c r="AQ13030" s="23"/>
      <c r="AS13030" s="23"/>
    </row>
    <row r="13031" spans="5:45" x14ac:dyDescent="0.3">
      <c r="E13031" s="15"/>
      <c r="H13031" s="15"/>
      <c r="K13031" s="15"/>
      <c r="P13031" s="9"/>
      <c r="Q13031" s="18"/>
      <c r="T13031" s="18"/>
      <c r="W13031" s="18"/>
      <c r="AB13031" s="22"/>
      <c r="AC13031" s="23"/>
      <c r="AE13031" s="23"/>
      <c r="AG13031" s="23"/>
      <c r="AN13031" s="22"/>
      <c r="AO13031" s="23"/>
      <c r="AQ13031" s="23"/>
      <c r="AS13031" s="23"/>
    </row>
    <row r="13032" spans="5:45" x14ac:dyDescent="0.3">
      <c r="E13032" s="15"/>
      <c r="H13032" s="15"/>
      <c r="K13032" s="15"/>
      <c r="P13032" s="9"/>
      <c r="Q13032" s="18"/>
      <c r="T13032" s="18"/>
      <c r="W13032" s="18"/>
      <c r="AB13032" s="22"/>
      <c r="AC13032" s="23"/>
      <c r="AE13032" s="23"/>
      <c r="AG13032" s="23"/>
      <c r="AN13032" s="22"/>
      <c r="AO13032" s="23"/>
      <c r="AQ13032" s="23"/>
      <c r="AS13032" s="23"/>
    </row>
    <row r="13033" spans="5:45" x14ac:dyDescent="0.3">
      <c r="E13033" s="15"/>
      <c r="H13033" s="15"/>
      <c r="K13033" s="15"/>
      <c r="P13033" s="9"/>
      <c r="Q13033" s="18"/>
      <c r="T13033" s="18"/>
      <c r="W13033" s="18"/>
      <c r="AB13033" s="22"/>
      <c r="AC13033" s="23"/>
      <c r="AE13033" s="23"/>
      <c r="AG13033" s="23"/>
      <c r="AN13033" s="22"/>
      <c r="AO13033" s="23"/>
      <c r="AQ13033" s="23"/>
      <c r="AS13033" s="23"/>
    </row>
    <row r="13034" spans="5:45" x14ac:dyDescent="0.3">
      <c r="E13034" s="15"/>
      <c r="H13034" s="15"/>
      <c r="K13034" s="15"/>
      <c r="P13034" s="9"/>
      <c r="Q13034" s="18"/>
      <c r="T13034" s="18"/>
      <c r="W13034" s="18"/>
      <c r="AB13034" s="22"/>
      <c r="AC13034" s="23"/>
      <c r="AE13034" s="23"/>
      <c r="AG13034" s="23"/>
      <c r="AN13034" s="22"/>
      <c r="AO13034" s="23"/>
      <c r="AQ13034" s="23"/>
      <c r="AS13034" s="23"/>
    </row>
    <row r="13035" spans="5:45" x14ac:dyDescent="0.3">
      <c r="E13035" s="15"/>
      <c r="H13035" s="15"/>
      <c r="K13035" s="15"/>
      <c r="P13035" s="9"/>
      <c r="Q13035" s="18"/>
      <c r="T13035" s="18"/>
      <c r="W13035" s="18"/>
      <c r="AB13035" s="22"/>
      <c r="AC13035" s="23"/>
      <c r="AE13035" s="23"/>
      <c r="AG13035" s="23"/>
      <c r="AN13035" s="22"/>
      <c r="AO13035" s="23"/>
      <c r="AQ13035" s="23"/>
      <c r="AS13035" s="23"/>
    </row>
    <row r="13036" spans="5:45" x14ac:dyDescent="0.3">
      <c r="E13036" s="15"/>
      <c r="H13036" s="15"/>
      <c r="K13036" s="15"/>
      <c r="P13036" s="9"/>
      <c r="Q13036" s="18"/>
      <c r="T13036" s="18"/>
      <c r="W13036" s="18"/>
      <c r="AB13036" s="22"/>
      <c r="AC13036" s="23"/>
      <c r="AE13036" s="23"/>
      <c r="AG13036" s="23"/>
      <c r="AN13036" s="22"/>
      <c r="AO13036" s="23"/>
      <c r="AQ13036" s="23"/>
      <c r="AS13036" s="23"/>
    </row>
    <row r="13037" spans="5:45" x14ac:dyDescent="0.3">
      <c r="E13037" s="15"/>
      <c r="H13037" s="15"/>
      <c r="K13037" s="15"/>
      <c r="P13037" s="9"/>
      <c r="Q13037" s="18"/>
      <c r="T13037" s="18"/>
      <c r="W13037" s="18"/>
      <c r="AB13037" s="22"/>
      <c r="AC13037" s="23"/>
      <c r="AE13037" s="23"/>
      <c r="AG13037" s="23"/>
      <c r="AN13037" s="22"/>
      <c r="AO13037" s="23"/>
      <c r="AQ13037" s="23"/>
      <c r="AS13037" s="23"/>
    </row>
    <row r="13038" spans="5:45" x14ac:dyDescent="0.3">
      <c r="E13038" s="15"/>
      <c r="H13038" s="15"/>
      <c r="K13038" s="15"/>
      <c r="P13038" s="9"/>
      <c r="Q13038" s="18"/>
      <c r="T13038" s="18"/>
      <c r="W13038" s="18"/>
      <c r="AB13038" s="22"/>
      <c r="AC13038" s="23"/>
      <c r="AE13038" s="23"/>
      <c r="AG13038" s="23"/>
      <c r="AN13038" s="22"/>
      <c r="AO13038" s="23"/>
      <c r="AQ13038" s="23"/>
      <c r="AS13038" s="23"/>
    </row>
    <row r="13039" spans="5:45" x14ac:dyDescent="0.3">
      <c r="E13039" s="15"/>
      <c r="H13039" s="15"/>
      <c r="K13039" s="15"/>
      <c r="P13039" s="9"/>
      <c r="Q13039" s="18"/>
      <c r="T13039" s="18"/>
      <c r="W13039" s="18"/>
      <c r="AB13039" s="22"/>
      <c r="AC13039" s="23"/>
      <c r="AE13039" s="23"/>
      <c r="AG13039" s="23"/>
      <c r="AN13039" s="22"/>
      <c r="AO13039" s="23"/>
      <c r="AQ13039" s="23"/>
      <c r="AS13039" s="23"/>
    </row>
    <row r="13040" spans="5:45" x14ac:dyDescent="0.3">
      <c r="E13040" s="15"/>
      <c r="H13040" s="15"/>
      <c r="K13040" s="15"/>
      <c r="P13040" s="9"/>
      <c r="Q13040" s="18"/>
      <c r="T13040" s="18"/>
      <c r="W13040" s="18"/>
      <c r="AB13040" s="22"/>
      <c r="AC13040" s="23"/>
      <c r="AE13040" s="23"/>
      <c r="AG13040" s="23"/>
      <c r="AN13040" s="22"/>
      <c r="AO13040" s="23"/>
      <c r="AQ13040" s="23"/>
      <c r="AS13040" s="23"/>
    </row>
    <row r="13041" spans="5:45" x14ac:dyDescent="0.3">
      <c r="E13041" s="15"/>
      <c r="H13041" s="15"/>
      <c r="K13041" s="15"/>
      <c r="P13041" s="9"/>
      <c r="Q13041" s="18"/>
      <c r="T13041" s="18"/>
      <c r="W13041" s="18"/>
      <c r="AB13041" s="22"/>
      <c r="AC13041" s="23"/>
      <c r="AE13041" s="23"/>
      <c r="AG13041" s="23"/>
      <c r="AN13041" s="22"/>
      <c r="AO13041" s="23"/>
      <c r="AQ13041" s="23"/>
      <c r="AS13041" s="23"/>
    </row>
    <row r="13042" spans="5:45" x14ac:dyDescent="0.3">
      <c r="E13042" s="15"/>
      <c r="H13042" s="15"/>
      <c r="K13042" s="15"/>
      <c r="P13042" s="9"/>
      <c r="Q13042" s="18"/>
      <c r="T13042" s="18"/>
      <c r="W13042" s="18"/>
      <c r="AB13042" s="22"/>
      <c r="AC13042" s="23"/>
      <c r="AE13042" s="23"/>
      <c r="AG13042" s="23"/>
      <c r="AN13042" s="22"/>
      <c r="AO13042" s="23"/>
      <c r="AQ13042" s="23"/>
      <c r="AS13042" s="23"/>
    </row>
    <row r="13043" spans="5:45" x14ac:dyDescent="0.3">
      <c r="E13043" s="15"/>
      <c r="H13043" s="15"/>
      <c r="K13043" s="15"/>
      <c r="P13043" s="9"/>
      <c r="Q13043" s="18"/>
      <c r="T13043" s="18"/>
      <c r="W13043" s="18"/>
      <c r="AB13043" s="22"/>
      <c r="AC13043" s="23"/>
      <c r="AE13043" s="23"/>
      <c r="AG13043" s="23"/>
      <c r="AN13043" s="22"/>
      <c r="AO13043" s="23"/>
      <c r="AQ13043" s="23"/>
      <c r="AS13043" s="23"/>
    </row>
    <row r="13044" spans="5:45" x14ac:dyDescent="0.3">
      <c r="E13044" s="15"/>
      <c r="H13044" s="15"/>
      <c r="K13044" s="15"/>
      <c r="P13044" s="9"/>
      <c r="Q13044" s="18"/>
      <c r="T13044" s="18"/>
      <c r="W13044" s="18"/>
      <c r="AB13044" s="22"/>
      <c r="AC13044" s="23"/>
      <c r="AE13044" s="23"/>
      <c r="AG13044" s="23"/>
      <c r="AN13044" s="22"/>
      <c r="AO13044" s="23"/>
      <c r="AQ13044" s="23"/>
      <c r="AS13044" s="23"/>
    </row>
    <row r="13045" spans="5:45" x14ac:dyDescent="0.3">
      <c r="E13045" s="15"/>
      <c r="H13045" s="15"/>
      <c r="K13045" s="15"/>
      <c r="P13045" s="9"/>
      <c r="Q13045" s="18"/>
      <c r="T13045" s="18"/>
      <c r="W13045" s="18"/>
      <c r="AB13045" s="22"/>
      <c r="AC13045" s="23"/>
      <c r="AE13045" s="23"/>
      <c r="AG13045" s="23"/>
      <c r="AN13045" s="22"/>
      <c r="AO13045" s="23"/>
      <c r="AQ13045" s="23"/>
      <c r="AS13045" s="23"/>
    </row>
    <row r="13046" spans="5:45" x14ac:dyDescent="0.3">
      <c r="E13046" s="15"/>
      <c r="H13046" s="15"/>
      <c r="K13046" s="15"/>
      <c r="P13046" s="9"/>
      <c r="Q13046" s="18"/>
      <c r="T13046" s="18"/>
      <c r="W13046" s="18"/>
      <c r="AB13046" s="22"/>
      <c r="AC13046" s="23"/>
      <c r="AE13046" s="23"/>
      <c r="AG13046" s="23"/>
      <c r="AN13046" s="22"/>
      <c r="AO13046" s="23"/>
      <c r="AQ13046" s="23"/>
      <c r="AS13046" s="23"/>
    </row>
    <row r="13047" spans="5:45" x14ac:dyDescent="0.3">
      <c r="E13047" s="15"/>
      <c r="H13047" s="15"/>
      <c r="K13047" s="15"/>
      <c r="P13047" s="9"/>
      <c r="Q13047" s="18"/>
      <c r="T13047" s="18"/>
      <c r="W13047" s="18"/>
      <c r="AB13047" s="22"/>
      <c r="AC13047" s="23"/>
      <c r="AE13047" s="23"/>
      <c r="AG13047" s="23"/>
      <c r="AN13047" s="22"/>
      <c r="AO13047" s="23"/>
      <c r="AQ13047" s="23"/>
      <c r="AS13047" s="23"/>
    </row>
    <row r="13048" spans="5:45" x14ac:dyDescent="0.3">
      <c r="E13048" s="15"/>
      <c r="H13048" s="15"/>
      <c r="K13048" s="15"/>
      <c r="P13048" s="9"/>
      <c r="Q13048" s="18"/>
      <c r="T13048" s="18"/>
      <c r="W13048" s="18"/>
      <c r="AB13048" s="22"/>
      <c r="AC13048" s="23"/>
      <c r="AE13048" s="23"/>
      <c r="AG13048" s="23"/>
      <c r="AN13048" s="22"/>
      <c r="AO13048" s="23"/>
      <c r="AQ13048" s="23"/>
      <c r="AS13048" s="23"/>
    </row>
    <row r="13049" spans="5:45" x14ac:dyDescent="0.3">
      <c r="E13049" s="15"/>
      <c r="H13049" s="15"/>
      <c r="K13049" s="15"/>
      <c r="P13049" s="9"/>
      <c r="Q13049" s="18"/>
      <c r="T13049" s="18"/>
      <c r="W13049" s="18"/>
      <c r="AB13049" s="22"/>
      <c r="AC13049" s="23"/>
      <c r="AE13049" s="23"/>
      <c r="AG13049" s="23"/>
      <c r="AN13049" s="22"/>
      <c r="AO13049" s="23"/>
      <c r="AQ13049" s="23"/>
      <c r="AS13049" s="23"/>
    </row>
    <row r="13050" spans="5:45" x14ac:dyDescent="0.3">
      <c r="E13050" s="15"/>
      <c r="H13050" s="15"/>
      <c r="K13050" s="15"/>
      <c r="P13050" s="9"/>
      <c r="Q13050" s="18"/>
      <c r="T13050" s="18"/>
      <c r="W13050" s="18"/>
      <c r="AB13050" s="22"/>
      <c r="AC13050" s="23"/>
      <c r="AE13050" s="23"/>
      <c r="AG13050" s="23"/>
      <c r="AN13050" s="22"/>
      <c r="AO13050" s="23"/>
      <c r="AQ13050" s="23"/>
      <c r="AS13050" s="23"/>
    </row>
    <row r="13051" spans="5:45" x14ac:dyDescent="0.3">
      <c r="E13051" s="15"/>
      <c r="H13051" s="15"/>
      <c r="K13051" s="15"/>
      <c r="P13051" s="9"/>
      <c r="Q13051" s="18"/>
      <c r="T13051" s="18"/>
      <c r="W13051" s="18"/>
      <c r="AB13051" s="22"/>
      <c r="AC13051" s="23"/>
      <c r="AE13051" s="23"/>
      <c r="AG13051" s="23"/>
      <c r="AN13051" s="22"/>
      <c r="AO13051" s="23"/>
      <c r="AQ13051" s="23"/>
      <c r="AS13051" s="23"/>
    </row>
    <row r="13052" spans="5:45" x14ac:dyDescent="0.3">
      <c r="E13052" s="15"/>
      <c r="H13052" s="15"/>
      <c r="K13052" s="15"/>
      <c r="P13052" s="9"/>
      <c r="Q13052" s="18"/>
      <c r="T13052" s="18"/>
      <c r="W13052" s="18"/>
      <c r="AB13052" s="22"/>
      <c r="AC13052" s="23"/>
      <c r="AE13052" s="23"/>
      <c r="AG13052" s="23"/>
      <c r="AN13052" s="22"/>
      <c r="AO13052" s="23"/>
      <c r="AQ13052" s="23"/>
      <c r="AS13052" s="23"/>
    </row>
    <row r="13053" spans="5:45" x14ac:dyDescent="0.3">
      <c r="E13053" s="15"/>
      <c r="H13053" s="15"/>
      <c r="K13053" s="15"/>
      <c r="P13053" s="9"/>
      <c r="Q13053" s="18"/>
      <c r="T13053" s="18"/>
      <c r="W13053" s="18"/>
      <c r="AB13053" s="22"/>
      <c r="AC13053" s="23"/>
      <c r="AE13053" s="23"/>
      <c r="AG13053" s="23"/>
      <c r="AN13053" s="22"/>
      <c r="AO13053" s="23"/>
      <c r="AQ13053" s="23"/>
      <c r="AS13053" s="23"/>
    </row>
    <row r="13054" spans="5:45" x14ac:dyDescent="0.3">
      <c r="E13054" s="15"/>
      <c r="H13054" s="15"/>
      <c r="K13054" s="15"/>
      <c r="P13054" s="9"/>
      <c r="Q13054" s="18"/>
      <c r="T13054" s="18"/>
      <c r="W13054" s="18"/>
      <c r="AB13054" s="22"/>
      <c r="AC13054" s="23"/>
      <c r="AE13054" s="23"/>
      <c r="AG13054" s="23"/>
      <c r="AN13054" s="22"/>
      <c r="AO13054" s="23"/>
      <c r="AQ13054" s="23"/>
      <c r="AS13054" s="23"/>
    </row>
    <row r="13055" spans="5:45" x14ac:dyDescent="0.3">
      <c r="E13055" s="15"/>
      <c r="H13055" s="15"/>
      <c r="K13055" s="15"/>
      <c r="P13055" s="9"/>
      <c r="Q13055" s="18"/>
      <c r="T13055" s="18"/>
      <c r="W13055" s="18"/>
      <c r="AB13055" s="22"/>
      <c r="AC13055" s="23"/>
      <c r="AE13055" s="23"/>
      <c r="AG13055" s="23"/>
      <c r="AN13055" s="22"/>
      <c r="AO13055" s="23"/>
      <c r="AQ13055" s="23"/>
      <c r="AS13055" s="23"/>
    </row>
    <row r="13056" spans="5:45" x14ac:dyDescent="0.3">
      <c r="E13056" s="15"/>
      <c r="H13056" s="15"/>
      <c r="K13056" s="15"/>
      <c r="P13056" s="9"/>
      <c r="Q13056" s="18"/>
      <c r="T13056" s="18"/>
      <c r="W13056" s="18"/>
      <c r="AB13056" s="22"/>
      <c r="AC13056" s="23"/>
      <c r="AE13056" s="23"/>
      <c r="AG13056" s="23"/>
      <c r="AN13056" s="22"/>
      <c r="AO13056" s="23"/>
      <c r="AQ13056" s="23"/>
      <c r="AS13056" s="23"/>
    </row>
    <row r="13057" spans="5:45" x14ac:dyDescent="0.3">
      <c r="E13057" s="15"/>
      <c r="H13057" s="15"/>
      <c r="K13057" s="15"/>
      <c r="P13057" s="9"/>
      <c r="Q13057" s="18"/>
      <c r="T13057" s="18"/>
      <c r="W13057" s="18"/>
      <c r="AB13057" s="22"/>
      <c r="AC13057" s="23"/>
      <c r="AE13057" s="23"/>
      <c r="AG13057" s="23"/>
      <c r="AN13057" s="22"/>
      <c r="AO13057" s="23"/>
      <c r="AQ13057" s="23"/>
      <c r="AS13057" s="23"/>
    </row>
    <row r="13058" spans="5:45" x14ac:dyDescent="0.3">
      <c r="E13058" s="15"/>
      <c r="H13058" s="15"/>
      <c r="K13058" s="15"/>
      <c r="P13058" s="9"/>
      <c r="Q13058" s="18"/>
      <c r="T13058" s="18"/>
      <c r="W13058" s="18"/>
      <c r="AB13058" s="22"/>
      <c r="AC13058" s="23"/>
      <c r="AE13058" s="23"/>
      <c r="AG13058" s="23"/>
      <c r="AN13058" s="22"/>
      <c r="AO13058" s="23"/>
      <c r="AQ13058" s="23"/>
      <c r="AS13058" s="23"/>
    </row>
    <row r="13059" spans="5:45" x14ac:dyDescent="0.3">
      <c r="E13059" s="15"/>
      <c r="H13059" s="15"/>
      <c r="K13059" s="15"/>
      <c r="P13059" s="9"/>
      <c r="Q13059" s="18"/>
      <c r="T13059" s="18"/>
      <c r="W13059" s="18"/>
      <c r="AB13059" s="22"/>
      <c r="AC13059" s="23"/>
      <c r="AE13059" s="23"/>
      <c r="AG13059" s="23"/>
      <c r="AN13059" s="22"/>
      <c r="AO13059" s="23"/>
      <c r="AQ13059" s="23"/>
      <c r="AS13059" s="23"/>
    </row>
    <row r="13060" spans="5:45" x14ac:dyDescent="0.3">
      <c r="E13060" s="15"/>
      <c r="H13060" s="15"/>
      <c r="K13060" s="15"/>
      <c r="P13060" s="9"/>
      <c r="Q13060" s="18"/>
      <c r="T13060" s="18"/>
      <c r="W13060" s="18"/>
      <c r="AB13060" s="22"/>
      <c r="AC13060" s="23"/>
      <c r="AE13060" s="23"/>
      <c r="AG13060" s="23"/>
      <c r="AN13060" s="22"/>
      <c r="AO13060" s="23"/>
      <c r="AQ13060" s="23"/>
      <c r="AS13060" s="23"/>
    </row>
    <row r="13061" spans="5:45" x14ac:dyDescent="0.3">
      <c r="E13061" s="15"/>
      <c r="H13061" s="15"/>
      <c r="K13061" s="15"/>
      <c r="P13061" s="9"/>
      <c r="Q13061" s="18"/>
      <c r="T13061" s="18"/>
      <c r="W13061" s="18"/>
      <c r="AB13061" s="22"/>
      <c r="AC13061" s="23"/>
      <c r="AE13061" s="23"/>
      <c r="AG13061" s="23"/>
      <c r="AN13061" s="22"/>
      <c r="AO13061" s="23"/>
      <c r="AQ13061" s="23"/>
      <c r="AS13061" s="23"/>
    </row>
    <row r="13062" spans="5:45" x14ac:dyDescent="0.3">
      <c r="E13062" s="15"/>
      <c r="H13062" s="15"/>
      <c r="K13062" s="15"/>
      <c r="P13062" s="9"/>
      <c r="Q13062" s="18"/>
      <c r="T13062" s="18"/>
      <c r="W13062" s="18"/>
      <c r="AB13062" s="22"/>
      <c r="AC13062" s="23"/>
      <c r="AE13062" s="23"/>
      <c r="AG13062" s="23"/>
      <c r="AN13062" s="22"/>
      <c r="AO13062" s="23"/>
      <c r="AQ13062" s="23"/>
      <c r="AS13062" s="23"/>
    </row>
    <row r="13063" spans="5:45" x14ac:dyDescent="0.3">
      <c r="E13063" s="15"/>
      <c r="H13063" s="15"/>
      <c r="K13063" s="15"/>
      <c r="P13063" s="9"/>
      <c r="Q13063" s="18"/>
      <c r="T13063" s="18"/>
      <c r="W13063" s="18"/>
      <c r="AB13063" s="22"/>
      <c r="AC13063" s="23"/>
      <c r="AE13063" s="23"/>
      <c r="AG13063" s="23"/>
      <c r="AN13063" s="22"/>
      <c r="AO13063" s="23"/>
      <c r="AQ13063" s="23"/>
      <c r="AS13063" s="23"/>
    </row>
    <row r="13064" spans="5:45" x14ac:dyDescent="0.3">
      <c r="E13064" s="15"/>
      <c r="H13064" s="15"/>
      <c r="K13064" s="15"/>
      <c r="P13064" s="9"/>
      <c r="Q13064" s="18"/>
      <c r="T13064" s="18"/>
      <c r="W13064" s="18"/>
      <c r="AB13064" s="22"/>
      <c r="AC13064" s="23"/>
      <c r="AE13064" s="23"/>
      <c r="AG13064" s="23"/>
      <c r="AN13064" s="22"/>
      <c r="AO13064" s="23"/>
      <c r="AQ13064" s="23"/>
      <c r="AS13064" s="23"/>
    </row>
    <row r="13065" spans="5:45" x14ac:dyDescent="0.3">
      <c r="E13065" s="15"/>
      <c r="H13065" s="15"/>
      <c r="K13065" s="15"/>
      <c r="P13065" s="9"/>
      <c r="Q13065" s="18"/>
      <c r="T13065" s="18"/>
      <c r="W13065" s="18"/>
      <c r="AB13065" s="22"/>
      <c r="AC13065" s="23"/>
      <c r="AE13065" s="23"/>
      <c r="AG13065" s="23"/>
      <c r="AN13065" s="22"/>
      <c r="AO13065" s="23"/>
      <c r="AQ13065" s="23"/>
      <c r="AS13065" s="23"/>
    </row>
    <row r="13066" spans="5:45" x14ac:dyDescent="0.3">
      <c r="E13066" s="15"/>
      <c r="H13066" s="15"/>
      <c r="K13066" s="15"/>
      <c r="P13066" s="9"/>
      <c r="Q13066" s="18"/>
      <c r="T13066" s="18"/>
      <c r="W13066" s="18"/>
      <c r="AB13066" s="22"/>
      <c r="AC13066" s="23"/>
      <c r="AE13066" s="23"/>
      <c r="AG13066" s="23"/>
      <c r="AN13066" s="22"/>
      <c r="AO13066" s="23"/>
      <c r="AQ13066" s="23"/>
      <c r="AS13066" s="23"/>
    </row>
    <row r="13067" spans="5:45" x14ac:dyDescent="0.3">
      <c r="E13067" s="15"/>
      <c r="H13067" s="15"/>
      <c r="K13067" s="15"/>
      <c r="P13067" s="9"/>
      <c r="Q13067" s="18"/>
      <c r="T13067" s="18"/>
      <c r="W13067" s="18"/>
      <c r="AB13067" s="22"/>
      <c r="AC13067" s="23"/>
      <c r="AE13067" s="23"/>
      <c r="AG13067" s="23"/>
      <c r="AN13067" s="22"/>
      <c r="AO13067" s="23"/>
      <c r="AQ13067" s="23"/>
      <c r="AS13067" s="23"/>
    </row>
    <row r="13068" spans="5:45" x14ac:dyDescent="0.3">
      <c r="E13068" s="15"/>
      <c r="H13068" s="15"/>
      <c r="K13068" s="15"/>
      <c r="P13068" s="9"/>
      <c r="Q13068" s="18"/>
      <c r="T13068" s="18"/>
      <c r="W13068" s="18"/>
      <c r="AB13068" s="22"/>
      <c r="AC13068" s="23"/>
      <c r="AE13068" s="23"/>
      <c r="AG13068" s="23"/>
      <c r="AN13068" s="22"/>
      <c r="AO13068" s="23"/>
      <c r="AQ13068" s="23"/>
      <c r="AS13068" s="23"/>
    </row>
    <row r="13069" spans="5:45" x14ac:dyDescent="0.3">
      <c r="E13069" s="15"/>
      <c r="H13069" s="15"/>
      <c r="K13069" s="15"/>
      <c r="P13069" s="9"/>
      <c r="Q13069" s="18"/>
      <c r="T13069" s="18"/>
      <c r="W13069" s="18"/>
      <c r="AB13069" s="22"/>
      <c r="AC13069" s="23"/>
      <c r="AE13069" s="23"/>
      <c r="AG13069" s="23"/>
      <c r="AN13069" s="22"/>
      <c r="AO13069" s="23"/>
      <c r="AQ13069" s="23"/>
      <c r="AS13069" s="23"/>
    </row>
    <row r="13070" spans="5:45" x14ac:dyDescent="0.3">
      <c r="E13070" s="15"/>
      <c r="H13070" s="15"/>
      <c r="K13070" s="15"/>
      <c r="P13070" s="9"/>
      <c r="Q13070" s="18"/>
      <c r="T13070" s="18"/>
      <c r="W13070" s="18"/>
      <c r="AB13070" s="22"/>
      <c r="AC13070" s="23"/>
      <c r="AE13070" s="23"/>
      <c r="AG13070" s="23"/>
      <c r="AN13070" s="22"/>
      <c r="AO13070" s="23"/>
      <c r="AQ13070" s="23"/>
      <c r="AS13070" s="23"/>
    </row>
    <row r="13071" spans="5:45" x14ac:dyDescent="0.3">
      <c r="E13071" s="15"/>
      <c r="H13071" s="15"/>
      <c r="K13071" s="15"/>
      <c r="P13071" s="9"/>
      <c r="Q13071" s="18"/>
      <c r="T13071" s="18"/>
      <c r="W13071" s="18"/>
      <c r="AB13071" s="22"/>
      <c r="AC13071" s="23"/>
      <c r="AE13071" s="23"/>
      <c r="AG13071" s="23"/>
      <c r="AN13071" s="22"/>
      <c r="AO13071" s="23"/>
      <c r="AQ13071" s="23"/>
      <c r="AS13071" s="23"/>
    </row>
    <row r="13072" spans="5:45" x14ac:dyDescent="0.3">
      <c r="E13072" s="15"/>
      <c r="H13072" s="15"/>
      <c r="K13072" s="15"/>
      <c r="P13072" s="9"/>
      <c r="Q13072" s="18"/>
      <c r="T13072" s="18"/>
      <c r="W13072" s="18"/>
      <c r="AB13072" s="22"/>
      <c r="AC13072" s="23"/>
      <c r="AE13072" s="23"/>
      <c r="AG13072" s="23"/>
      <c r="AN13072" s="22"/>
      <c r="AO13072" s="23"/>
      <c r="AQ13072" s="23"/>
      <c r="AS13072" s="23"/>
    </row>
    <row r="13073" spans="5:45" x14ac:dyDescent="0.3">
      <c r="E13073" s="15"/>
      <c r="H13073" s="15"/>
      <c r="K13073" s="15"/>
      <c r="P13073" s="9"/>
      <c r="Q13073" s="18"/>
      <c r="T13073" s="18"/>
      <c r="W13073" s="18"/>
      <c r="AB13073" s="22"/>
      <c r="AC13073" s="23"/>
      <c r="AE13073" s="23"/>
      <c r="AG13073" s="23"/>
      <c r="AN13073" s="22"/>
      <c r="AO13073" s="23"/>
      <c r="AQ13073" s="23"/>
      <c r="AS13073" s="23"/>
    </row>
    <row r="13074" spans="5:45" x14ac:dyDescent="0.3">
      <c r="E13074" s="15"/>
      <c r="H13074" s="15"/>
      <c r="K13074" s="15"/>
      <c r="P13074" s="9"/>
      <c r="Q13074" s="18"/>
      <c r="T13074" s="18"/>
      <c r="W13074" s="18"/>
      <c r="AB13074" s="22"/>
      <c r="AC13074" s="23"/>
      <c r="AE13074" s="23"/>
      <c r="AG13074" s="23"/>
      <c r="AN13074" s="22"/>
      <c r="AO13074" s="23"/>
      <c r="AQ13074" s="23"/>
      <c r="AS13074" s="23"/>
    </row>
    <row r="13075" spans="5:45" x14ac:dyDescent="0.3">
      <c r="E13075" s="15"/>
      <c r="H13075" s="15"/>
      <c r="K13075" s="15"/>
      <c r="P13075" s="9"/>
      <c r="Q13075" s="18"/>
      <c r="T13075" s="18"/>
      <c r="W13075" s="18"/>
      <c r="AB13075" s="22"/>
      <c r="AC13075" s="23"/>
      <c r="AE13075" s="23"/>
      <c r="AG13075" s="23"/>
      <c r="AN13075" s="22"/>
      <c r="AO13075" s="23"/>
      <c r="AQ13075" s="23"/>
      <c r="AS13075" s="23"/>
    </row>
    <row r="13076" spans="5:45" x14ac:dyDescent="0.3">
      <c r="E13076" s="15"/>
      <c r="H13076" s="15"/>
      <c r="K13076" s="15"/>
      <c r="P13076" s="9"/>
      <c r="Q13076" s="18"/>
      <c r="T13076" s="18"/>
      <c r="W13076" s="18"/>
      <c r="AB13076" s="22"/>
      <c r="AC13076" s="23"/>
      <c r="AE13076" s="23"/>
      <c r="AG13076" s="23"/>
      <c r="AN13076" s="22"/>
      <c r="AO13076" s="23"/>
      <c r="AQ13076" s="23"/>
      <c r="AS13076" s="23"/>
    </row>
    <row r="13077" spans="5:45" x14ac:dyDescent="0.3">
      <c r="E13077" s="15"/>
      <c r="H13077" s="15"/>
      <c r="K13077" s="15"/>
      <c r="P13077" s="9"/>
      <c r="Q13077" s="18"/>
      <c r="T13077" s="18"/>
      <c r="W13077" s="18"/>
      <c r="AB13077" s="22"/>
      <c r="AC13077" s="23"/>
      <c r="AE13077" s="23"/>
      <c r="AG13077" s="23"/>
      <c r="AN13077" s="22"/>
      <c r="AO13077" s="23"/>
      <c r="AQ13077" s="23"/>
      <c r="AS13077" s="23"/>
    </row>
    <row r="13078" spans="5:45" x14ac:dyDescent="0.3">
      <c r="E13078" s="15"/>
      <c r="H13078" s="15"/>
      <c r="K13078" s="15"/>
      <c r="P13078" s="9"/>
      <c r="Q13078" s="18"/>
      <c r="T13078" s="18"/>
      <c r="W13078" s="18"/>
      <c r="AB13078" s="22"/>
      <c r="AC13078" s="23"/>
      <c r="AE13078" s="23"/>
      <c r="AG13078" s="23"/>
      <c r="AN13078" s="22"/>
      <c r="AO13078" s="23"/>
      <c r="AQ13078" s="23"/>
      <c r="AS13078" s="23"/>
    </row>
    <row r="13079" spans="5:45" x14ac:dyDescent="0.3">
      <c r="E13079" s="15"/>
      <c r="H13079" s="15"/>
      <c r="K13079" s="15"/>
      <c r="P13079" s="9"/>
      <c r="Q13079" s="18"/>
      <c r="T13079" s="18"/>
      <c r="W13079" s="18"/>
      <c r="AB13079" s="22"/>
      <c r="AC13079" s="23"/>
      <c r="AE13079" s="23"/>
      <c r="AG13079" s="23"/>
      <c r="AN13079" s="22"/>
      <c r="AO13079" s="23"/>
      <c r="AQ13079" s="23"/>
      <c r="AS13079" s="23"/>
    </row>
    <row r="13080" spans="5:45" x14ac:dyDescent="0.3">
      <c r="E13080" s="15"/>
      <c r="H13080" s="15"/>
      <c r="K13080" s="15"/>
      <c r="P13080" s="9"/>
      <c r="Q13080" s="18"/>
      <c r="T13080" s="18"/>
      <c r="W13080" s="18"/>
      <c r="AB13080" s="22"/>
      <c r="AC13080" s="23"/>
      <c r="AE13080" s="23"/>
      <c r="AG13080" s="23"/>
      <c r="AN13080" s="22"/>
      <c r="AO13080" s="23"/>
      <c r="AQ13080" s="23"/>
      <c r="AS13080" s="23"/>
    </row>
    <row r="13081" spans="5:45" x14ac:dyDescent="0.3">
      <c r="E13081" s="15"/>
      <c r="H13081" s="15"/>
      <c r="K13081" s="15"/>
      <c r="P13081" s="9"/>
      <c r="Q13081" s="18"/>
      <c r="T13081" s="18"/>
      <c r="W13081" s="18"/>
      <c r="AB13081" s="22"/>
      <c r="AC13081" s="23"/>
      <c r="AE13081" s="23"/>
      <c r="AG13081" s="23"/>
      <c r="AN13081" s="22"/>
      <c r="AO13081" s="23"/>
      <c r="AQ13081" s="23"/>
      <c r="AS13081" s="23"/>
    </row>
    <row r="13082" spans="5:45" x14ac:dyDescent="0.3">
      <c r="E13082" s="15"/>
      <c r="H13082" s="15"/>
      <c r="K13082" s="15"/>
      <c r="P13082" s="9"/>
      <c r="Q13082" s="18"/>
      <c r="T13082" s="18"/>
      <c r="W13082" s="18"/>
      <c r="AB13082" s="22"/>
      <c r="AC13082" s="23"/>
      <c r="AE13082" s="23"/>
      <c r="AG13082" s="23"/>
      <c r="AN13082" s="22"/>
      <c r="AO13082" s="23"/>
      <c r="AQ13082" s="23"/>
      <c r="AS13082" s="23"/>
    </row>
    <row r="13083" spans="5:45" x14ac:dyDescent="0.3">
      <c r="E13083" s="15"/>
      <c r="H13083" s="15"/>
      <c r="K13083" s="15"/>
      <c r="P13083" s="9"/>
      <c r="Q13083" s="18"/>
      <c r="T13083" s="18"/>
      <c r="W13083" s="18"/>
      <c r="AB13083" s="22"/>
      <c r="AC13083" s="23"/>
      <c r="AE13083" s="23"/>
      <c r="AG13083" s="23"/>
      <c r="AN13083" s="22"/>
      <c r="AO13083" s="23"/>
      <c r="AQ13083" s="23"/>
      <c r="AS13083" s="23"/>
    </row>
    <row r="13084" spans="5:45" x14ac:dyDescent="0.3">
      <c r="E13084" s="15"/>
      <c r="H13084" s="15"/>
      <c r="K13084" s="15"/>
      <c r="P13084" s="9"/>
      <c r="Q13084" s="18"/>
      <c r="T13084" s="18"/>
      <c r="W13084" s="18"/>
      <c r="AB13084" s="22"/>
      <c r="AC13084" s="23"/>
      <c r="AE13084" s="23"/>
      <c r="AG13084" s="23"/>
      <c r="AN13084" s="22"/>
      <c r="AO13084" s="23"/>
      <c r="AQ13084" s="23"/>
      <c r="AS13084" s="23"/>
    </row>
    <row r="13085" spans="5:45" x14ac:dyDescent="0.3">
      <c r="E13085" s="15"/>
      <c r="H13085" s="15"/>
      <c r="K13085" s="15"/>
      <c r="P13085" s="9"/>
      <c r="Q13085" s="18"/>
      <c r="T13085" s="18"/>
      <c r="W13085" s="18"/>
      <c r="AB13085" s="22"/>
      <c r="AC13085" s="23"/>
      <c r="AE13085" s="23"/>
      <c r="AG13085" s="23"/>
      <c r="AN13085" s="22"/>
      <c r="AO13085" s="23"/>
      <c r="AQ13085" s="23"/>
      <c r="AS13085" s="23"/>
    </row>
    <row r="13086" spans="5:45" x14ac:dyDescent="0.3">
      <c r="E13086" s="15"/>
      <c r="H13086" s="15"/>
      <c r="K13086" s="15"/>
      <c r="P13086" s="9"/>
      <c r="Q13086" s="18"/>
      <c r="T13086" s="18"/>
      <c r="W13086" s="18"/>
      <c r="AB13086" s="22"/>
      <c r="AC13086" s="23"/>
      <c r="AE13086" s="23"/>
      <c r="AG13086" s="23"/>
      <c r="AN13086" s="22"/>
      <c r="AO13086" s="23"/>
      <c r="AQ13086" s="23"/>
      <c r="AS13086" s="23"/>
    </row>
    <row r="13087" spans="5:45" x14ac:dyDescent="0.3">
      <c r="E13087" s="15"/>
      <c r="H13087" s="15"/>
      <c r="K13087" s="15"/>
      <c r="P13087" s="9"/>
      <c r="Q13087" s="18"/>
      <c r="T13087" s="18"/>
      <c r="W13087" s="18"/>
      <c r="AB13087" s="22"/>
      <c r="AC13087" s="23"/>
      <c r="AE13087" s="23"/>
      <c r="AG13087" s="23"/>
      <c r="AN13087" s="22"/>
      <c r="AO13087" s="23"/>
      <c r="AQ13087" s="23"/>
      <c r="AS13087" s="23"/>
    </row>
    <row r="13088" spans="5:45" x14ac:dyDescent="0.3">
      <c r="E13088" s="15"/>
      <c r="H13088" s="15"/>
      <c r="K13088" s="15"/>
      <c r="P13088" s="9"/>
      <c r="Q13088" s="18"/>
      <c r="T13088" s="18"/>
      <c r="W13088" s="18"/>
      <c r="AB13088" s="22"/>
      <c r="AC13088" s="23"/>
      <c r="AE13088" s="23"/>
      <c r="AG13088" s="23"/>
      <c r="AN13088" s="22"/>
      <c r="AO13088" s="23"/>
      <c r="AQ13088" s="23"/>
      <c r="AS13088" s="23"/>
    </row>
    <row r="13089" spans="5:45" x14ac:dyDescent="0.3">
      <c r="E13089" s="15"/>
      <c r="H13089" s="15"/>
      <c r="K13089" s="15"/>
      <c r="P13089" s="9"/>
      <c r="Q13089" s="18"/>
      <c r="T13089" s="18"/>
      <c r="W13089" s="18"/>
      <c r="AB13089" s="22"/>
      <c r="AC13089" s="23"/>
      <c r="AE13089" s="23"/>
      <c r="AG13089" s="23"/>
      <c r="AN13089" s="22"/>
      <c r="AO13089" s="23"/>
      <c r="AQ13089" s="23"/>
      <c r="AS13089" s="23"/>
    </row>
    <row r="13090" spans="5:45" x14ac:dyDescent="0.3">
      <c r="E13090" s="15"/>
      <c r="H13090" s="15"/>
      <c r="K13090" s="15"/>
      <c r="P13090" s="9"/>
      <c r="Q13090" s="18"/>
      <c r="T13090" s="18"/>
      <c r="W13090" s="18"/>
      <c r="AB13090" s="22"/>
      <c r="AC13090" s="23"/>
      <c r="AE13090" s="23"/>
      <c r="AG13090" s="23"/>
      <c r="AN13090" s="22"/>
      <c r="AO13090" s="23"/>
      <c r="AQ13090" s="23"/>
      <c r="AS13090" s="23"/>
    </row>
    <row r="13091" spans="5:45" x14ac:dyDescent="0.3">
      <c r="E13091" s="15"/>
      <c r="H13091" s="15"/>
      <c r="K13091" s="15"/>
      <c r="P13091" s="9"/>
      <c r="Q13091" s="18"/>
      <c r="T13091" s="18"/>
      <c r="W13091" s="18"/>
      <c r="AB13091" s="22"/>
      <c r="AC13091" s="23"/>
      <c r="AE13091" s="23"/>
      <c r="AG13091" s="23"/>
      <c r="AN13091" s="22"/>
      <c r="AO13091" s="23"/>
      <c r="AQ13091" s="23"/>
      <c r="AS13091" s="23"/>
    </row>
    <row r="13092" spans="5:45" x14ac:dyDescent="0.3">
      <c r="E13092" s="15"/>
      <c r="H13092" s="15"/>
      <c r="K13092" s="15"/>
      <c r="P13092" s="9"/>
      <c r="Q13092" s="18"/>
      <c r="T13092" s="18"/>
      <c r="W13092" s="18"/>
      <c r="AB13092" s="22"/>
      <c r="AC13092" s="23"/>
      <c r="AE13092" s="23"/>
      <c r="AG13092" s="23"/>
      <c r="AN13092" s="22"/>
      <c r="AO13092" s="23"/>
      <c r="AQ13092" s="23"/>
      <c r="AS13092" s="23"/>
    </row>
    <row r="13093" spans="5:45" x14ac:dyDescent="0.3">
      <c r="E13093" s="15"/>
      <c r="H13093" s="15"/>
      <c r="K13093" s="15"/>
      <c r="P13093" s="9"/>
      <c r="Q13093" s="18"/>
      <c r="T13093" s="18"/>
      <c r="W13093" s="18"/>
      <c r="AB13093" s="22"/>
      <c r="AC13093" s="23"/>
      <c r="AE13093" s="23"/>
      <c r="AG13093" s="23"/>
      <c r="AN13093" s="22"/>
      <c r="AO13093" s="23"/>
      <c r="AQ13093" s="23"/>
      <c r="AS13093" s="23"/>
    </row>
    <row r="13094" spans="5:45" x14ac:dyDescent="0.3">
      <c r="E13094" s="15"/>
      <c r="H13094" s="15"/>
      <c r="K13094" s="15"/>
      <c r="P13094" s="9"/>
      <c r="Q13094" s="18"/>
      <c r="T13094" s="18"/>
      <c r="W13094" s="18"/>
      <c r="AB13094" s="22"/>
      <c r="AC13094" s="23"/>
      <c r="AE13094" s="23"/>
      <c r="AG13094" s="23"/>
      <c r="AN13094" s="22"/>
      <c r="AO13094" s="23"/>
      <c r="AQ13094" s="23"/>
      <c r="AS13094" s="23"/>
    </row>
    <row r="13095" spans="5:45" x14ac:dyDescent="0.3">
      <c r="E13095" s="15"/>
      <c r="H13095" s="15"/>
      <c r="K13095" s="15"/>
      <c r="P13095" s="9"/>
      <c r="Q13095" s="18"/>
      <c r="T13095" s="18"/>
      <c r="W13095" s="18"/>
      <c r="AB13095" s="22"/>
      <c r="AC13095" s="23"/>
      <c r="AE13095" s="23"/>
      <c r="AG13095" s="23"/>
      <c r="AN13095" s="22"/>
      <c r="AO13095" s="23"/>
      <c r="AQ13095" s="23"/>
      <c r="AS13095" s="23"/>
    </row>
    <row r="13096" spans="5:45" x14ac:dyDescent="0.3">
      <c r="E13096" s="15"/>
      <c r="H13096" s="15"/>
      <c r="K13096" s="15"/>
      <c r="P13096" s="9"/>
      <c r="Q13096" s="18"/>
      <c r="T13096" s="18"/>
      <c r="W13096" s="18"/>
      <c r="AB13096" s="22"/>
      <c r="AC13096" s="23"/>
      <c r="AE13096" s="23"/>
      <c r="AG13096" s="23"/>
      <c r="AN13096" s="22"/>
      <c r="AO13096" s="23"/>
      <c r="AQ13096" s="23"/>
      <c r="AS13096" s="23"/>
    </row>
    <row r="13097" spans="5:45" x14ac:dyDescent="0.3">
      <c r="E13097" s="15"/>
      <c r="H13097" s="15"/>
      <c r="K13097" s="15"/>
      <c r="P13097" s="9"/>
      <c r="Q13097" s="18"/>
      <c r="T13097" s="18"/>
      <c r="W13097" s="18"/>
      <c r="AB13097" s="22"/>
      <c r="AC13097" s="23"/>
      <c r="AE13097" s="23"/>
      <c r="AG13097" s="23"/>
      <c r="AN13097" s="22"/>
      <c r="AO13097" s="23"/>
      <c r="AQ13097" s="23"/>
      <c r="AS13097" s="23"/>
    </row>
    <row r="13098" spans="5:45" x14ac:dyDescent="0.3">
      <c r="E13098" s="15"/>
      <c r="H13098" s="15"/>
      <c r="K13098" s="15"/>
      <c r="P13098" s="9"/>
      <c r="Q13098" s="18"/>
      <c r="T13098" s="18"/>
      <c r="W13098" s="18"/>
      <c r="AB13098" s="22"/>
      <c r="AC13098" s="23"/>
      <c r="AE13098" s="23"/>
      <c r="AG13098" s="23"/>
      <c r="AN13098" s="22"/>
      <c r="AO13098" s="23"/>
      <c r="AQ13098" s="23"/>
      <c r="AS13098" s="23"/>
    </row>
    <row r="13099" spans="5:45" x14ac:dyDescent="0.3">
      <c r="E13099" s="15"/>
      <c r="H13099" s="15"/>
      <c r="K13099" s="15"/>
      <c r="P13099" s="9"/>
      <c r="Q13099" s="18"/>
      <c r="T13099" s="18"/>
      <c r="W13099" s="18"/>
      <c r="AB13099" s="22"/>
      <c r="AC13099" s="23"/>
      <c r="AE13099" s="23"/>
      <c r="AG13099" s="23"/>
      <c r="AN13099" s="22"/>
      <c r="AO13099" s="23"/>
      <c r="AQ13099" s="23"/>
      <c r="AS13099" s="23"/>
    </row>
    <row r="13100" spans="5:45" x14ac:dyDescent="0.3">
      <c r="E13100" s="15"/>
      <c r="H13100" s="15"/>
      <c r="K13100" s="15"/>
      <c r="P13100" s="9"/>
      <c r="Q13100" s="18"/>
      <c r="T13100" s="18"/>
      <c r="W13100" s="18"/>
      <c r="AB13100" s="22"/>
      <c r="AC13100" s="23"/>
      <c r="AE13100" s="23"/>
      <c r="AG13100" s="23"/>
      <c r="AN13100" s="22"/>
      <c r="AO13100" s="23"/>
      <c r="AQ13100" s="23"/>
      <c r="AS13100" s="23"/>
    </row>
    <row r="13101" spans="5:45" x14ac:dyDescent="0.3">
      <c r="E13101" s="15"/>
      <c r="H13101" s="15"/>
      <c r="K13101" s="15"/>
      <c r="P13101" s="9"/>
      <c r="Q13101" s="18"/>
      <c r="T13101" s="18"/>
      <c r="W13101" s="18"/>
      <c r="AB13101" s="22"/>
      <c r="AC13101" s="23"/>
      <c r="AE13101" s="23"/>
      <c r="AG13101" s="23"/>
      <c r="AN13101" s="22"/>
      <c r="AO13101" s="23"/>
      <c r="AQ13101" s="23"/>
      <c r="AS13101" s="23"/>
    </row>
    <row r="13102" spans="5:45" x14ac:dyDescent="0.3">
      <c r="E13102" s="15"/>
      <c r="H13102" s="15"/>
      <c r="K13102" s="15"/>
      <c r="P13102" s="9"/>
      <c r="Q13102" s="18"/>
      <c r="T13102" s="18"/>
      <c r="W13102" s="18"/>
      <c r="AB13102" s="22"/>
      <c r="AC13102" s="23"/>
      <c r="AE13102" s="23"/>
      <c r="AG13102" s="23"/>
      <c r="AN13102" s="22"/>
      <c r="AO13102" s="23"/>
      <c r="AQ13102" s="23"/>
      <c r="AS13102" s="23"/>
    </row>
    <row r="13103" spans="5:45" x14ac:dyDescent="0.3">
      <c r="E13103" s="15"/>
      <c r="H13103" s="15"/>
      <c r="K13103" s="15"/>
      <c r="P13103" s="9"/>
      <c r="Q13103" s="18"/>
      <c r="T13103" s="18"/>
      <c r="W13103" s="18"/>
      <c r="AB13103" s="22"/>
      <c r="AC13103" s="23"/>
      <c r="AE13103" s="23"/>
      <c r="AG13103" s="23"/>
      <c r="AN13103" s="22"/>
      <c r="AO13103" s="23"/>
      <c r="AQ13103" s="23"/>
      <c r="AS13103" s="23"/>
    </row>
    <row r="13104" spans="5:45" x14ac:dyDescent="0.3">
      <c r="E13104" s="15"/>
      <c r="H13104" s="15"/>
      <c r="K13104" s="15"/>
      <c r="P13104" s="9"/>
      <c r="Q13104" s="18"/>
      <c r="T13104" s="18"/>
      <c r="W13104" s="18"/>
      <c r="AB13104" s="22"/>
      <c r="AC13104" s="23"/>
      <c r="AE13104" s="23"/>
      <c r="AG13104" s="23"/>
      <c r="AN13104" s="22"/>
      <c r="AO13104" s="23"/>
      <c r="AQ13104" s="23"/>
      <c r="AS13104" s="23"/>
    </row>
    <row r="13105" spans="5:45" x14ac:dyDescent="0.3">
      <c r="E13105" s="15"/>
      <c r="H13105" s="15"/>
      <c r="K13105" s="15"/>
      <c r="P13105" s="9"/>
      <c r="Q13105" s="18"/>
      <c r="T13105" s="18"/>
      <c r="W13105" s="18"/>
      <c r="AB13105" s="22"/>
      <c r="AC13105" s="23"/>
      <c r="AE13105" s="23"/>
      <c r="AG13105" s="23"/>
      <c r="AN13105" s="22"/>
      <c r="AO13105" s="23"/>
      <c r="AQ13105" s="23"/>
      <c r="AS13105" s="23"/>
    </row>
    <row r="13106" spans="5:45" x14ac:dyDescent="0.3">
      <c r="E13106" s="15"/>
      <c r="H13106" s="15"/>
      <c r="K13106" s="15"/>
      <c r="P13106" s="9"/>
      <c r="Q13106" s="18"/>
      <c r="T13106" s="18"/>
      <c r="W13106" s="18"/>
      <c r="AB13106" s="22"/>
      <c r="AC13106" s="23"/>
      <c r="AE13106" s="23"/>
      <c r="AG13106" s="23"/>
      <c r="AN13106" s="22"/>
      <c r="AO13106" s="23"/>
      <c r="AQ13106" s="23"/>
      <c r="AS13106" s="23"/>
    </row>
    <row r="13107" spans="5:45" x14ac:dyDescent="0.3">
      <c r="E13107" s="15"/>
      <c r="H13107" s="15"/>
      <c r="K13107" s="15"/>
      <c r="P13107" s="9"/>
      <c r="Q13107" s="18"/>
      <c r="T13107" s="18"/>
      <c r="W13107" s="18"/>
      <c r="AB13107" s="22"/>
      <c r="AC13107" s="23"/>
      <c r="AE13107" s="23"/>
      <c r="AG13107" s="23"/>
      <c r="AN13107" s="22"/>
      <c r="AO13107" s="23"/>
      <c r="AQ13107" s="23"/>
      <c r="AS13107" s="23"/>
    </row>
    <row r="13108" spans="5:45" x14ac:dyDescent="0.3">
      <c r="E13108" s="15"/>
      <c r="H13108" s="15"/>
      <c r="K13108" s="15"/>
      <c r="P13108" s="9"/>
      <c r="Q13108" s="18"/>
      <c r="T13108" s="18"/>
      <c r="W13108" s="18"/>
      <c r="AB13108" s="22"/>
      <c r="AC13108" s="23"/>
      <c r="AE13108" s="23"/>
      <c r="AG13108" s="23"/>
      <c r="AN13108" s="22"/>
      <c r="AO13108" s="23"/>
      <c r="AQ13108" s="23"/>
      <c r="AS13108" s="23"/>
    </row>
    <row r="13109" spans="5:45" x14ac:dyDescent="0.3">
      <c r="E13109" s="15"/>
      <c r="H13109" s="15"/>
      <c r="K13109" s="15"/>
      <c r="P13109" s="9"/>
      <c r="Q13109" s="18"/>
      <c r="T13109" s="18"/>
      <c r="W13109" s="18"/>
      <c r="AB13109" s="22"/>
      <c r="AC13109" s="23"/>
      <c r="AE13109" s="23"/>
      <c r="AG13109" s="23"/>
      <c r="AN13109" s="22"/>
      <c r="AO13109" s="23"/>
      <c r="AQ13109" s="23"/>
      <c r="AS13109" s="23"/>
    </row>
    <row r="13110" spans="5:45" x14ac:dyDescent="0.3">
      <c r="E13110" s="15"/>
      <c r="H13110" s="15"/>
      <c r="K13110" s="15"/>
      <c r="P13110" s="9"/>
      <c r="Q13110" s="18"/>
      <c r="T13110" s="18"/>
      <c r="W13110" s="18"/>
      <c r="AB13110" s="22"/>
      <c r="AC13110" s="23"/>
      <c r="AE13110" s="23"/>
      <c r="AG13110" s="23"/>
      <c r="AN13110" s="22"/>
      <c r="AO13110" s="23"/>
      <c r="AQ13110" s="23"/>
      <c r="AS13110" s="23"/>
    </row>
    <row r="13111" spans="5:45" x14ac:dyDescent="0.3">
      <c r="E13111" s="15"/>
      <c r="H13111" s="15"/>
      <c r="K13111" s="15"/>
      <c r="P13111" s="9"/>
      <c r="Q13111" s="18"/>
      <c r="T13111" s="18"/>
      <c r="W13111" s="18"/>
      <c r="AB13111" s="22"/>
      <c r="AC13111" s="23"/>
      <c r="AE13111" s="23"/>
      <c r="AG13111" s="23"/>
      <c r="AN13111" s="22"/>
      <c r="AO13111" s="23"/>
      <c r="AQ13111" s="23"/>
      <c r="AS13111" s="23"/>
    </row>
    <row r="13112" spans="5:45" x14ac:dyDescent="0.3">
      <c r="E13112" s="15"/>
      <c r="H13112" s="15"/>
      <c r="K13112" s="15"/>
      <c r="P13112" s="9"/>
      <c r="Q13112" s="18"/>
      <c r="T13112" s="18"/>
      <c r="W13112" s="18"/>
      <c r="AB13112" s="22"/>
      <c r="AC13112" s="23"/>
      <c r="AE13112" s="23"/>
      <c r="AG13112" s="23"/>
      <c r="AN13112" s="22"/>
      <c r="AO13112" s="23"/>
      <c r="AQ13112" s="23"/>
      <c r="AS13112" s="23"/>
    </row>
    <row r="13113" spans="5:45" x14ac:dyDescent="0.3">
      <c r="E13113" s="15"/>
      <c r="H13113" s="15"/>
      <c r="K13113" s="15"/>
      <c r="P13113" s="9"/>
      <c r="Q13113" s="18"/>
      <c r="T13113" s="18"/>
      <c r="W13113" s="18"/>
      <c r="AB13113" s="22"/>
      <c r="AC13113" s="23"/>
      <c r="AE13113" s="23"/>
      <c r="AG13113" s="23"/>
      <c r="AN13113" s="22"/>
      <c r="AO13113" s="23"/>
      <c r="AQ13113" s="23"/>
      <c r="AS13113" s="23"/>
    </row>
    <row r="13114" spans="5:45" x14ac:dyDescent="0.3">
      <c r="E13114" s="15"/>
      <c r="H13114" s="15"/>
      <c r="K13114" s="15"/>
      <c r="P13114" s="9"/>
      <c r="Q13114" s="18"/>
      <c r="T13114" s="18"/>
      <c r="W13114" s="18"/>
      <c r="AB13114" s="22"/>
      <c r="AC13114" s="23"/>
      <c r="AE13114" s="23"/>
      <c r="AG13114" s="23"/>
      <c r="AN13114" s="22"/>
      <c r="AO13114" s="23"/>
      <c r="AQ13114" s="23"/>
      <c r="AS13114" s="23"/>
    </row>
    <row r="13115" spans="5:45" x14ac:dyDescent="0.3">
      <c r="E13115" s="15"/>
      <c r="H13115" s="15"/>
      <c r="K13115" s="15"/>
      <c r="P13115" s="9"/>
      <c r="Q13115" s="18"/>
      <c r="T13115" s="18"/>
      <c r="W13115" s="18"/>
      <c r="AB13115" s="22"/>
      <c r="AC13115" s="23"/>
      <c r="AE13115" s="23"/>
      <c r="AG13115" s="23"/>
      <c r="AN13115" s="22"/>
      <c r="AO13115" s="23"/>
      <c r="AQ13115" s="23"/>
      <c r="AS13115" s="23"/>
    </row>
    <row r="13116" spans="5:45" x14ac:dyDescent="0.3">
      <c r="E13116" s="15"/>
      <c r="H13116" s="15"/>
      <c r="K13116" s="15"/>
      <c r="P13116" s="9"/>
      <c r="Q13116" s="18"/>
      <c r="T13116" s="18"/>
      <c r="W13116" s="18"/>
      <c r="AB13116" s="22"/>
      <c r="AC13116" s="23"/>
      <c r="AE13116" s="23"/>
      <c r="AG13116" s="23"/>
      <c r="AN13116" s="22"/>
      <c r="AO13116" s="23"/>
      <c r="AQ13116" s="23"/>
      <c r="AS13116" s="23"/>
    </row>
    <row r="13117" spans="5:45" x14ac:dyDescent="0.3">
      <c r="E13117" s="15"/>
      <c r="H13117" s="15"/>
      <c r="K13117" s="15"/>
      <c r="P13117" s="9"/>
      <c r="Q13117" s="18"/>
      <c r="T13117" s="18"/>
      <c r="W13117" s="18"/>
      <c r="AB13117" s="22"/>
      <c r="AC13117" s="23"/>
      <c r="AE13117" s="23"/>
      <c r="AG13117" s="23"/>
      <c r="AN13117" s="22"/>
      <c r="AO13117" s="23"/>
      <c r="AQ13117" s="23"/>
      <c r="AS13117" s="23"/>
    </row>
    <row r="13118" spans="5:45" x14ac:dyDescent="0.3">
      <c r="E13118" s="15"/>
      <c r="H13118" s="15"/>
      <c r="K13118" s="15"/>
      <c r="P13118" s="9"/>
      <c r="Q13118" s="18"/>
      <c r="T13118" s="18"/>
      <c r="W13118" s="18"/>
      <c r="AB13118" s="22"/>
      <c r="AC13118" s="23"/>
      <c r="AE13118" s="23"/>
      <c r="AG13118" s="23"/>
      <c r="AN13118" s="22"/>
      <c r="AO13118" s="23"/>
      <c r="AQ13118" s="23"/>
      <c r="AS13118" s="23"/>
    </row>
    <row r="13119" spans="5:45" x14ac:dyDescent="0.3">
      <c r="E13119" s="15"/>
      <c r="H13119" s="15"/>
      <c r="K13119" s="15"/>
      <c r="P13119" s="9"/>
      <c r="Q13119" s="18"/>
      <c r="T13119" s="18"/>
      <c r="W13119" s="18"/>
      <c r="AB13119" s="22"/>
      <c r="AC13119" s="23"/>
      <c r="AE13119" s="23"/>
      <c r="AG13119" s="23"/>
      <c r="AN13119" s="22"/>
      <c r="AO13119" s="23"/>
      <c r="AQ13119" s="23"/>
      <c r="AS13119" s="23"/>
    </row>
    <row r="13120" spans="5:45" x14ac:dyDescent="0.3">
      <c r="E13120" s="15"/>
      <c r="H13120" s="15"/>
      <c r="K13120" s="15"/>
      <c r="P13120" s="9"/>
      <c r="Q13120" s="18"/>
      <c r="T13120" s="18"/>
      <c r="W13120" s="18"/>
      <c r="AB13120" s="22"/>
      <c r="AC13120" s="23"/>
      <c r="AE13120" s="23"/>
      <c r="AG13120" s="23"/>
      <c r="AN13120" s="22"/>
      <c r="AO13120" s="23"/>
      <c r="AQ13120" s="23"/>
      <c r="AS13120" s="23"/>
    </row>
    <row r="13121" spans="5:45" x14ac:dyDescent="0.3">
      <c r="E13121" s="15"/>
      <c r="H13121" s="15"/>
      <c r="K13121" s="15"/>
      <c r="P13121" s="9"/>
      <c r="Q13121" s="18"/>
      <c r="T13121" s="18"/>
      <c r="W13121" s="18"/>
      <c r="AB13121" s="22"/>
      <c r="AC13121" s="23"/>
      <c r="AE13121" s="23"/>
      <c r="AG13121" s="23"/>
      <c r="AN13121" s="22"/>
      <c r="AO13121" s="23"/>
      <c r="AQ13121" s="23"/>
      <c r="AS13121" s="23"/>
    </row>
    <row r="13122" spans="5:45" x14ac:dyDescent="0.3">
      <c r="E13122" s="15"/>
      <c r="H13122" s="15"/>
      <c r="K13122" s="15"/>
      <c r="P13122" s="9"/>
      <c r="Q13122" s="18"/>
      <c r="T13122" s="18"/>
      <c r="W13122" s="18"/>
      <c r="AB13122" s="22"/>
      <c r="AC13122" s="23"/>
      <c r="AE13122" s="23"/>
      <c r="AG13122" s="23"/>
      <c r="AN13122" s="22"/>
      <c r="AO13122" s="23"/>
      <c r="AQ13122" s="23"/>
      <c r="AS13122" s="23"/>
    </row>
    <row r="13123" spans="5:45" x14ac:dyDescent="0.3">
      <c r="E13123" s="15"/>
      <c r="H13123" s="15"/>
      <c r="K13123" s="15"/>
      <c r="P13123" s="9"/>
      <c r="Q13123" s="18"/>
      <c r="T13123" s="18"/>
      <c r="W13123" s="18"/>
      <c r="AB13123" s="22"/>
      <c r="AC13123" s="23"/>
      <c r="AE13123" s="23"/>
      <c r="AG13123" s="23"/>
      <c r="AN13123" s="22"/>
      <c r="AO13123" s="23"/>
      <c r="AQ13123" s="23"/>
      <c r="AS13123" s="23"/>
    </row>
    <row r="13124" spans="5:45" x14ac:dyDescent="0.3">
      <c r="E13124" s="15"/>
      <c r="H13124" s="15"/>
      <c r="K13124" s="15"/>
      <c r="P13124" s="9"/>
      <c r="Q13124" s="18"/>
      <c r="T13124" s="18"/>
      <c r="W13124" s="18"/>
      <c r="AB13124" s="22"/>
      <c r="AC13124" s="23"/>
      <c r="AE13124" s="23"/>
      <c r="AG13124" s="23"/>
      <c r="AN13124" s="22"/>
      <c r="AO13124" s="23"/>
      <c r="AQ13124" s="23"/>
      <c r="AS13124" s="23"/>
    </row>
    <row r="13125" spans="5:45" x14ac:dyDescent="0.3">
      <c r="E13125" s="15"/>
      <c r="H13125" s="15"/>
      <c r="K13125" s="15"/>
      <c r="P13125" s="9"/>
      <c r="Q13125" s="18"/>
      <c r="T13125" s="18"/>
      <c r="W13125" s="18"/>
      <c r="AB13125" s="22"/>
      <c r="AC13125" s="23"/>
      <c r="AE13125" s="23"/>
      <c r="AG13125" s="23"/>
      <c r="AN13125" s="22"/>
      <c r="AO13125" s="23"/>
      <c r="AQ13125" s="23"/>
      <c r="AS13125" s="23"/>
    </row>
    <row r="13126" spans="5:45" x14ac:dyDescent="0.3">
      <c r="E13126" s="15"/>
      <c r="H13126" s="15"/>
      <c r="K13126" s="15"/>
      <c r="P13126" s="9"/>
      <c r="Q13126" s="18"/>
      <c r="T13126" s="18"/>
      <c r="W13126" s="18"/>
      <c r="AB13126" s="22"/>
      <c r="AC13126" s="23"/>
      <c r="AE13126" s="23"/>
      <c r="AG13126" s="23"/>
      <c r="AN13126" s="22"/>
      <c r="AO13126" s="23"/>
      <c r="AQ13126" s="23"/>
      <c r="AS13126" s="23"/>
    </row>
    <row r="13127" spans="5:45" x14ac:dyDescent="0.3">
      <c r="E13127" s="15"/>
      <c r="H13127" s="15"/>
      <c r="K13127" s="15"/>
      <c r="P13127" s="9"/>
      <c r="Q13127" s="18"/>
      <c r="T13127" s="18"/>
      <c r="W13127" s="18"/>
      <c r="AB13127" s="22"/>
      <c r="AC13127" s="23"/>
      <c r="AE13127" s="23"/>
      <c r="AG13127" s="23"/>
      <c r="AN13127" s="22"/>
      <c r="AO13127" s="23"/>
      <c r="AQ13127" s="23"/>
      <c r="AS13127" s="23"/>
    </row>
    <row r="13128" spans="5:45" x14ac:dyDescent="0.3">
      <c r="E13128" s="15"/>
      <c r="H13128" s="15"/>
      <c r="K13128" s="15"/>
      <c r="P13128" s="9"/>
      <c r="Q13128" s="18"/>
      <c r="T13128" s="18"/>
      <c r="W13128" s="18"/>
      <c r="AB13128" s="22"/>
      <c r="AC13128" s="23"/>
      <c r="AE13128" s="23"/>
      <c r="AG13128" s="23"/>
      <c r="AN13128" s="22"/>
      <c r="AO13128" s="23"/>
      <c r="AQ13128" s="23"/>
      <c r="AS13128" s="23"/>
    </row>
    <row r="13129" spans="5:45" x14ac:dyDescent="0.3">
      <c r="E13129" s="15"/>
      <c r="H13129" s="15"/>
      <c r="K13129" s="15"/>
      <c r="P13129" s="9"/>
      <c r="Q13129" s="18"/>
      <c r="T13129" s="18"/>
      <c r="W13129" s="18"/>
      <c r="AB13129" s="22"/>
      <c r="AC13129" s="23"/>
      <c r="AE13129" s="23"/>
      <c r="AG13129" s="23"/>
      <c r="AN13129" s="22"/>
      <c r="AO13129" s="23"/>
      <c r="AQ13129" s="23"/>
      <c r="AS13129" s="23"/>
    </row>
    <row r="13130" spans="5:45" x14ac:dyDescent="0.3">
      <c r="E13130" s="15"/>
      <c r="H13130" s="15"/>
      <c r="K13130" s="15"/>
      <c r="P13130" s="9"/>
      <c r="Q13130" s="18"/>
      <c r="T13130" s="18"/>
      <c r="W13130" s="18"/>
      <c r="AB13130" s="22"/>
      <c r="AC13130" s="23"/>
      <c r="AE13130" s="23"/>
      <c r="AG13130" s="23"/>
      <c r="AN13130" s="22"/>
      <c r="AO13130" s="23"/>
      <c r="AQ13130" s="23"/>
      <c r="AS13130" s="23"/>
    </row>
    <row r="13131" spans="5:45" x14ac:dyDescent="0.3">
      <c r="E13131" s="15"/>
      <c r="H13131" s="15"/>
      <c r="K13131" s="15"/>
      <c r="P13131" s="9"/>
      <c r="Q13131" s="18"/>
      <c r="T13131" s="18"/>
      <c r="W13131" s="18"/>
      <c r="AB13131" s="22"/>
      <c r="AC13131" s="23"/>
      <c r="AE13131" s="23"/>
      <c r="AG13131" s="23"/>
      <c r="AN13131" s="22"/>
      <c r="AO13131" s="23"/>
      <c r="AQ13131" s="23"/>
      <c r="AS13131" s="23"/>
    </row>
    <row r="13132" spans="5:45" x14ac:dyDescent="0.3">
      <c r="E13132" s="15"/>
      <c r="H13132" s="15"/>
      <c r="K13132" s="15"/>
      <c r="P13132" s="9"/>
      <c r="Q13132" s="18"/>
      <c r="T13132" s="18"/>
      <c r="W13132" s="18"/>
      <c r="AB13132" s="22"/>
      <c r="AC13132" s="23"/>
      <c r="AE13132" s="23"/>
      <c r="AG13132" s="23"/>
      <c r="AN13132" s="22"/>
      <c r="AO13132" s="23"/>
      <c r="AQ13132" s="23"/>
      <c r="AS13132" s="23"/>
    </row>
    <row r="13133" spans="5:45" x14ac:dyDescent="0.3">
      <c r="E13133" s="15"/>
      <c r="H13133" s="15"/>
      <c r="K13133" s="15"/>
      <c r="P13133" s="9"/>
      <c r="Q13133" s="18"/>
      <c r="T13133" s="18"/>
      <c r="W13133" s="18"/>
      <c r="AB13133" s="22"/>
      <c r="AC13133" s="23"/>
      <c r="AE13133" s="23"/>
      <c r="AG13133" s="23"/>
      <c r="AN13133" s="22"/>
      <c r="AO13133" s="23"/>
      <c r="AQ13133" s="23"/>
      <c r="AS13133" s="23"/>
    </row>
    <row r="13134" spans="5:45" x14ac:dyDescent="0.3">
      <c r="E13134" s="15"/>
      <c r="H13134" s="15"/>
      <c r="K13134" s="15"/>
      <c r="P13134" s="9"/>
      <c r="Q13134" s="18"/>
      <c r="T13134" s="18"/>
      <c r="W13134" s="18"/>
      <c r="AB13134" s="22"/>
      <c r="AC13134" s="23"/>
      <c r="AE13134" s="23"/>
      <c r="AG13134" s="23"/>
      <c r="AN13134" s="22"/>
      <c r="AO13134" s="23"/>
      <c r="AQ13134" s="23"/>
      <c r="AS13134" s="23"/>
    </row>
    <row r="13135" spans="5:45" x14ac:dyDescent="0.3">
      <c r="E13135" s="15"/>
      <c r="H13135" s="15"/>
      <c r="K13135" s="15"/>
      <c r="P13135" s="9"/>
      <c r="Q13135" s="18"/>
      <c r="T13135" s="18"/>
      <c r="W13135" s="18"/>
      <c r="AB13135" s="22"/>
      <c r="AC13135" s="23"/>
      <c r="AE13135" s="23"/>
      <c r="AG13135" s="23"/>
      <c r="AN13135" s="22"/>
      <c r="AO13135" s="23"/>
      <c r="AQ13135" s="23"/>
      <c r="AS13135" s="23"/>
    </row>
    <row r="13136" spans="5:45" x14ac:dyDescent="0.3">
      <c r="E13136" s="15"/>
      <c r="H13136" s="15"/>
      <c r="K13136" s="15"/>
      <c r="P13136" s="9"/>
      <c r="Q13136" s="18"/>
      <c r="T13136" s="18"/>
      <c r="W13136" s="18"/>
      <c r="AB13136" s="22"/>
      <c r="AC13136" s="23"/>
      <c r="AE13136" s="23"/>
      <c r="AG13136" s="23"/>
      <c r="AN13136" s="22"/>
      <c r="AO13136" s="23"/>
      <c r="AQ13136" s="23"/>
      <c r="AS13136" s="23"/>
    </row>
    <row r="13137" spans="5:45" x14ac:dyDescent="0.3">
      <c r="E13137" s="15"/>
      <c r="H13137" s="15"/>
      <c r="K13137" s="15"/>
      <c r="P13137" s="9"/>
      <c r="Q13137" s="18"/>
      <c r="T13137" s="18"/>
      <c r="W13137" s="18"/>
      <c r="AB13137" s="22"/>
      <c r="AC13137" s="23"/>
      <c r="AE13137" s="23"/>
      <c r="AG13137" s="23"/>
      <c r="AN13137" s="22"/>
      <c r="AO13137" s="23"/>
      <c r="AQ13137" s="23"/>
      <c r="AS13137" s="23"/>
    </row>
    <row r="13138" spans="5:45" x14ac:dyDescent="0.3">
      <c r="E13138" s="15"/>
      <c r="H13138" s="15"/>
      <c r="K13138" s="15"/>
      <c r="P13138" s="9"/>
      <c r="Q13138" s="18"/>
      <c r="T13138" s="18"/>
      <c r="W13138" s="18"/>
      <c r="AB13138" s="22"/>
      <c r="AC13138" s="23"/>
      <c r="AE13138" s="23"/>
      <c r="AG13138" s="23"/>
      <c r="AN13138" s="22"/>
      <c r="AO13138" s="23"/>
      <c r="AQ13138" s="23"/>
      <c r="AS13138" s="23"/>
    </row>
    <row r="13139" spans="5:45" x14ac:dyDescent="0.3">
      <c r="E13139" s="15"/>
      <c r="H13139" s="15"/>
      <c r="K13139" s="15"/>
      <c r="P13139" s="9"/>
      <c r="Q13139" s="18"/>
      <c r="T13139" s="18"/>
      <c r="W13139" s="18"/>
      <c r="AB13139" s="22"/>
      <c r="AC13139" s="23"/>
      <c r="AE13139" s="23"/>
      <c r="AG13139" s="23"/>
      <c r="AN13139" s="22"/>
      <c r="AO13139" s="23"/>
      <c r="AQ13139" s="23"/>
      <c r="AS13139" s="23"/>
    </row>
    <row r="13140" spans="5:45" x14ac:dyDescent="0.3">
      <c r="E13140" s="15"/>
      <c r="H13140" s="15"/>
      <c r="K13140" s="15"/>
      <c r="P13140" s="9"/>
      <c r="Q13140" s="18"/>
      <c r="T13140" s="18"/>
      <c r="W13140" s="18"/>
      <c r="AB13140" s="22"/>
      <c r="AC13140" s="23"/>
      <c r="AE13140" s="23"/>
      <c r="AG13140" s="23"/>
      <c r="AN13140" s="22"/>
      <c r="AO13140" s="23"/>
      <c r="AQ13140" s="23"/>
      <c r="AS13140" s="23"/>
    </row>
    <row r="13141" spans="5:45" x14ac:dyDescent="0.3">
      <c r="E13141" s="15"/>
      <c r="H13141" s="15"/>
      <c r="K13141" s="15"/>
      <c r="P13141" s="9"/>
      <c r="Q13141" s="18"/>
      <c r="T13141" s="18"/>
      <c r="W13141" s="18"/>
      <c r="AB13141" s="22"/>
      <c r="AC13141" s="23"/>
      <c r="AE13141" s="23"/>
      <c r="AG13141" s="23"/>
      <c r="AN13141" s="22"/>
      <c r="AO13141" s="23"/>
      <c r="AQ13141" s="23"/>
      <c r="AS13141" s="23"/>
    </row>
    <row r="13142" spans="5:45" x14ac:dyDescent="0.3">
      <c r="E13142" s="15"/>
      <c r="H13142" s="15"/>
      <c r="K13142" s="15"/>
      <c r="P13142" s="9"/>
      <c r="Q13142" s="18"/>
      <c r="T13142" s="18"/>
      <c r="W13142" s="18"/>
      <c r="AB13142" s="22"/>
      <c r="AC13142" s="23"/>
      <c r="AE13142" s="23"/>
      <c r="AG13142" s="23"/>
      <c r="AN13142" s="22"/>
      <c r="AO13142" s="23"/>
      <c r="AQ13142" s="23"/>
      <c r="AS13142" s="23"/>
    </row>
    <row r="13143" spans="5:45" x14ac:dyDescent="0.3">
      <c r="E13143" s="15"/>
      <c r="H13143" s="15"/>
      <c r="K13143" s="15"/>
      <c r="P13143" s="9"/>
      <c r="Q13143" s="18"/>
      <c r="T13143" s="18"/>
      <c r="W13143" s="18"/>
      <c r="AB13143" s="22"/>
      <c r="AC13143" s="23"/>
      <c r="AE13143" s="23"/>
      <c r="AG13143" s="23"/>
      <c r="AN13143" s="22"/>
      <c r="AO13143" s="23"/>
      <c r="AQ13143" s="23"/>
      <c r="AS13143" s="23"/>
    </row>
    <row r="13144" spans="5:45" x14ac:dyDescent="0.3">
      <c r="E13144" s="15"/>
      <c r="H13144" s="15"/>
      <c r="K13144" s="15"/>
      <c r="P13144" s="9"/>
      <c r="Q13144" s="18"/>
      <c r="T13144" s="18"/>
      <c r="W13144" s="18"/>
      <c r="AB13144" s="22"/>
      <c r="AC13144" s="23"/>
      <c r="AE13144" s="23"/>
      <c r="AG13144" s="23"/>
      <c r="AN13144" s="22"/>
      <c r="AO13144" s="23"/>
      <c r="AQ13144" s="23"/>
      <c r="AS13144" s="23"/>
    </row>
    <row r="13145" spans="5:45" x14ac:dyDescent="0.3">
      <c r="E13145" s="15"/>
      <c r="H13145" s="15"/>
      <c r="K13145" s="15"/>
      <c r="P13145" s="9"/>
      <c r="Q13145" s="18"/>
      <c r="T13145" s="18"/>
      <c r="W13145" s="18"/>
      <c r="AB13145" s="22"/>
      <c r="AC13145" s="23"/>
      <c r="AE13145" s="23"/>
      <c r="AG13145" s="23"/>
      <c r="AN13145" s="22"/>
      <c r="AO13145" s="23"/>
      <c r="AQ13145" s="23"/>
      <c r="AS13145" s="23"/>
    </row>
    <row r="13146" spans="5:45" x14ac:dyDescent="0.3">
      <c r="E13146" s="15"/>
      <c r="H13146" s="15"/>
      <c r="K13146" s="15"/>
      <c r="P13146" s="9"/>
      <c r="Q13146" s="18"/>
      <c r="T13146" s="18"/>
      <c r="W13146" s="18"/>
      <c r="AB13146" s="22"/>
      <c r="AC13146" s="23"/>
      <c r="AE13146" s="23"/>
      <c r="AG13146" s="23"/>
      <c r="AN13146" s="22"/>
      <c r="AO13146" s="23"/>
      <c r="AQ13146" s="23"/>
      <c r="AS13146" s="23"/>
    </row>
    <row r="13147" spans="5:45" x14ac:dyDescent="0.3">
      <c r="E13147" s="15"/>
      <c r="H13147" s="15"/>
      <c r="K13147" s="15"/>
      <c r="P13147" s="9"/>
      <c r="Q13147" s="18"/>
      <c r="T13147" s="18"/>
      <c r="W13147" s="18"/>
      <c r="AB13147" s="22"/>
      <c r="AC13147" s="23"/>
      <c r="AE13147" s="23"/>
      <c r="AG13147" s="23"/>
      <c r="AN13147" s="22"/>
      <c r="AO13147" s="23"/>
      <c r="AQ13147" s="23"/>
      <c r="AS13147" s="23"/>
    </row>
    <row r="13148" spans="5:45" x14ac:dyDescent="0.3">
      <c r="E13148" s="15"/>
      <c r="H13148" s="15"/>
      <c r="K13148" s="15"/>
      <c r="P13148" s="9"/>
      <c r="Q13148" s="18"/>
      <c r="T13148" s="18"/>
      <c r="W13148" s="18"/>
      <c r="AB13148" s="22"/>
      <c r="AC13148" s="23"/>
      <c r="AE13148" s="23"/>
      <c r="AG13148" s="23"/>
      <c r="AN13148" s="22"/>
      <c r="AO13148" s="23"/>
      <c r="AQ13148" s="23"/>
      <c r="AS13148" s="23"/>
    </row>
    <row r="13149" spans="5:45" x14ac:dyDescent="0.3">
      <c r="E13149" s="15"/>
      <c r="H13149" s="15"/>
      <c r="K13149" s="15"/>
      <c r="P13149" s="9"/>
      <c r="Q13149" s="18"/>
      <c r="T13149" s="18"/>
      <c r="W13149" s="18"/>
      <c r="AB13149" s="22"/>
      <c r="AC13149" s="23"/>
      <c r="AE13149" s="23"/>
      <c r="AG13149" s="23"/>
      <c r="AN13149" s="22"/>
      <c r="AO13149" s="23"/>
      <c r="AQ13149" s="23"/>
      <c r="AS13149" s="23"/>
    </row>
    <row r="13150" spans="5:45" x14ac:dyDescent="0.3">
      <c r="E13150" s="15"/>
      <c r="H13150" s="15"/>
      <c r="K13150" s="15"/>
      <c r="P13150" s="9"/>
      <c r="Q13150" s="18"/>
      <c r="T13150" s="18"/>
      <c r="W13150" s="18"/>
      <c r="AB13150" s="22"/>
      <c r="AC13150" s="23"/>
      <c r="AE13150" s="23"/>
      <c r="AG13150" s="23"/>
      <c r="AN13150" s="22"/>
      <c r="AO13150" s="23"/>
      <c r="AQ13150" s="23"/>
      <c r="AS13150" s="23"/>
    </row>
    <row r="13151" spans="5:45" x14ac:dyDescent="0.3">
      <c r="E13151" s="15"/>
      <c r="H13151" s="15"/>
      <c r="K13151" s="15"/>
      <c r="P13151" s="9"/>
      <c r="Q13151" s="18"/>
      <c r="T13151" s="18"/>
      <c r="W13151" s="18"/>
      <c r="AB13151" s="22"/>
      <c r="AC13151" s="23"/>
      <c r="AE13151" s="23"/>
      <c r="AG13151" s="23"/>
      <c r="AN13151" s="22"/>
      <c r="AO13151" s="23"/>
      <c r="AQ13151" s="23"/>
      <c r="AS13151" s="23"/>
    </row>
    <row r="13152" spans="5:45" x14ac:dyDescent="0.3">
      <c r="E13152" s="15"/>
      <c r="H13152" s="15"/>
      <c r="K13152" s="15"/>
      <c r="P13152" s="9"/>
      <c r="Q13152" s="18"/>
      <c r="T13152" s="18"/>
      <c r="W13152" s="18"/>
      <c r="AB13152" s="22"/>
      <c r="AC13152" s="23"/>
      <c r="AE13152" s="23"/>
      <c r="AG13152" s="23"/>
      <c r="AN13152" s="22"/>
      <c r="AO13152" s="23"/>
      <c r="AQ13152" s="23"/>
      <c r="AS13152" s="23"/>
    </row>
    <row r="13153" spans="5:45" x14ac:dyDescent="0.3">
      <c r="E13153" s="15"/>
      <c r="H13153" s="15"/>
      <c r="K13153" s="15"/>
      <c r="P13153" s="9"/>
      <c r="Q13153" s="18"/>
      <c r="T13153" s="18"/>
      <c r="W13153" s="18"/>
      <c r="AB13153" s="22"/>
      <c r="AC13153" s="23"/>
      <c r="AE13153" s="23"/>
      <c r="AG13153" s="23"/>
      <c r="AN13153" s="22"/>
      <c r="AO13153" s="23"/>
      <c r="AQ13153" s="23"/>
      <c r="AS13153" s="23"/>
    </row>
    <row r="13154" spans="5:45" x14ac:dyDescent="0.3">
      <c r="E13154" s="15"/>
      <c r="H13154" s="15"/>
      <c r="K13154" s="15"/>
      <c r="P13154" s="9"/>
      <c r="Q13154" s="18"/>
      <c r="T13154" s="18"/>
      <c r="W13154" s="18"/>
      <c r="AB13154" s="22"/>
      <c r="AC13154" s="23"/>
      <c r="AE13154" s="23"/>
      <c r="AG13154" s="23"/>
      <c r="AN13154" s="22"/>
      <c r="AO13154" s="23"/>
      <c r="AQ13154" s="23"/>
      <c r="AS13154" s="23"/>
    </row>
    <row r="13155" spans="5:45" x14ac:dyDescent="0.3">
      <c r="E13155" s="15"/>
      <c r="H13155" s="15"/>
      <c r="K13155" s="15"/>
      <c r="P13155" s="9"/>
      <c r="Q13155" s="18"/>
      <c r="T13155" s="18"/>
      <c r="W13155" s="18"/>
      <c r="AB13155" s="22"/>
      <c r="AC13155" s="23"/>
      <c r="AE13155" s="23"/>
      <c r="AG13155" s="23"/>
      <c r="AN13155" s="22"/>
      <c r="AO13155" s="23"/>
      <c r="AQ13155" s="23"/>
      <c r="AS13155" s="23"/>
    </row>
    <row r="13156" spans="5:45" x14ac:dyDescent="0.3">
      <c r="E13156" s="15"/>
      <c r="H13156" s="15"/>
      <c r="K13156" s="15"/>
      <c r="P13156" s="9"/>
      <c r="Q13156" s="18"/>
      <c r="T13156" s="18"/>
      <c r="W13156" s="18"/>
      <c r="AB13156" s="22"/>
      <c r="AC13156" s="23"/>
      <c r="AE13156" s="23"/>
      <c r="AG13156" s="23"/>
      <c r="AN13156" s="22"/>
      <c r="AO13156" s="23"/>
      <c r="AQ13156" s="23"/>
      <c r="AS13156" s="23"/>
    </row>
    <row r="13157" spans="5:45" x14ac:dyDescent="0.3">
      <c r="E13157" s="15"/>
      <c r="H13157" s="15"/>
      <c r="K13157" s="15"/>
      <c r="P13157" s="9"/>
      <c r="Q13157" s="18"/>
      <c r="T13157" s="18"/>
      <c r="W13157" s="18"/>
      <c r="AB13157" s="22"/>
      <c r="AC13157" s="23"/>
      <c r="AE13157" s="23"/>
      <c r="AG13157" s="23"/>
      <c r="AN13157" s="22"/>
      <c r="AO13157" s="23"/>
      <c r="AQ13157" s="23"/>
      <c r="AS13157" s="23"/>
    </row>
    <row r="13158" spans="5:45" x14ac:dyDescent="0.3">
      <c r="E13158" s="15"/>
      <c r="H13158" s="15"/>
      <c r="K13158" s="15"/>
      <c r="P13158" s="9"/>
      <c r="Q13158" s="18"/>
      <c r="T13158" s="18"/>
      <c r="W13158" s="18"/>
      <c r="AB13158" s="22"/>
      <c r="AC13158" s="23"/>
      <c r="AE13158" s="23"/>
      <c r="AG13158" s="23"/>
      <c r="AN13158" s="22"/>
      <c r="AO13158" s="23"/>
      <c r="AQ13158" s="23"/>
      <c r="AS13158" s="23"/>
    </row>
    <row r="13159" spans="5:45" x14ac:dyDescent="0.3">
      <c r="E13159" s="15"/>
      <c r="H13159" s="15"/>
      <c r="K13159" s="15"/>
      <c r="P13159" s="9"/>
      <c r="Q13159" s="18"/>
      <c r="T13159" s="18"/>
      <c r="W13159" s="18"/>
      <c r="AB13159" s="22"/>
      <c r="AC13159" s="23"/>
      <c r="AE13159" s="23"/>
      <c r="AG13159" s="23"/>
      <c r="AN13159" s="22"/>
      <c r="AO13159" s="23"/>
      <c r="AQ13159" s="23"/>
      <c r="AS13159" s="23"/>
    </row>
    <row r="13160" spans="5:45" x14ac:dyDescent="0.3">
      <c r="E13160" s="15"/>
      <c r="H13160" s="15"/>
      <c r="K13160" s="15"/>
      <c r="P13160" s="9"/>
      <c r="Q13160" s="18"/>
      <c r="T13160" s="18"/>
      <c r="W13160" s="18"/>
      <c r="AB13160" s="22"/>
      <c r="AC13160" s="23"/>
      <c r="AE13160" s="23"/>
      <c r="AG13160" s="23"/>
      <c r="AN13160" s="22"/>
      <c r="AO13160" s="23"/>
      <c r="AQ13160" s="23"/>
      <c r="AS13160" s="23"/>
    </row>
    <row r="13161" spans="5:45" x14ac:dyDescent="0.3">
      <c r="E13161" s="15"/>
      <c r="H13161" s="15"/>
      <c r="K13161" s="15"/>
      <c r="P13161" s="9"/>
      <c r="Q13161" s="18"/>
      <c r="T13161" s="18"/>
      <c r="W13161" s="18"/>
      <c r="AB13161" s="22"/>
      <c r="AC13161" s="23"/>
      <c r="AE13161" s="23"/>
      <c r="AG13161" s="23"/>
      <c r="AN13161" s="22"/>
      <c r="AO13161" s="23"/>
      <c r="AQ13161" s="23"/>
      <c r="AS13161" s="23"/>
    </row>
    <row r="13162" spans="5:45" x14ac:dyDescent="0.3">
      <c r="E13162" s="15"/>
      <c r="H13162" s="15"/>
      <c r="K13162" s="15"/>
      <c r="P13162" s="9"/>
      <c r="Q13162" s="18"/>
      <c r="T13162" s="18"/>
      <c r="W13162" s="18"/>
      <c r="AB13162" s="22"/>
      <c r="AC13162" s="23"/>
      <c r="AE13162" s="23"/>
      <c r="AG13162" s="23"/>
      <c r="AN13162" s="22"/>
      <c r="AO13162" s="23"/>
      <c r="AQ13162" s="23"/>
      <c r="AS13162" s="23"/>
    </row>
    <row r="13163" spans="5:45" x14ac:dyDescent="0.3">
      <c r="E13163" s="15"/>
      <c r="H13163" s="15"/>
      <c r="K13163" s="15"/>
      <c r="P13163" s="9"/>
      <c r="Q13163" s="18"/>
      <c r="T13163" s="18"/>
      <c r="W13163" s="18"/>
      <c r="AB13163" s="22"/>
      <c r="AC13163" s="23"/>
      <c r="AE13163" s="23"/>
      <c r="AG13163" s="23"/>
      <c r="AN13163" s="22"/>
      <c r="AO13163" s="23"/>
      <c r="AQ13163" s="23"/>
      <c r="AS13163" s="23"/>
    </row>
    <row r="13164" spans="5:45" x14ac:dyDescent="0.3">
      <c r="E13164" s="15"/>
      <c r="H13164" s="15"/>
      <c r="K13164" s="15"/>
      <c r="P13164" s="9"/>
      <c r="Q13164" s="18"/>
      <c r="T13164" s="18"/>
      <c r="W13164" s="18"/>
      <c r="AB13164" s="22"/>
      <c r="AC13164" s="23"/>
      <c r="AE13164" s="23"/>
      <c r="AG13164" s="23"/>
      <c r="AN13164" s="22"/>
      <c r="AO13164" s="23"/>
      <c r="AQ13164" s="23"/>
      <c r="AS13164" s="23"/>
    </row>
    <row r="13165" spans="5:45" x14ac:dyDescent="0.3">
      <c r="E13165" s="15"/>
      <c r="H13165" s="15"/>
      <c r="K13165" s="15"/>
      <c r="P13165" s="9"/>
      <c r="Q13165" s="18"/>
      <c r="T13165" s="18"/>
      <c r="W13165" s="18"/>
      <c r="AB13165" s="22"/>
      <c r="AC13165" s="23"/>
      <c r="AE13165" s="23"/>
      <c r="AG13165" s="23"/>
      <c r="AN13165" s="22"/>
      <c r="AO13165" s="23"/>
      <c r="AQ13165" s="23"/>
      <c r="AS13165" s="23"/>
    </row>
    <row r="13166" spans="5:45" x14ac:dyDescent="0.3">
      <c r="E13166" s="15"/>
      <c r="H13166" s="15"/>
      <c r="K13166" s="15"/>
      <c r="P13166" s="9"/>
      <c r="Q13166" s="18"/>
      <c r="T13166" s="18"/>
      <c r="W13166" s="18"/>
      <c r="AB13166" s="22"/>
      <c r="AC13166" s="23"/>
      <c r="AE13166" s="23"/>
      <c r="AG13166" s="23"/>
      <c r="AN13166" s="22"/>
      <c r="AO13166" s="23"/>
      <c r="AQ13166" s="23"/>
      <c r="AS13166" s="23"/>
    </row>
    <row r="13167" spans="5:45" x14ac:dyDescent="0.3">
      <c r="E13167" s="15"/>
      <c r="H13167" s="15"/>
      <c r="K13167" s="15"/>
      <c r="P13167" s="9"/>
      <c r="Q13167" s="18"/>
      <c r="T13167" s="18"/>
      <c r="W13167" s="18"/>
      <c r="AB13167" s="22"/>
      <c r="AC13167" s="23"/>
      <c r="AE13167" s="23"/>
      <c r="AG13167" s="23"/>
      <c r="AN13167" s="22"/>
      <c r="AO13167" s="23"/>
      <c r="AQ13167" s="23"/>
      <c r="AS13167" s="23"/>
    </row>
    <row r="13168" spans="5:45" x14ac:dyDescent="0.3">
      <c r="E13168" s="15"/>
      <c r="H13168" s="15"/>
      <c r="K13168" s="15"/>
      <c r="P13168" s="9"/>
      <c r="Q13168" s="18"/>
      <c r="T13168" s="18"/>
      <c r="W13168" s="18"/>
      <c r="AB13168" s="22"/>
      <c r="AC13168" s="23"/>
      <c r="AE13168" s="23"/>
      <c r="AG13168" s="23"/>
      <c r="AN13168" s="22"/>
      <c r="AO13168" s="23"/>
      <c r="AQ13168" s="23"/>
      <c r="AS13168" s="23"/>
    </row>
    <row r="13169" spans="5:45" x14ac:dyDescent="0.3">
      <c r="E13169" s="15"/>
      <c r="H13169" s="15"/>
      <c r="K13169" s="15"/>
      <c r="P13169" s="9"/>
      <c r="Q13169" s="18"/>
      <c r="T13169" s="18"/>
      <c r="W13169" s="18"/>
      <c r="AB13169" s="22"/>
      <c r="AC13169" s="23"/>
      <c r="AE13169" s="23"/>
      <c r="AG13169" s="23"/>
      <c r="AN13169" s="22"/>
      <c r="AO13169" s="23"/>
      <c r="AQ13169" s="23"/>
      <c r="AS13169" s="23"/>
    </row>
    <row r="13170" spans="5:45" x14ac:dyDescent="0.3">
      <c r="E13170" s="15"/>
      <c r="H13170" s="15"/>
      <c r="K13170" s="15"/>
      <c r="P13170" s="9"/>
      <c r="Q13170" s="18"/>
      <c r="T13170" s="18"/>
      <c r="W13170" s="18"/>
      <c r="AB13170" s="22"/>
      <c r="AC13170" s="23"/>
      <c r="AE13170" s="23"/>
      <c r="AG13170" s="23"/>
      <c r="AN13170" s="22"/>
      <c r="AO13170" s="23"/>
      <c r="AQ13170" s="23"/>
      <c r="AS13170" s="23"/>
    </row>
    <row r="13171" spans="5:45" x14ac:dyDescent="0.3">
      <c r="E13171" s="15"/>
      <c r="H13171" s="15"/>
      <c r="K13171" s="15"/>
      <c r="P13171" s="9"/>
      <c r="Q13171" s="18"/>
      <c r="T13171" s="18"/>
      <c r="W13171" s="18"/>
      <c r="AB13171" s="22"/>
      <c r="AC13171" s="23"/>
      <c r="AE13171" s="23"/>
      <c r="AG13171" s="23"/>
      <c r="AN13171" s="22"/>
      <c r="AO13171" s="23"/>
      <c r="AQ13171" s="23"/>
      <c r="AS13171" s="23"/>
    </row>
    <row r="13172" spans="5:45" x14ac:dyDescent="0.3">
      <c r="E13172" s="15"/>
      <c r="H13172" s="15"/>
      <c r="K13172" s="15"/>
      <c r="P13172" s="9"/>
      <c r="Q13172" s="18"/>
      <c r="T13172" s="18"/>
      <c r="W13172" s="18"/>
      <c r="AB13172" s="22"/>
      <c r="AC13172" s="23"/>
      <c r="AE13172" s="23"/>
      <c r="AG13172" s="23"/>
      <c r="AN13172" s="22"/>
      <c r="AO13172" s="23"/>
      <c r="AQ13172" s="23"/>
      <c r="AS13172" s="23"/>
    </row>
    <row r="13173" spans="5:45" x14ac:dyDescent="0.3">
      <c r="E13173" s="15"/>
      <c r="H13173" s="15"/>
      <c r="K13173" s="15"/>
      <c r="P13173" s="9"/>
      <c r="Q13173" s="18"/>
      <c r="T13173" s="18"/>
      <c r="W13173" s="18"/>
      <c r="AB13173" s="22"/>
      <c r="AC13173" s="23"/>
      <c r="AE13173" s="23"/>
      <c r="AG13173" s="23"/>
      <c r="AN13173" s="22"/>
      <c r="AO13173" s="23"/>
      <c r="AQ13173" s="23"/>
      <c r="AS13173" s="23"/>
    </row>
    <row r="13174" spans="5:45" x14ac:dyDescent="0.3">
      <c r="E13174" s="15"/>
      <c r="H13174" s="15"/>
      <c r="K13174" s="15"/>
      <c r="P13174" s="9"/>
      <c r="Q13174" s="18"/>
      <c r="T13174" s="18"/>
      <c r="W13174" s="18"/>
      <c r="AB13174" s="22"/>
      <c r="AC13174" s="23"/>
      <c r="AE13174" s="23"/>
      <c r="AG13174" s="23"/>
      <c r="AN13174" s="22"/>
      <c r="AO13174" s="23"/>
      <c r="AQ13174" s="23"/>
      <c r="AS13174" s="23"/>
    </row>
    <row r="13175" spans="5:45" x14ac:dyDescent="0.3">
      <c r="E13175" s="15"/>
      <c r="H13175" s="15"/>
      <c r="K13175" s="15"/>
      <c r="P13175" s="9"/>
      <c r="Q13175" s="18"/>
      <c r="T13175" s="18"/>
      <c r="W13175" s="18"/>
      <c r="AB13175" s="22"/>
      <c r="AC13175" s="23"/>
      <c r="AE13175" s="23"/>
      <c r="AG13175" s="23"/>
      <c r="AN13175" s="22"/>
      <c r="AO13175" s="23"/>
      <c r="AQ13175" s="23"/>
      <c r="AS13175" s="23"/>
    </row>
    <row r="13176" spans="5:45" x14ac:dyDescent="0.3">
      <c r="E13176" s="15"/>
      <c r="H13176" s="15"/>
      <c r="K13176" s="15"/>
      <c r="P13176" s="9"/>
      <c r="Q13176" s="18"/>
      <c r="T13176" s="18"/>
      <c r="W13176" s="18"/>
      <c r="AB13176" s="22"/>
      <c r="AC13176" s="23"/>
      <c r="AE13176" s="23"/>
      <c r="AG13176" s="23"/>
      <c r="AN13176" s="22"/>
      <c r="AO13176" s="23"/>
      <c r="AQ13176" s="23"/>
      <c r="AS13176" s="23"/>
    </row>
    <row r="13177" spans="5:45" x14ac:dyDescent="0.3">
      <c r="E13177" s="15"/>
      <c r="H13177" s="15"/>
      <c r="K13177" s="15"/>
      <c r="P13177" s="9"/>
      <c r="Q13177" s="18"/>
      <c r="T13177" s="18"/>
      <c r="W13177" s="18"/>
      <c r="AB13177" s="22"/>
      <c r="AC13177" s="23"/>
      <c r="AE13177" s="23"/>
      <c r="AG13177" s="23"/>
      <c r="AN13177" s="22"/>
      <c r="AO13177" s="23"/>
      <c r="AQ13177" s="23"/>
      <c r="AS13177" s="23"/>
    </row>
    <row r="13178" spans="5:45" x14ac:dyDescent="0.3">
      <c r="E13178" s="15"/>
      <c r="H13178" s="15"/>
      <c r="K13178" s="15"/>
      <c r="P13178" s="9"/>
      <c r="Q13178" s="18"/>
      <c r="T13178" s="18"/>
      <c r="W13178" s="18"/>
      <c r="AB13178" s="22"/>
      <c r="AC13178" s="23"/>
      <c r="AE13178" s="23"/>
      <c r="AG13178" s="23"/>
      <c r="AN13178" s="22"/>
      <c r="AO13178" s="23"/>
      <c r="AQ13178" s="23"/>
      <c r="AS13178" s="23"/>
    </row>
    <row r="13179" spans="5:45" x14ac:dyDescent="0.3">
      <c r="E13179" s="15"/>
      <c r="H13179" s="15"/>
      <c r="K13179" s="15"/>
      <c r="P13179" s="9"/>
      <c r="Q13179" s="18"/>
      <c r="T13179" s="18"/>
      <c r="W13179" s="18"/>
      <c r="AB13179" s="22"/>
      <c r="AC13179" s="23"/>
      <c r="AE13179" s="23"/>
      <c r="AG13179" s="23"/>
      <c r="AN13179" s="22"/>
      <c r="AO13179" s="23"/>
      <c r="AQ13179" s="23"/>
      <c r="AS13179" s="23"/>
    </row>
    <row r="13180" spans="5:45" x14ac:dyDescent="0.3">
      <c r="E13180" s="15"/>
      <c r="H13180" s="15"/>
      <c r="K13180" s="15"/>
      <c r="P13180" s="9"/>
      <c r="Q13180" s="18"/>
      <c r="T13180" s="18"/>
      <c r="W13180" s="18"/>
      <c r="AB13180" s="22"/>
      <c r="AC13180" s="23"/>
      <c r="AE13180" s="23"/>
      <c r="AG13180" s="23"/>
      <c r="AN13180" s="22"/>
      <c r="AO13180" s="23"/>
      <c r="AQ13180" s="23"/>
      <c r="AS13180" s="23"/>
    </row>
    <row r="13181" spans="5:45" x14ac:dyDescent="0.3">
      <c r="E13181" s="15"/>
      <c r="H13181" s="15"/>
      <c r="K13181" s="15"/>
      <c r="P13181" s="9"/>
      <c r="Q13181" s="18"/>
      <c r="T13181" s="18"/>
      <c r="W13181" s="18"/>
      <c r="AB13181" s="22"/>
      <c r="AC13181" s="23"/>
      <c r="AE13181" s="23"/>
      <c r="AG13181" s="23"/>
      <c r="AN13181" s="22"/>
      <c r="AO13181" s="23"/>
      <c r="AQ13181" s="23"/>
      <c r="AS13181" s="23"/>
    </row>
    <row r="13182" spans="5:45" x14ac:dyDescent="0.3">
      <c r="E13182" s="15"/>
      <c r="H13182" s="15"/>
      <c r="K13182" s="15"/>
      <c r="P13182" s="9"/>
      <c r="Q13182" s="18"/>
      <c r="T13182" s="18"/>
      <c r="W13182" s="18"/>
      <c r="AB13182" s="22"/>
      <c r="AC13182" s="23"/>
      <c r="AE13182" s="23"/>
      <c r="AG13182" s="23"/>
      <c r="AN13182" s="22"/>
      <c r="AO13182" s="23"/>
      <c r="AQ13182" s="23"/>
      <c r="AS13182" s="23"/>
    </row>
    <row r="13183" spans="5:45" x14ac:dyDescent="0.3">
      <c r="E13183" s="15"/>
      <c r="H13183" s="15"/>
      <c r="K13183" s="15"/>
      <c r="P13183" s="9"/>
      <c r="Q13183" s="18"/>
      <c r="T13183" s="18"/>
      <c r="W13183" s="18"/>
      <c r="AB13183" s="22"/>
      <c r="AC13183" s="23"/>
      <c r="AE13183" s="23"/>
      <c r="AG13183" s="23"/>
      <c r="AN13183" s="22"/>
      <c r="AO13183" s="23"/>
      <c r="AQ13183" s="23"/>
      <c r="AS13183" s="23"/>
    </row>
    <row r="13184" spans="5:45" x14ac:dyDescent="0.3">
      <c r="E13184" s="15"/>
      <c r="H13184" s="15"/>
      <c r="K13184" s="15"/>
      <c r="P13184" s="9"/>
      <c r="Q13184" s="18"/>
      <c r="T13184" s="18"/>
      <c r="W13184" s="18"/>
      <c r="AB13184" s="22"/>
      <c r="AC13184" s="23"/>
      <c r="AE13184" s="23"/>
      <c r="AG13184" s="23"/>
      <c r="AN13184" s="22"/>
      <c r="AO13184" s="23"/>
      <c r="AQ13184" s="23"/>
      <c r="AS13184" s="23"/>
    </row>
    <row r="13185" spans="5:45" x14ac:dyDescent="0.3">
      <c r="E13185" s="15"/>
      <c r="H13185" s="15"/>
      <c r="K13185" s="15"/>
      <c r="P13185" s="9"/>
      <c r="Q13185" s="18"/>
      <c r="T13185" s="18"/>
      <c r="W13185" s="18"/>
      <c r="AB13185" s="22"/>
      <c r="AC13185" s="23"/>
      <c r="AE13185" s="23"/>
      <c r="AG13185" s="23"/>
      <c r="AN13185" s="22"/>
      <c r="AO13185" s="23"/>
      <c r="AQ13185" s="23"/>
      <c r="AS13185" s="23"/>
    </row>
    <row r="13186" spans="5:45" x14ac:dyDescent="0.3">
      <c r="E13186" s="15"/>
      <c r="H13186" s="15"/>
      <c r="K13186" s="15"/>
      <c r="P13186" s="9"/>
      <c r="Q13186" s="18"/>
      <c r="T13186" s="18"/>
      <c r="W13186" s="18"/>
      <c r="AB13186" s="22"/>
      <c r="AC13186" s="23"/>
      <c r="AE13186" s="23"/>
      <c r="AG13186" s="23"/>
      <c r="AN13186" s="22"/>
      <c r="AO13186" s="23"/>
      <c r="AQ13186" s="23"/>
      <c r="AS13186" s="23"/>
    </row>
    <row r="13187" spans="5:45" x14ac:dyDescent="0.3">
      <c r="E13187" s="15"/>
      <c r="H13187" s="15"/>
      <c r="K13187" s="15"/>
      <c r="P13187" s="9"/>
      <c r="Q13187" s="18"/>
      <c r="T13187" s="18"/>
      <c r="W13187" s="18"/>
      <c r="AB13187" s="22"/>
      <c r="AC13187" s="23"/>
      <c r="AE13187" s="23"/>
      <c r="AG13187" s="23"/>
      <c r="AN13187" s="22"/>
      <c r="AO13187" s="23"/>
      <c r="AQ13187" s="23"/>
      <c r="AS13187" s="23"/>
    </row>
    <row r="13188" spans="5:45" x14ac:dyDescent="0.3">
      <c r="E13188" s="15"/>
      <c r="H13188" s="15"/>
      <c r="K13188" s="15"/>
      <c r="P13188" s="9"/>
      <c r="Q13188" s="18"/>
      <c r="T13188" s="18"/>
      <c r="W13188" s="18"/>
      <c r="AB13188" s="22"/>
      <c r="AC13188" s="23"/>
      <c r="AE13188" s="23"/>
      <c r="AG13188" s="23"/>
      <c r="AN13188" s="22"/>
      <c r="AO13188" s="23"/>
      <c r="AQ13188" s="23"/>
      <c r="AS13188" s="23"/>
    </row>
    <row r="13189" spans="5:45" x14ac:dyDescent="0.3">
      <c r="E13189" s="15"/>
      <c r="H13189" s="15"/>
      <c r="K13189" s="15"/>
      <c r="P13189" s="9"/>
      <c r="Q13189" s="18"/>
      <c r="T13189" s="18"/>
      <c r="W13189" s="18"/>
      <c r="AB13189" s="22"/>
      <c r="AC13189" s="23"/>
      <c r="AE13189" s="23"/>
      <c r="AG13189" s="23"/>
      <c r="AN13189" s="22"/>
      <c r="AO13189" s="23"/>
      <c r="AQ13189" s="23"/>
      <c r="AS13189" s="23"/>
    </row>
    <row r="13190" spans="5:45" x14ac:dyDescent="0.3">
      <c r="E13190" s="15"/>
      <c r="H13190" s="15"/>
      <c r="K13190" s="15"/>
      <c r="P13190" s="9"/>
      <c r="Q13190" s="18"/>
      <c r="T13190" s="18"/>
      <c r="W13190" s="18"/>
      <c r="AB13190" s="22"/>
      <c r="AC13190" s="23"/>
      <c r="AE13190" s="23"/>
      <c r="AG13190" s="23"/>
      <c r="AN13190" s="22"/>
      <c r="AO13190" s="23"/>
      <c r="AQ13190" s="23"/>
      <c r="AS13190" s="23"/>
    </row>
    <row r="13191" spans="5:45" x14ac:dyDescent="0.3">
      <c r="E13191" s="15"/>
      <c r="H13191" s="15"/>
      <c r="K13191" s="15"/>
      <c r="P13191" s="9"/>
      <c r="Q13191" s="18"/>
      <c r="T13191" s="18"/>
      <c r="W13191" s="18"/>
      <c r="AB13191" s="22"/>
      <c r="AC13191" s="23"/>
      <c r="AE13191" s="23"/>
      <c r="AG13191" s="23"/>
      <c r="AN13191" s="22"/>
      <c r="AO13191" s="23"/>
      <c r="AQ13191" s="23"/>
      <c r="AS13191" s="23"/>
    </row>
    <row r="13192" spans="5:45" x14ac:dyDescent="0.3">
      <c r="E13192" s="15"/>
      <c r="H13192" s="15"/>
      <c r="K13192" s="15"/>
      <c r="P13192" s="9"/>
      <c r="Q13192" s="18"/>
      <c r="T13192" s="18"/>
      <c r="W13192" s="18"/>
      <c r="AB13192" s="22"/>
      <c r="AC13192" s="23"/>
      <c r="AE13192" s="23"/>
      <c r="AG13192" s="23"/>
      <c r="AN13192" s="22"/>
      <c r="AO13192" s="23"/>
      <c r="AQ13192" s="23"/>
      <c r="AS13192" s="23"/>
    </row>
    <row r="13193" spans="5:45" x14ac:dyDescent="0.3">
      <c r="E13193" s="15"/>
      <c r="H13193" s="15"/>
      <c r="K13193" s="15"/>
      <c r="P13193" s="9"/>
      <c r="Q13193" s="18"/>
      <c r="T13193" s="18"/>
      <c r="W13193" s="18"/>
      <c r="AB13193" s="22"/>
      <c r="AC13193" s="23"/>
      <c r="AE13193" s="23"/>
      <c r="AG13193" s="23"/>
      <c r="AN13193" s="22"/>
      <c r="AO13193" s="23"/>
      <c r="AQ13193" s="23"/>
      <c r="AS13193" s="23"/>
    </row>
    <row r="13194" spans="5:45" x14ac:dyDescent="0.3">
      <c r="E13194" s="15"/>
      <c r="H13194" s="15"/>
      <c r="K13194" s="15"/>
      <c r="P13194" s="9"/>
      <c r="Q13194" s="18"/>
      <c r="T13194" s="18"/>
      <c r="W13194" s="18"/>
      <c r="AB13194" s="22"/>
      <c r="AC13194" s="23"/>
      <c r="AE13194" s="23"/>
      <c r="AG13194" s="23"/>
      <c r="AN13194" s="22"/>
      <c r="AO13194" s="23"/>
      <c r="AQ13194" s="23"/>
      <c r="AS13194" s="23"/>
    </row>
    <row r="13195" spans="5:45" x14ac:dyDescent="0.3">
      <c r="E13195" s="15"/>
      <c r="H13195" s="15"/>
      <c r="K13195" s="15"/>
      <c r="P13195" s="9"/>
      <c r="Q13195" s="18"/>
      <c r="T13195" s="18"/>
      <c r="W13195" s="18"/>
      <c r="AB13195" s="22"/>
      <c r="AC13195" s="23"/>
      <c r="AE13195" s="23"/>
      <c r="AG13195" s="23"/>
      <c r="AN13195" s="22"/>
      <c r="AO13195" s="23"/>
      <c r="AQ13195" s="23"/>
      <c r="AS13195" s="23"/>
    </row>
    <row r="13196" spans="5:45" x14ac:dyDescent="0.3">
      <c r="E13196" s="15"/>
      <c r="H13196" s="15"/>
      <c r="K13196" s="15"/>
      <c r="P13196" s="9"/>
      <c r="Q13196" s="18"/>
      <c r="T13196" s="18"/>
      <c r="W13196" s="18"/>
      <c r="AB13196" s="22"/>
      <c r="AC13196" s="23"/>
      <c r="AE13196" s="23"/>
      <c r="AG13196" s="23"/>
      <c r="AN13196" s="22"/>
      <c r="AO13196" s="23"/>
      <c r="AQ13196" s="23"/>
      <c r="AS13196" s="23"/>
    </row>
    <row r="13197" spans="5:45" x14ac:dyDescent="0.3">
      <c r="E13197" s="15"/>
      <c r="H13197" s="15"/>
      <c r="K13197" s="15"/>
      <c r="P13197" s="9"/>
      <c r="Q13197" s="18"/>
      <c r="T13197" s="18"/>
      <c r="W13197" s="18"/>
      <c r="AB13197" s="22"/>
      <c r="AC13197" s="23"/>
      <c r="AE13197" s="23"/>
      <c r="AG13197" s="23"/>
      <c r="AN13197" s="22"/>
      <c r="AO13197" s="23"/>
      <c r="AQ13197" s="23"/>
      <c r="AS13197" s="23"/>
    </row>
    <row r="13198" spans="5:45" x14ac:dyDescent="0.3">
      <c r="E13198" s="15"/>
      <c r="H13198" s="15"/>
      <c r="K13198" s="15"/>
      <c r="P13198" s="9"/>
      <c r="Q13198" s="18"/>
      <c r="T13198" s="18"/>
      <c r="W13198" s="18"/>
      <c r="AB13198" s="22"/>
      <c r="AC13198" s="23"/>
      <c r="AE13198" s="23"/>
      <c r="AG13198" s="23"/>
      <c r="AN13198" s="22"/>
      <c r="AO13198" s="23"/>
      <c r="AQ13198" s="23"/>
      <c r="AS13198" s="23"/>
    </row>
    <row r="13199" spans="5:45" x14ac:dyDescent="0.3">
      <c r="E13199" s="15"/>
      <c r="H13199" s="15"/>
      <c r="K13199" s="15"/>
      <c r="P13199" s="9"/>
      <c r="Q13199" s="18"/>
      <c r="T13199" s="18"/>
      <c r="W13199" s="18"/>
      <c r="AB13199" s="22"/>
      <c r="AC13199" s="23"/>
      <c r="AE13199" s="23"/>
      <c r="AG13199" s="23"/>
      <c r="AN13199" s="22"/>
      <c r="AO13199" s="23"/>
      <c r="AQ13199" s="23"/>
      <c r="AS13199" s="23"/>
    </row>
    <row r="13200" spans="5:45" x14ac:dyDescent="0.3">
      <c r="E13200" s="15"/>
      <c r="H13200" s="15"/>
      <c r="K13200" s="15"/>
      <c r="P13200" s="9"/>
      <c r="Q13200" s="18"/>
      <c r="T13200" s="18"/>
      <c r="W13200" s="18"/>
      <c r="AB13200" s="22"/>
      <c r="AC13200" s="23"/>
      <c r="AE13200" s="23"/>
      <c r="AG13200" s="23"/>
      <c r="AN13200" s="22"/>
      <c r="AO13200" s="23"/>
      <c r="AQ13200" s="23"/>
      <c r="AS13200" s="23"/>
    </row>
    <row r="13201" spans="5:45" x14ac:dyDescent="0.3">
      <c r="E13201" s="15"/>
      <c r="H13201" s="15"/>
      <c r="K13201" s="15"/>
      <c r="P13201" s="9"/>
      <c r="Q13201" s="18"/>
      <c r="T13201" s="18"/>
      <c r="W13201" s="18"/>
      <c r="AB13201" s="22"/>
      <c r="AC13201" s="23"/>
      <c r="AE13201" s="23"/>
      <c r="AG13201" s="23"/>
      <c r="AN13201" s="22"/>
      <c r="AO13201" s="23"/>
      <c r="AQ13201" s="23"/>
      <c r="AS13201" s="23"/>
    </row>
    <row r="13202" spans="5:45" x14ac:dyDescent="0.3">
      <c r="E13202" s="15"/>
      <c r="H13202" s="15"/>
      <c r="K13202" s="15"/>
      <c r="P13202" s="9"/>
      <c r="Q13202" s="18"/>
      <c r="T13202" s="18"/>
      <c r="W13202" s="18"/>
      <c r="AB13202" s="22"/>
      <c r="AC13202" s="23"/>
      <c r="AE13202" s="23"/>
      <c r="AG13202" s="23"/>
      <c r="AN13202" s="22"/>
      <c r="AO13202" s="23"/>
      <c r="AQ13202" s="23"/>
      <c r="AS13202" s="23"/>
    </row>
    <row r="13203" spans="5:45" x14ac:dyDescent="0.3">
      <c r="E13203" s="15"/>
      <c r="H13203" s="15"/>
      <c r="K13203" s="15"/>
      <c r="P13203" s="9"/>
      <c r="Q13203" s="18"/>
      <c r="T13203" s="18"/>
      <c r="W13203" s="18"/>
      <c r="AB13203" s="22"/>
      <c r="AC13203" s="23"/>
      <c r="AE13203" s="23"/>
      <c r="AG13203" s="23"/>
      <c r="AN13203" s="22"/>
      <c r="AO13203" s="23"/>
      <c r="AQ13203" s="23"/>
      <c r="AS13203" s="23"/>
    </row>
    <row r="13204" spans="5:45" x14ac:dyDescent="0.3">
      <c r="E13204" s="15"/>
      <c r="H13204" s="15"/>
      <c r="K13204" s="15"/>
      <c r="P13204" s="9"/>
      <c r="Q13204" s="18"/>
      <c r="T13204" s="18"/>
      <c r="W13204" s="18"/>
      <c r="AB13204" s="22"/>
      <c r="AC13204" s="23"/>
      <c r="AE13204" s="23"/>
      <c r="AG13204" s="23"/>
      <c r="AN13204" s="22"/>
      <c r="AO13204" s="23"/>
      <c r="AQ13204" s="23"/>
      <c r="AS13204" s="23"/>
    </row>
    <row r="13205" spans="5:45" x14ac:dyDescent="0.3">
      <c r="E13205" s="15"/>
      <c r="H13205" s="15"/>
      <c r="K13205" s="15"/>
      <c r="P13205" s="9"/>
      <c r="Q13205" s="18"/>
      <c r="T13205" s="18"/>
      <c r="W13205" s="18"/>
      <c r="AB13205" s="22"/>
      <c r="AC13205" s="23"/>
      <c r="AE13205" s="23"/>
      <c r="AG13205" s="23"/>
      <c r="AN13205" s="22"/>
      <c r="AO13205" s="23"/>
      <c r="AQ13205" s="23"/>
      <c r="AS13205" s="23"/>
    </row>
    <row r="13206" spans="5:45" x14ac:dyDescent="0.3">
      <c r="E13206" s="15"/>
      <c r="H13206" s="15"/>
      <c r="K13206" s="15"/>
      <c r="P13206" s="9"/>
      <c r="Q13206" s="18"/>
      <c r="T13206" s="18"/>
      <c r="W13206" s="18"/>
      <c r="AB13206" s="22"/>
      <c r="AC13206" s="23"/>
      <c r="AE13206" s="23"/>
      <c r="AG13206" s="23"/>
      <c r="AN13206" s="22"/>
      <c r="AO13206" s="23"/>
      <c r="AQ13206" s="23"/>
      <c r="AS13206" s="23"/>
    </row>
    <row r="13207" spans="5:45" x14ac:dyDescent="0.3">
      <c r="E13207" s="15"/>
      <c r="H13207" s="15"/>
      <c r="K13207" s="15"/>
      <c r="P13207" s="9"/>
      <c r="Q13207" s="18"/>
      <c r="T13207" s="18"/>
      <c r="W13207" s="18"/>
      <c r="AB13207" s="22"/>
      <c r="AC13207" s="23"/>
      <c r="AE13207" s="23"/>
      <c r="AG13207" s="23"/>
      <c r="AN13207" s="22"/>
      <c r="AO13207" s="23"/>
      <c r="AQ13207" s="23"/>
      <c r="AS13207" s="23"/>
    </row>
    <row r="13208" spans="5:45" x14ac:dyDescent="0.3">
      <c r="E13208" s="15"/>
      <c r="H13208" s="15"/>
      <c r="K13208" s="15"/>
      <c r="P13208" s="9"/>
      <c r="Q13208" s="18"/>
      <c r="T13208" s="18"/>
      <c r="W13208" s="18"/>
      <c r="AB13208" s="22"/>
      <c r="AC13208" s="23"/>
      <c r="AE13208" s="23"/>
      <c r="AG13208" s="23"/>
      <c r="AN13208" s="22"/>
      <c r="AO13208" s="23"/>
      <c r="AQ13208" s="23"/>
      <c r="AS13208" s="23"/>
    </row>
    <row r="13209" spans="5:45" x14ac:dyDescent="0.3">
      <c r="E13209" s="15"/>
      <c r="H13209" s="15"/>
      <c r="K13209" s="15"/>
      <c r="P13209" s="9"/>
      <c r="Q13209" s="18"/>
      <c r="T13209" s="18"/>
      <c r="W13209" s="18"/>
      <c r="AB13209" s="22"/>
      <c r="AC13209" s="23"/>
      <c r="AE13209" s="23"/>
      <c r="AG13209" s="23"/>
      <c r="AN13209" s="22"/>
      <c r="AO13209" s="23"/>
      <c r="AQ13209" s="23"/>
      <c r="AS13209" s="23"/>
    </row>
    <row r="13210" spans="5:45" x14ac:dyDescent="0.3">
      <c r="E13210" s="15"/>
      <c r="H13210" s="15"/>
      <c r="K13210" s="15"/>
      <c r="P13210" s="9"/>
      <c r="Q13210" s="18"/>
      <c r="T13210" s="18"/>
      <c r="W13210" s="18"/>
      <c r="AB13210" s="22"/>
      <c r="AC13210" s="23"/>
      <c r="AE13210" s="23"/>
      <c r="AG13210" s="23"/>
      <c r="AN13210" s="22"/>
      <c r="AO13210" s="23"/>
      <c r="AQ13210" s="23"/>
      <c r="AS13210" s="23"/>
    </row>
    <row r="13211" spans="5:45" x14ac:dyDescent="0.3">
      <c r="E13211" s="15"/>
      <c r="H13211" s="15"/>
      <c r="K13211" s="15"/>
      <c r="P13211" s="9"/>
      <c r="Q13211" s="18"/>
      <c r="T13211" s="18"/>
      <c r="W13211" s="18"/>
      <c r="AB13211" s="22"/>
      <c r="AC13211" s="23"/>
      <c r="AE13211" s="23"/>
      <c r="AG13211" s="23"/>
      <c r="AN13211" s="22"/>
      <c r="AO13211" s="23"/>
      <c r="AQ13211" s="23"/>
      <c r="AS13211" s="23"/>
    </row>
    <row r="13212" spans="5:45" x14ac:dyDescent="0.3">
      <c r="E13212" s="15"/>
      <c r="H13212" s="15"/>
      <c r="K13212" s="15"/>
      <c r="P13212" s="9"/>
      <c r="Q13212" s="18"/>
      <c r="T13212" s="18"/>
      <c r="W13212" s="18"/>
      <c r="AB13212" s="22"/>
      <c r="AC13212" s="23"/>
      <c r="AE13212" s="23"/>
      <c r="AG13212" s="23"/>
      <c r="AN13212" s="22"/>
      <c r="AO13212" s="23"/>
      <c r="AQ13212" s="23"/>
      <c r="AS13212" s="23"/>
    </row>
    <row r="13213" spans="5:45" x14ac:dyDescent="0.3">
      <c r="E13213" s="15"/>
      <c r="H13213" s="15"/>
      <c r="K13213" s="15"/>
      <c r="P13213" s="9"/>
      <c r="Q13213" s="18"/>
      <c r="T13213" s="18"/>
      <c r="W13213" s="18"/>
      <c r="AB13213" s="22"/>
      <c r="AC13213" s="23"/>
      <c r="AE13213" s="23"/>
      <c r="AG13213" s="23"/>
      <c r="AN13213" s="22"/>
      <c r="AO13213" s="23"/>
      <c r="AQ13213" s="23"/>
      <c r="AS13213" s="23"/>
    </row>
    <row r="13214" spans="5:45" x14ac:dyDescent="0.3">
      <c r="E13214" s="15"/>
      <c r="H13214" s="15"/>
      <c r="K13214" s="15"/>
      <c r="P13214" s="9"/>
      <c r="Q13214" s="18"/>
      <c r="T13214" s="18"/>
      <c r="W13214" s="18"/>
      <c r="AB13214" s="22"/>
      <c r="AC13214" s="23"/>
      <c r="AE13214" s="23"/>
      <c r="AG13214" s="23"/>
      <c r="AN13214" s="22"/>
      <c r="AO13214" s="23"/>
      <c r="AQ13214" s="23"/>
      <c r="AS13214" s="23"/>
    </row>
    <row r="13215" spans="5:45" x14ac:dyDescent="0.3">
      <c r="E13215" s="15"/>
      <c r="H13215" s="15"/>
      <c r="K13215" s="15"/>
      <c r="P13215" s="9"/>
      <c r="Q13215" s="18"/>
      <c r="T13215" s="18"/>
      <c r="W13215" s="18"/>
      <c r="AB13215" s="22"/>
      <c r="AC13215" s="23"/>
      <c r="AE13215" s="23"/>
      <c r="AG13215" s="23"/>
      <c r="AN13215" s="22"/>
      <c r="AO13215" s="23"/>
      <c r="AQ13215" s="23"/>
      <c r="AS13215" s="23"/>
    </row>
    <row r="13216" spans="5:45" x14ac:dyDescent="0.3">
      <c r="E13216" s="15"/>
      <c r="H13216" s="15"/>
      <c r="K13216" s="15"/>
      <c r="P13216" s="9"/>
      <c r="Q13216" s="18"/>
      <c r="T13216" s="18"/>
      <c r="W13216" s="18"/>
      <c r="AB13216" s="22"/>
      <c r="AC13216" s="23"/>
      <c r="AE13216" s="23"/>
      <c r="AG13216" s="23"/>
      <c r="AN13216" s="22"/>
      <c r="AO13216" s="23"/>
      <c r="AQ13216" s="23"/>
      <c r="AS13216" s="23"/>
    </row>
    <row r="13217" spans="5:45" x14ac:dyDescent="0.3">
      <c r="E13217" s="15"/>
      <c r="H13217" s="15"/>
      <c r="K13217" s="15"/>
      <c r="P13217" s="9"/>
      <c r="Q13217" s="18"/>
      <c r="T13217" s="18"/>
      <c r="W13217" s="18"/>
      <c r="AB13217" s="22"/>
      <c r="AC13217" s="23"/>
      <c r="AE13217" s="23"/>
      <c r="AG13217" s="23"/>
      <c r="AN13217" s="22"/>
      <c r="AO13217" s="23"/>
      <c r="AQ13217" s="23"/>
      <c r="AS13217" s="23"/>
    </row>
    <row r="13218" spans="5:45" x14ac:dyDescent="0.3">
      <c r="E13218" s="15"/>
      <c r="H13218" s="15"/>
      <c r="K13218" s="15"/>
      <c r="P13218" s="9"/>
      <c r="Q13218" s="18"/>
      <c r="T13218" s="18"/>
      <c r="W13218" s="18"/>
      <c r="AB13218" s="22"/>
      <c r="AC13218" s="23"/>
      <c r="AE13218" s="23"/>
      <c r="AG13218" s="23"/>
      <c r="AN13218" s="22"/>
      <c r="AO13218" s="23"/>
      <c r="AQ13218" s="23"/>
      <c r="AS13218" s="23"/>
    </row>
    <row r="13219" spans="5:45" x14ac:dyDescent="0.3">
      <c r="E13219" s="15"/>
      <c r="H13219" s="15"/>
      <c r="K13219" s="15"/>
      <c r="P13219" s="9"/>
      <c r="Q13219" s="18"/>
      <c r="T13219" s="18"/>
      <c r="W13219" s="18"/>
      <c r="AB13219" s="22"/>
      <c r="AC13219" s="23"/>
      <c r="AE13219" s="23"/>
      <c r="AG13219" s="23"/>
      <c r="AN13219" s="22"/>
      <c r="AO13219" s="23"/>
      <c r="AQ13219" s="23"/>
      <c r="AS13219" s="23"/>
    </row>
    <row r="13220" spans="5:45" x14ac:dyDescent="0.3">
      <c r="E13220" s="15"/>
      <c r="H13220" s="15"/>
      <c r="K13220" s="15"/>
      <c r="P13220" s="9"/>
      <c r="Q13220" s="18"/>
      <c r="T13220" s="18"/>
      <c r="W13220" s="18"/>
      <c r="AB13220" s="22"/>
      <c r="AC13220" s="23"/>
      <c r="AE13220" s="23"/>
      <c r="AG13220" s="23"/>
      <c r="AN13220" s="22"/>
      <c r="AO13220" s="23"/>
      <c r="AQ13220" s="23"/>
      <c r="AS13220" s="23"/>
    </row>
    <row r="13221" spans="5:45" x14ac:dyDescent="0.3">
      <c r="E13221" s="15"/>
      <c r="H13221" s="15"/>
      <c r="K13221" s="15"/>
      <c r="P13221" s="9"/>
      <c r="Q13221" s="18"/>
      <c r="T13221" s="18"/>
      <c r="W13221" s="18"/>
      <c r="AB13221" s="22"/>
      <c r="AC13221" s="23"/>
      <c r="AE13221" s="23"/>
      <c r="AG13221" s="23"/>
      <c r="AN13221" s="22"/>
      <c r="AO13221" s="23"/>
      <c r="AQ13221" s="23"/>
      <c r="AS13221" s="23"/>
    </row>
    <row r="13222" spans="5:45" x14ac:dyDescent="0.3">
      <c r="E13222" s="15"/>
      <c r="H13222" s="15"/>
      <c r="K13222" s="15"/>
      <c r="P13222" s="9"/>
      <c r="Q13222" s="18"/>
      <c r="T13222" s="18"/>
      <c r="W13222" s="18"/>
      <c r="AB13222" s="22"/>
      <c r="AC13222" s="23"/>
      <c r="AE13222" s="23"/>
      <c r="AG13222" s="23"/>
      <c r="AN13222" s="22"/>
      <c r="AO13222" s="23"/>
      <c r="AQ13222" s="23"/>
      <c r="AS13222" s="23"/>
    </row>
    <row r="13223" spans="5:45" x14ac:dyDescent="0.3">
      <c r="E13223" s="15"/>
      <c r="H13223" s="15"/>
      <c r="K13223" s="15"/>
      <c r="P13223" s="9"/>
      <c r="Q13223" s="18"/>
      <c r="T13223" s="18"/>
      <c r="W13223" s="18"/>
      <c r="AB13223" s="22"/>
      <c r="AC13223" s="23"/>
      <c r="AE13223" s="23"/>
      <c r="AG13223" s="23"/>
      <c r="AN13223" s="22"/>
      <c r="AO13223" s="23"/>
      <c r="AQ13223" s="23"/>
      <c r="AS13223" s="23"/>
    </row>
    <row r="13224" spans="5:45" x14ac:dyDescent="0.3">
      <c r="E13224" s="15"/>
      <c r="H13224" s="15"/>
      <c r="K13224" s="15"/>
      <c r="P13224" s="9"/>
      <c r="Q13224" s="18"/>
      <c r="T13224" s="18"/>
      <c r="W13224" s="18"/>
      <c r="AB13224" s="22"/>
      <c r="AC13224" s="23"/>
      <c r="AE13224" s="23"/>
      <c r="AG13224" s="23"/>
      <c r="AN13224" s="22"/>
      <c r="AO13224" s="23"/>
      <c r="AQ13224" s="23"/>
      <c r="AS13224" s="23"/>
    </row>
    <row r="13225" spans="5:45" x14ac:dyDescent="0.3">
      <c r="E13225" s="15"/>
      <c r="H13225" s="15"/>
      <c r="K13225" s="15"/>
      <c r="P13225" s="9"/>
      <c r="Q13225" s="18"/>
      <c r="T13225" s="18"/>
      <c r="W13225" s="18"/>
      <c r="AB13225" s="22"/>
      <c r="AC13225" s="23"/>
      <c r="AE13225" s="23"/>
      <c r="AG13225" s="23"/>
      <c r="AN13225" s="22"/>
      <c r="AO13225" s="23"/>
      <c r="AQ13225" s="23"/>
      <c r="AS13225" s="23"/>
    </row>
    <row r="13226" spans="5:45" x14ac:dyDescent="0.3">
      <c r="E13226" s="15"/>
      <c r="H13226" s="15"/>
      <c r="K13226" s="15"/>
      <c r="P13226" s="9"/>
      <c r="Q13226" s="18"/>
      <c r="T13226" s="18"/>
      <c r="W13226" s="18"/>
      <c r="AB13226" s="22"/>
      <c r="AC13226" s="23"/>
      <c r="AE13226" s="23"/>
      <c r="AG13226" s="23"/>
      <c r="AN13226" s="22"/>
      <c r="AO13226" s="23"/>
      <c r="AQ13226" s="23"/>
      <c r="AS13226" s="23"/>
    </row>
    <row r="13227" spans="5:45" x14ac:dyDescent="0.3">
      <c r="E13227" s="15"/>
      <c r="H13227" s="15"/>
      <c r="K13227" s="15"/>
      <c r="P13227" s="9"/>
      <c r="Q13227" s="18"/>
      <c r="T13227" s="18"/>
      <c r="W13227" s="18"/>
      <c r="AB13227" s="22"/>
      <c r="AC13227" s="23"/>
      <c r="AE13227" s="23"/>
      <c r="AG13227" s="23"/>
      <c r="AN13227" s="22"/>
      <c r="AO13227" s="23"/>
      <c r="AQ13227" s="23"/>
      <c r="AS13227" s="23"/>
    </row>
    <row r="13228" spans="5:45" x14ac:dyDescent="0.3">
      <c r="E13228" s="15"/>
      <c r="H13228" s="15"/>
      <c r="K13228" s="15"/>
      <c r="P13228" s="9"/>
      <c r="Q13228" s="18"/>
      <c r="T13228" s="18"/>
      <c r="W13228" s="18"/>
      <c r="AB13228" s="22"/>
      <c r="AC13228" s="23"/>
      <c r="AE13228" s="23"/>
      <c r="AG13228" s="23"/>
      <c r="AN13228" s="22"/>
      <c r="AO13228" s="23"/>
      <c r="AQ13228" s="23"/>
      <c r="AS13228" s="23"/>
    </row>
    <row r="13229" spans="5:45" x14ac:dyDescent="0.3">
      <c r="E13229" s="15"/>
      <c r="H13229" s="15"/>
      <c r="K13229" s="15"/>
      <c r="P13229" s="9"/>
      <c r="Q13229" s="18"/>
      <c r="T13229" s="18"/>
      <c r="W13229" s="18"/>
      <c r="AB13229" s="22"/>
      <c r="AC13229" s="23"/>
      <c r="AE13229" s="23"/>
      <c r="AG13229" s="23"/>
      <c r="AN13229" s="22"/>
      <c r="AO13229" s="23"/>
      <c r="AQ13229" s="23"/>
      <c r="AS13229" s="23"/>
    </row>
    <row r="13230" spans="5:45" x14ac:dyDescent="0.3">
      <c r="E13230" s="15"/>
      <c r="H13230" s="15"/>
      <c r="K13230" s="15"/>
      <c r="P13230" s="9"/>
      <c r="Q13230" s="18"/>
      <c r="T13230" s="18"/>
      <c r="W13230" s="18"/>
      <c r="AB13230" s="22"/>
      <c r="AC13230" s="23"/>
      <c r="AE13230" s="23"/>
      <c r="AG13230" s="23"/>
      <c r="AN13230" s="22"/>
      <c r="AO13230" s="23"/>
      <c r="AQ13230" s="23"/>
      <c r="AS13230" s="23"/>
    </row>
    <row r="13231" spans="5:45" x14ac:dyDescent="0.3">
      <c r="E13231" s="15"/>
      <c r="H13231" s="15"/>
      <c r="K13231" s="15"/>
      <c r="P13231" s="9"/>
      <c r="Q13231" s="18"/>
      <c r="T13231" s="18"/>
      <c r="W13231" s="18"/>
      <c r="AB13231" s="22"/>
      <c r="AC13231" s="23"/>
      <c r="AE13231" s="23"/>
      <c r="AG13231" s="23"/>
      <c r="AN13231" s="22"/>
      <c r="AO13231" s="23"/>
      <c r="AQ13231" s="23"/>
      <c r="AS13231" s="23"/>
    </row>
    <row r="13232" spans="5:45" x14ac:dyDescent="0.3">
      <c r="E13232" s="15"/>
      <c r="H13232" s="15"/>
      <c r="K13232" s="15"/>
      <c r="P13232" s="9"/>
      <c r="Q13232" s="18"/>
      <c r="T13232" s="18"/>
      <c r="W13232" s="18"/>
      <c r="AB13232" s="22"/>
      <c r="AC13232" s="23"/>
      <c r="AE13232" s="23"/>
      <c r="AG13232" s="23"/>
      <c r="AN13232" s="22"/>
      <c r="AO13232" s="23"/>
      <c r="AQ13232" s="23"/>
      <c r="AS13232" s="23"/>
    </row>
    <row r="13233" spans="5:45" x14ac:dyDescent="0.3">
      <c r="E13233" s="15"/>
      <c r="H13233" s="15"/>
      <c r="K13233" s="15"/>
      <c r="P13233" s="9"/>
      <c r="Q13233" s="18"/>
      <c r="T13233" s="18"/>
      <c r="W13233" s="18"/>
      <c r="AB13233" s="22"/>
      <c r="AC13233" s="23"/>
      <c r="AE13233" s="23"/>
      <c r="AG13233" s="23"/>
      <c r="AN13233" s="22"/>
      <c r="AO13233" s="23"/>
      <c r="AQ13233" s="23"/>
      <c r="AS13233" s="23"/>
    </row>
    <row r="13234" spans="5:45" x14ac:dyDescent="0.3">
      <c r="E13234" s="15"/>
      <c r="H13234" s="15"/>
      <c r="K13234" s="15"/>
      <c r="P13234" s="9"/>
      <c r="Q13234" s="18"/>
      <c r="T13234" s="18"/>
      <c r="W13234" s="18"/>
      <c r="AB13234" s="22"/>
      <c r="AC13234" s="23"/>
      <c r="AE13234" s="23"/>
      <c r="AG13234" s="23"/>
      <c r="AN13234" s="22"/>
      <c r="AO13234" s="23"/>
      <c r="AQ13234" s="23"/>
      <c r="AS13234" s="23"/>
    </row>
    <row r="13235" spans="5:45" x14ac:dyDescent="0.3">
      <c r="E13235" s="15"/>
      <c r="H13235" s="15"/>
      <c r="K13235" s="15"/>
      <c r="P13235" s="9"/>
      <c r="Q13235" s="18"/>
      <c r="T13235" s="18"/>
      <c r="W13235" s="18"/>
      <c r="AB13235" s="22"/>
      <c r="AC13235" s="23"/>
      <c r="AE13235" s="23"/>
      <c r="AG13235" s="23"/>
      <c r="AN13235" s="22"/>
      <c r="AO13235" s="23"/>
      <c r="AQ13235" s="23"/>
      <c r="AS13235" s="23"/>
    </row>
    <row r="13236" spans="5:45" x14ac:dyDescent="0.3">
      <c r="E13236" s="15"/>
      <c r="H13236" s="15"/>
      <c r="K13236" s="15"/>
      <c r="P13236" s="9"/>
      <c r="Q13236" s="18"/>
      <c r="T13236" s="18"/>
      <c r="W13236" s="18"/>
      <c r="AB13236" s="22"/>
      <c r="AC13236" s="23"/>
      <c r="AE13236" s="23"/>
      <c r="AG13236" s="23"/>
      <c r="AN13236" s="22"/>
      <c r="AO13236" s="23"/>
      <c r="AQ13236" s="23"/>
      <c r="AS13236" s="23"/>
    </row>
    <row r="13237" spans="5:45" x14ac:dyDescent="0.3">
      <c r="E13237" s="15"/>
      <c r="H13237" s="15"/>
      <c r="K13237" s="15"/>
      <c r="P13237" s="9"/>
      <c r="Q13237" s="18"/>
      <c r="T13237" s="18"/>
      <c r="W13237" s="18"/>
      <c r="AB13237" s="22"/>
      <c r="AC13237" s="23"/>
      <c r="AE13237" s="23"/>
      <c r="AG13237" s="23"/>
      <c r="AN13237" s="22"/>
      <c r="AO13237" s="23"/>
      <c r="AQ13237" s="23"/>
      <c r="AS13237" s="23"/>
    </row>
    <row r="13238" spans="5:45" x14ac:dyDescent="0.3">
      <c r="E13238" s="15"/>
      <c r="H13238" s="15"/>
      <c r="K13238" s="15"/>
      <c r="P13238" s="9"/>
      <c r="Q13238" s="18"/>
      <c r="T13238" s="18"/>
      <c r="W13238" s="18"/>
      <c r="AB13238" s="22"/>
      <c r="AC13238" s="23"/>
      <c r="AE13238" s="23"/>
      <c r="AG13238" s="23"/>
      <c r="AN13238" s="22"/>
      <c r="AO13238" s="23"/>
      <c r="AQ13238" s="23"/>
      <c r="AS13238" s="23"/>
    </row>
    <row r="13239" spans="5:45" x14ac:dyDescent="0.3">
      <c r="E13239" s="15"/>
      <c r="H13239" s="15"/>
      <c r="K13239" s="15"/>
      <c r="P13239" s="9"/>
      <c r="Q13239" s="18"/>
      <c r="T13239" s="18"/>
      <c r="W13239" s="18"/>
      <c r="AB13239" s="22"/>
      <c r="AC13239" s="23"/>
      <c r="AE13239" s="23"/>
      <c r="AG13239" s="23"/>
      <c r="AN13239" s="22"/>
      <c r="AO13239" s="23"/>
      <c r="AQ13239" s="23"/>
      <c r="AS13239" s="23"/>
    </row>
    <row r="13240" spans="5:45" x14ac:dyDescent="0.3">
      <c r="E13240" s="15"/>
      <c r="H13240" s="15"/>
      <c r="K13240" s="15"/>
      <c r="P13240" s="9"/>
      <c r="Q13240" s="18"/>
      <c r="T13240" s="18"/>
      <c r="W13240" s="18"/>
      <c r="AB13240" s="22"/>
      <c r="AC13240" s="23"/>
      <c r="AE13240" s="23"/>
      <c r="AG13240" s="23"/>
      <c r="AN13240" s="22"/>
      <c r="AO13240" s="23"/>
      <c r="AQ13240" s="23"/>
      <c r="AS13240" s="23"/>
    </row>
    <row r="13241" spans="5:45" x14ac:dyDescent="0.3">
      <c r="E13241" s="15"/>
      <c r="H13241" s="15"/>
      <c r="K13241" s="15"/>
      <c r="P13241" s="9"/>
      <c r="Q13241" s="18"/>
      <c r="T13241" s="18"/>
      <c r="W13241" s="18"/>
      <c r="AB13241" s="22"/>
      <c r="AC13241" s="23"/>
      <c r="AE13241" s="23"/>
      <c r="AG13241" s="23"/>
      <c r="AN13241" s="22"/>
      <c r="AO13241" s="23"/>
      <c r="AQ13241" s="23"/>
      <c r="AS13241" s="23"/>
    </row>
    <row r="13242" spans="5:45" x14ac:dyDescent="0.3">
      <c r="E13242" s="15"/>
      <c r="H13242" s="15"/>
      <c r="K13242" s="15"/>
      <c r="P13242" s="9"/>
      <c r="Q13242" s="18"/>
      <c r="T13242" s="18"/>
      <c r="W13242" s="18"/>
      <c r="AB13242" s="22"/>
      <c r="AC13242" s="23"/>
      <c r="AE13242" s="23"/>
      <c r="AG13242" s="23"/>
      <c r="AN13242" s="22"/>
      <c r="AO13242" s="23"/>
      <c r="AQ13242" s="23"/>
      <c r="AS13242" s="23"/>
    </row>
    <row r="13243" spans="5:45" x14ac:dyDescent="0.3">
      <c r="E13243" s="15"/>
      <c r="H13243" s="15"/>
      <c r="K13243" s="15"/>
      <c r="P13243" s="9"/>
      <c r="Q13243" s="18"/>
      <c r="T13243" s="18"/>
      <c r="W13243" s="18"/>
      <c r="AB13243" s="22"/>
      <c r="AC13243" s="23"/>
      <c r="AE13243" s="23"/>
      <c r="AG13243" s="23"/>
      <c r="AN13243" s="22"/>
      <c r="AO13243" s="23"/>
      <c r="AQ13243" s="23"/>
      <c r="AS13243" s="23"/>
    </row>
    <row r="13244" spans="5:45" x14ac:dyDescent="0.3">
      <c r="E13244" s="15"/>
      <c r="H13244" s="15"/>
      <c r="K13244" s="15"/>
      <c r="P13244" s="9"/>
      <c r="Q13244" s="18"/>
      <c r="T13244" s="18"/>
      <c r="W13244" s="18"/>
      <c r="AB13244" s="22"/>
      <c r="AC13244" s="23"/>
      <c r="AE13244" s="23"/>
      <c r="AG13244" s="23"/>
      <c r="AN13244" s="22"/>
      <c r="AO13244" s="23"/>
      <c r="AQ13244" s="23"/>
      <c r="AS13244" s="23"/>
    </row>
    <row r="13245" spans="5:45" x14ac:dyDescent="0.3">
      <c r="E13245" s="15"/>
      <c r="H13245" s="15"/>
      <c r="K13245" s="15"/>
      <c r="P13245" s="9"/>
      <c r="Q13245" s="18"/>
      <c r="T13245" s="18"/>
      <c r="W13245" s="18"/>
      <c r="AB13245" s="22"/>
      <c r="AC13245" s="23"/>
      <c r="AE13245" s="23"/>
      <c r="AG13245" s="23"/>
      <c r="AN13245" s="22"/>
      <c r="AO13245" s="23"/>
      <c r="AQ13245" s="23"/>
      <c r="AS13245" s="23"/>
    </row>
    <row r="13246" spans="5:45" x14ac:dyDescent="0.3">
      <c r="E13246" s="15"/>
      <c r="H13246" s="15"/>
      <c r="K13246" s="15"/>
      <c r="P13246" s="9"/>
      <c r="Q13246" s="18"/>
      <c r="T13246" s="18"/>
      <c r="W13246" s="18"/>
      <c r="AB13246" s="22"/>
      <c r="AC13246" s="23"/>
      <c r="AE13246" s="23"/>
      <c r="AG13246" s="23"/>
      <c r="AN13246" s="22"/>
      <c r="AO13246" s="23"/>
      <c r="AQ13246" s="23"/>
      <c r="AS13246" s="23"/>
    </row>
    <row r="13247" spans="5:45" x14ac:dyDescent="0.3">
      <c r="E13247" s="15"/>
      <c r="H13247" s="15"/>
      <c r="K13247" s="15"/>
      <c r="P13247" s="9"/>
      <c r="Q13247" s="18"/>
      <c r="T13247" s="18"/>
      <c r="W13247" s="18"/>
      <c r="AB13247" s="22"/>
      <c r="AC13247" s="23"/>
      <c r="AE13247" s="23"/>
      <c r="AG13247" s="23"/>
      <c r="AN13247" s="22"/>
      <c r="AO13247" s="23"/>
      <c r="AQ13247" s="23"/>
      <c r="AS13247" s="23"/>
    </row>
    <row r="13248" spans="5:45" x14ac:dyDescent="0.3">
      <c r="E13248" s="15"/>
      <c r="H13248" s="15"/>
      <c r="K13248" s="15"/>
      <c r="P13248" s="9"/>
      <c r="Q13248" s="18"/>
      <c r="T13248" s="18"/>
      <c r="W13248" s="18"/>
      <c r="AB13248" s="22"/>
      <c r="AC13248" s="23"/>
      <c r="AE13248" s="23"/>
      <c r="AG13248" s="23"/>
      <c r="AN13248" s="22"/>
      <c r="AO13248" s="23"/>
      <c r="AQ13248" s="23"/>
      <c r="AS13248" s="23"/>
    </row>
    <row r="13249" spans="5:45" x14ac:dyDescent="0.3">
      <c r="E13249" s="15"/>
      <c r="H13249" s="15"/>
      <c r="K13249" s="15"/>
      <c r="P13249" s="9"/>
      <c r="Q13249" s="18"/>
      <c r="T13249" s="18"/>
      <c r="W13249" s="18"/>
      <c r="AB13249" s="22"/>
      <c r="AC13249" s="23"/>
      <c r="AE13249" s="23"/>
      <c r="AG13249" s="23"/>
      <c r="AN13249" s="22"/>
      <c r="AO13249" s="23"/>
      <c r="AQ13249" s="23"/>
      <c r="AS13249" s="23"/>
    </row>
    <row r="13250" spans="5:45" x14ac:dyDescent="0.3">
      <c r="E13250" s="15"/>
      <c r="H13250" s="15"/>
      <c r="K13250" s="15"/>
      <c r="P13250" s="9"/>
      <c r="Q13250" s="18"/>
      <c r="T13250" s="18"/>
      <c r="W13250" s="18"/>
      <c r="AB13250" s="22"/>
      <c r="AC13250" s="23"/>
      <c r="AE13250" s="23"/>
      <c r="AG13250" s="23"/>
      <c r="AN13250" s="22"/>
      <c r="AO13250" s="23"/>
      <c r="AQ13250" s="23"/>
      <c r="AS13250" s="23"/>
    </row>
    <row r="13251" spans="5:45" x14ac:dyDescent="0.3">
      <c r="E13251" s="15"/>
      <c r="H13251" s="15"/>
      <c r="K13251" s="15"/>
      <c r="P13251" s="9"/>
      <c r="Q13251" s="18"/>
      <c r="T13251" s="18"/>
      <c r="W13251" s="18"/>
      <c r="AB13251" s="22"/>
      <c r="AC13251" s="23"/>
      <c r="AE13251" s="23"/>
      <c r="AG13251" s="23"/>
      <c r="AN13251" s="22"/>
      <c r="AO13251" s="23"/>
      <c r="AQ13251" s="23"/>
      <c r="AS13251" s="23"/>
    </row>
    <row r="13252" spans="5:45" x14ac:dyDescent="0.3">
      <c r="E13252" s="15"/>
      <c r="H13252" s="15"/>
      <c r="K13252" s="15"/>
      <c r="P13252" s="9"/>
      <c r="Q13252" s="18"/>
      <c r="T13252" s="18"/>
      <c r="W13252" s="18"/>
      <c r="AB13252" s="22"/>
      <c r="AC13252" s="23"/>
      <c r="AE13252" s="23"/>
      <c r="AG13252" s="23"/>
      <c r="AN13252" s="22"/>
      <c r="AO13252" s="23"/>
      <c r="AQ13252" s="23"/>
      <c r="AS13252" s="23"/>
    </row>
    <row r="13253" spans="5:45" x14ac:dyDescent="0.3">
      <c r="E13253" s="15"/>
      <c r="H13253" s="15"/>
      <c r="K13253" s="15"/>
      <c r="P13253" s="9"/>
      <c r="Q13253" s="18"/>
      <c r="T13253" s="18"/>
      <c r="W13253" s="18"/>
      <c r="AB13253" s="22"/>
      <c r="AC13253" s="23"/>
      <c r="AE13253" s="23"/>
      <c r="AG13253" s="23"/>
      <c r="AN13253" s="22"/>
      <c r="AO13253" s="23"/>
      <c r="AQ13253" s="23"/>
      <c r="AS13253" s="23"/>
    </row>
    <row r="13254" spans="5:45" x14ac:dyDescent="0.3">
      <c r="E13254" s="15"/>
      <c r="H13254" s="15"/>
      <c r="K13254" s="15"/>
      <c r="P13254" s="9"/>
      <c r="Q13254" s="18"/>
      <c r="T13254" s="18"/>
      <c r="W13254" s="18"/>
      <c r="AB13254" s="22"/>
      <c r="AC13254" s="23"/>
      <c r="AE13254" s="23"/>
      <c r="AG13254" s="23"/>
      <c r="AN13254" s="22"/>
      <c r="AO13254" s="23"/>
      <c r="AQ13254" s="23"/>
      <c r="AS13254" s="23"/>
    </row>
    <row r="13255" spans="5:45" x14ac:dyDescent="0.3">
      <c r="E13255" s="15"/>
      <c r="H13255" s="15"/>
      <c r="K13255" s="15"/>
      <c r="P13255" s="9"/>
      <c r="Q13255" s="18"/>
      <c r="T13255" s="18"/>
      <c r="W13255" s="18"/>
      <c r="AB13255" s="22"/>
      <c r="AC13255" s="23"/>
      <c r="AE13255" s="23"/>
      <c r="AG13255" s="23"/>
      <c r="AN13255" s="22"/>
      <c r="AO13255" s="23"/>
      <c r="AQ13255" s="23"/>
      <c r="AS13255" s="23"/>
    </row>
    <row r="13256" spans="5:45" x14ac:dyDescent="0.3">
      <c r="E13256" s="15"/>
      <c r="H13256" s="15"/>
      <c r="K13256" s="15"/>
      <c r="P13256" s="9"/>
      <c r="Q13256" s="18"/>
      <c r="T13256" s="18"/>
      <c r="W13256" s="18"/>
      <c r="AB13256" s="22"/>
      <c r="AC13256" s="23"/>
      <c r="AE13256" s="23"/>
      <c r="AG13256" s="23"/>
      <c r="AN13256" s="22"/>
      <c r="AO13256" s="23"/>
      <c r="AQ13256" s="23"/>
      <c r="AS13256" s="23"/>
    </row>
    <row r="13257" spans="5:45" x14ac:dyDescent="0.3">
      <c r="E13257" s="15"/>
      <c r="H13257" s="15"/>
      <c r="K13257" s="15"/>
      <c r="P13257" s="9"/>
      <c r="Q13257" s="18"/>
      <c r="T13257" s="18"/>
      <c r="W13257" s="18"/>
      <c r="AB13257" s="22"/>
      <c r="AC13257" s="23"/>
      <c r="AE13257" s="23"/>
      <c r="AG13257" s="23"/>
      <c r="AN13257" s="22"/>
      <c r="AO13257" s="23"/>
      <c r="AQ13257" s="23"/>
      <c r="AS13257" s="23"/>
    </row>
    <row r="13258" spans="5:45" x14ac:dyDescent="0.3">
      <c r="E13258" s="15"/>
      <c r="H13258" s="15"/>
      <c r="K13258" s="15"/>
      <c r="P13258" s="9"/>
      <c r="Q13258" s="18"/>
      <c r="T13258" s="18"/>
      <c r="W13258" s="18"/>
      <c r="AB13258" s="22"/>
      <c r="AC13258" s="23"/>
      <c r="AE13258" s="23"/>
      <c r="AG13258" s="23"/>
      <c r="AN13258" s="22"/>
      <c r="AO13258" s="23"/>
      <c r="AQ13258" s="23"/>
      <c r="AS13258" s="23"/>
    </row>
    <row r="13259" spans="5:45" x14ac:dyDescent="0.3">
      <c r="E13259" s="15"/>
      <c r="H13259" s="15"/>
      <c r="K13259" s="15"/>
      <c r="P13259" s="9"/>
      <c r="Q13259" s="18"/>
      <c r="T13259" s="18"/>
      <c r="W13259" s="18"/>
      <c r="AB13259" s="22"/>
      <c r="AC13259" s="23"/>
      <c r="AE13259" s="23"/>
      <c r="AG13259" s="23"/>
      <c r="AN13259" s="22"/>
      <c r="AO13259" s="23"/>
      <c r="AQ13259" s="23"/>
      <c r="AS13259" s="23"/>
    </row>
    <row r="13260" spans="5:45" x14ac:dyDescent="0.3">
      <c r="E13260" s="15"/>
      <c r="H13260" s="15"/>
      <c r="K13260" s="15"/>
      <c r="P13260" s="9"/>
      <c r="Q13260" s="18"/>
      <c r="T13260" s="18"/>
      <c r="W13260" s="18"/>
      <c r="AB13260" s="22"/>
      <c r="AC13260" s="23"/>
      <c r="AE13260" s="23"/>
      <c r="AG13260" s="23"/>
      <c r="AN13260" s="22"/>
      <c r="AO13260" s="23"/>
      <c r="AQ13260" s="23"/>
      <c r="AS13260" s="23"/>
    </row>
    <row r="13261" spans="5:45" x14ac:dyDescent="0.3">
      <c r="E13261" s="15"/>
      <c r="H13261" s="15"/>
      <c r="K13261" s="15"/>
      <c r="P13261" s="9"/>
      <c r="Q13261" s="18"/>
      <c r="T13261" s="18"/>
      <c r="W13261" s="18"/>
      <c r="AB13261" s="22"/>
      <c r="AC13261" s="23"/>
      <c r="AE13261" s="23"/>
      <c r="AG13261" s="23"/>
      <c r="AN13261" s="22"/>
      <c r="AO13261" s="23"/>
      <c r="AQ13261" s="23"/>
      <c r="AS13261" s="23"/>
    </row>
    <row r="13262" spans="5:45" x14ac:dyDescent="0.3">
      <c r="E13262" s="15"/>
      <c r="H13262" s="15"/>
      <c r="K13262" s="15"/>
      <c r="P13262" s="9"/>
      <c r="Q13262" s="18"/>
      <c r="T13262" s="18"/>
      <c r="W13262" s="18"/>
      <c r="AB13262" s="22"/>
      <c r="AC13262" s="23"/>
      <c r="AE13262" s="23"/>
      <c r="AG13262" s="23"/>
      <c r="AN13262" s="22"/>
      <c r="AO13262" s="23"/>
      <c r="AQ13262" s="23"/>
      <c r="AS13262" s="23"/>
    </row>
    <row r="13263" spans="5:45" x14ac:dyDescent="0.3">
      <c r="E13263" s="15"/>
      <c r="H13263" s="15"/>
      <c r="K13263" s="15"/>
      <c r="P13263" s="9"/>
      <c r="Q13263" s="18"/>
      <c r="T13263" s="18"/>
      <c r="W13263" s="18"/>
      <c r="AB13263" s="22"/>
      <c r="AC13263" s="23"/>
      <c r="AE13263" s="23"/>
      <c r="AG13263" s="23"/>
      <c r="AN13263" s="22"/>
      <c r="AO13263" s="23"/>
      <c r="AQ13263" s="23"/>
      <c r="AS13263" s="23"/>
    </row>
    <row r="13264" spans="5:45" x14ac:dyDescent="0.3">
      <c r="E13264" s="15"/>
      <c r="H13264" s="15"/>
      <c r="K13264" s="15"/>
      <c r="P13264" s="9"/>
      <c r="Q13264" s="18"/>
      <c r="T13264" s="18"/>
      <c r="W13264" s="18"/>
      <c r="AB13264" s="22"/>
      <c r="AC13264" s="23"/>
      <c r="AE13264" s="23"/>
      <c r="AG13264" s="23"/>
      <c r="AN13264" s="22"/>
      <c r="AO13264" s="23"/>
      <c r="AQ13264" s="23"/>
      <c r="AS13264" s="23"/>
    </row>
    <row r="13265" spans="5:45" x14ac:dyDescent="0.3">
      <c r="E13265" s="15"/>
      <c r="H13265" s="15"/>
      <c r="K13265" s="15"/>
      <c r="P13265" s="9"/>
      <c r="Q13265" s="18"/>
      <c r="T13265" s="18"/>
      <c r="W13265" s="18"/>
      <c r="AB13265" s="22"/>
      <c r="AC13265" s="23"/>
      <c r="AE13265" s="23"/>
      <c r="AG13265" s="23"/>
      <c r="AN13265" s="22"/>
      <c r="AO13265" s="23"/>
      <c r="AQ13265" s="23"/>
      <c r="AS13265" s="23"/>
    </row>
    <row r="13266" spans="5:45" x14ac:dyDescent="0.3">
      <c r="E13266" s="15"/>
      <c r="H13266" s="15"/>
      <c r="K13266" s="15"/>
      <c r="P13266" s="9"/>
      <c r="Q13266" s="18"/>
      <c r="T13266" s="18"/>
      <c r="W13266" s="18"/>
      <c r="AB13266" s="22"/>
      <c r="AC13266" s="23"/>
      <c r="AE13266" s="23"/>
      <c r="AG13266" s="23"/>
      <c r="AN13266" s="22"/>
      <c r="AO13266" s="23"/>
      <c r="AQ13266" s="23"/>
      <c r="AS13266" s="23"/>
    </row>
    <row r="13267" spans="5:45" x14ac:dyDescent="0.3">
      <c r="E13267" s="15"/>
      <c r="H13267" s="15"/>
      <c r="K13267" s="15"/>
      <c r="P13267" s="9"/>
      <c r="Q13267" s="18"/>
      <c r="T13267" s="18"/>
      <c r="W13267" s="18"/>
      <c r="AB13267" s="22"/>
      <c r="AC13267" s="23"/>
      <c r="AE13267" s="23"/>
      <c r="AG13267" s="23"/>
      <c r="AN13267" s="22"/>
      <c r="AO13267" s="23"/>
      <c r="AQ13267" s="23"/>
      <c r="AS13267" s="23"/>
    </row>
    <row r="13268" spans="5:45" x14ac:dyDescent="0.3">
      <c r="E13268" s="15"/>
      <c r="H13268" s="15"/>
      <c r="K13268" s="15"/>
      <c r="P13268" s="9"/>
      <c r="Q13268" s="18"/>
      <c r="T13268" s="18"/>
      <c r="W13268" s="18"/>
      <c r="AB13268" s="22"/>
      <c r="AC13268" s="23"/>
      <c r="AE13268" s="23"/>
      <c r="AG13268" s="23"/>
      <c r="AN13268" s="22"/>
      <c r="AO13268" s="23"/>
      <c r="AQ13268" s="23"/>
      <c r="AS13268" s="23"/>
    </row>
    <row r="13269" spans="5:45" x14ac:dyDescent="0.3">
      <c r="E13269" s="15"/>
      <c r="H13269" s="15"/>
      <c r="K13269" s="15"/>
      <c r="P13269" s="9"/>
      <c r="Q13269" s="18"/>
      <c r="T13269" s="18"/>
      <c r="W13269" s="18"/>
      <c r="AB13269" s="22"/>
      <c r="AC13269" s="23"/>
      <c r="AE13269" s="23"/>
      <c r="AG13269" s="23"/>
      <c r="AN13269" s="22"/>
      <c r="AO13269" s="23"/>
      <c r="AQ13269" s="23"/>
      <c r="AS13269" s="23"/>
    </row>
    <row r="13270" spans="5:45" x14ac:dyDescent="0.3">
      <c r="E13270" s="15"/>
      <c r="H13270" s="15"/>
      <c r="K13270" s="15"/>
      <c r="P13270" s="9"/>
      <c r="Q13270" s="18"/>
      <c r="T13270" s="18"/>
      <c r="W13270" s="18"/>
      <c r="AB13270" s="22"/>
      <c r="AC13270" s="23"/>
      <c r="AE13270" s="23"/>
      <c r="AG13270" s="23"/>
      <c r="AN13270" s="22"/>
      <c r="AO13270" s="23"/>
      <c r="AQ13270" s="23"/>
      <c r="AS13270" s="23"/>
    </row>
    <row r="13271" spans="5:45" x14ac:dyDescent="0.3">
      <c r="E13271" s="15"/>
      <c r="H13271" s="15"/>
      <c r="K13271" s="15"/>
      <c r="P13271" s="9"/>
      <c r="Q13271" s="18"/>
      <c r="T13271" s="18"/>
      <c r="W13271" s="18"/>
      <c r="AB13271" s="22"/>
      <c r="AC13271" s="23"/>
      <c r="AE13271" s="23"/>
      <c r="AG13271" s="23"/>
      <c r="AN13271" s="22"/>
      <c r="AO13271" s="23"/>
      <c r="AQ13271" s="23"/>
      <c r="AS13271" s="23"/>
    </row>
    <row r="13272" spans="5:45" x14ac:dyDescent="0.3">
      <c r="E13272" s="15"/>
      <c r="H13272" s="15"/>
      <c r="K13272" s="15"/>
      <c r="P13272" s="9"/>
      <c r="Q13272" s="18"/>
      <c r="T13272" s="18"/>
      <c r="W13272" s="18"/>
      <c r="AB13272" s="22"/>
      <c r="AC13272" s="23"/>
      <c r="AE13272" s="23"/>
      <c r="AG13272" s="23"/>
      <c r="AN13272" s="22"/>
      <c r="AO13272" s="23"/>
      <c r="AQ13272" s="23"/>
      <c r="AS13272" s="23"/>
    </row>
    <row r="13273" spans="5:45" x14ac:dyDescent="0.3">
      <c r="E13273" s="15"/>
      <c r="H13273" s="15"/>
      <c r="K13273" s="15"/>
      <c r="P13273" s="9"/>
      <c r="Q13273" s="18"/>
      <c r="T13273" s="18"/>
      <c r="W13273" s="18"/>
      <c r="AB13273" s="22"/>
      <c r="AC13273" s="23"/>
      <c r="AE13273" s="23"/>
      <c r="AG13273" s="23"/>
      <c r="AN13273" s="22"/>
      <c r="AO13273" s="23"/>
      <c r="AQ13273" s="23"/>
      <c r="AS13273" s="23"/>
    </row>
    <row r="13274" spans="5:45" x14ac:dyDescent="0.3">
      <c r="E13274" s="15"/>
      <c r="H13274" s="15"/>
      <c r="K13274" s="15"/>
      <c r="P13274" s="9"/>
      <c r="Q13274" s="18"/>
      <c r="T13274" s="18"/>
      <c r="W13274" s="18"/>
      <c r="AB13274" s="22"/>
      <c r="AC13274" s="23"/>
      <c r="AE13274" s="23"/>
      <c r="AG13274" s="23"/>
      <c r="AN13274" s="22"/>
      <c r="AO13274" s="23"/>
      <c r="AQ13274" s="23"/>
      <c r="AS13274" s="23"/>
    </row>
    <row r="13275" spans="5:45" x14ac:dyDescent="0.3">
      <c r="E13275" s="15"/>
      <c r="H13275" s="15"/>
      <c r="K13275" s="15"/>
      <c r="P13275" s="9"/>
      <c r="Q13275" s="18"/>
      <c r="T13275" s="18"/>
      <c r="W13275" s="18"/>
      <c r="AB13275" s="22"/>
      <c r="AC13275" s="23"/>
      <c r="AE13275" s="23"/>
      <c r="AG13275" s="23"/>
      <c r="AN13275" s="22"/>
      <c r="AO13275" s="23"/>
      <c r="AQ13275" s="23"/>
      <c r="AS13275" s="23"/>
    </row>
    <row r="13276" spans="5:45" x14ac:dyDescent="0.3">
      <c r="E13276" s="15"/>
      <c r="H13276" s="15"/>
      <c r="K13276" s="15"/>
      <c r="P13276" s="9"/>
      <c r="Q13276" s="18"/>
      <c r="T13276" s="18"/>
      <c r="W13276" s="18"/>
      <c r="AB13276" s="22"/>
      <c r="AC13276" s="23"/>
      <c r="AE13276" s="23"/>
      <c r="AG13276" s="23"/>
      <c r="AN13276" s="22"/>
      <c r="AO13276" s="23"/>
      <c r="AQ13276" s="23"/>
      <c r="AS13276" s="23"/>
    </row>
    <row r="13277" spans="5:45" x14ac:dyDescent="0.3">
      <c r="E13277" s="15"/>
      <c r="H13277" s="15"/>
      <c r="K13277" s="15"/>
      <c r="P13277" s="9"/>
      <c r="Q13277" s="18"/>
      <c r="T13277" s="18"/>
      <c r="W13277" s="18"/>
      <c r="AB13277" s="22"/>
      <c r="AC13277" s="23"/>
      <c r="AE13277" s="23"/>
      <c r="AG13277" s="23"/>
      <c r="AN13277" s="22"/>
      <c r="AO13277" s="23"/>
      <c r="AQ13277" s="23"/>
      <c r="AS13277" s="23"/>
    </row>
    <row r="13278" spans="5:45" x14ac:dyDescent="0.3">
      <c r="E13278" s="15"/>
      <c r="H13278" s="15"/>
      <c r="K13278" s="15"/>
      <c r="P13278" s="9"/>
      <c r="Q13278" s="18"/>
      <c r="T13278" s="18"/>
      <c r="W13278" s="18"/>
      <c r="AB13278" s="22"/>
      <c r="AC13278" s="23"/>
      <c r="AE13278" s="23"/>
      <c r="AG13278" s="23"/>
      <c r="AN13278" s="22"/>
      <c r="AO13278" s="23"/>
      <c r="AQ13278" s="23"/>
      <c r="AS13278" s="23"/>
    </row>
    <row r="13279" spans="5:45" x14ac:dyDescent="0.3">
      <c r="E13279" s="15"/>
      <c r="H13279" s="15"/>
      <c r="K13279" s="15"/>
      <c r="P13279" s="9"/>
      <c r="Q13279" s="18"/>
      <c r="T13279" s="18"/>
      <c r="W13279" s="18"/>
      <c r="AB13279" s="22"/>
      <c r="AC13279" s="23"/>
      <c r="AE13279" s="23"/>
      <c r="AG13279" s="23"/>
      <c r="AN13279" s="22"/>
      <c r="AO13279" s="23"/>
      <c r="AQ13279" s="23"/>
      <c r="AS13279" s="23"/>
    </row>
    <row r="13280" spans="5:45" x14ac:dyDescent="0.3">
      <c r="E13280" s="15"/>
      <c r="H13280" s="15"/>
      <c r="K13280" s="15"/>
      <c r="P13280" s="9"/>
      <c r="Q13280" s="18"/>
      <c r="T13280" s="18"/>
      <c r="W13280" s="18"/>
      <c r="AB13280" s="22"/>
      <c r="AC13280" s="23"/>
      <c r="AE13280" s="23"/>
      <c r="AG13280" s="23"/>
      <c r="AN13280" s="22"/>
      <c r="AO13280" s="23"/>
      <c r="AQ13280" s="23"/>
      <c r="AS13280" s="23"/>
    </row>
    <row r="13281" spans="5:45" x14ac:dyDescent="0.3">
      <c r="E13281" s="15"/>
      <c r="H13281" s="15"/>
      <c r="K13281" s="15"/>
      <c r="P13281" s="9"/>
      <c r="Q13281" s="18"/>
      <c r="T13281" s="18"/>
      <c r="W13281" s="18"/>
      <c r="AB13281" s="22"/>
      <c r="AC13281" s="23"/>
      <c r="AE13281" s="23"/>
      <c r="AG13281" s="23"/>
      <c r="AN13281" s="22"/>
      <c r="AO13281" s="23"/>
      <c r="AQ13281" s="23"/>
      <c r="AS13281" s="23"/>
    </row>
    <row r="13282" spans="5:45" x14ac:dyDescent="0.3">
      <c r="E13282" s="15"/>
      <c r="H13282" s="15"/>
      <c r="K13282" s="15"/>
      <c r="P13282" s="9"/>
      <c r="Q13282" s="18"/>
      <c r="T13282" s="18"/>
      <c r="W13282" s="18"/>
      <c r="AB13282" s="22"/>
      <c r="AC13282" s="23"/>
      <c r="AE13282" s="23"/>
      <c r="AG13282" s="23"/>
      <c r="AN13282" s="22"/>
      <c r="AO13282" s="23"/>
      <c r="AQ13282" s="23"/>
      <c r="AS13282" s="23"/>
    </row>
    <row r="13283" spans="5:45" x14ac:dyDescent="0.3">
      <c r="E13283" s="15"/>
      <c r="H13283" s="15"/>
      <c r="K13283" s="15"/>
      <c r="P13283" s="9"/>
      <c r="Q13283" s="18"/>
      <c r="T13283" s="18"/>
      <c r="W13283" s="18"/>
      <c r="AB13283" s="22"/>
      <c r="AC13283" s="23"/>
      <c r="AE13283" s="23"/>
      <c r="AG13283" s="23"/>
      <c r="AN13283" s="22"/>
      <c r="AO13283" s="23"/>
      <c r="AQ13283" s="23"/>
      <c r="AS13283" s="23"/>
    </row>
    <row r="13284" spans="5:45" x14ac:dyDescent="0.3">
      <c r="E13284" s="15"/>
      <c r="H13284" s="15"/>
      <c r="K13284" s="15"/>
      <c r="P13284" s="9"/>
      <c r="Q13284" s="18"/>
      <c r="T13284" s="18"/>
      <c r="W13284" s="18"/>
      <c r="AB13284" s="22"/>
      <c r="AC13284" s="23"/>
      <c r="AE13284" s="23"/>
      <c r="AG13284" s="23"/>
      <c r="AN13284" s="22"/>
      <c r="AO13284" s="23"/>
      <c r="AQ13284" s="23"/>
      <c r="AS13284" s="23"/>
    </row>
    <row r="13285" spans="5:45" x14ac:dyDescent="0.3">
      <c r="E13285" s="15"/>
      <c r="H13285" s="15"/>
      <c r="K13285" s="15"/>
      <c r="P13285" s="9"/>
      <c r="Q13285" s="18"/>
      <c r="T13285" s="18"/>
      <c r="W13285" s="18"/>
      <c r="AB13285" s="22"/>
      <c r="AC13285" s="23"/>
      <c r="AE13285" s="23"/>
      <c r="AG13285" s="23"/>
      <c r="AN13285" s="22"/>
      <c r="AO13285" s="23"/>
      <c r="AQ13285" s="23"/>
      <c r="AS13285" s="23"/>
    </row>
    <row r="13286" spans="5:45" x14ac:dyDescent="0.3">
      <c r="E13286" s="15"/>
      <c r="H13286" s="15"/>
      <c r="K13286" s="15"/>
      <c r="P13286" s="9"/>
      <c r="Q13286" s="18"/>
      <c r="T13286" s="18"/>
      <c r="W13286" s="18"/>
      <c r="AB13286" s="22"/>
      <c r="AC13286" s="23"/>
      <c r="AE13286" s="23"/>
      <c r="AG13286" s="23"/>
      <c r="AN13286" s="22"/>
      <c r="AO13286" s="23"/>
      <c r="AQ13286" s="23"/>
      <c r="AS13286" s="23"/>
    </row>
    <row r="13287" spans="5:45" x14ac:dyDescent="0.3">
      <c r="E13287" s="15"/>
      <c r="H13287" s="15"/>
      <c r="K13287" s="15"/>
      <c r="P13287" s="9"/>
      <c r="Q13287" s="18"/>
      <c r="T13287" s="18"/>
      <c r="W13287" s="18"/>
      <c r="AB13287" s="22"/>
      <c r="AC13287" s="23"/>
      <c r="AE13287" s="23"/>
      <c r="AG13287" s="23"/>
      <c r="AN13287" s="22"/>
      <c r="AO13287" s="23"/>
      <c r="AQ13287" s="23"/>
      <c r="AS13287" s="23"/>
    </row>
    <row r="13288" spans="5:45" x14ac:dyDescent="0.3">
      <c r="E13288" s="15"/>
      <c r="H13288" s="15"/>
      <c r="K13288" s="15"/>
      <c r="P13288" s="9"/>
      <c r="Q13288" s="18"/>
      <c r="T13288" s="18"/>
      <c r="W13288" s="18"/>
      <c r="AB13288" s="22"/>
      <c r="AC13288" s="23"/>
      <c r="AE13288" s="23"/>
      <c r="AG13288" s="23"/>
      <c r="AN13288" s="22"/>
      <c r="AO13288" s="23"/>
      <c r="AQ13288" s="23"/>
      <c r="AS13288" s="23"/>
    </row>
    <row r="13289" spans="5:45" x14ac:dyDescent="0.3">
      <c r="E13289" s="15"/>
      <c r="H13289" s="15"/>
      <c r="K13289" s="15"/>
      <c r="P13289" s="9"/>
      <c r="Q13289" s="18"/>
      <c r="T13289" s="18"/>
      <c r="W13289" s="18"/>
      <c r="AB13289" s="22"/>
      <c r="AC13289" s="23"/>
      <c r="AE13289" s="23"/>
      <c r="AG13289" s="23"/>
      <c r="AN13289" s="22"/>
      <c r="AO13289" s="23"/>
      <c r="AQ13289" s="23"/>
      <c r="AS13289" s="23"/>
    </row>
    <row r="13290" spans="5:45" x14ac:dyDescent="0.3">
      <c r="E13290" s="15"/>
      <c r="H13290" s="15"/>
      <c r="K13290" s="15"/>
      <c r="P13290" s="9"/>
      <c r="Q13290" s="18"/>
      <c r="T13290" s="18"/>
      <c r="W13290" s="18"/>
      <c r="AB13290" s="22"/>
      <c r="AC13290" s="23"/>
      <c r="AE13290" s="23"/>
      <c r="AG13290" s="23"/>
      <c r="AN13290" s="22"/>
      <c r="AO13290" s="23"/>
      <c r="AQ13290" s="23"/>
      <c r="AS13290" s="23"/>
    </row>
    <row r="13291" spans="5:45" x14ac:dyDescent="0.3">
      <c r="E13291" s="15"/>
      <c r="H13291" s="15"/>
      <c r="K13291" s="15"/>
      <c r="P13291" s="9"/>
      <c r="Q13291" s="18"/>
      <c r="T13291" s="18"/>
      <c r="W13291" s="18"/>
      <c r="AB13291" s="22"/>
      <c r="AC13291" s="23"/>
      <c r="AE13291" s="23"/>
      <c r="AG13291" s="23"/>
      <c r="AN13291" s="22"/>
      <c r="AO13291" s="23"/>
      <c r="AQ13291" s="23"/>
      <c r="AS13291" s="23"/>
    </row>
    <row r="13292" spans="5:45" x14ac:dyDescent="0.3">
      <c r="E13292" s="15"/>
      <c r="H13292" s="15"/>
      <c r="K13292" s="15"/>
      <c r="P13292" s="9"/>
      <c r="Q13292" s="18"/>
      <c r="T13292" s="18"/>
      <c r="W13292" s="18"/>
      <c r="AB13292" s="22"/>
      <c r="AC13292" s="23"/>
      <c r="AE13292" s="23"/>
      <c r="AG13292" s="23"/>
      <c r="AN13292" s="22"/>
      <c r="AO13292" s="23"/>
      <c r="AQ13292" s="23"/>
      <c r="AS13292" s="23"/>
    </row>
    <row r="13293" spans="5:45" x14ac:dyDescent="0.3">
      <c r="E13293" s="15"/>
      <c r="H13293" s="15"/>
      <c r="K13293" s="15"/>
      <c r="P13293" s="9"/>
      <c r="Q13293" s="18"/>
      <c r="T13293" s="18"/>
      <c r="W13293" s="18"/>
      <c r="AB13293" s="22"/>
      <c r="AC13293" s="23"/>
      <c r="AE13293" s="23"/>
      <c r="AG13293" s="23"/>
      <c r="AN13293" s="22"/>
      <c r="AO13293" s="23"/>
      <c r="AQ13293" s="23"/>
      <c r="AS13293" s="23"/>
    </row>
    <row r="13294" spans="5:45" x14ac:dyDescent="0.3">
      <c r="E13294" s="15"/>
      <c r="H13294" s="15"/>
      <c r="K13294" s="15"/>
      <c r="P13294" s="9"/>
      <c r="Q13294" s="18"/>
      <c r="T13294" s="18"/>
      <c r="W13294" s="18"/>
      <c r="AB13294" s="22"/>
      <c r="AC13294" s="23"/>
      <c r="AE13294" s="23"/>
      <c r="AG13294" s="23"/>
      <c r="AN13294" s="22"/>
      <c r="AO13294" s="23"/>
      <c r="AQ13294" s="23"/>
      <c r="AS13294" s="23"/>
    </row>
    <row r="13295" spans="5:45" x14ac:dyDescent="0.3">
      <c r="E13295" s="15"/>
      <c r="H13295" s="15"/>
      <c r="K13295" s="15"/>
      <c r="P13295" s="9"/>
      <c r="Q13295" s="18"/>
      <c r="T13295" s="18"/>
      <c r="W13295" s="18"/>
      <c r="AB13295" s="22"/>
      <c r="AC13295" s="23"/>
      <c r="AE13295" s="23"/>
      <c r="AG13295" s="23"/>
      <c r="AN13295" s="22"/>
      <c r="AO13295" s="23"/>
      <c r="AQ13295" s="23"/>
      <c r="AS13295" s="23"/>
    </row>
    <row r="13296" spans="5:45" x14ac:dyDescent="0.3">
      <c r="E13296" s="15"/>
      <c r="H13296" s="15"/>
      <c r="K13296" s="15"/>
      <c r="P13296" s="9"/>
      <c r="Q13296" s="18"/>
      <c r="T13296" s="18"/>
      <c r="W13296" s="18"/>
      <c r="AB13296" s="22"/>
      <c r="AC13296" s="23"/>
      <c r="AE13296" s="23"/>
      <c r="AG13296" s="23"/>
      <c r="AN13296" s="22"/>
      <c r="AO13296" s="23"/>
      <c r="AQ13296" s="23"/>
      <c r="AS13296" s="23"/>
    </row>
    <row r="13297" spans="5:45" x14ac:dyDescent="0.3">
      <c r="E13297" s="15"/>
      <c r="H13297" s="15"/>
      <c r="K13297" s="15"/>
      <c r="P13297" s="9"/>
      <c r="Q13297" s="18"/>
      <c r="T13297" s="18"/>
      <c r="W13297" s="18"/>
      <c r="AB13297" s="22"/>
      <c r="AC13297" s="23"/>
      <c r="AE13297" s="23"/>
      <c r="AG13297" s="23"/>
      <c r="AN13297" s="22"/>
      <c r="AO13297" s="23"/>
      <c r="AQ13297" s="23"/>
      <c r="AS13297" s="23"/>
    </row>
    <row r="13298" spans="5:45" x14ac:dyDescent="0.3">
      <c r="E13298" s="15"/>
      <c r="H13298" s="15"/>
      <c r="K13298" s="15"/>
      <c r="P13298" s="9"/>
      <c r="Q13298" s="18"/>
      <c r="T13298" s="18"/>
      <c r="W13298" s="18"/>
      <c r="AB13298" s="22"/>
      <c r="AC13298" s="23"/>
      <c r="AE13298" s="23"/>
      <c r="AG13298" s="23"/>
      <c r="AN13298" s="22"/>
      <c r="AO13298" s="23"/>
      <c r="AQ13298" s="23"/>
      <c r="AS13298" s="23"/>
    </row>
    <row r="13299" spans="5:45" x14ac:dyDescent="0.3">
      <c r="E13299" s="15"/>
      <c r="H13299" s="15"/>
      <c r="K13299" s="15"/>
      <c r="P13299" s="9"/>
      <c r="Q13299" s="18"/>
      <c r="T13299" s="18"/>
      <c r="W13299" s="18"/>
      <c r="AB13299" s="22"/>
      <c r="AC13299" s="23"/>
      <c r="AE13299" s="23"/>
      <c r="AG13299" s="23"/>
      <c r="AN13299" s="22"/>
      <c r="AO13299" s="23"/>
      <c r="AQ13299" s="23"/>
      <c r="AS13299" s="23"/>
    </row>
    <row r="13300" spans="5:45" x14ac:dyDescent="0.3">
      <c r="E13300" s="15"/>
      <c r="H13300" s="15"/>
      <c r="K13300" s="15"/>
      <c r="P13300" s="9"/>
      <c r="Q13300" s="18"/>
      <c r="T13300" s="18"/>
      <c r="W13300" s="18"/>
      <c r="AB13300" s="22"/>
      <c r="AC13300" s="23"/>
      <c r="AE13300" s="23"/>
      <c r="AG13300" s="23"/>
      <c r="AN13300" s="22"/>
      <c r="AO13300" s="23"/>
      <c r="AQ13300" s="23"/>
      <c r="AS13300" s="23"/>
    </row>
    <row r="13301" spans="5:45" x14ac:dyDescent="0.3">
      <c r="E13301" s="15"/>
      <c r="H13301" s="15"/>
      <c r="K13301" s="15"/>
      <c r="P13301" s="9"/>
      <c r="Q13301" s="18"/>
      <c r="T13301" s="18"/>
      <c r="W13301" s="18"/>
      <c r="AB13301" s="22"/>
      <c r="AC13301" s="23"/>
      <c r="AE13301" s="23"/>
      <c r="AG13301" s="23"/>
      <c r="AN13301" s="22"/>
      <c r="AO13301" s="23"/>
      <c r="AQ13301" s="23"/>
      <c r="AS13301" s="23"/>
    </row>
    <row r="13302" spans="5:45" x14ac:dyDescent="0.3">
      <c r="E13302" s="15"/>
      <c r="H13302" s="15"/>
      <c r="K13302" s="15"/>
      <c r="P13302" s="9"/>
      <c r="Q13302" s="18"/>
      <c r="T13302" s="18"/>
      <c r="W13302" s="18"/>
      <c r="AB13302" s="22"/>
      <c r="AC13302" s="23"/>
      <c r="AE13302" s="23"/>
      <c r="AG13302" s="23"/>
      <c r="AN13302" s="22"/>
      <c r="AO13302" s="23"/>
      <c r="AQ13302" s="23"/>
      <c r="AS13302" s="23"/>
    </row>
    <row r="13303" spans="5:45" x14ac:dyDescent="0.3">
      <c r="E13303" s="15"/>
      <c r="H13303" s="15"/>
      <c r="K13303" s="15"/>
      <c r="P13303" s="9"/>
      <c r="Q13303" s="18"/>
      <c r="T13303" s="18"/>
      <c r="W13303" s="18"/>
      <c r="AB13303" s="22"/>
      <c r="AC13303" s="23"/>
      <c r="AE13303" s="23"/>
      <c r="AG13303" s="23"/>
      <c r="AN13303" s="22"/>
      <c r="AO13303" s="23"/>
      <c r="AQ13303" s="23"/>
      <c r="AS13303" s="23"/>
    </row>
    <row r="13304" spans="5:45" x14ac:dyDescent="0.3">
      <c r="E13304" s="15"/>
      <c r="H13304" s="15"/>
      <c r="K13304" s="15"/>
      <c r="P13304" s="9"/>
      <c r="Q13304" s="18"/>
      <c r="T13304" s="18"/>
      <c r="W13304" s="18"/>
      <c r="AB13304" s="22"/>
      <c r="AC13304" s="23"/>
      <c r="AE13304" s="23"/>
      <c r="AG13304" s="23"/>
      <c r="AN13304" s="22"/>
      <c r="AO13304" s="23"/>
      <c r="AQ13304" s="23"/>
      <c r="AS13304" s="23"/>
    </row>
    <row r="13305" spans="5:45" x14ac:dyDescent="0.3">
      <c r="E13305" s="15"/>
      <c r="H13305" s="15"/>
      <c r="K13305" s="15"/>
      <c r="P13305" s="9"/>
      <c r="Q13305" s="18"/>
      <c r="T13305" s="18"/>
      <c r="W13305" s="18"/>
      <c r="AB13305" s="22"/>
      <c r="AC13305" s="23"/>
      <c r="AE13305" s="23"/>
      <c r="AG13305" s="23"/>
      <c r="AN13305" s="22"/>
      <c r="AO13305" s="23"/>
      <c r="AQ13305" s="23"/>
      <c r="AS13305" s="23"/>
    </row>
    <row r="13306" spans="5:45" x14ac:dyDescent="0.3">
      <c r="E13306" s="15"/>
      <c r="H13306" s="15"/>
      <c r="K13306" s="15"/>
      <c r="P13306" s="9"/>
      <c r="Q13306" s="18"/>
      <c r="T13306" s="18"/>
      <c r="W13306" s="18"/>
      <c r="AB13306" s="22"/>
      <c r="AC13306" s="23"/>
      <c r="AE13306" s="23"/>
      <c r="AG13306" s="23"/>
      <c r="AN13306" s="22"/>
      <c r="AO13306" s="23"/>
      <c r="AQ13306" s="23"/>
      <c r="AS13306" s="23"/>
    </row>
    <row r="13307" spans="5:45" x14ac:dyDescent="0.3">
      <c r="E13307" s="15"/>
      <c r="H13307" s="15"/>
      <c r="K13307" s="15"/>
      <c r="P13307" s="9"/>
      <c r="Q13307" s="18"/>
      <c r="T13307" s="18"/>
      <c r="W13307" s="18"/>
      <c r="AB13307" s="22"/>
      <c r="AC13307" s="23"/>
      <c r="AE13307" s="23"/>
      <c r="AG13307" s="23"/>
      <c r="AN13307" s="22"/>
      <c r="AO13307" s="23"/>
      <c r="AQ13307" s="23"/>
      <c r="AS13307" s="23"/>
    </row>
    <row r="13308" spans="5:45" x14ac:dyDescent="0.3">
      <c r="E13308" s="15"/>
      <c r="H13308" s="15"/>
      <c r="K13308" s="15"/>
      <c r="P13308" s="9"/>
      <c r="Q13308" s="18"/>
      <c r="T13308" s="18"/>
      <c r="W13308" s="18"/>
      <c r="AB13308" s="22"/>
      <c r="AC13308" s="23"/>
      <c r="AE13308" s="23"/>
      <c r="AG13308" s="23"/>
      <c r="AN13308" s="22"/>
      <c r="AO13308" s="23"/>
      <c r="AQ13308" s="23"/>
      <c r="AS13308" s="23"/>
    </row>
    <row r="13309" spans="5:45" x14ac:dyDescent="0.3">
      <c r="E13309" s="15"/>
      <c r="H13309" s="15"/>
      <c r="K13309" s="15"/>
      <c r="P13309" s="9"/>
      <c r="Q13309" s="18"/>
      <c r="T13309" s="18"/>
      <c r="W13309" s="18"/>
      <c r="AB13309" s="22"/>
      <c r="AC13309" s="23"/>
      <c r="AE13309" s="23"/>
      <c r="AG13309" s="23"/>
      <c r="AN13309" s="22"/>
      <c r="AO13309" s="23"/>
      <c r="AQ13309" s="23"/>
      <c r="AS13309" s="23"/>
    </row>
    <row r="13310" spans="5:45" x14ac:dyDescent="0.3">
      <c r="E13310" s="15"/>
      <c r="H13310" s="15"/>
      <c r="K13310" s="15"/>
      <c r="P13310" s="9"/>
      <c r="Q13310" s="18"/>
      <c r="T13310" s="18"/>
      <c r="W13310" s="18"/>
      <c r="AB13310" s="22"/>
      <c r="AC13310" s="23"/>
      <c r="AE13310" s="23"/>
      <c r="AG13310" s="23"/>
      <c r="AN13310" s="22"/>
      <c r="AO13310" s="23"/>
      <c r="AQ13310" s="23"/>
      <c r="AS13310" s="23"/>
    </row>
    <row r="13311" spans="5:45" x14ac:dyDescent="0.3">
      <c r="E13311" s="15"/>
      <c r="H13311" s="15"/>
      <c r="K13311" s="15"/>
      <c r="P13311" s="9"/>
      <c r="Q13311" s="18"/>
      <c r="T13311" s="18"/>
      <c r="W13311" s="18"/>
      <c r="AB13311" s="22"/>
      <c r="AC13311" s="23"/>
      <c r="AE13311" s="23"/>
      <c r="AG13311" s="23"/>
      <c r="AN13311" s="22"/>
      <c r="AO13311" s="23"/>
      <c r="AQ13311" s="23"/>
      <c r="AS13311" s="23"/>
    </row>
    <row r="13312" spans="5:45" x14ac:dyDescent="0.3">
      <c r="E13312" s="15"/>
      <c r="H13312" s="15"/>
      <c r="K13312" s="15"/>
      <c r="P13312" s="9"/>
      <c r="Q13312" s="18"/>
      <c r="T13312" s="18"/>
      <c r="W13312" s="18"/>
      <c r="AB13312" s="22"/>
      <c r="AC13312" s="23"/>
      <c r="AE13312" s="23"/>
      <c r="AG13312" s="23"/>
      <c r="AN13312" s="22"/>
      <c r="AO13312" s="23"/>
      <c r="AQ13312" s="23"/>
      <c r="AS13312" s="23"/>
    </row>
    <row r="13313" spans="5:45" x14ac:dyDescent="0.3">
      <c r="E13313" s="15"/>
      <c r="H13313" s="15"/>
      <c r="K13313" s="15"/>
      <c r="P13313" s="9"/>
      <c r="Q13313" s="18"/>
      <c r="T13313" s="18"/>
      <c r="W13313" s="18"/>
      <c r="AB13313" s="22"/>
      <c r="AC13313" s="23"/>
      <c r="AE13313" s="23"/>
      <c r="AG13313" s="23"/>
      <c r="AN13313" s="22"/>
      <c r="AO13313" s="23"/>
      <c r="AQ13313" s="23"/>
      <c r="AS13313" s="23"/>
    </row>
    <row r="13314" spans="5:45" x14ac:dyDescent="0.3">
      <c r="E13314" s="15"/>
      <c r="H13314" s="15"/>
      <c r="K13314" s="15"/>
      <c r="P13314" s="9"/>
      <c r="Q13314" s="18"/>
      <c r="T13314" s="18"/>
      <c r="W13314" s="18"/>
      <c r="AB13314" s="22"/>
      <c r="AC13314" s="23"/>
      <c r="AE13314" s="23"/>
      <c r="AG13314" s="23"/>
      <c r="AN13314" s="22"/>
      <c r="AO13314" s="23"/>
      <c r="AQ13314" s="23"/>
      <c r="AS13314" s="23"/>
    </row>
    <row r="13315" spans="5:45" x14ac:dyDescent="0.3">
      <c r="E13315" s="15"/>
      <c r="H13315" s="15"/>
      <c r="K13315" s="15"/>
      <c r="P13315" s="9"/>
      <c r="Q13315" s="18"/>
      <c r="T13315" s="18"/>
      <c r="W13315" s="18"/>
      <c r="AB13315" s="22"/>
      <c r="AC13315" s="23"/>
      <c r="AE13315" s="23"/>
      <c r="AG13315" s="23"/>
      <c r="AN13315" s="22"/>
      <c r="AO13315" s="23"/>
      <c r="AQ13315" s="23"/>
      <c r="AS13315" s="23"/>
    </row>
    <row r="13316" spans="5:45" x14ac:dyDescent="0.3">
      <c r="E13316" s="15"/>
      <c r="H13316" s="15"/>
      <c r="K13316" s="15"/>
      <c r="P13316" s="9"/>
      <c r="Q13316" s="18"/>
      <c r="T13316" s="18"/>
      <c r="W13316" s="18"/>
      <c r="AB13316" s="22"/>
      <c r="AC13316" s="23"/>
      <c r="AE13316" s="23"/>
      <c r="AG13316" s="23"/>
      <c r="AN13316" s="22"/>
      <c r="AO13316" s="23"/>
      <c r="AQ13316" s="23"/>
      <c r="AS13316" s="23"/>
    </row>
    <row r="13317" spans="5:45" x14ac:dyDescent="0.3">
      <c r="E13317" s="15"/>
      <c r="H13317" s="15"/>
      <c r="K13317" s="15"/>
      <c r="P13317" s="9"/>
      <c r="Q13317" s="18"/>
      <c r="T13317" s="18"/>
      <c r="W13317" s="18"/>
      <c r="AB13317" s="22"/>
      <c r="AC13317" s="23"/>
      <c r="AE13317" s="23"/>
      <c r="AG13317" s="23"/>
      <c r="AN13317" s="22"/>
      <c r="AO13317" s="23"/>
      <c r="AQ13317" s="23"/>
      <c r="AS13317" s="23"/>
    </row>
    <row r="13318" spans="5:45" x14ac:dyDescent="0.3">
      <c r="E13318" s="15"/>
      <c r="H13318" s="15"/>
      <c r="K13318" s="15"/>
      <c r="P13318" s="9"/>
      <c r="Q13318" s="18"/>
      <c r="T13318" s="18"/>
      <c r="W13318" s="18"/>
      <c r="AB13318" s="22"/>
      <c r="AC13318" s="23"/>
      <c r="AE13318" s="23"/>
      <c r="AG13318" s="23"/>
      <c r="AN13318" s="22"/>
      <c r="AO13318" s="23"/>
      <c r="AQ13318" s="23"/>
      <c r="AS13318" s="23"/>
    </row>
    <row r="13319" spans="5:45" x14ac:dyDescent="0.3">
      <c r="E13319" s="15"/>
      <c r="H13319" s="15"/>
      <c r="K13319" s="15"/>
      <c r="P13319" s="9"/>
      <c r="Q13319" s="18"/>
      <c r="T13319" s="18"/>
      <c r="W13319" s="18"/>
      <c r="AB13319" s="22"/>
      <c r="AC13319" s="23"/>
      <c r="AE13319" s="23"/>
      <c r="AG13319" s="23"/>
      <c r="AN13319" s="22"/>
      <c r="AO13319" s="23"/>
      <c r="AQ13319" s="23"/>
      <c r="AS13319" s="23"/>
    </row>
    <row r="13320" spans="5:45" x14ac:dyDescent="0.3">
      <c r="E13320" s="15"/>
      <c r="H13320" s="15"/>
      <c r="K13320" s="15"/>
      <c r="P13320" s="9"/>
      <c r="Q13320" s="18"/>
      <c r="T13320" s="18"/>
      <c r="W13320" s="18"/>
      <c r="AB13320" s="22"/>
      <c r="AC13320" s="23"/>
      <c r="AE13320" s="23"/>
      <c r="AG13320" s="23"/>
      <c r="AN13320" s="22"/>
      <c r="AO13320" s="23"/>
      <c r="AQ13320" s="23"/>
      <c r="AS13320" s="23"/>
    </row>
    <row r="13321" spans="5:45" x14ac:dyDescent="0.3">
      <c r="E13321" s="15"/>
      <c r="H13321" s="15"/>
      <c r="K13321" s="15"/>
      <c r="P13321" s="9"/>
      <c r="Q13321" s="18"/>
      <c r="T13321" s="18"/>
      <c r="W13321" s="18"/>
      <c r="AB13321" s="22"/>
      <c r="AC13321" s="23"/>
      <c r="AE13321" s="23"/>
      <c r="AG13321" s="23"/>
      <c r="AN13321" s="22"/>
      <c r="AO13321" s="23"/>
      <c r="AQ13321" s="23"/>
      <c r="AS13321" s="23"/>
    </row>
    <row r="13322" spans="5:45" x14ac:dyDescent="0.3">
      <c r="E13322" s="15"/>
      <c r="H13322" s="15"/>
      <c r="K13322" s="15"/>
      <c r="P13322" s="9"/>
      <c r="Q13322" s="18"/>
      <c r="T13322" s="18"/>
      <c r="W13322" s="18"/>
      <c r="AB13322" s="22"/>
      <c r="AC13322" s="23"/>
      <c r="AE13322" s="23"/>
      <c r="AG13322" s="23"/>
      <c r="AN13322" s="22"/>
      <c r="AO13322" s="23"/>
      <c r="AQ13322" s="23"/>
      <c r="AS13322" s="23"/>
    </row>
    <row r="13323" spans="5:45" x14ac:dyDescent="0.3">
      <c r="E13323" s="15"/>
      <c r="H13323" s="15"/>
      <c r="K13323" s="15"/>
      <c r="P13323" s="9"/>
      <c r="Q13323" s="18"/>
      <c r="T13323" s="18"/>
      <c r="W13323" s="18"/>
      <c r="AB13323" s="22"/>
      <c r="AC13323" s="23"/>
      <c r="AE13323" s="23"/>
      <c r="AG13323" s="23"/>
      <c r="AN13323" s="22"/>
      <c r="AO13323" s="23"/>
      <c r="AQ13323" s="23"/>
      <c r="AS13323" s="23"/>
    </row>
    <row r="13324" spans="5:45" x14ac:dyDescent="0.3">
      <c r="E13324" s="15"/>
      <c r="H13324" s="15"/>
      <c r="K13324" s="15"/>
      <c r="P13324" s="9"/>
      <c r="Q13324" s="18"/>
      <c r="T13324" s="18"/>
      <c r="W13324" s="18"/>
      <c r="AB13324" s="22"/>
      <c r="AC13324" s="23"/>
      <c r="AE13324" s="23"/>
      <c r="AG13324" s="23"/>
      <c r="AN13324" s="22"/>
      <c r="AO13324" s="23"/>
      <c r="AQ13324" s="23"/>
      <c r="AS13324" s="23"/>
    </row>
    <row r="13325" spans="5:45" x14ac:dyDescent="0.3">
      <c r="E13325" s="15"/>
      <c r="H13325" s="15"/>
      <c r="K13325" s="15"/>
      <c r="P13325" s="9"/>
      <c r="Q13325" s="18"/>
      <c r="T13325" s="18"/>
      <c r="W13325" s="18"/>
      <c r="AB13325" s="22"/>
      <c r="AC13325" s="23"/>
      <c r="AE13325" s="23"/>
      <c r="AG13325" s="23"/>
      <c r="AN13325" s="22"/>
      <c r="AO13325" s="23"/>
      <c r="AQ13325" s="23"/>
      <c r="AS13325" s="23"/>
    </row>
    <row r="13326" spans="5:45" x14ac:dyDescent="0.3">
      <c r="E13326" s="15"/>
      <c r="H13326" s="15"/>
      <c r="K13326" s="15"/>
      <c r="P13326" s="9"/>
      <c r="Q13326" s="18"/>
      <c r="T13326" s="18"/>
      <c r="W13326" s="18"/>
      <c r="AB13326" s="22"/>
      <c r="AC13326" s="23"/>
      <c r="AE13326" s="23"/>
      <c r="AG13326" s="23"/>
      <c r="AN13326" s="22"/>
      <c r="AO13326" s="23"/>
      <c r="AQ13326" s="23"/>
      <c r="AS13326" s="23"/>
    </row>
    <row r="13327" spans="5:45" x14ac:dyDescent="0.3">
      <c r="E13327" s="15"/>
      <c r="H13327" s="15"/>
      <c r="K13327" s="15"/>
      <c r="P13327" s="9"/>
      <c r="Q13327" s="18"/>
      <c r="T13327" s="18"/>
      <c r="W13327" s="18"/>
      <c r="AB13327" s="22"/>
      <c r="AC13327" s="23"/>
      <c r="AE13327" s="23"/>
      <c r="AG13327" s="23"/>
      <c r="AN13327" s="22"/>
      <c r="AO13327" s="23"/>
      <c r="AQ13327" s="23"/>
      <c r="AS13327" s="23"/>
    </row>
    <row r="13328" spans="5:45" x14ac:dyDescent="0.3">
      <c r="E13328" s="15"/>
      <c r="H13328" s="15"/>
      <c r="K13328" s="15"/>
      <c r="P13328" s="9"/>
      <c r="Q13328" s="18"/>
      <c r="T13328" s="18"/>
      <c r="W13328" s="18"/>
      <c r="AB13328" s="22"/>
      <c r="AC13328" s="23"/>
      <c r="AE13328" s="23"/>
      <c r="AG13328" s="23"/>
      <c r="AN13328" s="22"/>
      <c r="AO13328" s="23"/>
      <c r="AQ13328" s="23"/>
      <c r="AS13328" s="23"/>
    </row>
    <row r="13329" spans="5:45" x14ac:dyDescent="0.3">
      <c r="E13329" s="15"/>
      <c r="H13329" s="15"/>
      <c r="K13329" s="15"/>
      <c r="P13329" s="9"/>
      <c r="Q13329" s="18"/>
      <c r="T13329" s="18"/>
      <c r="W13329" s="18"/>
      <c r="AB13329" s="22"/>
      <c r="AC13329" s="23"/>
      <c r="AE13329" s="23"/>
      <c r="AG13329" s="23"/>
      <c r="AN13329" s="22"/>
      <c r="AO13329" s="23"/>
      <c r="AQ13329" s="23"/>
      <c r="AS13329" s="23"/>
    </row>
    <row r="13330" spans="5:45" x14ac:dyDescent="0.3">
      <c r="E13330" s="15"/>
      <c r="H13330" s="15"/>
      <c r="K13330" s="15"/>
      <c r="P13330" s="9"/>
      <c r="Q13330" s="18"/>
      <c r="T13330" s="18"/>
      <c r="W13330" s="18"/>
      <c r="AB13330" s="22"/>
      <c r="AC13330" s="23"/>
      <c r="AE13330" s="23"/>
      <c r="AG13330" s="23"/>
      <c r="AN13330" s="22"/>
      <c r="AO13330" s="23"/>
      <c r="AQ13330" s="23"/>
      <c r="AS13330" s="23"/>
    </row>
    <row r="13331" spans="5:45" x14ac:dyDescent="0.3">
      <c r="E13331" s="15"/>
      <c r="H13331" s="15"/>
      <c r="K13331" s="15"/>
      <c r="P13331" s="9"/>
      <c r="Q13331" s="18"/>
      <c r="T13331" s="18"/>
      <c r="W13331" s="18"/>
      <c r="AB13331" s="22"/>
      <c r="AC13331" s="23"/>
      <c r="AE13331" s="23"/>
      <c r="AG13331" s="23"/>
      <c r="AN13331" s="22"/>
      <c r="AO13331" s="23"/>
      <c r="AQ13331" s="23"/>
      <c r="AS13331" s="23"/>
    </row>
    <row r="13332" spans="5:45" x14ac:dyDescent="0.3">
      <c r="E13332" s="15"/>
      <c r="H13332" s="15"/>
      <c r="K13332" s="15"/>
      <c r="P13332" s="9"/>
      <c r="Q13332" s="18"/>
      <c r="T13332" s="18"/>
      <c r="W13332" s="18"/>
      <c r="AB13332" s="22"/>
      <c r="AC13332" s="23"/>
      <c r="AE13332" s="23"/>
      <c r="AG13332" s="23"/>
      <c r="AN13332" s="22"/>
      <c r="AO13332" s="23"/>
      <c r="AQ13332" s="23"/>
      <c r="AS13332" s="23"/>
    </row>
    <row r="13333" spans="5:45" x14ac:dyDescent="0.3">
      <c r="E13333" s="15"/>
      <c r="H13333" s="15"/>
      <c r="K13333" s="15"/>
      <c r="P13333" s="9"/>
      <c r="Q13333" s="18"/>
      <c r="T13333" s="18"/>
      <c r="W13333" s="18"/>
      <c r="AB13333" s="22"/>
      <c r="AC13333" s="23"/>
      <c r="AE13333" s="23"/>
      <c r="AG13333" s="23"/>
      <c r="AN13333" s="22"/>
      <c r="AO13333" s="23"/>
      <c r="AQ13333" s="23"/>
      <c r="AS13333" s="23"/>
    </row>
    <row r="13334" spans="5:45" x14ac:dyDescent="0.3">
      <c r="E13334" s="15"/>
      <c r="H13334" s="15"/>
      <c r="K13334" s="15"/>
      <c r="P13334" s="9"/>
      <c r="Q13334" s="18"/>
      <c r="T13334" s="18"/>
      <c r="W13334" s="18"/>
      <c r="AB13334" s="22"/>
      <c r="AC13334" s="23"/>
      <c r="AE13334" s="23"/>
      <c r="AG13334" s="23"/>
      <c r="AN13334" s="22"/>
      <c r="AO13334" s="23"/>
      <c r="AQ13334" s="23"/>
      <c r="AS13334" s="23"/>
    </row>
    <row r="13335" spans="5:45" x14ac:dyDescent="0.3">
      <c r="E13335" s="15"/>
      <c r="H13335" s="15"/>
      <c r="K13335" s="15"/>
      <c r="P13335" s="9"/>
      <c r="Q13335" s="18"/>
      <c r="T13335" s="18"/>
      <c r="W13335" s="18"/>
      <c r="AB13335" s="22"/>
      <c r="AC13335" s="23"/>
      <c r="AE13335" s="23"/>
      <c r="AG13335" s="23"/>
      <c r="AN13335" s="22"/>
      <c r="AO13335" s="23"/>
      <c r="AQ13335" s="23"/>
      <c r="AS13335" s="23"/>
    </row>
    <row r="13336" spans="5:45" x14ac:dyDescent="0.3">
      <c r="E13336" s="15"/>
      <c r="H13336" s="15"/>
      <c r="K13336" s="15"/>
      <c r="P13336" s="9"/>
      <c r="Q13336" s="18"/>
      <c r="T13336" s="18"/>
      <c r="W13336" s="18"/>
      <c r="AB13336" s="22"/>
      <c r="AC13336" s="23"/>
      <c r="AE13336" s="23"/>
      <c r="AG13336" s="23"/>
      <c r="AN13336" s="22"/>
      <c r="AO13336" s="23"/>
      <c r="AQ13336" s="23"/>
      <c r="AS13336" s="23"/>
    </row>
    <row r="13337" spans="5:45" x14ac:dyDescent="0.3">
      <c r="E13337" s="15"/>
      <c r="H13337" s="15"/>
      <c r="K13337" s="15"/>
      <c r="P13337" s="9"/>
      <c r="Q13337" s="18"/>
      <c r="T13337" s="18"/>
      <c r="W13337" s="18"/>
      <c r="AB13337" s="22"/>
      <c r="AC13337" s="23"/>
      <c r="AE13337" s="23"/>
      <c r="AG13337" s="23"/>
      <c r="AN13337" s="22"/>
      <c r="AO13337" s="23"/>
      <c r="AQ13337" s="23"/>
      <c r="AS13337" s="23"/>
    </row>
    <row r="13338" spans="5:45" x14ac:dyDescent="0.3">
      <c r="E13338" s="15"/>
      <c r="H13338" s="15"/>
      <c r="K13338" s="15"/>
      <c r="P13338" s="9"/>
      <c r="Q13338" s="18"/>
      <c r="T13338" s="18"/>
      <c r="W13338" s="18"/>
      <c r="AB13338" s="22"/>
      <c r="AC13338" s="23"/>
      <c r="AE13338" s="23"/>
      <c r="AG13338" s="23"/>
      <c r="AN13338" s="22"/>
      <c r="AO13338" s="23"/>
      <c r="AQ13338" s="23"/>
      <c r="AS13338" s="23"/>
    </row>
    <row r="13339" spans="5:45" x14ac:dyDescent="0.3">
      <c r="E13339" s="15"/>
      <c r="H13339" s="15"/>
      <c r="K13339" s="15"/>
      <c r="P13339" s="9"/>
      <c r="Q13339" s="18"/>
      <c r="T13339" s="18"/>
      <c r="W13339" s="18"/>
      <c r="AB13339" s="22"/>
      <c r="AC13339" s="23"/>
      <c r="AE13339" s="23"/>
      <c r="AG13339" s="23"/>
      <c r="AN13339" s="22"/>
      <c r="AO13339" s="23"/>
      <c r="AQ13339" s="23"/>
      <c r="AS13339" s="23"/>
    </row>
    <row r="13340" spans="5:45" x14ac:dyDescent="0.3">
      <c r="E13340" s="15"/>
      <c r="H13340" s="15"/>
      <c r="K13340" s="15"/>
      <c r="P13340" s="9"/>
      <c r="Q13340" s="18"/>
      <c r="T13340" s="18"/>
      <c r="W13340" s="18"/>
      <c r="AB13340" s="22"/>
      <c r="AC13340" s="23"/>
      <c r="AE13340" s="23"/>
      <c r="AG13340" s="23"/>
      <c r="AN13340" s="22"/>
      <c r="AO13340" s="23"/>
      <c r="AQ13340" s="23"/>
      <c r="AS13340" s="23"/>
    </row>
    <row r="13341" spans="5:45" x14ac:dyDescent="0.3">
      <c r="E13341" s="15"/>
      <c r="H13341" s="15"/>
      <c r="K13341" s="15"/>
      <c r="P13341" s="9"/>
      <c r="Q13341" s="18"/>
      <c r="T13341" s="18"/>
      <c r="W13341" s="18"/>
      <c r="AB13341" s="22"/>
      <c r="AC13341" s="23"/>
      <c r="AE13341" s="23"/>
      <c r="AG13341" s="23"/>
      <c r="AN13341" s="22"/>
      <c r="AO13341" s="23"/>
      <c r="AQ13341" s="23"/>
      <c r="AS13341" s="23"/>
    </row>
    <row r="13342" spans="5:45" x14ac:dyDescent="0.3">
      <c r="E13342" s="15"/>
      <c r="H13342" s="15"/>
      <c r="K13342" s="15"/>
      <c r="P13342" s="9"/>
      <c r="Q13342" s="18"/>
      <c r="T13342" s="18"/>
      <c r="W13342" s="18"/>
      <c r="AB13342" s="22"/>
      <c r="AC13342" s="23"/>
      <c r="AE13342" s="23"/>
      <c r="AG13342" s="23"/>
      <c r="AN13342" s="22"/>
      <c r="AO13342" s="23"/>
      <c r="AQ13342" s="23"/>
      <c r="AS13342" s="23"/>
    </row>
    <row r="13343" spans="5:45" x14ac:dyDescent="0.3">
      <c r="E13343" s="15"/>
      <c r="H13343" s="15"/>
      <c r="K13343" s="15"/>
      <c r="P13343" s="9"/>
      <c r="Q13343" s="18"/>
      <c r="T13343" s="18"/>
      <c r="W13343" s="18"/>
      <c r="AB13343" s="22"/>
      <c r="AC13343" s="23"/>
      <c r="AE13343" s="23"/>
      <c r="AG13343" s="23"/>
      <c r="AN13343" s="22"/>
      <c r="AO13343" s="23"/>
      <c r="AQ13343" s="23"/>
      <c r="AS13343" s="23"/>
    </row>
    <row r="13344" spans="5:45" x14ac:dyDescent="0.3">
      <c r="E13344" s="15"/>
      <c r="H13344" s="15"/>
      <c r="K13344" s="15"/>
      <c r="P13344" s="9"/>
      <c r="Q13344" s="18"/>
      <c r="T13344" s="18"/>
      <c r="W13344" s="18"/>
      <c r="AB13344" s="22"/>
      <c r="AC13344" s="23"/>
      <c r="AE13344" s="23"/>
      <c r="AG13344" s="23"/>
      <c r="AN13344" s="22"/>
      <c r="AO13344" s="23"/>
      <c r="AQ13344" s="23"/>
      <c r="AS13344" s="23"/>
    </row>
    <row r="13345" spans="5:45" x14ac:dyDescent="0.3">
      <c r="E13345" s="15"/>
      <c r="H13345" s="15"/>
      <c r="K13345" s="15"/>
      <c r="P13345" s="9"/>
      <c r="Q13345" s="18"/>
      <c r="T13345" s="18"/>
      <c r="W13345" s="18"/>
      <c r="AB13345" s="22"/>
      <c r="AC13345" s="23"/>
      <c r="AE13345" s="23"/>
      <c r="AG13345" s="23"/>
      <c r="AN13345" s="22"/>
      <c r="AO13345" s="23"/>
      <c r="AQ13345" s="23"/>
      <c r="AS13345" s="23"/>
    </row>
    <row r="13346" spans="5:45" x14ac:dyDescent="0.3">
      <c r="E13346" s="15"/>
      <c r="H13346" s="15"/>
      <c r="K13346" s="15"/>
      <c r="P13346" s="9"/>
      <c r="Q13346" s="18"/>
      <c r="T13346" s="18"/>
      <c r="W13346" s="18"/>
      <c r="AB13346" s="22"/>
      <c r="AC13346" s="23"/>
      <c r="AE13346" s="23"/>
      <c r="AG13346" s="23"/>
      <c r="AN13346" s="22"/>
      <c r="AO13346" s="23"/>
      <c r="AQ13346" s="23"/>
      <c r="AS13346" s="23"/>
    </row>
    <row r="13347" spans="5:45" x14ac:dyDescent="0.3">
      <c r="E13347" s="15"/>
      <c r="H13347" s="15"/>
      <c r="K13347" s="15"/>
      <c r="P13347" s="9"/>
      <c r="Q13347" s="18"/>
      <c r="T13347" s="18"/>
      <c r="W13347" s="18"/>
      <c r="AB13347" s="22"/>
      <c r="AC13347" s="23"/>
      <c r="AE13347" s="23"/>
      <c r="AG13347" s="23"/>
      <c r="AN13347" s="22"/>
      <c r="AO13347" s="23"/>
      <c r="AQ13347" s="23"/>
      <c r="AS13347" s="23"/>
    </row>
    <row r="13348" spans="5:45" x14ac:dyDescent="0.3">
      <c r="E13348" s="15"/>
      <c r="H13348" s="15"/>
      <c r="K13348" s="15"/>
      <c r="P13348" s="9"/>
      <c r="Q13348" s="18"/>
      <c r="T13348" s="18"/>
      <c r="W13348" s="18"/>
      <c r="AB13348" s="22"/>
      <c r="AC13348" s="23"/>
      <c r="AE13348" s="23"/>
      <c r="AG13348" s="23"/>
      <c r="AN13348" s="22"/>
      <c r="AO13348" s="23"/>
      <c r="AQ13348" s="23"/>
      <c r="AS13348" s="23"/>
    </row>
    <row r="13349" spans="5:45" x14ac:dyDescent="0.3">
      <c r="E13349" s="15"/>
      <c r="H13349" s="15"/>
      <c r="K13349" s="15"/>
      <c r="P13349" s="9"/>
      <c r="Q13349" s="18"/>
      <c r="T13349" s="18"/>
      <c r="W13349" s="18"/>
      <c r="AB13349" s="22"/>
      <c r="AC13349" s="23"/>
      <c r="AE13349" s="23"/>
      <c r="AG13349" s="23"/>
      <c r="AN13349" s="22"/>
      <c r="AO13349" s="23"/>
      <c r="AQ13349" s="23"/>
      <c r="AS13349" s="23"/>
    </row>
    <row r="13350" spans="5:45" x14ac:dyDescent="0.3">
      <c r="E13350" s="15"/>
      <c r="H13350" s="15"/>
      <c r="K13350" s="15"/>
      <c r="P13350" s="9"/>
      <c r="Q13350" s="18"/>
      <c r="T13350" s="18"/>
      <c r="W13350" s="18"/>
      <c r="AB13350" s="22"/>
      <c r="AC13350" s="23"/>
      <c r="AE13350" s="23"/>
      <c r="AG13350" s="23"/>
      <c r="AN13350" s="22"/>
      <c r="AO13350" s="23"/>
      <c r="AQ13350" s="23"/>
      <c r="AS13350" s="23"/>
    </row>
    <row r="13351" spans="5:45" x14ac:dyDescent="0.3">
      <c r="E13351" s="15"/>
      <c r="H13351" s="15"/>
      <c r="K13351" s="15"/>
      <c r="P13351" s="9"/>
      <c r="Q13351" s="18"/>
      <c r="T13351" s="18"/>
      <c r="W13351" s="18"/>
      <c r="AB13351" s="22"/>
      <c r="AC13351" s="23"/>
      <c r="AE13351" s="23"/>
      <c r="AG13351" s="23"/>
      <c r="AN13351" s="22"/>
      <c r="AO13351" s="23"/>
      <c r="AQ13351" s="23"/>
      <c r="AS13351" s="23"/>
    </row>
    <row r="13352" spans="5:45" x14ac:dyDescent="0.3">
      <c r="E13352" s="15"/>
      <c r="H13352" s="15"/>
      <c r="K13352" s="15"/>
      <c r="P13352" s="9"/>
      <c r="Q13352" s="18"/>
      <c r="T13352" s="18"/>
      <c r="W13352" s="18"/>
      <c r="AB13352" s="22"/>
      <c r="AC13352" s="23"/>
      <c r="AE13352" s="23"/>
      <c r="AG13352" s="23"/>
      <c r="AN13352" s="22"/>
      <c r="AO13352" s="23"/>
      <c r="AQ13352" s="23"/>
      <c r="AS13352" s="23"/>
    </row>
    <row r="13353" spans="5:45" x14ac:dyDescent="0.3">
      <c r="E13353" s="15"/>
      <c r="H13353" s="15"/>
      <c r="K13353" s="15"/>
      <c r="P13353" s="9"/>
      <c r="Q13353" s="18"/>
      <c r="T13353" s="18"/>
      <c r="W13353" s="18"/>
      <c r="AB13353" s="22"/>
      <c r="AC13353" s="23"/>
      <c r="AE13353" s="23"/>
      <c r="AG13353" s="23"/>
      <c r="AN13353" s="22"/>
      <c r="AO13353" s="23"/>
      <c r="AQ13353" s="23"/>
      <c r="AS13353" s="23"/>
    </row>
    <row r="13354" spans="5:45" x14ac:dyDescent="0.3">
      <c r="E13354" s="15"/>
      <c r="H13354" s="15"/>
      <c r="K13354" s="15"/>
      <c r="P13354" s="9"/>
      <c r="Q13354" s="18"/>
      <c r="T13354" s="18"/>
      <c r="W13354" s="18"/>
      <c r="AB13354" s="22"/>
      <c r="AC13354" s="23"/>
      <c r="AE13354" s="23"/>
      <c r="AG13354" s="23"/>
      <c r="AN13354" s="22"/>
      <c r="AO13354" s="23"/>
      <c r="AQ13354" s="23"/>
      <c r="AS13354" s="23"/>
    </row>
    <row r="13355" spans="5:45" x14ac:dyDescent="0.3">
      <c r="E13355" s="15"/>
      <c r="H13355" s="15"/>
      <c r="K13355" s="15"/>
      <c r="P13355" s="9"/>
      <c r="Q13355" s="18"/>
      <c r="T13355" s="18"/>
      <c r="W13355" s="18"/>
      <c r="AB13355" s="22"/>
      <c r="AC13355" s="23"/>
      <c r="AE13355" s="23"/>
      <c r="AG13355" s="23"/>
      <c r="AN13355" s="22"/>
      <c r="AO13355" s="23"/>
      <c r="AQ13355" s="23"/>
      <c r="AS13355" s="23"/>
    </row>
    <row r="13356" spans="5:45" x14ac:dyDescent="0.3">
      <c r="E13356" s="15"/>
      <c r="H13356" s="15"/>
      <c r="K13356" s="15"/>
      <c r="P13356" s="9"/>
      <c r="Q13356" s="18"/>
      <c r="T13356" s="18"/>
      <c r="W13356" s="18"/>
      <c r="AB13356" s="22"/>
      <c r="AC13356" s="23"/>
      <c r="AE13356" s="23"/>
      <c r="AG13356" s="23"/>
      <c r="AN13356" s="22"/>
      <c r="AO13356" s="23"/>
      <c r="AQ13356" s="23"/>
      <c r="AS13356" s="23"/>
    </row>
    <row r="13357" spans="5:45" x14ac:dyDescent="0.3">
      <c r="E13357" s="15"/>
      <c r="H13357" s="15"/>
      <c r="K13357" s="15"/>
      <c r="P13357" s="9"/>
      <c r="Q13357" s="18"/>
      <c r="T13357" s="18"/>
      <c r="W13357" s="18"/>
      <c r="AB13357" s="22"/>
      <c r="AC13357" s="23"/>
      <c r="AE13357" s="23"/>
      <c r="AG13357" s="23"/>
      <c r="AN13357" s="22"/>
      <c r="AO13357" s="23"/>
      <c r="AQ13357" s="23"/>
      <c r="AS13357" s="23"/>
    </row>
    <row r="13358" spans="5:45" x14ac:dyDescent="0.3">
      <c r="E13358" s="15"/>
      <c r="H13358" s="15"/>
      <c r="K13358" s="15"/>
      <c r="P13358" s="9"/>
      <c r="Q13358" s="18"/>
      <c r="T13358" s="18"/>
      <c r="W13358" s="18"/>
      <c r="AB13358" s="22"/>
      <c r="AC13358" s="23"/>
      <c r="AE13358" s="23"/>
      <c r="AG13358" s="23"/>
      <c r="AN13358" s="22"/>
      <c r="AO13358" s="23"/>
      <c r="AQ13358" s="23"/>
      <c r="AS13358" s="23"/>
    </row>
    <row r="13359" spans="5:45" x14ac:dyDescent="0.3">
      <c r="E13359" s="15"/>
      <c r="H13359" s="15"/>
      <c r="K13359" s="15"/>
      <c r="P13359" s="9"/>
      <c r="Q13359" s="18"/>
      <c r="T13359" s="18"/>
      <c r="W13359" s="18"/>
      <c r="AB13359" s="22"/>
      <c r="AC13359" s="23"/>
      <c r="AE13359" s="23"/>
      <c r="AG13359" s="23"/>
      <c r="AN13359" s="22"/>
      <c r="AO13359" s="23"/>
      <c r="AQ13359" s="23"/>
      <c r="AS13359" s="23"/>
    </row>
    <row r="13360" spans="5:45" x14ac:dyDescent="0.3">
      <c r="E13360" s="15"/>
      <c r="H13360" s="15"/>
      <c r="K13360" s="15"/>
      <c r="P13360" s="9"/>
      <c r="Q13360" s="18"/>
      <c r="T13360" s="18"/>
      <c r="W13360" s="18"/>
      <c r="AB13360" s="22"/>
      <c r="AC13360" s="23"/>
      <c r="AE13360" s="23"/>
      <c r="AG13360" s="23"/>
      <c r="AN13360" s="22"/>
      <c r="AO13360" s="23"/>
      <c r="AQ13360" s="23"/>
      <c r="AS13360" s="23"/>
    </row>
    <row r="13361" spans="5:45" x14ac:dyDescent="0.3">
      <c r="E13361" s="15"/>
      <c r="H13361" s="15"/>
      <c r="K13361" s="15"/>
      <c r="P13361" s="9"/>
      <c r="Q13361" s="18"/>
      <c r="T13361" s="18"/>
      <c r="W13361" s="18"/>
      <c r="AB13361" s="22"/>
      <c r="AC13361" s="23"/>
      <c r="AE13361" s="23"/>
      <c r="AG13361" s="23"/>
      <c r="AN13361" s="22"/>
      <c r="AO13361" s="23"/>
      <c r="AQ13361" s="23"/>
      <c r="AS13361" s="23"/>
    </row>
    <row r="13362" spans="5:45" x14ac:dyDescent="0.3">
      <c r="E13362" s="15"/>
      <c r="H13362" s="15"/>
      <c r="K13362" s="15"/>
      <c r="P13362" s="9"/>
      <c r="Q13362" s="18"/>
      <c r="T13362" s="18"/>
      <c r="W13362" s="18"/>
      <c r="AB13362" s="22"/>
      <c r="AC13362" s="23"/>
      <c r="AE13362" s="23"/>
      <c r="AG13362" s="23"/>
      <c r="AN13362" s="22"/>
      <c r="AO13362" s="23"/>
      <c r="AQ13362" s="23"/>
      <c r="AS13362" s="23"/>
    </row>
    <row r="13363" spans="5:45" x14ac:dyDescent="0.3">
      <c r="E13363" s="15"/>
      <c r="H13363" s="15"/>
      <c r="K13363" s="15"/>
      <c r="P13363" s="9"/>
      <c r="Q13363" s="18"/>
      <c r="T13363" s="18"/>
      <c r="W13363" s="18"/>
      <c r="AB13363" s="22"/>
      <c r="AC13363" s="23"/>
      <c r="AE13363" s="23"/>
      <c r="AG13363" s="23"/>
      <c r="AN13363" s="22"/>
      <c r="AO13363" s="23"/>
      <c r="AQ13363" s="23"/>
      <c r="AS13363" s="23"/>
    </row>
    <row r="13364" spans="5:45" x14ac:dyDescent="0.3">
      <c r="E13364" s="15"/>
      <c r="H13364" s="15"/>
      <c r="K13364" s="15"/>
      <c r="P13364" s="9"/>
      <c r="Q13364" s="18"/>
      <c r="T13364" s="18"/>
      <c r="W13364" s="18"/>
      <c r="AB13364" s="22"/>
      <c r="AC13364" s="23"/>
      <c r="AE13364" s="23"/>
      <c r="AG13364" s="23"/>
      <c r="AN13364" s="22"/>
      <c r="AO13364" s="23"/>
      <c r="AQ13364" s="23"/>
      <c r="AS13364" s="23"/>
    </row>
    <row r="13365" spans="5:45" x14ac:dyDescent="0.3">
      <c r="E13365" s="15"/>
      <c r="H13365" s="15"/>
      <c r="K13365" s="15"/>
      <c r="P13365" s="9"/>
      <c r="Q13365" s="18"/>
      <c r="T13365" s="18"/>
      <c r="W13365" s="18"/>
      <c r="AB13365" s="22"/>
      <c r="AC13365" s="23"/>
      <c r="AE13365" s="23"/>
      <c r="AG13365" s="23"/>
      <c r="AN13365" s="22"/>
      <c r="AO13365" s="23"/>
      <c r="AQ13365" s="23"/>
      <c r="AS13365" s="23"/>
    </row>
    <row r="13366" spans="5:45" x14ac:dyDescent="0.3">
      <c r="E13366" s="15"/>
      <c r="H13366" s="15"/>
      <c r="K13366" s="15"/>
      <c r="P13366" s="9"/>
      <c r="Q13366" s="18"/>
      <c r="T13366" s="18"/>
      <c r="W13366" s="18"/>
      <c r="AB13366" s="22"/>
      <c r="AC13366" s="23"/>
      <c r="AE13366" s="23"/>
      <c r="AG13366" s="23"/>
      <c r="AN13366" s="22"/>
      <c r="AO13366" s="23"/>
      <c r="AQ13366" s="23"/>
      <c r="AS13366" s="23"/>
    </row>
    <row r="13367" spans="5:45" x14ac:dyDescent="0.3">
      <c r="E13367" s="15"/>
      <c r="H13367" s="15"/>
      <c r="K13367" s="15"/>
      <c r="P13367" s="9"/>
      <c r="Q13367" s="18"/>
      <c r="T13367" s="18"/>
      <c r="W13367" s="18"/>
      <c r="AB13367" s="22"/>
      <c r="AC13367" s="23"/>
      <c r="AE13367" s="23"/>
      <c r="AG13367" s="23"/>
      <c r="AN13367" s="22"/>
      <c r="AO13367" s="23"/>
      <c r="AQ13367" s="23"/>
      <c r="AS13367" s="23"/>
    </row>
    <row r="13368" spans="5:45" x14ac:dyDescent="0.3">
      <c r="E13368" s="15"/>
      <c r="H13368" s="15"/>
      <c r="K13368" s="15"/>
      <c r="P13368" s="9"/>
      <c r="Q13368" s="18"/>
      <c r="T13368" s="18"/>
      <c r="W13368" s="18"/>
      <c r="AB13368" s="22"/>
      <c r="AC13368" s="23"/>
      <c r="AE13368" s="23"/>
      <c r="AG13368" s="23"/>
      <c r="AN13368" s="22"/>
      <c r="AO13368" s="23"/>
      <c r="AQ13368" s="23"/>
      <c r="AS13368" s="23"/>
    </row>
    <row r="13369" spans="5:45" x14ac:dyDescent="0.3">
      <c r="E13369" s="15"/>
      <c r="H13369" s="15"/>
      <c r="K13369" s="15"/>
      <c r="P13369" s="9"/>
      <c r="Q13369" s="18"/>
      <c r="T13369" s="18"/>
      <c r="W13369" s="18"/>
      <c r="AB13369" s="22"/>
      <c r="AC13369" s="23"/>
      <c r="AE13369" s="23"/>
      <c r="AG13369" s="23"/>
      <c r="AN13369" s="22"/>
      <c r="AO13369" s="23"/>
      <c r="AQ13369" s="23"/>
      <c r="AS13369" s="23"/>
    </row>
    <row r="13370" spans="5:45" x14ac:dyDescent="0.3">
      <c r="E13370" s="15"/>
      <c r="H13370" s="15"/>
      <c r="K13370" s="15"/>
      <c r="P13370" s="9"/>
      <c r="Q13370" s="18"/>
      <c r="T13370" s="18"/>
      <c r="W13370" s="18"/>
      <c r="AB13370" s="22"/>
      <c r="AC13370" s="23"/>
      <c r="AE13370" s="23"/>
      <c r="AG13370" s="23"/>
      <c r="AN13370" s="22"/>
      <c r="AO13370" s="23"/>
      <c r="AQ13370" s="23"/>
      <c r="AS13370" s="23"/>
    </row>
    <row r="13371" spans="5:45" x14ac:dyDescent="0.3">
      <c r="E13371" s="15"/>
      <c r="H13371" s="15"/>
      <c r="K13371" s="15"/>
      <c r="P13371" s="9"/>
      <c r="Q13371" s="18"/>
      <c r="T13371" s="18"/>
      <c r="W13371" s="18"/>
      <c r="AB13371" s="22"/>
      <c r="AC13371" s="23"/>
      <c r="AE13371" s="23"/>
      <c r="AG13371" s="23"/>
      <c r="AN13371" s="22"/>
      <c r="AO13371" s="23"/>
      <c r="AQ13371" s="23"/>
      <c r="AS13371" s="23"/>
    </row>
    <row r="13372" spans="5:45" x14ac:dyDescent="0.3">
      <c r="E13372" s="15"/>
      <c r="H13372" s="15"/>
      <c r="K13372" s="15"/>
      <c r="P13372" s="9"/>
      <c r="Q13372" s="18"/>
      <c r="T13372" s="18"/>
      <c r="W13372" s="18"/>
      <c r="AB13372" s="22"/>
      <c r="AC13372" s="23"/>
      <c r="AE13372" s="23"/>
      <c r="AG13372" s="23"/>
      <c r="AN13372" s="22"/>
      <c r="AO13372" s="23"/>
      <c r="AQ13372" s="23"/>
      <c r="AS13372" s="23"/>
    </row>
    <row r="13373" spans="5:45" x14ac:dyDescent="0.3">
      <c r="E13373" s="15"/>
      <c r="H13373" s="15"/>
      <c r="K13373" s="15"/>
      <c r="P13373" s="9"/>
      <c r="Q13373" s="18"/>
      <c r="T13373" s="18"/>
      <c r="W13373" s="18"/>
      <c r="AB13373" s="22"/>
      <c r="AC13373" s="23"/>
      <c r="AE13373" s="23"/>
      <c r="AG13373" s="23"/>
      <c r="AN13373" s="22"/>
      <c r="AO13373" s="23"/>
      <c r="AQ13373" s="23"/>
      <c r="AS13373" s="23"/>
    </row>
    <row r="13374" spans="5:45" x14ac:dyDescent="0.3">
      <c r="E13374" s="15"/>
      <c r="H13374" s="15"/>
      <c r="K13374" s="15"/>
      <c r="P13374" s="9"/>
      <c r="Q13374" s="18"/>
      <c r="T13374" s="18"/>
      <c r="W13374" s="18"/>
      <c r="AB13374" s="22"/>
      <c r="AC13374" s="23"/>
      <c r="AE13374" s="23"/>
      <c r="AG13374" s="23"/>
      <c r="AN13374" s="22"/>
      <c r="AO13374" s="23"/>
      <c r="AQ13374" s="23"/>
      <c r="AS13374" s="23"/>
    </row>
    <row r="13375" spans="5:45" x14ac:dyDescent="0.3">
      <c r="E13375" s="15"/>
      <c r="H13375" s="15"/>
      <c r="K13375" s="15"/>
      <c r="P13375" s="9"/>
      <c r="Q13375" s="18"/>
      <c r="T13375" s="18"/>
      <c r="W13375" s="18"/>
      <c r="AB13375" s="22"/>
      <c r="AC13375" s="23"/>
      <c r="AE13375" s="23"/>
      <c r="AG13375" s="23"/>
      <c r="AN13375" s="22"/>
      <c r="AO13375" s="23"/>
      <c r="AQ13375" s="23"/>
      <c r="AS13375" s="23"/>
    </row>
    <row r="13376" spans="5:45" x14ac:dyDescent="0.3">
      <c r="E13376" s="15"/>
      <c r="H13376" s="15"/>
      <c r="K13376" s="15"/>
      <c r="P13376" s="9"/>
      <c r="Q13376" s="18"/>
      <c r="T13376" s="18"/>
      <c r="W13376" s="18"/>
      <c r="AB13376" s="22"/>
      <c r="AC13376" s="23"/>
      <c r="AE13376" s="23"/>
      <c r="AG13376" s="23"/>
      <c r="AN13376" s="22"/>
      <c r="AO13376" s="23"/>
      <c r="AQ13376" s="23"/>
      <c r="AS13376" s="23"/>
    </row>
    <row r="13377" spans="5:45" x14ac:dyDescent="0.3">
      <c r="E13377" s="15"/>
      <c r="H13377" s="15"/>
      <c r="K13377" s="15"/>
      <c r="P13377" s="9"/>
      <c r="Q13377" s="18"/>
      <c r="T13377" s="18"/>
      <c r="W13377" s="18"/>
      <c r="AB13377" s="22"/>
      <c r="AC13377" s="23"/>
      <c r="AE13377" s="23"/>
      <c r="AG13377" s="23"/>
      <c r="AN13377" s="22"/>
      <c r="AO13377" s="23"/>
      <c r="AQ13377" s="23"/>
      <c r="AS13377" s="23"/>
    </row>
    <row r="13378" spans="5:45" x14ac:dyDescent="0.3">
      <c r="E13378" s="15"/>
      <c r="H13378" s="15"/>
      <c r="K13378" s="15"/>
      <c r="P13378" s="9"/>
      <c r="Q13378" s="18"/>
      <c r="T13378" s="18"/>
      <c r="W13378" s="18"/>
      <c r="AB13378" s="22"/>
      <c r="AC13378" s="23"/>
      <c r="AE13378" s="23"/>
      <c r="AG13378" s="23"/>
      <c r="AN13378" s="22"/>
      <c r="AO13378" s="23"/>
      <c r="AQ13378" s="23"/>
      <c r="AS13378" s="23"/>
    </row>
    <row r="13379" spans="5:45" x14ac:dyDescent="0.3">
      <c r="E13379" s="15"/>
      <c r="H13379" s="15"/>
      <c r="K13379" s="15"/>
      <c r="P13379" s="9"/>
      <c r="Q13379" s="18"/>
      <c r="T13379" s="18"/>
      <c r="W13379" s="18"/>
      <c r="AB13379" s="22"/>
      <c r="AC13379" s="23"/>
      <c r="AE13379" s="23"/>
      <c r="AG13379" s="23"/>
      <c r="AN13379" s="22"/>
      <c r="AO13379" s="23"/>
      <c r="AQ13379" s="23"/>
      <c r="AS13379" s="23"/>
    </row>
    <row r="13380" spans="5:45" x14ac:dyDescent="0.3">
      <c r="E13380" s="15"/>
      <c r="H13380" s="15"/>
      <c r="K13380" s="15"/>
      <c r="P13380" s="9"/>
      <c r="Q13380" s="18"/>
      <c r="T13380" s="18"/>
      <c r="W13380" s="18"/>
      <c r="AB13380" s="22"/>
      <c r="AC13380" s="23"/>
      <c r="AE13380" s="23"/>
      <c r="AG13380" s="23"/>
      <c r="AN13380" s="22"/>
      <c r="AO13380" s="23"/>
      <c r="AQ13380" s="23"/>
      <c r="AS13380" s="23"/>
    </row>
    <row r="13381" spans="5:45" x14ac:dyDescent="0.3">
      <c r="E13381" s="15"/>
      <c r="H13381" s="15"/>
      <c r="K13381" s="15"/>
      <c r="P13381" s="9"/>
      <c r="Q13381" s="18"/>
      <c r="T13381" s="18"/>
      <c r="W13381" s="18"/>
      <c r="AB13381" s="22"/>
      <c r="AC13381" s="23"/>
      <c r="AE13381" s="23"/>
      <c r="AG13381" s="23"/>
      <c r="AN13381" s="22"/>
      <c r="AO13381" s="23"/>
      <c r="AQ13381" s="23"/>
      <c r="AS13381" s="23"/>
    </row>
    <row r="13382" spans="5:45" x14ac:dyDescent="0.3">
      <c r="E13382" s="15"/>
      <c r="H13382" s="15"/>
      <c r="K13382" s="15"/>
      <c r="P13382" s="9"/>
      <c r="Q13382" s="18"/>
      <c r="T13382" s="18"/>
      <c r="W13382" s="18"/>
      <c r="AB13382" s="22"/>
      <c r="AC13382" s="23"/>
      <c r="AE13382" s="23"/>
      <c r="AG13382" s="23"/>
      <c r="AN13382" s="22"/>
      <c r="AO13382" s="23"/>
      <c r="AQ13382" s="23"/>
      <c r="AS13382" s="23"/>
    </row>
    <row r="13383" spans="5:45" x14ac:dyDescent="0.3">
      <c r="E13383" s="15"/>
      <c r="H13383" s="15"/>
      <c r="K13383" s="15"/>
      <c r="P13383" s="9"/>
      <c r="Q13383" s="18"/>
      <c r="T13383" s="18"/>
      <c r="W13383" s="18"/>
      <c r="AB13383" s="22"/>
      <c r="AC13383" s="23"/>
      <c r="AE13383" s="23"/>
      <c r="AG13383" s="23"/>
      <c r="AN13383" s="22"/>
      <c r="AO13383" s="23"/>
      <c r="AQ13383" s="23"/>
      <c r="AS13383" s="23"/>
    </row>
    <row r="13384" spans="5:45" x14ac:dyDescent="0.3">
      <c r="E13384" s="15"/>
      <c r="H13384" s="15"/>
      <c r="K13384" s="15"/>
      <c r="P13384" s="9"/>
      <c r="Q13384" s="18"/>
      <c r="T13384" s="18"/>
      <c r="W13384" s="18"/>
      <c r="AB13384" s="22"/>
      <c r="AC13384" s="23"/>
      <c r="AE13384" s="23"/>
      <c r="AG13384" s="23"/>
      <c r="AN13384" s="22"/>
      <c r="AO13384" s="23"/>
      <c r="AQ13384" s="23"/>
      <c r="AS13384" s="23"/>
    </row>
    <row r="13385" spans="5:45" x14ac:dyDescent="0.3">
      <c r="E13385" s="15"/>
      <c r="H13385" s="15"/>
      <c r="K13385" s="15"/>
      <c r="P13385" s="9"/>
      <c r="Q13385" s="18"/>
      <c r="T13385" s="18"/>
      <c r="W13385" s="18"/>
      <c r="AB13385" s="22"/>
      <c r="AC13385" s="23"/>
      <c r="AE13385" s="23"/>
      <c r="AG13385" s="23"/>
      <c r="AN13385" s="22"/>
      <c r="AO13385" s="23"/>
      <c r="AQ13385" s="23"/>
      <c r="AS13385" s="23"/>
    </row>
    <row r="13386" spans="5:45" x14ac:dyDescent="0.3">
      <c r="E13386" s="15"/>
      <c r="H13386" s="15"/>
      <c r="K13386" s="15"/>
      <c r="P13386" s="9"/>
      <c r="Q13386" s="18"/>
      <c r="T13386" s="18"/>
      <c r="W13386" s="18"/>
      <c r="AB13386" s="22"/>
      <c r="AC13386" s="23"/>
      <c r="AE13386" s="23"/>
      <c r="AG13386" s="23"/>
      <c r="AN13386" s="22"/>
      <c r="AO13386" s="23"/>
      <c r="AQ13386" s="23"/>
      <c r="AS13386" s="23"/>
    </row>
    <row r="13387" spans="5:45" x14ac:dyDescent="0.3">
      <c r="E13387" s="15"/>
      <c r="H13387" s="15"/>
      <c r="K13387" s="15"/>
      <c r="P13387" s="9"/>
      <c r="Q13387" s="18"/>
      <c r="T13387" s="18"/>
      <c r="W13387" s="18"/>
      <c r="AB13387" s="22"/>
      <c r="AC13387" s="23"/>
      <c r="AE13387" s="23"/>
      <c r="AG13387" s="23"/>
      <c r="AN13387" s="22"/>
      <c r="AO13387" s="23"/>
      <c r="AQ13387" s="23"/>
      <c r="AS13387" s="23"/>
    </row>
    <row r="13388" spans="5:45" x14ac:dyDescent="0.3">
      <c r="E13388" s="15"/>
      <c r="H13388" s="15"/>
      <c r="K13388" s="15"/>
      <c r="P13388" s="9"/>
      <c r="Q13388" s="18"/>
      <c r="T13388" s="18"/>
      <c r="W13388" s="18"/>
      <c r="AB13388" s="22"/>
      <c r="AC13388" s="23"/>
      <c r="AE13388" s="23"/>
      <c r="AG13388" s="23"/>
      <c r="AN13388" s="22"/>
      <c r="AO13388" s="23"/>
      <c r="AQ13388" s="23"/>
      <c r="AS13388" s="23"/>
    </row>
    <row r="13389" spans="5:45" x14ac:dyDescent="0.3">
      <c r="E13389" s="15"/>
      <c r="H13389" s="15"/>
      <c r="K13389" s="15"/>
      <c r="P13389" s="9"/>
      <c r="Q13389" s="18"/>
      <c r="T13389" s="18"/>
      <c r="W13389" s="18"/>
      <c r="AB13389" s="22"/>
      <c r="AC13389" s="23"/>
      <c r="AE13389" s="23"/>
      <c r="AG13389" s="23"/>
      <c r="AN13389" s="22"/>
      <c r="AO13389" s="23"/>
      <c r="AQ13389" s="23"/>
      <c r="AS13389" s="23"/>
    </row>
    <row r="13390" spans="5:45" x14ac:dyDescent="0.3">
      <c r="E13390" s="15"/>
      <c r="H13390" s="15"/>
      <c r="K13390" s="15"/>
      <c r="P13390" s="9"/>
      <c r="Q13390" s="18"/>
      <c r="T13390" s="18"/>
      <c r="W13390" s="18"/>
      <c r="AB13390" s="22"/>
      <c r="AC13390" s="23"/>
      <c r="AE13390" s="23"/>
      <c r="AG13390" s="23"/>
      <c r="AN13390" s="22"/>
      <c r="AO13390" s="23"/>
      <c r="AQ13390" s="23"/>
      <c r="AS13390" s="23"/>
    </row>
    <row r="13391" spans="5:45" x14ac:dyDescent="0.3">
      <c r="E13391" s="15"/>
      <c r="H13391" s="15"/>
      <c r="K13391" s="15"/>
      <c r="P13391" s="9"/>
      <c r="Q13391" s="18"/>
      <c r="T13391" s="18"/>
      <c r="W13391" s="18"/>
      <c r="AB13391" s="22"/>
      <c r="AC13391" s="23"/>
      <c r="AE13391" s="23"/>
      <c r="AG13391" s="23"/>
      <c r="AN13391" s="22"/>
      <c r="AO13391" s="23"/>
      <c r="AQ13391" s="23"/>
      <c r="AS13391" s="23"/>
    </row>
    <row r="13392" spans="5:45" x14ac:dyDescent="0.3">
      <c r="E13392" s="15"/>
      <c r="H13392" s="15"/>
      <c r="K13392" s="15"/>
      <c r="P13392" s="9"/>
      <c r="Q13392" s="18"/>
      <c r="T13392" s="18"/>
      <c r="W13392" s="18"/>
      <c r="AB13392" s="22"/>
      <c r="AC13392" s="23"/>
      <c r="AE13392" s="23"/>
      <c r="AG13392" s="23"/>
      <c r="AN13392" s="22"/>
      <c r="AO13392" s="23"/>
      <c r="AQ13392" s="23"/>
      <c r="AS13392" s="23"/>
    </row>
    <row r="13393" spans="5:45" x14ac:dyDescent="0.3">
      <c r="E13393" s="15"/>
      <c r="H13393" s="15"/>
      <c r="K13393" s="15"/>
      <c r="P13393" s="9"/>
      <c r="Q13393" s="18"/>
      <c r="T13393" s="18"/>
      <c r="W13393" s="18"/>
      <c r="AB13393" s="22"/>
      <c r="AC13393" s="23"/>
      <c r="AE13393" s="23"/>
      <c r="AG13393" s="23"/>
      <c r="AN13393" s="22"/>
      <c r="AO13393" s="23"/>
      <c r="AQ13393" s="23"/>
      <c r="AS13393" s="23"/>
    </row>
    <row r="13394" spans="5:45" x14ac:dyDescent="0.3">
      <c r="E13394" s="15"/>
      <c r="H13394" s="15"/>
      <c r="K13394" s="15"/>
      <c r="P13394" s="9"/>
      <c r="Q13394" s="18"/>
      <c r="T13394" s="18"/>
      <c r="W13394" s="18"/>
      <c r="AB13394" s="22"/>
      <c r="AC13394" s="23"/>
      <c r="AE13394" s="23"/>
      <c r="AG13394" s="23"/>
      <c r="AN13394" s="22"/>
      <c r="AO13394" s="23"/>
      <c r="AQ13394" s="23"/>
      <c r="AS13394" s="23"/>
    </row>
    <row r="13395" spans="5:45" x14ac:dyDescent="0.3">
      <c r="E13395" s="15"/>
      <c r="H13395" s="15"/>
      <c r="K13395" s="15"/>
      <c r="P13395" s="9"/>
      <c r="Q13395" s="18"/>
      <c r="T13395" s="18"/>
      <c r="W13395" s="18"/>
      <c r="AB13395" s="22"/>
      <c r="AC13395" s="23"/>
      <c r="AE13395" s="23"/>
      <c r="AG13395" s="23"/>
      <c r="AN13395" s="22"/>
      <c r="AO13395" s="23"/>
      <c r="AQ13395" s="23"/>
      <c r="AS13395" s="23"/>
    </row>
    <row r="13396" spans="5:45" x14ac:dyDescent="0.3">
      <c r="E13396" s="15"/>
      <c r="H13396" s="15"/>
      <c r="K13396" s="15"/>
      <c r="P13396" s="9"/>
      <c r="Q13396" s="18"/>
      <c r="T13396" s="18"/>
      <c r="W13396" s="18"/>
      <c r="AB13396" s="22"/>
      <c r="AC13396" s="23"/>
      <c r="AE13396" s="23"/>
      <c r="AG13396" s="23"/>
      <c r="AN13396" s="22"/>
      <c r="AO13396" s="23"/>
      <c r="AQ13396" s="23"/>
      <c r="AS13396" s="23"/>
    </row>
    <row r="13397" spans="5:45" x14ac:dyDescent="0.3">
      <c r="E13397" s="15"/>
      <c r="H13397" s="15"/>
      <c r="K13397" s="15"/>
      <c r="P13397" s="9"/>
      <c r="Q13397" s="18"/>
      <c r="T13397" s="18"/>
      <c r="W13397" s="18"/>
      <c r="AB13397" s="22"/>
      <c r="AC13397" s="23"/>
      <c r="AE13397" s="23"/>
      <c r="AG13397" s="23"/>
      <c r="AN13397" s="22"/>
      <c r="AO13397" s="23"/>
      <c r="AQ13397" s="23"/>
      <c r="AS13397" s="23"/>
    </row>
    <row r="13398" spans="5:45" x14ac:dyDescent="0.3">
      <c r="E13398" s="15"/>
      <c r="H13398" s="15"/>
      <c r="K13398" s="15"/>
      <c r="P13398" s="9"/>
      <c r="Q13398" s="18"/>
      <c r="T13398" s="18"/>
      <c r="W13398" s="18"/>
      <c r="AB13398" s="22"/>
      <c r="AC13398" s="23"/>
      <c r="AE13398" s="23"/>
      <c r="AG13398" s="23"/>
      <c r="AN13398" s="22"/>
      <c r="AO13398" s="23"/>
      <c r="AQ13398" s="23"/>
      <c r="AS13398" s="23"/>
    </row>
    <row r="13399" spans="5:45" x14ac:dyDescent="0.3">
      <c r="E13399" s="15"/>
      <c r="H13399" s="15"/>
      <c r="K13399" s="15"/>
      <c r="P13399" s="9"/>
      <c r="Q13399" s="18"/>
      <c r="T13399" s="18"/>
      <c r="W13399" s="18"/>
      <c r="AB13399" s="22"/>
      <c r="AC13399" s="23"/>
      <c r="AE13399" s="23"/>
      <c r="AG13399" s="23"/>
      <c r="AN13399" s="22"/>
      <c r="AO13399" s="23"/>
      <c r="AQ13399" s="23"/>
      <c r="AS13399" s="23"/>
    </row>
    <row r="13400" spans="5:45" x14ac:dyDescent="0.3">
      <c r="E13400" s="15"/>
      <c r="H13400" s="15"/>
      <c r="K13400" s="15"/>
      <c r="P13400" s="9"/>
      <c r="Q13400" s="18"/>
      <c r="T13400" s="18"/>
      <c r="W13400" s="18"/>
      <c r="AB13400" s="22"/>
      <c r="AC13400" s="23"/>
      <c r="AE13400" s="23"/>
      <c r="AG13400" s="23"/>
      <c r="AN13400" s="22"/>
      <c r="AO13400" s="23"/>
      <c r="AQ13400" s="23"/>
      <c r="AS13400" s="23"/>
    </row>
    <row r="13401" spans="5:45" x14ac:dyDescent="0.3">
      <c r="E13401" s="15"/>
      <c r="H13401" s="15"/>
      <c r="K13401" s="15"/>
      <c r="P13401" s="9"/>
      <c r="Q13401" s="18"/>
      <c r="T13401" s="18"/>
      <c r="W13401" s="18"/>
      <c r="AB13401" s="22"/>
      <c r="AC13401" s="23"/>
      <c r="AE13401" s="23"/>
      <c r="AG13401" s="23"/>
      <c r="AN13401" s="22"/>
      <c r="AO13401" s="23"/>
      <c r="AQ13401" s="23"/>
      <c r="AS13401" s="23"/>
    </row>
    <row r="13402" spans="5:45" x14ac:dyDescent="0.3">
      <c r="E13402" s="15"/>
      <c r="H13402" s="15"/>
      <c r="K13402" s="15"/>
      <c r="P13402" s="9"/>
      <c r="Q13402" s="18"/>
      <c r="T13402" s="18"/>
      <c r="W13402" s="18"/>
      <c r="AB13402" s="22"/>
      <c r="AC13402" s="23"/>
      <c r="AE13402" s="23"/>
      <c r="AG13402" s="23"/>
      <c r="AN13402" s="22"/>
      <c r="AO13402" s="23"/>
      <c r="AQ13402" s="23"/>
      <c r="AS13402" s="23"/>
    </row>
    <row r="13403" spans="5:45" x14ac:dyDescent="0.3">
      <c r="E13403" s="15"/>
      <c r="H13403" s="15"/>
      <c r="K13403" s="15"/>
      <c r="P13403" s="9"/>
      <c r="Q13403" s="18"/>
      <c r="T13403" s="18"/>
      <c r="W13403" s="18"/>
      <c r="AB13403" s="22"/>
      <c r="AC13403" s="23"/>
      <c r="AE13403" s="23"/>
      <c r="AG13403" s="23"/>
      <c r="AN13403" s="22"/>
      <c r="AO13403" s="23"/>
      <c r="AQ13403" s="23"/>
      <c r="AS13403" s="23"/>
    </row>
    <row r="13404" spans="5:45" x14ac:dyDescent="0.3">
      <c r="E13404" s="15"/>
      <c r="H13404" s="15"/>
      <c r="K13404" s="15"/>
      <c r="P13404" s="9"/>
      <c r="Q13404" s="18"/>
      <c r="T13404" s="18"/>
      <c r="W13404" s="18"/>
      <c r="AB13404" s="22"/>
      <c r="AC13404" s="23"/>
      <c r="AE13404" s="23"/>
      <c r="AG13404" s="23"/>
      <c r="AN13404" s="22"/>
      <c r="AO13404" s="23"/>
      <c r="AQ13404" s="23"/>
      <c r="AS13404" s="23"/>
    </row>
    <row r="13405" spans="5:45" x14ac:dyDescent="0.3">
      <c r="E13405" s="15"/>
      <c r="H13405" s="15"/>
      <c r="K13405" s="15"/>
      <c r="P13405" s="9"/>
      <c r="Q13405" s="18"/>
      <c r="T13405" s="18"/>
      <c r="W13405" s="18"/>
      <c r="AB13405" s="22"/>
      <c r="AC13405" s="23"/>
      <c r="AE13405" s="23"/>
      <c r="AG13405" s="23"/>
      <c r="AN13405" s="22"/>
      <c r="AO13405" s="23"/>
      <c r="AQ13405" s="23"/>
      <c r="AS13405" s="23"/>
    </row>
    <row r="13406" spans="5:45" x14ac:dyDescent="0.3">
      <c r="E13406" s="15"/>
      <c r="H13406" s="15"/>
      <c r="K13406" s="15"/>
      <c r="P13406" s="9"/>
      <c r="Q13406" s="18"/>
      <c r="T13406" s="18"/>
      <c r="W13406" s="18"/>
      <c r="AB13406" s="22"/>
      <c r="AC13406" s="23"/>
      <c r="AE13406" s="23"/>
      <c r="AG13406" s="23"/>
      <c r="AN13406" s="22"/>
      <c r="AO13406" s="23"/>
      <c r="AQ13406" s="23"/>
      <c r="AS13406" s="23"/>
    </row>
    <row r="13407" spans="5:45" x14ac:dyDescent="0.3">
      <c r="E13407" s="15"/>
      <c r="H13407" s="15"/>
      <c r="K13407" s="15"/>
      <c r="P13407" s="9"/>
      <c r="Q13407" s="18"/>
      <c r="T13407" s="18"/>
      <c r="W13407" s="18"/>
      <c r="AB13407" s="22"/>
      <c r="AC13407" s="23"/>
      <c r="AE13407" s="23"/>
      <c r="AG13407" s="23"/>
      <c r="AN13407" s="22"/>
      <c r="AO13407" s="23"/>
      <c r="AQ13407" s="23"/>
      <c r="AS13407" s="23"/>
    </row>
    <row r="13408" spans="5:45" x14ac:dyDescent="0.3">
      <c r="E13408" s="15"/>
      <c r="H13408" s="15"/>
      <c r="K13408" s="15"/>
      <c r="P13408" s="9"/>
      <c r="Q13408" s="18"/>
      <c r="T13408" s="18"/>
      <c r="W13408" s="18"/>
      <c r="AB13408" s="22"/>
      <c r="AC13408" s="23"/>
      <c r="AE13408" s="23"/>
      <c r="AG13408" s="23"/>
      <c r="AN13408" s="22"/>
      <c r="AO13408" s="23"/>
      <c r="AQ13408" s="23"/>
      <c r="AS13408" s="23"/>
    </row>
    <row r="13409" spans="5:45" x14ac:dyDescent="0.3">
      <c r="E13409" s="15"/>
      <c r="H13409" s="15"/>
      <c r="K13409" s="15"/>
      <c r="P13409" s="9"/>
      <c r="Q13409" s="18"/>
      <c r="T13409" s="18"/>
      <c r="W13409" s="18"/>
      <c r="AB13409" s="22"/>
      <c r="AC13409" s="23"/>
      <c r="AE13409" s="23"/>
      <c r="AG13409" s="23"/>
      <c r="AN13409" s="22"/>
      <c r="AO13409" s="23"/>
      <c r="AQ13409" s="23"/>
      <c r="AS13409" s="23"/>
    </row>
    <row r="13410" spans="5:45" x14ac:dyDescent="0.3">
      <c r="E13410" s="15"/>
      <c r="H13410" s="15"/>
      <c r="K13410" s="15"/>
      <c r="P13410" s="9"/>
      <c r="Q13410" s="18"/>
      <c r="T13410" s="18"/>
      <c r="W13410" s="18"/>
      <c r="AB13410" s="22"/>
      <c r="AC13410" s="23"/>
      <c r="AE13410" s="23"/>
      <c r="AG13410" s="23"/>
      <c r="AN13410" s="22"/>
      <c r="AO13410" s="23"/>
      <c r="AQ13410" s="23"/>
      <c r="AS13410" s="23"/>
    </row>
    <row r="13411" spans="5:45" x14ac:dyDescent="0.3">
      <c r="E13411" s="15"/>
      <c r="H13411" s="15"/>
      <c r="K13411" s="15"/>
      <c r="P13411" s="9"/>
      <c r="Q13411" s="18"/>
      <c r="T13411" s="18"/>
      <c r="W13411" s="18"/>
      <c r="AB13411" s="22"/>
      <c r="AC13411" s="23"/>
      <c r="AE13411" s="23"/>
      <c r="AG13411" s="23"/>
      <c r="AN13411" s="22"/>
      <c r="AO13411" s="23"/>
      <c r="AQ13411" s="23"/>
      <c r="AS13411" s="23"/>
    </row>
    <row r="13412" spans="5:45" x14ac:dyDescent="0.3">
      <c r="E13412" s="15"/>
      <c r="H13412" s="15"/>
      <c r="K13412" s="15"/>
      <c r="P13412" s="9"/>
      <c r="Q13412" s="18"/>
      <c r="T13412" s="18"/>
      <c r="W13412" s="18"/>
      <c r="AB13412" s="22"/>
      <c r="AC13412" s="23"/>
      <c r="AE13412" s="23"/>
      <c r="AG13412" s="23"/>
      <c r="AN13412" s="22"/>
      <c r="AO13412" s="23"/>
      <c r="AQ13412" s="23"/>
      <c r="AS13412" s="23"/>
    </row>
    <row r="13413" spans="5:45" x14ac:dyDescent="0.3">
      <c r="E13413" s="15"/>
      <c r="H13413" s="15"/>
      <c r="K13413" s="15"/>
      <c r="P13413" s="9"/>
      <c r="Q13413" s="18"/>
      <c r="T13413" s="18"/>
      <c r="W13413" s="18"/>
      <c r="AB13413" s="22"/>
      <c r="AC13413" s="23"/>
      <c r="AE13413" s="23"/>
      <c r="AG13413" s="23"/>
      <c r="AN13413" s="22"/>
      <c r="AO13413" s="23"/>
      <c r="AQ13413" s="23"/>
      <c r="AS13413" s="23"/>
    </row>
    <row r="13414" spans="5:45" x14ac:dyDescent="0.3">
      <c r="E13414" s="15"/>
      <c r="H13414" s="15"/>
      <c r="K13414" s="15"/>
      <c r="P13414" s="9"/>
      <c r="Q13414" s="18"/>
      <c r="T13414" s="18"/>
      <c r="W13414" s="18"/>
      <c r="AB13414" s="22"/>
      <c r="AC13414" s="23"/>
      <c r="AE13414" s="23"/>
      <c r="AG13414" s="23"/>
      <c r="AN13414" s="22"/>
      <c r="AO13414" s="23"/>
      <c r="AQ13414" s="23"/>
      <c r="AS13414" s="23"/>
    </row>
    <row r="13415" spans="5:45" x14ac:dyDescent="0.3">
      <c r="E13415" s="15"/>
      <c r="H13415" s="15"/>
      <c r="K13415" s="15"/>
      <c r="P13415" s="9"/>
      <c r="Q13415" s="18"/>
      <c r="T13415" s="18"/>
      <c r="W13415" s="18"/>
      <c r="AB13415" s="22"/>
      <c r="AC13415" s="23"/>
      <c r="AE13415" s="23"/>
      <c r="AG13415" s="23"/>
      <c r="AN13415" s="22"/>
      <c r="AO13415" s="23"/>
      <c r="AQ13415" s="23"/>
      <c r="AS13415" s="23"/>
    </row>
    <row r="13416" spans="5:45" x14ac:dyDescent="0.3">
      <c r="E13416" s="15"/>
      <c r="H13416" s="15"/>
      <c r="K13416" s="15"/>
      <c r="P13416" s="9"/>
      <c r="Q13416" s="18"/>
      <c r="T13416" s="18"/>
      <c r="W13416" s="18"/>
      <c r="AB13416" s="22"/>
      <c r="AC13416" s="23"/>
      <c r="AE13416" s="23"/>
      <c r="AG13416" s="23"/>
      <c r="AN13416" s="22"/>
      <c r="AO13416" s="23"/>
      <c r="AQ13416" s="23"/>
      <c r="AS13416" s="23"/>
    </row>
    <row r="13417" spans="5:45" x14ac:dyDescent="0.3">
      <c r="E13417" s="15"/>
      <c r="H13417" s="15"/>
      <c r="K13417" s="15"/>
      <c r="P13417" s="9"/>
      <c r="Q13417" s="18"/>
      <c r="T13417" s="18"/>
      <c r="W13417" s="18"/>
      <c r="AB13417" s="22"/>
      <c r="AC13417" s="23"/>
      <c r="AE13417" s="23"/>
      <c r="AG13417" s="23"/>
      <c r="AN13417" s="22"/>
      <c r="AO13417" s="23"/>
      <c r="AQ13417" s="23"/>
      <c r="AS13417" s="23"/>
    </row>
    <row r="13418" spans="5:45" x14ac:dyDescent="0.3">
      <c r="E13418" s="15"/>
      <c r="H13418" s="15"/>
      <c r="K13418" s="15"/>
      <c r="P13418" s="9"/>
      <c r="Q13418" s="18"/>
      <c r="T13418" s="18"/>
      <c r="W13418" s="18"/>
      <c r="AB13418" s="22"/>
      <c r="AC13418" s="23"/>
      <c r="AE13418" s="23"/>
      <c r="AG13418" s="23"/>
      <c r="AN13418" s="22"/>
      <c r="AO13418" s="23"/>
      <c r="AQ13418" s="23"/>
      <c r="AS13418" s="23"/>
    </row>
    <row r="13419" spans="5:45" x14ac:dyDescent="0.3">
      <c r="E13419" s="15"/>
      <c r="H13419" s="15"/>
      <c r="K13419" s="15"/>
      <c r="P13419" s="9"/>
      <c r="Q13419" s="18"/>
      <c r="T13419" s="18"/>
      <c r="W13419" s="18"/>
      <c r="AB13419" s="22"/>
      <c r="AC13419" s="23"/>
      <c r="AE13419" s="23"/>
      <c r="AG13419" s="23"/>
      <c r="AN13419" s="22"/>
      <c r="AO13419" s="23"/>
      <c r="AQ13419" s="23"/>
      <c r="AS13419" s="23"/>
    </row>
    <row r="13420" spans="5:45" x14ac:dyDescent="0.3">
      <c r="E13420" s="15"/>
      <c r="H13420" s="15"/>
      <c r="K13420" s="15"/>
      <c r="P13420" s="9"/>
      <c r="Q13420" s="18"/>
      <c r="T13420" s="18"/>
      <c r="W13420" s="18"/>
      <c r="AB13420" s="22"/>
      <c r="AC13420" s="23"/>
      <c r="AE13420" s="23"/>
      <c r="AG13420" s="23"/>
      <c r="AN13420" s="22"/>
      <c r="AO13420" s="23"/>
      <c r="AQ13420" s="23"/>
      <c r="AS13420" s="23"/>
    </row>
    <row r="13421" spans="5:45" x14ac:dyDescent="0.3">
      <c r="E13421" s="15"/>
      <c r="H13421" s="15"/>
      <c r="K13421" s="15"/>
      <c r="P13421" s="9"/>
      <c r="Q13421" s="18"/>
      <c r="T13421" s="18"/>
      <c r="W13421" s="18"/>
      <c r="AB13421" s="22"/>
      <c r="AC13421" s="23"/>
      <c r="AE13421" s="23"/>
      <c r="AG13421" s="23"/>
      <c r="AN13421" s="22"/>
      <c r="AO13421" s="23"/>
      <c r="AQ13421" s="23"/>
      <c r="AS13421" s="23"/>
    </row>
    <row r="13422" spans="5:45" x14ac:dyDescent="0.3">
      <c r="E13422" s="15"/>
      <c r="H13422" s="15"/>
      <c r="K13422" s="15"/>
      <c r="P13422" s="9"/>
      <c r="Q13422" s="18"/>
      <c r="T13422" s="18"/>
      <c r="W13422" s="18"/>
      <c r="AB13422" s="22"/>
      <c r="AC13422" s="23"/>
      <c r="AE13422" s="23"/>
      <c r="AG13422" s="23"/>
      <c r="AN13422" s="22"/>
      <c r="AO13422" s="23"/>
      <c r="AQ13422" s="23"/>
      <c r="AS13422" s="23"/>
    </row>
    <row r="13423" spans="5:45" x14ac:dyDescent="0.3">
      <c r="E13423" s="15"/>
      <c r="H13423" s="15"/>
      <c r="K13423" s="15"/>
      <c r="P13423" s="9"/>
      <c r="Q13423" s="18"/>
      <c r="T13423" s="18"/>
      <c r="W13423" s="18"/>
      <c r="AB13423" s="22"/>
      <c r="AC13423" s="23"/>
      <c r="AE13423" s="23"/>
      <c r="AG13423" s="23"/>
      <c r="AN13423" s="22"/>
      <c r="AO13423" s="23"/>
      <c r="AQ13423" s="23"/>
      <c r="AS13423" s="23"/>
    </row>
    <row r="13424" spans="5:45" x14ac:dyDescent="0.3">
      <c r="E13424" s="15"/>
      <c r="H13424" s="15"/>
      <c r="K13424" s="15"/>
      <c r="P13424" s="9"/>
      <c r="Q13424" s="18"/>
      <c r="T13424" s="18"/>
      <c r="W13424" s="18"/>
      <c r="AB13424" s="22"/>
      <c r="AC13424" s="23"/>
      <c r="AE13424" s="23"/>
      <c r="AG13424" s="23"/>
      <c r="AN13424" s="22"/>
      <c r="AO13424" s="23"/>
      <c r="AQ13424" s="23"/>
      <c r="AS13424" s="23"/>
    </row>
    <row r="13425" spans="5:45" x14ac:dyDescent="0.3">
      <c r="E13425" s="15"/>
      <c r="H13425" s="15"/>
      <c r="K13425" s="15"/>
      <c r="P13425" s="9"/>
      <c r="Q13425" s="18"/>
      <c r="T13425" s="18"/>
      <c r="W13425" s="18"/>
      <c r="AB13425" s="22"/>
      <c r="AC13425" s="23"/>
      <c r="AE13425" s="23"/>
      <c r="AG13425" s="23"/>
      <c r="AN13425" s="22"/>
      <c r="AO13425" s="23"/>
      <c r="AQ13425" s="23"/>
      <c r="AS13425" s="23"/>
    </row>
    <row r="13426" spans="5:45" x14ac:dyDescent="0.3">
      <c r="E13426" s="15"/>
      <c r="H13426" s="15"/>
      <c r="K13426" s="15"/>
      <c r="P13426" s="9"/>
      <c r="Q13426" s="18"/>
      <c r="T13426" s="18"/>
      <c r="W13426" s="18"/>
      <c r="AB13426" s="22"/>
      <c r="AC13426" s="23"/>
      <c r="AE13426" s="23"/>
      <c r="AG13426" s="23"/>
      <c r="AN13426" s="22"/>
      <c r="AO13426" s="23"/>
      <c r="AQ13426" s="23"/>
      <c r="AS13426" s="23"/>
    </row>
    <row r="13427" spans="5:45" x14ac:dyDescent="0.3">
      <c r="E13427" s="15"/>
      <c r="H13427" s="15"/>
      <c r="K13427" s="15"/>
      <c r="P13427" s="9"/>
      <c r="Q13427" s="18"/>
      <c r="T13427" s="18"/>
      <c r="W13427" s="18"/>
      <c r="AB13427" s="22"/>
      <c r="AC13427" s="23"/>
      <c r="AE13427" s="23"/>
      <c r="AG13427" s="23"/>
      <c r="AN13427" s="22"/>
      <c r="AO13427" s="23"/>
      <c r="AQ13427" s="23"/>
      <c r="AS13427" s="23"/>
    </row>
    <row r="13428" spans="5:45" x14ac:dyDescent="0.3">
      <c r="E13428" s="15"/>
      <c r="H13428" s="15"/>
      <c r="K13428" s="15"/>
      <c r="P13428" s="9"/>
      <c r="Q13428" s="18"/>
      <c r="T13428" s="18"/>
      <c r="W13428" s="18"/>
      <c r="AB13428" s="22"/>
      <c r="AC13428" s="23"/>
      <c r="AE13428" s="23"/>
      <c r="AG13428" s="23"/>
      <c r="AN13428" s="22"/>
      <c r="AO13428" s="23"/>
      <c r="AQ13428" s="23"/>
      <c r="AS13428" s="23"/>
    </row>
    <row r="13429" spans="5:45" x14ac:dyDescent="0.3">
      <c r="E13429" s="15"/>
      <c r="H13429" s="15"/>
      <c r="K13429" s="15"/>
      <c r="P13429" s="9"/>
      <c r="Q13429" s="18"/>
      <c r="T13429" s="18"/>
      <c r="W13429" s="18"/>
      <c r="AB13429" s="22"/>
      <c r="AC13429" s="23"/>
      <c r="AE13429" s="23"/>
      <c r="AG13429" s="23"/>
      <c r="AN13429" s="22"/>
      <c r="AO13429" s="23"/>
      <c r="AQ13429" s="23"/>
      <c r="AS13429" s="23"/>
    </row>
    <row r="13430" spans="5:45" x14ac:dyDescent="0.3">
      <c r="E13430" s="15"/>
      <c r="H13430" s="15"/>
      <c r="K13430" s="15"/>
      <c r="P13430" s="9"/>
      <c r="Q13430" s="18"/>
      <c r="T13430" s="18"/>
      <c r="W13430" s="18"/>
      <c r="AB13430" s="22"/>
      <c r="AC13430" s="23"/>
      <c r="AE13430" s="23"/>
      <c r="AG13430" s="23"/>
      <c r="AN13430" s="22"/>
      <c r="AO13430" s="23"/>
      <c r="AQ13430" s="23"/>
      <c r="AS13430" s="23"/>
    </row>
    <row r="13431" spans="5:45" x14ac:dyDescent="0.3">
      <c r="E13431" s="15"/>
      <c r="H13431" s="15"/>
      <c r="K13431" s="15"/>
      <c r="P13431" s="9"/>
      <c r="Q13431" s="18"/>
      <c r="T13431" s="18"/>
      <c r="W13431" s="18"/>
      <c r="AB13431" s="22"/>
      <c r="AC13431" s="23"/>
      <c r="AE13431" s="23"/>
      <c r="AG13431" s="23"/>
      <c r="AN13431" s="22"/>
      <c r="AO13431" s="23"/>
      <c r="AQ13431" s="23"/>
      <c r="AS13431" s="23"/>
    </row>
    <row r="13432" spans="5:45" x14ac:dyDescent="0.3">
      <c r="E13432" s="15"/>
      <c r="H13432" s="15"/>
      <c r="K13432" s="15"/>
      <c r="P13432" s="9"/>
      <c r="Q13432" s="18"/>
      <c r="T13432" s="18"/>
      <c r="W13432" s="18"/>
      <c r="AB13432" s="22"/>
      <c r="AC13432" s="23"/>
      <c r="AE13432" s="23"/>
      <c r="AG13432" s="23"/>
      <c r="AN13432" s="22"/>
      <c r="AO13432" s="23"/>
      <c r="AQ13432" s="23"/>
      <c r="AS13432" s="23"/>
    </row>
    <row r="13433" spans="5:45" x14ac:dyDescent="0.3">
      <c r="E13433" s="15"/>
      <c r="H13433" s="15"/>
      <c r="K13433" s="15"/>
      <c r="P13433" s="9"/>
      <c r="Q13433" s="18"/>
      <c r="T13433" s="18"/>
      <c r="W13433" s="18"/>
      <c r="AB13433" s="22"/>
      <c r="AC13433" s="23"/>
      <c r="AE13433" s="23"/>
      <c r="AG13433" s="23"/>
      <c r="AN13433" s="22"/>
      <c r="AO13433" s="23"/>
      <c r="AQ13433" s="23"/>
      <c r="AS13433" s="23"/>
    </row>
    <row r="13434" spans="5:45" x14ac:dyDescent="0.3">
      <c r="E13434" s="15"/>
      <c r="H13434" s="15"/>
      <c r="K13434" s="15"/>
      <c r="P13434" s="9"/>
      <c r="Q13434" s="18"/>
      <c r="T13434" s="18"/>
      <c r="W13434" s="18"/>
      <c r="AB13434" s="22"/>
      <c r="AC13434" s="23"/>
      <c r="AE13434" s="23"/>
      <c r="AG13434" s="23"/>
      <c r="AN13434" s="22"/>
      <c r="AO13434" s="23"/>
      <c r="AQ13434" s="23"/>
      <c r="AS13434" s="23"/>
    </row>
    <row r="13435" spans="5:45" x14ac:dyDescent="0.3">
      <c r="E13435" s="15"/>
      <c r="H13435" s="15"/>
      <c r="K13435" s="15"/>
      <c r="P13435" s="9"/>
      <c r="Q13435" s="18"/>
      <c r="T13435" s="18"/>
      <c r="W13435" s="18"/>
      <c r="AB13435" s="22"/>
      <c r="AC13435" s="23"/>
      <c r="AE13435" s="23"/>
      <c r="AG13435" s="23"/>
      <c r="AN13435" s="22"/>
      <c r="AO13435" s="23"/>
      <c r="AQ13435" s="23"/>
      <c r="AS13435" s="23"/>
    </row>
    <row r="13436" spans="5:45" x14ac:dyDescent="0.3">
      <c r="E13436" s="15"/>
      <c r="H13436" s="15"/>
      <c r="K13436" s="15"/>
      <c r="P13436" s="9"/>
      <c r="Q13436" s="18"/>
      <c r="T13436" s="18"/>
      <c r="W13436" s="18"/>
      <c r="AB13436" s="22"/>
      <c r="AC13436" s="23"/>
      <c r="AE13436" s="23"/>
      <c r="AG13436" s="23"/>
      <c r="AN13436" s="22"/>
      <c r="AO13436" s="23"/>
      <c r="AQ13436" s="23"/>
      <c r="AS13436" s="23"/>
    </row>
    <row r="13437" spans="5:45" x14ac:dyDescent="0.3">
      <c r="E13437" s="15"/>
      <c r="H13437" s="15"/>
      <c r="K13437" s="15"/>
      <c r="P13437" s="9"/>
      <c r="Q13437" s="18"/>
      <c r="T13437" s="18"/>
      <c r="W13437" s="18"/>
      <c r="AB13437" s="22"/>
      <c r="AC13437" s="23"/>
      <c r="AE13437" s="23"/>
      <c r="AG13437" s="23"/>
      <c r="AN13437" s="22"/>
      <c r="AO13437" s="23"/>
      <c r="AQ13437" s="23"/>
      <c r="AS13437" s="23"/>
    </row>
    <row r="13438" spans="5:45" x14ac:dyDescent="0.3">
      <c r="E13438" s="15"/>
      <c r="H13438" s="15"/>
      <c r="K13438" s="15"/>
      <c r="P13438" s="9"/>
      <c r="Q13438" s="18"/>
      <c r="T13438" s="18"/>
      <c r="W13438" s="18"/>
      <c r="AB13438" s="22"/>
      <c r="AC13438" s="23"/>
      <c r="AE13438" s="23"/>
      <c r="AG13438" s="23"/>
      <c r="AN13438" s="22"/>
      <c r="AO13438" s="23"/>
      <c r="AQ13438" s="23"/>
      <c r="AS13438" s="23"/>
    </row>
    <row r="13439" spans="5:45" x14ac:dyDescent="0.3">
      <c r="E13439" s="15"/>
      <c r="H13439" s="15"/>
      <c r="K13439" s="15"/>
      <c r="P13439" s="9"/>
      <c r="Q13439" s="18"/>
      <c r="T13439" s="18"/>
      <c r="W13439" s="18"/>
      <c r="AB13439" s="22"/>
      <c r="AC13439" s="23"/>
      <c r="AE13439" s="23"/>
      <c r="AG13439" s="23"/>
      <c r="AN13439" s="22"/>
      <c r="AO13439" s="23"/>
      <c r="AQ13439" s="23"/>
      <c r="AS13439" s="23"/>
    </row>
    <row r="13440" spans="5:45" x14ac:dyDescent="0.3">
      <c r="E13440" s="15"/>
      <c r="H13440" s="15"/>
      <c r="K13440" s="15"/>
      <c r="P13440" s="9"/>
      <c r="Q13440" s="18"/>
      <c r="T13440" s="18"/>
      <c r="W13440" s="18"/>
      <c r="AB13440" s="22"/>
      <c r="AC13440" s="23"/>
      <c r="AE13440" s="23"/>
      <c r="AG13440" s="23"/>
      <c r="AN13440" s="22"/>
      <c r="AO13440" s="23"/>
      <c r="AQ13440" s="23"/>
      <c r="AS13440" s="23"/>
    </row>
    <row r="13441" spans="5:45" x14ac:dyDescent="0.3">
      <c r="E13441" s="15"/>
      <c r="H13441" s="15"/>
      <c r="K13441" s="15"/>
      <c r="P13441" s="9"/>
      <c r="Q13441" s="18"/>
      <c r="T13441" s="18"/>
      <c r="W13441" s="18"/>
      <c r="AB13441" s="22"/>
      <c r="AC13441" s="23"/>
      <c r="AE13441" s="23"/>
      <c r="AG13441" s="23"/>
      <c r="AN13441" s="22"/>
      <c r="AO13441" s="23"/>
      <c r="AQ13441" s="23"/>
      <c r="AS13441" s="23"/>
    </row>
    <row r="13442" spans="5:45" x14ac:dyDescent="0.3">
      <c r="E13442" s="15"/>
      <c r="H13442" s="15"/>
      <c r="K13442" s="15"/>
      <c r="P13442" s="9"/>
      <c r="Q13442" s="18"/>
      <c r="T13442" s="18"/>
      <c r="W13442" s="18"/>
      <c r="AB13442" s="22"/>
      <c r="AC13442" s="23"/>
      <c r="AE13442" s="23"/>
      <c r="AG13442" s="23"/>
      <c r="AN13442" s="22"/>
      <c r="AO13442" s="23"/>
      <c r="AQ13442" s="23"/>
      <c r="AS13442" s="23"/>
    </row>
    <row r="13443" spans="5:45" x14ac:dyDescent="0.3">
      <c r="E13443" s="15"/>
      <c r="H13443" s="15"/>
      <c r="K13443" s="15"/>
      <c r="P13443" s="9"/>
      <c r="Q13443" s="18"/>
      <c r="T13443" s="18"/>
      <c r="W13443" s="18"/>
      <c r="AB13443" s="22"/>
      <c r="AC13443" s="23"/>
      <c r="AE13443" s="23"/>
      <c r="AG13443" s="23"/>
      <c r="AN13443" s="22"/>
      <c r="AO13443" s="23"/>
      <c r="AQ13443" s="23"/>
      <c r="AS13443" s="23"/>
    </row>
    <row r="13444" spans="5:45" x14ac:dyDescent="0.3">
      <c r="E13444" s="15"/>
      <c r="H13444" s="15"/>
      <c r="K13444" s="15"/>
      <c r="P13444" s="9"/>
      <c r="Q13444" s="18"/>
      <c r="T13444" s="18"/>
      <c r="W13444" s="18"/>
      <c r="AB13444" s="22"/>
      <c r="AC13444" s="23"/>
      <c r="AE13444" s="23"/>
      <c r="AG13444" s="23"/>
      <c r="AN13444" s="22"/>
      <c r="AO13444" s="23"/>
      <c r="AQ13444" s="23"/>
      <c r="AS13444" s="23"/>
    </row>
    <row r="13445" spans="5:45" x14ac:dyDescent="0.3">
      <c r="E13445" s="15"/>
      <c r="H13445" s="15"/>
      <c r="K13445" s="15"/>
      <c r="P13445" s="9"/>
      <c r="Q13445" s="18"/>
      <c r="T13445" s="18"/>
      <c r="W13445" s="18"/>
      <c r="AB13445" s="22"/>
      <c r="AC13445" s="23"/>
      <c r="AE13445" s="23"/>
      <c r="AG13445" s="23"/>
      <c r="AN13445" s="22"/>
      <c r="AO13445" s="23"/>
      <c r="AQ13445" s="23"/>
      <c r="AS13445" s="23"/>
    </row>
    <row r="13446" spans="5:45" x14ac:dyDescent="0.3">
      <c r="E13446" s="15"/>
      <c r="H13446" s="15"/>
      <c r="K13446" s="15"/>
      <c r="P13446" s="9"/>
      <c r="Q13446" s="18"/>
      <c r="T13446" s="18"/>
      <c r="W13446" s="18"/>
      <c r="AB13446" s="22"/>
      <c r="AC13446" s="23"/>
      <c r="AE13446" s="23"/>
      <c r="AG13446" s="23"/>
      <c r="AN13446" s="22"/>
      <c r="AO13446" s="23"/>
      <c r="AQ13446" s="23"/>
      <c r="AS13446" s="23"/>
    </row>
    <row r="13447" spans="5:45" x14ac:dyDescent="0.3">
      <c r="E13447" s="15"/>
      <c r="H13447" s="15"/>
      <c r="K13447" s="15"/>
      <c r="P13447" s="9"/>
      <c r="Q13447" s="18"/>
      <c r="T13447" s="18"/>
      <c r="W13447" s="18"/>
      <c r="AB13447" s="22"/>
      <c r="AC13447" s="23"/>
      <c r="AE13447" s="23"/>
      <c r="AG13447" s="23"/>
      <c r="AN13447" s="22"/>
      <c r="AO13447" s="23"/>
      <c r="AQ13447" s="23"/>
      <c r="AS13447" s="23"/>
    </row>
    <row r="13448" spans="5:45" x14ac:dyDescent="0.3">
      <c r="E13448" s="15"/>
      <c r="H13448" s="15"/>
      <c r="K13448" s="15"/>
      <c r="P13448" s="9"/>
      <c r="Q13448" s="18"/>
      <c r="T13448" s="18"/>
      <c r="W13448" s="18"/>
      <c r="AB13448" s="22"/>
      <c r="AC13448" s="23"/>
      <c r="AE13448" s="23"/>
      <c r="AG13448" s="23"/>
      <c r="AN13448" s="22"/>
      <c r="AO13448" s="23"/>
      <c r="AQ13448" s="23"/>
      <c r="AS13448" s="23"/>
    </row>
    <row r="13449" spans="5:45" x14ac:dyDescent="0.3">
      <c r="E13449" s="15"/>
      <c r="H13449" s="15"/>
      <c r="K13449" s="15"/>
      <c r="P13449" s="9"/>
      <c r="Q13449" s="18"/>
      <c r="T13449" s="18"/>
      <c r="W13449" s="18"/>
      <c r="AB13449" s="22"/>
      <c r="AC13449" s="23"/>
      <c r="AE13449" s="23"/>
      <c r="AG13449" s="23"/>
      <c r="AN13449" s="22"/>
      <c r="AO13449" s="23"/>
      <c r="AQ13449" s="23"/>
      <c r="AS13449" s="23"/>
    </row>
    <row r="13450" spans="5:45" x14ac:dyDescent="0.3">
      <c r="E13450" s="15"/>
      <c r="H13450" s="15"/>
      <c r="K13450" s="15"/>
      <c r="P13450" s="9"/>
      <c r="Q13450" s="18"/>
      <c r="T13450" s="18"/>
      <c r="W13450" s="18"/>
      <c r="AB13450" s="22"/>
      <c r="AC13450" s="23"/>
      <c r="AE13450" s="23"/>
      <c r="AG13450" s="23"/>
      <c r="AN13450" s="22"/>
      <c r="AO13450" s="23"/>
      <c r="AQ13450" s="23"/>
      <c r="AS13450" s="23"/>
    </row>
    <row r="13451" spans="5:45" x14ac:dyDescent="0.3">
      <c r="E13451" s="15"/>
      <c r="H13451" s="15"/>
      <c r="K13451" s="15"/>
      <c r="P13451" s="9"/>
      <c r="Q13451" s="18"/>
      <c r="T13451" s="18"/>
      <c r="W13451" s="18"/>
      <c r="AB13451" s="22"/>
      <c r="AC13451" s="23"/>
      <c r="AE13451" s="23"/>
      <c r="AG13451" s="23"/>
      <c r="AN13451" s="22"/>
      <c r="AO13451" s="23"/>
      <c r="AQ13451" s="23"/>
      <c r="AS13451" s="23"/>
    </row>
    <row r="13452" spans="5:45" x14ac:dyDescent="0.3">
      <c r="E13452" s="15"/>
      <c r="H13452" s="15"/>
      <c r="K13452" s="15"/>
      <c r="P13452" s="9"/>
      <c r="Q13452" s="18"/>
      <c r="T13452" s="18"/>
      <c r="W13452" s="18"/>
      <c r="AB13452" s="22"/>
      <c r="AC13452" s="23"/>
      <c r="AE13452" s="23"/>
      <c r="AG13452" s="23"/>
      <c r="AN13452" s="22"/>
      <c r="AO13452" s="23"/>
      <c r="AQ13452" s="23"/>
      <c r="AS13452" s="23"/>
    </row>
    <row r="13453" spans="5:45" x14ac:dyDescent="0.3">
      <c r="E13453" s="15"/>
      <c r="H13453" s="15"/>
      <c r="K13453" s="15"/>
      <c r="P13453" s="9"/>
      <c r="Q13453" s="18"/>
      <c r="T13453" s="18"/>
      <c r="W13453" s="18"/>
      <c r="AB13453" s="22"/>
      <c r="AC13453" s="23"/>
      <c r="AE13453" s="23"/>
      <c r="AG13453" s="23"/>
      <c r="AN13453" s="22"/>
      <c r="AO13453" s="23"/>
      <c r="AQ13453" s="23"/>
      <c r="AS13453" s="23"/>
    </row>
    <row r="13454" spans="5:45" x14ac:dyDescent="0.3">
      <c r="E13454" s="15"/>
      <c r="H13454" s="15"/>
      <c r="K13454" s="15"/>
      <c r="P13454" s="9"/>
      <c r="Q13454" s="18"/>
      <c r="T13454" s="18"/>
      <c r="W13454" s="18"/>
      <c r="AB13454" s="22"/>
      <c r="AC13454" s="23"/>
      <c r="AE13454" s="23"/>
      <c r="AG13454" s="23"/>
      <c r="AN13454" s="22"/>
      <c r="AO13454" s="23"/>
      <c r="AQ13454" s="23"/>
      <c r="AS13454" s="23"/>
    </row>
    <row r="13455" spans="5:45" x14ac:dyDescent="0.3">
      <c r="E13455" s="15"/>
      <c r="H13455" s="15"/>
      <c r="K13455" s="15"/>
      <c r="P13455" s="9"/>
      <c r="Q13455" s="18"/>
      <c r="T13455" s="18"/>
      <c r="W13455" s="18"/>
      <c r="AB13455" s="22"/>
      <c r="AC13455" s="23"/>
      <c r="AE13455" s="23"/>
      <c r="AG13455" s="23"/>
      <c r="AN13455" s="22"/>
      <c r="AO13455" s="23"/>
      <c r="AQ13455" s="23"/>
      <c r="AS13455" s="23"/>
    </row>
    <row r="13456" spans="5:45" x14ac:dyDescent="0.3">
      <c r="E13456" s="15"/>
      <c r="H13456" s="15"/>
      <c r="K13456" s="15"/>
      <c r="P13456" s="9"/>
      <c r="Q13456" s="18"/>
      <c r="T13456" s="18"/>
      <c r="W13456" s="18"/>
      <c r="AB13456" s="22"/>
      <c r="AC13456" s="23"/>
      <c r="AE13456" s="23"/>
      <c r="AG13456" s="23"/>
      <c r="AN13456" s="22"/>
      <c r="AO13456" s="23"/>
      <c r="AQ13456" s="23"/>
      <c r="AS13456" s="23"/>
    </row>
    <row r="13457" spans="5:45" x14ac:dyDescent="0.3">
      <c r="E13457" s="15"/>
      <c r="H13457" s="15"/>
      <c r="K13457" s="15"/>
      <c r="P13457" s="9"/>
      <c r="Q13457" s="18"/>
      <c r="T13457" s="18"/>
      <c r="W13457" s="18"/>
      <c r="AB13457" s="22"/>
      <c r="AC13457" s="23"/>
      <c r="AE13457" s="23"/>
      <c r="AG13457" s="23"/>
      <c r="AN13457" s="22"/>
      <c r="AO13457" s="23"/>
      <c r="AQ13457" s="23"/>
      <c r="AS13457" s="23"/>
    </row>
    <row r="13458" spans="5:45" x14ac:dyDescent="0.3">
      <c r="E13458" s="15"/>
      <c r="H13458" s="15"/>
      <c r="K13458" s="15"/>
      <c r="P13458" s="9"/>
      <c r="Q13458" s="18"/>
      <c r="T13458" s="18"/>
      <c r="W13458" s="18"/>
      <c r="AB13458" s="22"/>
      <c r="AC13458" s="23"/>
      <c r="AE13458" s="23"/>
      <c r="AG13458" s="23"/>
      <c r="AN13458" s="22"/>
      <c r="AO13458" s="23"/>
      <c r="AQ13458" s="23"/>
      <c r="AS13458" s="23"/>
    </row>
    <row r="13459" spans="5:45" x14ac:dyDescent="0.3">
      <c r="E13459" s="15"/>
      <c r="H13459" s="15"/>
      <c r="K13459" s="15"/>
      <c r="P13459" s="9"/>
      <c r="Q13459" s="18"/>
      <c r="T13459" s="18"/>
      <c r="W13459" s="18"/>
      <c r="AB13459" s="22"/>
      <c r="AC13459" s="23"/>
      <c r="AE13459" s="23"/>
      <c r="AG13459" s="23"/>
      <c r="AN13459" s="22"/>
      <c r="AO13459" s="23"/>
      <c r="AQ13459" s="23"/>
      <c r="AS13459" s="23"/>
    </row>
    <row r="13460" spans="5:45" x14ac:dyDescent="0.3">
      <c r="E13460" s="15"/>
      <c r="H13460" s="15"/>
      <c r="K13460" s="15"/>
      <c r="P13460" s="9"/>
      <c r="Q13460" s="18"/>
      <c r="T13460" s="18"/>
      <c r="W13460" s="18"/>
      <c r="AB13460" s="22"/>
      <c r="AC13460" s="23"/>
      <c r="AE13460" s="23"/>
      <c r="AG13460" s="23"/>
      <c r="AN13460" s="22"/>
      <c r="AO13460" s="23"/>
      <c r="AQ13460" s="23"/>
      <c r="AS13460" s="23"/>
    </row>
    <row r="13461" spans="5:45" x14ac:dyDescent="0.3">
      <c r="E13461" s="15"/>
      <c r="H13461" s="15"/>
      <c r="K13461" s="15"/>
      <c r="P13461" s="9"/>
      <c r="Q13461" s="18"/>
      <c r="T13461" s="18"/>
      <c r="W13461" s="18"/>
      <c r="AB13461" s="22"/>
      <c r="AC13461" s="23"/>
      <c r="AE13461" s="23"/>
      <c r="AG13461" s="23"/>
      <c r="AN13461" s="22"/>
      <c r="AO13461" s="23"/>
      <c r="AQ13461" s="23"/>
      <c r="AS13461" s="23"/>
    </row>
    <row r="13462" spans="5:45" x14ac:dyDescent="0.3">
      <c r="E13462" s="15"/>
      <c r="H13462" s="15"/>
      <c r="K13462" s="15"/>
      <c r="P13462" s="9"/>
      <c r="Q13462" s="18"/>
      <c r="T13462" s="18"/>
      <c r="W13462" s="18"/>
      <c r="AB13462" s="22"/>
      <c r="AC13462" s="23"/>
      <c r="AE13462" s="23"/>
      <c r="AG13462" s="23"/>
      <c r="AN13462" s="22"/>
      <c r="AO13462" s="23"/>
      <c r="AQ13462" s="23"/>
      <c r="AS13462" s="23"/>
    </row>
    <row r="13463" spans="5:45" x14ac:dyDescent="0.3">
      <c r="E13463" s="15"/>
      <c r="H13463" s="15"/>
      <c r="K13463" s="15"/>
      <c r="P13463" s="9"/>
      <c r="Q13463" s="18"/>
      <c r="T13463" s="18"/>
      <c r="W13463" s="18"/>
      <c r="AB13463" s="22"/>
      <c r="AC13463" s="23"/>
      <c r="AE13463" s="23"/>
      <c r="AG13463" s="23"/>
      <c r="AN13463" s="22"/>
      <c r="AO13463" s="23"/>
      <c r="AQ13463" s="23"/>
      <c r="AS13463" s="23"/>
    </row>
    <row r="13464" spans="5:45" x14ac:dyDescent="0.3">
      <c r="E13464" s="15"/>
      <c r="H13464" s="15"/>
      <c r="K13464" s="15"/>
      <c r="P13464" s="9"/>
      <c r="Q13464" s="18"/>
      <c r="T13464" s="18"/>
      <c r="W13464" s="18"/>
      <c r="AB13464" s="22"/>
      <c r="AC13464" s="23"/>
      <c r="AE13464" s="23"/>
      <c r="AG13464" s="23"/>
      <c r="AN13464" s="22"/>
      <c r="AO13464" s="23"/>
      <c r="AQ13464" s="23"/>
      <c r="AS13464" s="23"/>
    </row>
    <row r="13465" spans="5:45" x14ac:dyDescent="0.3">
      <c r="E13465" s="15"/>
      <c r="H13465" s="15"/>
      <c r="K13465" s="15"/>
      <c r="P13465" s="9"/>
      <c r="Q13465" s="18"/>
      <c r="T13465" s="18"/>
      <c r="W13465" s="18"/>
      <c r="AB13465" s="22"/>
      <c r="AC13465" s="23"/>
      <c r="AE13465" s="23"/>
      <c r="AG13465" s="23"/>
      <c r="AN13465" s="22"/>
      <c r="AO13465" s="23"/>
      <c r="AQ13465" s="23"/>
      <c r="AS13465" s="23"/>
    </row>
    <row r="13466" spans="5:45" x14ac:dyDescent="0.3">
      <c r="E13466" s="15"/>
      <c r="H13466" s="15"/>
      <c r="K13466" s="15"/>
      <c r="P13466" s="9"/>
      <c r="Q13466" s="18"/>
      <c r="T13466" s="18"/>
      <c r="W13466" s="18"/>
      <c r="AB13466" s="22"/>
      <c r="AC13466" s="23"/>
      <c r="AE13466" s="23"/>
      <c r="AG13466" s="23"/>
      <c r="AN13466" s="22"/>
      <c r="AO13466" s="23"/>
      <c r="AQ13466" s="23"/>
      <c r="AS13466" s="23"/>
    </row>
    <row r="13467" spans="5:45" x14ac:dyDescent="0.3">
      <c r="E13467" s="15"/>
      <c r="H13467" s="15"/>
      <c r="K13467" s="15"/>
      <c r="P13467" s="9"/>
      <c r="Q13467" s="18"/>
      <c r="T13467" s="18"/>
      <c r="W13467" s="18"/>
      <c r="AB13467" s="22"/>
      <c r="AC13467" s="23"/>
      <c r="AE13467" s="23"/>
      <c r="AG13467" s="23"/>
      <c r="AN13467" s="22"/>
      <c r="AO13467" s="23"/>
      <c r="AQ13467" s="23"/>
      <c r="AS13467" s="23"/>
    </row>
    <row r="13468" spans="5:45" x14ac:dyDescent="0.3">
      <c r="E13468" s="15"/>
      <c r="H13468" s="15"/>
      <c r="K13468" s="15"/>
      <c r="P13468" s="9"/>
      <c r="Q13468" s="18"/>
      <c r="T13468" s="18"/>
      <c r="W13468" s="18"/>
      <c r="AB13468" s="22"/>
      <c r="AC13468" s="23"/>
      <c r="AE13468" s="23"/>
      <c r="AG13468" s="23"/>
      <c r="AN13468" s="22"/>
      <c r="AO13468" s="23"/>
      <c r="AQ13468" s="23"/>
      <c r="AS13468" s="23"/>
    </row>
    <row r="13469" spans="5:45" x14ac:dyDescent="0.3">
      <c r="E13469" s="15"/>
      <c r="H13469" s="15"/>
      <c r="K13469" s="15"/>
      <c r="P13469" s="9"/>
      <c r="Q13469" s="18"/>
      <c r="T13469" s="18"/>
      <c r="W13469" s="18"/>
      <c r="AB13469" s="22"/>
      <c r="AC13469" s="23"/>
      <c r="AE13469" s="23"/>
      <c r="AG13469" s="23"/>
      <c r="AN13469" s="22"/>
      <c r="AO13469" s="23"/>
      <c r="AQ13469" s="23"/>
      <c r="AS13469" s="23"/>
    </row>
    <row r="13470" spans="5:45" x14ac:dyDescent="0.3">
      <c r="E13470" s="15"/>
      <c r="H13470" s="15"/>
      <c r="K13470" s="15"/>
      <c r="P13470" s="9"/>
      <c r="Q13470" s="18"/>
      <c r="T13470" s="18"/>
      <c r="W13470" s="18"/>
      <c r="AB13470" s="22"/>
      <c r="AC13470" s="23"/>
      <c r="AE13470" s="23"/>
      <c r="AG13470" s="23"/>
      <c r="AN13470" s="22"/>
      <c r="AO13470" s="23"/>
      <c r="AQ13470" s="23"/>
      <c r="AS13470" s="23"/>
    </row>
    <row r="13471" spans="5:45" x14ac:dyDescent="0.3">
      <c r="E13471" s="15"/>
      <c r="H13471" s="15"/>
      <c r="K13471" s="15"/>
      <c r="P13471" s="9"/>
      <c r="Q13471" s="18"/>
      <c r="T13471" s="18"/>
      <c r="W13471" s="18"/>
      <c r="AB13471" s="22"/>
      <c r="AC13471" s="23"/>
      <c r="AE13471" s="23"/>
      <c r="AG13471" s="23"/>
      <c r="AN13471" s="22"/>
      <c r="AO13471" s="23"/>
      <c r="AQ13471" s="23"/>
      <c r="AS13471" s="23"/>
    </row>
    <row r="13472" spans="5:45" x14ac:dyDescent="0.3">
      <c r="E13472" s="15"/>
      <c r="H13472" s="15"/>
      <c r="K13472" s="15"/>
      <c r="P13472" s="9"/>
      <c r="Q13472" s="18"/>
      <c r="T13472" s="18"/>
      <c r="W13472" s="18"/>
      <c r="AB13472" s="22"/>
      <c r="AC13472" s="23"/>
      <c r="AE13472" s="23"/>
      <c r="AG13472" s="23"/>
      <c r="AN13472" s="22"/>
      <c r="AO13472" s="23"/>
      <c r="AQ13472" s="23"/>
      <c r="AS13472" s="23"/>
    </row>
    <row r="13473" spans="5:45" x14ac:dyDescent="0.3">
      <c r="E13473" s="15"/>
      <c r="H13473" s="15"/>
      <c r="K13473" s="15"/>
      <c r="P13473" s="9"/>
      <c r="Q13473" s="18"/>
      <c r="T13473" s="18"/>
      <c r="W13473" s="18"/>
      <c r="AB13473" s="22"/>
      <c r="AC13473" s="23"/>
      <c r="AE13473" s="23"/>
      <c r="AG13473" s="23"/>
      <c r="AN13473" s="22"/>
      <c r="AO13473" s="23"/>
      <c r="AQ13473" s="23"/>
      <c r="AS13473" s="23"/>
    </row>
    <row r="13474" spans="5:45" x14ac:dyDescent="0.3">
      <c r="E13474" s="15"/>
      <c r="H13474" s="15"/>
      <c r="K13474" s="15"/>
      <c r="P13474" s="9"/>
      <c r="Q13474" s="18"/>
      <c r="T13474" s="18"/>
      <c r="W13474" s="18"/>
      <c r="AB13474" s="22"/>
      <c r="AC13474" s="23"/>
      <c r="AE13474" s="23"/>
      <c r="AG13474" s="23"/>
      <c r="AN13474" s="22"/>
      <c r="AO13474" s="23"/>
      <c r="AQ13474" s="23"/>
      <c r="AS13474" s="23"/>
    </row>
    <row r="13475" spans="5:45" x14ac:dyDescent="0.3">
      <c r="E13475" s="15"/>
      <c r="H13475" s="15"/>
      <c r="K13475" s="15"/>
      <c r="P13475" s="9"/>
      <c r="Q13475" s="18"/>
      <c r="T13475" s="18"/>
      <c r="W13475" s="18"/>
      <c r="AB13475" s="22"/>
      <c r="AC13475" s="23"/>
      <c r="AE13475" s="23"/>
      <c r="AG13475" s="23"/>
      <c r="AN13475" s="22"/>
      <c r="AO13475" s="23"/>
      <c r="AQ13475" s="23"/>
      <c r="AS13475" s="23"/>
    </row>
    <row r="13476" spans="5:45" x14ac:dyDescent="0.3">
      <c r="E13476" s="15"/>
      <c r="H13476" s="15"/>
      <c r="K13476" s="15"/>
      <c r="P13476" s="9"/>
      <c r="Q13476" s="18"/>
      <c r="T13476" s="18"/>
      <c r="W13476" s="18"/>
      <c r="AB13476" s="22"/>
      <c r="AC13476" s="23"/>
      <c r="AE13476" s="23"/>
      <c r="AG13476" s="23"/>
      <c r="AN13476" s="22"/>
      <c r="AO13476" s="23"/>
      <c r="AQ13476" s="23"/>
      <c r="AS13476" s="23"/>
    </row>
    <row r="13477" spans="5:45" x14ac:dyDescent="0.3">
      <c r="E13477" s="15"/>
      <c r="H13477" s="15"/>
      <c r="K13477" s="15"/>
      <c r="P13477" s="9"/>
      <c r="Q13477" s="18"/>
      <c r="T13477" s="18"/>
      <c r="W13477" s="18"/>
      <c r="AB13477" s="22"/>
      <c r="AC13477" s="23"/>
      <c r="AE13477" s="23"/>
      <c r="AG13477" s="23"/>
      <c r="AN13477" s="22"/>
      <c r="AO13477" s="23"/>
      <c r="AQ13477" s="23"/>
      <c r="AS13477" s="23"/>
    </row>
    <row r="13478" spans="5:45" x14ac:dyDescent="0.3">
      <c r="E13478" s="15"/>
      <c r="H13478" s="15"/>
      <c r="K13478" s="15"/>
      <c r="P13478" s="9"/>
      <c r="Q13478" s="18"/>
      <c r="T13478" s="18"/>
      <c r="W13478" s="18"/>
      <c r="AB13478" s="22"/>
      <c r="AC13478" s="23"/>
      <c r="AE13478" s="23"/>
      <c r="AG13478" s="23"/>
      <c r="AN13478" s="22"/>
      <c r="AO13478" s="23"/>
      <c r="AQ13478" s="23"/>
      <c r="AS13478" s="23"/>
    </row>
    <row r="13479" spans="5:45" x14ac:dyDescent="0.3">
      <c r="E13479" s="15"/>
      <c r="H13479" s="15"/>
      <c r="K13479" s="15"/>
      <c r="P13479" s="9"/>
      <c r="Q13479" s="18"/>
      <c r="T13479" s="18"/>
      <c r="W13479" s="18"/>
      <c r="AB13479" s="22"/>
      <c r="AC13479" s="23"/>
      <c r="AE13479" s="23"/>
      <c r="AG13479" s="23"/>
      <c r="AN13479" s="22"/>
      <c r="AO13479" s="23"/>
      <c r="AQ13479" s="23"/>
      <c r="AS13479" s="23"/>
    </row>
    <row r="13480" spans="5:45" x14ac:dyDescent="0.3">
      <c r="E13480" s="15"/>
      <c r="H13480" s="15"/>
      <c r="K13480" s="15"/>
      <c r="P13480" s="9"/>
      <c r="Q13480" s="18"/>
      <c r="T13480" s="18"/>
      <c r="W13480" s="18"/>
      <c r="AB13480" s="22"/>
      <c r="AC13480" s="23"/>
      <c r="AE13480" s="23"/>
      <c r="AG13480" s="23"/>
      <c r="AN13480" s="22"/>
      <c r="AO13480" s="23"/>
      <c r="AQ13480" s="23"/>
      <c r="AS13480" s="23"/>
    </row>
    <row r="13481" spans="5:45" x14ac:dyDescent="0.3">
      <c r="E13481" s="15"/>
      <c r="H13481" s="15"/>
      <c r="K13481" s="15"/>
      <c r="P13481" s="9"/>
      <c r="Q13481" s="18"/>
      <c r="T13481" s="18"/>
      <c r="W13481" s="18"/>
      <c r="AB13481" s="22"/>
      <c r="AC13481" s="23"/>
      <c r="AE13481" s="23"/>
      <c r="AG13481" s="23"/>
      <c r="AN13481" s="22"/>
      <c r="AO13481" s="23"/>
      <c r="AQ13481" s="23"/>
      <c r="AS13481" s="23"/>
    </row>
    <row r="13482" spans="5:45" x14ac:dyDescent="0.3">
      <c r="E13482" s="15"/>
      <c r="H13482" s="15"/>
      <c r="K13482" s="15"/>
      <c r="P13482" s="9"/>
      <c r="Q13482" s="18"/>
      <c r="T13482" s="18"/>
      <c r="W13482" s="18"/>
      <c r="AB13482" s="22"/>
      <c r="AC13482" s="23"/>
      <c r="AE13482" s="23"/>
      <c r="AG13482" s="23"/>
      <c r="AN13482" s="22"/>
      <c r="AO13482" s="23"/>
      <c r="AQ13482" s="23"/>
      <c r="AS13482" s="23"/>
    </row>
    <row r="13483" spans="5:45" x14ac:dyDescent="0.3">
      <c r="E13483" s="15"/>
      <c r="H13483" s="15"/>
      <c r="K13483" s="15"/>
      <c r="P13483" s="9"/>
      <c r="Q13483" s="18"/>
      <c r="T13483" s="18"/>
      <c r="W13483" s="18"/>
      <c r="AB13483" s="22"/>
      <c r="AC13483" s="23"/>
      <c r="AE13483" s="23"/>
      <c r="AG13483" s="23"/>
      <c r="AN13483" s="22"/>
      <c r="AO13483" s="23"/>
      <c r="AQ13483" s="23"/>
      <c r="AS13483" s="23"/>
    </row>
    <row r="13484" spans="5:45" x14ac:dyDescent="0.3">
      <c r="E13484" s="15"/>
      <c r="H13484" s="15"/>
      <c r="K13484" s="15"/>
      <c r="P13484" s="9"/>
      <c r="Q13484" s="18"/>
      <c r="T13484" s="18"/>
      <c r="W13484" s="18"/>
      <c r="AB13484" s="22"/>
      <c r="AC13484" s="23"/>
      <c r="AE13484" s="23"/>
      <c r="AG13484" s="23"/>
      <c r="AN13484" s="22"/>
      <c r="AO13484" s="23"/>
      <c r="AQ13484" s="23"/>
      <c r="AS13484" s="23"/>
    </row>
    <row r="13485" spans="5:45" x14ac:dyDescent="0.3">
      <c r="E13485" s="15"/>
      <c r="H13485" s="15"/>
      <c r="K13485" s="15"/>
      <c r="P13485" s="9"/>
      <c r="Q13485" s="18"/>
      <c r="T13485" s="18"/>
      <c r="W13485" s="18"/>
      <c r="AB13485" s="22"/>
      <c r="AC13485" s="23"/>
      <c r="AE13485" s="23"/>
      <c r="AG13485" s="23"/>
      <c r="AN13485" s="22"/>
      <c r="AO13485" s="23"/>
      <c r="AQ13485" s="23"/>
      <c r="AS13485" s="23"/>
    </row>
    <row r="13486" spans="5:45" x14ac:dyDescent="0.3">
      <c r="E13486" s="15"/>
      <c r="H13486" s="15"/>
      <c r="K13486" s="15"/>
      <c r="P13486" s="9"/>
      <c r="Q13486" s="18"/>
      <c r="T13486" s="18"/>
      <c r="W13486" s="18"/>
      <c r="AB13486" s="22"/>
      <c r="AC13486" s="23"/>
      <c r="AE13486" s="23"/>
      <c r="AG13486" s="23"/>
      <c r="AN13486" s="22"/>
      <c r="AO13486" s="23"/>
      <c r="AQ13486" s="23"/>
      <c r="AS13486" s="23"/>
    </row>
    <row r="13487" spans="5:45" x14ac:dyDescent="0.3">
      <c r="E13487" s="15"/>
      <c r="H13487" s="15"/>
      <c r="K13487" s="15"/>
      <c r="P13487" s="9"/>
      <c r="Q13487" s="18"/>
      <c r="T13487" s="18"/>
      <c r="W13487" s="18"/>
      <c r="AB13487" s="22"/>
      <c r="AC13487" s="23"/>
      <c r="AE13487" s="23"/>
      <c r="AG13487" s="23"/>
      <c r="AN13487" s="22"/>
      <c r="AO13487" s="23"/>
      <c r="AQ13487" s="23"/>
      <c r="AS13487" s="23"/>
    </row>
    <row r="13488" spans="5:45" x14ac:dyDescent="0.3">
      <c r="E13488" s="15"/>
      <c r="H13488" s="15"/>
      <c r="K13488" s="15"/>
      <c r="P13488" s="9"/>
      <c r="Q13488" s="18"/>
      <c r="T13488" s="18"/>
      <c r="W13488" s="18"/>
      <c r="AB13488" s="22"/>
      <c r="AC13488" s="23"/>
      <c r="AE13488" s="23"/>
      <c r="AG13488" s="23"/>
      <c r="AN13488" s="22"/>
      <c r="AO13488" s="23"/>
      <c r="AQ13488" s="23"/>
      <c r="AS13488" s="23"/>
    </row>
    <row r="13489" spans="5:45" x14ac:dyDescent="0.3">
      <c r="E13489" s="15"/>
      <c r="H13489" s="15"/>
      <c r="K13489" s="15"/>
      <c r="P13489" s="9"/>
      <c r="Q13489" s="18"/>
      <c r="T13489" s="18"/>
      <c r="W13489" s="18"/>
      <c r="AB13489" s="22"/>
      <c r="AC13489" s="23"/>
      <c r="AE13489" s="23"/>
      <c r="AG13489" s="23"/>
      <c r="AN13489" s="22"/>
      <c r="AO13489" s="23"/>
      <c r="AQ13489" s="23"/>
      <c r="AS13489" s="23"/>
    </row>
    <row r="13490" spans="5:45" x14ac:dyDescent="0.3">
      <c r="E13490" s="15"/>
      <c r="H13490" s="15"/>
      <c r="K13490" s="15"/>
      <c r="P13490" s="9"/>
      <c r="Q13490" s="18"/>
      <c r="T13490" s="18"/>
      <c r="W13490" s="18"/>
      <c r="AB13490" s="22"/>
      <c r="AC13490" s="23"/>
      <c r="AE13490" s="23"/>
      <c r="AG13490" s="23"/>
      <c r="AN13490" s="22"/>
      <c r="AO13490" s="23"/>
      <c r="AQ13490" s="23"/>
      <c r="AS13490" s="23"/>
    </row>
    <row r="13491" spans="5:45" x14ac:dyDescent="0.3">
      <c r="E13491" s="15"/>
      <c r="H13491" s="15"/>
      <c r="K13491" s="15"/>
      <c r="P13491" s="9"/>
      <c r="Q13491" s="18"/>
      <c r="T13491" s="18"/>
      <c r="W13491" s="18"/>
      <c r="AB13491" s="22"/>
      <c r="AC13491" s="23"/>
      <c r="AE13491" s="23"/>
      <c r="AG13491" s="23"/>
      <c r="AN13491" s="22"/>
      <c r="AO13491" s="23"/>
      <c r="AQ13491" s="23"/>
      <c r="AS13491" s="23"/>
    </row>
    <row r="13492" spans="5:45" x14ac:dyDescent="0.3">
      <c r="E13492" s="15"/>
      <c r="H13492" s="15"/>
      <c r="K13492" s="15"/>
      <c r="P13492" s="9"/>
      <c r="Q13492" s="18"/>
      <c r="T13492" s="18"/>
      <c r="W13492" s="18"/>
      <c r="AB13492" s="22"/>
      <c r="AC13492" s="23"/>
      <c r="AE13492" s="23"/>
      <c r="AG13492" s="23"/>
      <c r="AN13492" s="22"/>
      <c r="AO13492" s="23"/>
      <c r="AQ13492" s="23"/>
      <c r="AS13492" s="23"/>
    </row>
    <row r="13493" spans="5:45" x14ac:dyDescent="0.3">
      <c r="E13493" s="15"/>
      <c r="H13493" s="15"/>
      <c r="K13493" s="15"/>
      <c r="P13493" s="9"/>
      <c r="Q13493" s="18"/>
      <c r="T13493" s="18"/>
      <c r="W13493" s="18"/>
      <c r="AB13493" s="22"/>
      <c r="AC13493" s="23"/>
      <c r="AE13493" s="23"/>
      <c r="AG13493" s="23"/>
      <c r="AN13493" s="22"/>
      <c r="AO13493" s="23"/>
      <c r="AQ13493" s="23"/>
      <c r="AS13493" s="23"/>
    </row>
    <row r="13494" spans="5:45" x14ac:dyDescent="0.3">
      <c r="E13494" s="15"/>
      <c r="H13494" s="15"/>
      <c r="K13494" s="15"/>
      <c r="P13494" s="9"/>
      <c r="Q13494" s="18"/>
      <c r="T13494" s="18"/>
      <c r="W13494" s="18"/>
      <c r="AB13494" s="22"/>
      <c r="AC13494" s="23"/>
      <c r="AE13494" s="23"/>
      <c r="AG13494" s="23"/>
      <c r="AN13494" s="22"/>
      <c r="AO13494" s="23"/>
      <c r="AQ13494" s="23"/>
      <c r="AS13494" s="23"/>
    </row>
    <row r="13495" spans="5:45" x14ac:dyDescent="0.3">
      <c r="E13495" s="15"/>
      <c r="H13495" s="15"/>
      <c r="K13495" s="15"/>
      <c r="P13495" s="9"/>
      <c r="Q13495" s="18"/>
      <c r="T13495" s="18"/>
      <c r="W13495" s="18"/>
      <c r="AB13495" s="22"/>
      <c r="AC13495" s="23"/>
      <c r="AE13495" s="23"/>
      <c r="AG13495" s="23"/>
      <c r="AN13495" s="22"/>
      <c r="AO13495" s="23"/>
      <c r="AQ13495" s="23"/>
      <c r="AS13495" s="23"/>
    </row>
    <row r="13496" spans="5:45" x14ac:dyDescent="0.3">
      <c r="E13496" s="15"/>
      <c r="H13496" s="15"/>
      <c r="K13496" s="15"/>
      <c r="P13496" s="9"/>
      <c r="Q13496" s="18"/>
      <c r="T13496" s="18"/>
      <c r="W13496" s="18"/>
      <c r="AB13496" s="22"/>
      <c r="AC13496" s="23"/>
      <c r="AE13496" s="23"/>
      <c r="AG13496" s="23"/>
      <c r="AN13496" s="22"/>
      <c r="AO13496" s="23"/>
      <c r="AQ13496" s="23"/>
      <c r="AS13496" s="23"/>
    </row>
    <row r="13497" spans="5:45" x14ac:dyDescent="0.3">
      <c r="E13497" s="15"/>
      <c r="H13497" s="15"/>
      <c r="K13497" s="15"/>
      <c r="P13497" s="9"/>
      <c r="Q13497" s="18"/>
      <c r="T13497" s="18"/>
      <c r="W13497" s="18"/>
      <c r="AB13497" s="22"/>
      <c r="AC13497" s="23"/>
      <c r="AE13497" s="23"/>
      <c r="AG13497" s="23"/>
      <c r="AN13497" s="22"/>
      <c r="AO13497" s="23"/>
      <c r="AQ13497" s="23"/>
      <c r="AS13497" s="23"/>
    </row>
    <row r="13498" spans="5:45" x14ac:dyDescent="0.3">
      <c r="E13498" s="15"/>
      <c r="H13498" s="15"/>
      <c r="K13498" s="15"/>
      <c r="P13498" s="9"/>
      <c r="Q13498" s="18"/>
      <c r="T13498" s="18"/>
      <c r="W13498" s="18"/>
      <c r="AB13498" s="22"/>
      <c r="AC13498" s="23"/>
      <c r="AE13498" s="23"/>
      <c r="AG13498" s="23"/>
      <c r="AN13498" s="22"/>
      <c r="AO13498" s="23"/>
      <c r="AQ13498" s="23"/>
      <c r="AS13498" s="23"/>
    </row>
    <row r="13499" spans="5:45" x14ac:dyDescent="0.3">
      <c r="E13499" s="15"/>
      <c r="H13499" s="15"/>
      <c r="K13499" s="15"/>
      <c r="P13499" s="9"/>
      <c r="Q13499" s="18"/>
      <c r="T13499" s="18"/>
      <c r="W13499" s="18"/>
      <c r="AB13499" s="22"/>
      <c r="AC13499" s="23"/>
      <c r="AE13499" s="23"/>
      <c r="AG13499" s="23"/>
      <c r="AN13499" s="22"/>
      <c r="AO13499" s="23"/>
      <c r="AQ13499" s="23"/>
      <c r="AS13499" s="23"/>
    </row>
    <row r="13500" spans="5:45" x14ac:dyDescent="0.3">
      <c r="E13500" s="15"/>
      <c r="H13500" s="15"/>
      <c r="K13500" s="15"/>
      <c r="P13500" s="9"/>
      <c r="Q13500" s="18"/>
      <c r="T13500" s="18"/>
      <c r="W13500" s="18"/>
      <c r="AB13500" s="22"/>
      <c r="AC13500" s="23"/>
      <c r="AE13500" s="23"/>
      <c r="AG13500" s="23"/>
      <c r="AN13500" s="22"/>
      <c r="AO13500" s="23"/>
      <c r="AQ13500" s="23"/>
      <c r="AS13500" s="23"/>
    </row>
    <row r="13501" spans="5:45" x14ac:dyDescent="0.3">
      <c r="E13501" s="15"/>
      <c r="H13501" s="15"/>
      <c r="K13501" s="15"/>
      <c r="P13501" s="9"/>
      <c r="Q13501" s="18"/>
      <c r="T13501" s="18"/>
      <c r="W13501" s="18"/>
      <c r="AB13501" s="22"/>
      <c r="AC13501" s="23"/>
      <c r="AE13501" s="23"/>
      <c r="AG13501" s="23"/>
      <c r="AN13501" s="22"/>
      <c r="AO13501" s="23"/>
      <c r="AQ13501" s="23"/>
      <c r="AS13501" s="23"/>
    </row>
    <row r="13502" spans="5:45" x14ac:dyDescent="0.3">
      <c r="E13502" s="15"/>
      <c r="H13502" s="15"/>
      <c r="K13502" s="15"/>
      <c r="P13502" s="9"/>
      <c r="Q13502" s="18"/>
      <c r="T13502" s="18"/>
      <c r="W13502" s="18"/>
      <c r="AB13502" s="22"/>
      <c r="AC13502" s="23"/>
      <c r="AE13502" s="23"/>
      <c r="AG13502" s="23"/>
      <c r="AN13502" s="22"/>
      <c r="AO13502" s="23"/>
      <c r="AQ13502" s="23"/>
      <c r="AS13502" s="23"/>
    </row>
    <row r="13503" spans="5:45" x14ac:dyDescent="0.3">
      <c r="E13503" s="15"/>
      <c r="H13503" s="15"/>
      <c r="K13503" s="15"/>
      <c r="P13503" s="9"/>
      <c r="Q13503" s="18"/>
      <c r="T13503" s="18"/>
      <c r="W13503" s="18"/>
      <c r="AB13503" s="22"/>
      <c r="AC13503" s="23"/>
      <c r="AE13503" s="23"/>
      <c r="AG13503" s="23"/>
      <c r="AN13503" s="22"/>
      <c r="AO13503" s="23"/>
      <c r="AQ13503" s="23"/>
      <c r="AS13503" s="23"/>
    </row>
    <row r="13504" spans="5:45" x14ac:dyDescent="0.3">
      <c r="E13504" s="15"/>
      <c r="H13504" s="15"/>
      <c r="K13504" s="15"/>
      <c r="P13504" s="9"/>
      <c r="Q13504" s="18"/>
      <c r="T13504" s="18"/>
      <c r="W13504" s="18"/>
      <c r="AB13504" s="22"/>
      <c r="AC13504" s="23"/>
      <c r="AE13504" s="23"/>
      <c r="AG13504" s="23"/>
      <c r="AN13504" s="22"/>
      <c r="AO13504" s="23"/>
      <c r="AQ13504" s="23"/>
      <c r="AS13504" s="23"/>
    </row>
    <row r="13505" spans="5:45" x14ac:dyDescent="0.3">
      <c r="E13505" s="15"/>
      <c r="H13505" s="15"/>
      <c r="K13505" s="15"/>
      <c r="P13505" s="9"/>
      <c r="Q13505" s="18"/>
      <c r="T13505" s="18"/>
      <c r="W13505" s="18"/>
      <c r="AB13505" s="22"/>
      <c r="AC13505" s="23"/>
      <c r="AE13505" s="23"/>
      <c r="AG13505" s="23"/>
      <c r="AN13505" s="22"/>
      <c r="AO13505" s="23"/>
      <c r="AQ13505" s="23"/>
      <c r="AS13505" s="23"/>
    </row>
    <row r="13506" spans="5:45" x14ac:dyDescent="0.3">
      <c r="E13506" s="15"/>
      <c r="H13506" s="15"/>
      <c r="K13506" s="15"/>
      <c r="P13506" s="9"/>
      <c r="Q13506" s="18"/>
      <c r="T13506" s="18"/>
      <c r="W13506" s="18"/>
      <c r="AB13506" s="22"/>
      <c r="AC13506" s="23"/>
      <c r="AE13506" s="23"/>
      <c r="AG13506" s="23"/>
      <c r="AN13506" s="22"/>
      <c r="AO13506" s="23"/>
      <c r="AQ13506" s="23"/>
      <c r="AS13506" s="23"/>
    </row>
    <row r="13507" spans="5:45" x14ac:dyDescent="0.3">
      <c r="E13507" s="15"/>
      <c r="H13507" s="15"/>
      <c r="K13507" s="15"/>
      <c r="P13507" s="9"/>
      <c r="Q13507" s="18"/>
      <c r="T13507" s="18"/>
      <c r="W13507" s="18"/>
      <c r="AB13507" s="22"/>
      <c r="AC13507" s="23"/>
      <c r="AE13507" s="23"/>
      <c r="AG13507" s="23"/>
      <c r="AN13507" s="22"/>
      <c r="AO13507" s="23"/>
      <c r="AQ13507" s="23"/>
      <c r="AS13507" s="23"/>
    </row>
    <row r="13508" spans="5:45" x14ac:dyDescent="0.3">
      <c r="E13508" s="15"/>
      <c r="H13508" s="15"/>
      <c r="K13508" s="15"/>
      <c r="P13508" s="9"/>
      <c r="Q13508" s="18"/>
      <c r="T13508" s="18"/>
      <c r="W13508" s="18"/>
      <c r="AB13508" s="22"/>
      <c r="AC13508" s="23"/>
      <c r="AE13508" s="23"/>
      <c r="AG13508" s="23"/>
      <c r="AN13508" s="22"/>
      <c r="AO13508" s="23"/>
      <c r="AQ13508" s="23"/>
      <c r="AS13508" s="23"/>
    </row>
    <row r="13509" spans="5:45" x14ac:dyDescent="0.3">
      <c r="E13509" s="15"/>
      <c r="H13509" s="15"/>
      <c r="K13509" s="15"/>
      <c r="P13509" s="9"/>
      <c r="Q13509" s="18"/>
      <c r="T13509" s="18"/>
      <c r="W13509" s="18"/>
      <c r="AB13509" s="22"/>
      <c r="AC13509" s="23"/>
      <c r="AE13509" s="23"/>
      <c r="AG13509" s="23"/>
      <c r="AN13509" s="22"/>
      <c r="AO13509" s="23"/>
      <c r="AQ13509" s="23"/>
      <c r="AS13509" s="23"/>
    </row>
    <row r="13510" spans="5:45" x14ac:dyDescent="0.3">
      <c r="E13510" s="15"/>
      <c r="H13510" s="15"/>
      <c r="K13510" s="15"/>
      <c r="P13510" s="9"/>
      <c r="Q13510" s="18"/>
      <c r="T13510" s="18"/>
      <c r="W13510" s="18"/>
      <c r="AB13510" s="22"/>
      <c r="AC13510" s="23"/>
      <c r="AE13510" s="23"/>
      <c r="AG13510" s="23"/>
      <c r="AN13510" s="22"/>
      <c r="AO13510" s="23"/>
      <c r="AQ13510" s="23"/>
      <c r="AS13510" s="23"/>
    </row>
    <row r="13511" spans="5:45" x14ac:dyDescent="0.3">
      <c r="E13511" s="15"/>
      <c r="H13511" s="15"/>
      <c r="K13511" s="15"/>
      <c r="P13511" s="9"/>
      <c r="Q13511" s="18"/>
      <c r="T13511" s="18"/>
      <c r="W13511" s="18"/>
      <c r="AB13511" s="22"/>
      <c r="AC13511" s="23"/>
      <c r="AE13511" s="23"/>
      <c r="AG13511" s="23"/>
      <c r="AN13511" s="22"/>
      <c r="AO13511" s="23"/>
      <c r="AQ13511" s="23"/>
      <c r="AS13511" s="23"/>
    </row>
    <row r="13512" spans="5:45" x14ac:dyDescent="0.3">
      <c r="E13512" s="15"/>
      <c r="H13512" s="15"/>
      <c r="K13512" s="15"/>
      <c r="P13512" s="9"/>
      <c r="Q13512" s="18"/>
      <c r="T13512" s="18"/>
      <c r="W13512" s="18"/>
      <c r="AB13512" s="22"/>
      <c r="AC13512" s="23"/>
      <c r="AE13512" s="23"/>
      <c r="AG13512" s="23"/>
      <c r="AN13512" s="22"/>
      <c r="AO13512" s="23"/>
      <c r="AQ13512" s="23"/>
      <c r="AS13512" s="23"/>
    </row>
    <row r="13513" spans="5:45" x14ac:dyDescent="0.3">
      <c r="E13513" s="15"/>
      <c r="H13513" s="15"/>
      <c r="K13513" s="15"/>
      <c r="P13513" s="9"/>
      <c r="Q13513" s="18"/>
      <c r="T13513" s="18"/>
      <c r="W13513" s="18"/>
      <c r="AB13513" s="22"/>
      <c r="AC13513" s="23"/>
      <c r="AE13513" s="23"/>
      <c r="AG13513" s="23"/>
      <c r="AN13513" s="22"/>
      <c r="AO13513" s="23"/>
      <c r="AQ13513" s="23"/>
      <c r="AS13513" s="23"/>
    </row>
    <row r="13514" spans="5:45" x14ac:dyDescent="0.3">
      <c r="E13514" s="15"/>
      <c r="H13514" s="15"/>
      <c r="K13514" s="15"/>
      <c r="P13514" s="9"/>
      <c r="Q13514" s="18"/>
      <c r="T13514" s="18"/>
      <c r="W13514" s="18"/>
      <c r="AB13514" s="22"/>
      <c r="AC13514" s="23"/>
      <c r="AE13514" s="23"/>
      <c r="AG13514" s="23"/>
      <c r="AN13514" s="22"/>
      <c r="AO13514" s="23"/>
      <c r="AQ13514" s="23"/>
      <c r="AS13514" s="23"/>
    </row>
    <row r="13515" spans="5:45" x14ac:dyDescent="0.3">
      <c r="E13515" s="15"/>
      <c r="H13515" s="15"/>
      <c r="K13515" s="15"/>
      <c r="P13515" s="9"/>
      <c r="Q13515" s="18"/>
      <c r="T13515" s="18"/>
      <c r="W13515" s="18"/>
      <c r="AB13515" s="22"/>
      <c r="AC13515" s="23"/>
      <c r="AE13515" s="23"/>
      <c r="AG13515" s="23"/>
      <c r="AN13515" s="22"/>
      <c r="AO13515" s="23"/>
      <c r="AQ13515" s="23"/>
      <c r="AS13515" s="23"/>
    </row>
    <row r="13516" spans="5:45" x14ac:dyDescent="0.3">
      <c r="E13516" s="15"/>
      <c r="H13516" s="15"/>
      <c r="K13516" s="15"/>
      <c r="P13516" s="9"/>
      <c r="Q13516" s="18"/>
      <c r="T13516" s="18"/>
      <c r="W13516" s="18"/>
      <c r="AB13516" s="22"/>
      <c r="AC13516" s="23"/>
      <c r="AE13516" s="23"/>
      <c r="AG13516" s="23"/>
      <c r="AN13516" s="22"/>
      <c r="AO13516" s="23"/>
      <c r="AQ13516" s="23"/>
      <c r="AS13516" s="23"/>
    </row>
    <row r="13517" spans="5:45" x14ac:dyDescent="0.3">
      <c r="E13517" s="15"/>
      <c r="H13517" s="15"/>
      <c r="K13517" s="15"/>
      <c r="P13517" s="9"/>
      <c r="Q13517" s="18"/>
      <c r="T13517" s="18"/>
      <c r="W13517" s="18"/>
      <c r="AB13517" s="22"/>
      <c r="AC13517" s="23"/>
      <c r="AE13517" s="23"/>
      <c r="AG13517" s="23"/>
      <c r="AN13517" s="22"/>
      <c r="AO13517" s="23"/>
      <c r="AQ13517" s="23"/>
      <c r="AS13517" s="23"/>
    </row>
    <row r="13518" spans="5:45" x14ac:dyDescent="0.3">
      <c r="E13518" s="15"/>
      <c r="H13518" s="15"/>
      <c r="K13518" s="15"/>
      <c r="P13518" s="9"/>
      <c r="Q13518" s="18"/>
      <c r="T13518" s="18"/>
      <c r="W13518" s="18"/>
      <c r="AB13518" s="22"/>
      <c r="AC13518" s="23"/>
      <c r="AE13518" s="23"/>
      <c r="AG13518" s="23"/>
      <c r="AN13518" s="22"/>
      <c r="AO13518" s="23"/>
      <c r="AQ13518" s="23"/>
      <c r="AS13518" s="23"/>
    </row>
    <row r="13519" spans="5:45" x14ac:dyDescent="0.3">
      <c r="E13519" s="15"/>
      <c r="H13519" s="15"/>
      <c r="K13519" s="15"/>
      <c r="P13519" s="9"/>
      <c r="Q13519" s="18"/>
      <c r="T13519" s="18"/>
      <c r="W13519" s="18"/>
      <c r="AB13519" s="22"/>
      <c r="AC13519" s="23"/>
      <c r="AE13519" s="23"/>
      <c r="AG13519" s="23"/>
      <c r="AN13519" s="22"/>
      <c r="AO13519" s="23"/>
      <c r="AQ13519" s="23"/>
      <c r="AS13519" s="23"/>
    </row>
    <row r="13520" spans="5:45" x14ac:dyDescent="0.3">
      <c r="E13520" s="15"/>
      <c r="H13520" s="15"/>
      <c r="K13520" s="15"/>
      <c r="P13520" s="9"/>
      <c r="Q13520" s="18"/>
      <c r="T13520" s="18"/>
      <c r="W13520" s="18"/>
      <c r="AB13520" s="22"/>
      <c r="AC13520" s="23"/>
      <c r="AE13520" s="23"/>
      <c r="AG13520" s="23"/>
      <c r="AN13520" s="22"/>
      <c r="AO13520" s="23"/>
      <c r="AQ13520" s="23"/>
      <c r="AS13520" s="23"/>
    </row>
    <row r="13521" spans="5:45" x14ac:dyDescent="0.3">
      <c r="E13521" s="15"/>
      <c r="H13521" s="15"/>
      <c r="K13521" s="15"/>
      <c r="P13521" s="9"/>
      <c r="Q13521" s="18"/>
      <c r="T13521" s="18"/>
      <c r="W13521" s="18"/>
      <c r="AB13521" s="22"/>
      <c r="AC13521" s="23"/>
      <c r="AE13521" s="23"/>
      <c r="AG13521" s="23"/>
      <c r="AN13521" s="22"/>
      <c r="AO13521" s="23"/>
      <c r="AQ13521" s="23"/>
      <c r="AS13521" s="23"/>
    </row>
    <row r="13522" spans="5:45" x14ac:dyDescent="0.3">
      <c r="E13522" s="15"/>
      <c r="H13522" s="15"/>
      <c r="K13522" s="15"/>
      <c r="P13522" s="9"/>
      <c r="Q13522" s="18"/>
      <c r="T13522" s="18"/>
      <c r="W13522" s="18"/>
      <c r="AB13522" s="22"/>
      <c r="AC13522" s="23"/>
      <c r="AE13522" s="23"/>
      <c r="AG13522" s="23"/>
      <c r="AN13522" s="22"/>
      <c r="AO13522" s="23"/>
      <c r="AQ13522" s="23"/>
      <c r="AS13522" s="23"/>
    </row>
    <row r="13523" spans="5:45" x14ac:dyDescent="0.3">
      <c r="E13523" s="15"/>
      <c r="H13523" s="15"/>
      <c r="K13523" s="15"/>
      <c r="P13523" s="9"/>
      <c r="Q13523" s="18"/>
      <c r="T13523" s="18"/>
      <c r="W13523" s="18"/>
      <c r="AB13523" s="22"/>
      <c r="AC13523" s="23"/>
      <c r="AE13523" s="23"/>
      <c r="AG13523" s="23"/>
      <c r="AN13523" s="22"/>
      <c r="AO13523" s="23"/>
      <c r="AQ13523" s="23"/>
      <c r="AS13523" s="23"/>
    </row>
    <row r="13524" spans="5:45" x14ac:dyDescent="0.3">
      <c r="E13524" s="15"/>
      <c r="H13524" s="15"/>
      <c r="K13524" s="15"/>
      <c r="P13524" s="9"/>
      <c r="Q13524" s="18"/>
      <c r="T13524" s="18"/>
      <c r="W13524" s="18"/>
      <c r="AB13524" s="22"/>
      <c r="AC13524" s="23"/>
      <c r="AE13524" s="23"/>
      <c r="AG13524" s="23"/>
      <c r="AN13524" s="22"/>
      <c r="AO13524" s="23"/>
      <c r="AQ13524" s="23"/>
      <c r="AS13524" s="23"/>
    </row>
    <row r="13525" spans="5:45" x14ac:dyDescent="0.3">
      <c r="E13525" s="15"/>
      <c r="H13525" s="15"/>
      <c r="K13525" s="15"/>
      <c r="P13525" s="9"/>
      <c r="Q13525" s="18"/>
      <c r="T13525" s="18"/>
      <c r="W13525" s="18"/>
      <c r="AB13525" s="22"/>
      <c r="AC13525" s="23"/>
      <c r="AE13525" s="23"/>
      <c r="AG13525" s="23"/>
      <c r="AN13525" s="22"/>
      <c r="AO13525" s="23"/>
      <c r="AQ13525" s="23"/>
      <c r="AS13525" s="23"/>
    </row>
    <row r="13526" spans="5:45" x14ac:dyDescent="0.3">
      <c r="E13526" s="15"/>
      <c r="H13526" s="15"/>
      <c r="K13526" s="15"/>
      <c r="P13526" s="9"/>
      <c r="Q13526" s="18"/>
      <c r="T13526" s="18"/>
      <c r="W13526" s="18"/>
      <c r="AB13526" s="22"/>
      <c r="AC13526" s="23"/>
      <c r="AE13526" s="23"/>
      <c r="AG13526" s="23"/>
      <c r="AN13526" s="22"/>
      <c r="AO13526" s="23"/>
      <c r="AQ13526" s="23"/>
      <c r="AS13526" s="23"/>
    </row>
    <row r="13527" spans="5:45" x14ac:dyDescent="0.3">
      <c r="E13527" s="15"/>
      <c r="H13527" s="15"/>
      <c r="K13527" s="15"/>
      <c r="P13527" s="9"/>
      <c r="Q13527" s="18"/>
      <c r="T13527" s="18"/>
      <c r="W13527" s="18"/>
      <c r="AB13527" s="22"/>
      <c r="AC13527" s="23"/>
      <c r="AE13527" s="23"/>
      <c r="AG13527" s="23"/>
      <c r="AN13527" s="22"/>
      <c r="AO13527" s="23"/>
      <c r="AQ13527" s="23"/>
      <c r="AS13527" s="23"/>
    </row>
    <row r="13528" spans="5:45" x14ac:dyDescent="0.3">
      <c r="E13528" s="15"/>
      <c r="H13528" s="15"/>
      <c r="K13528" s="15"/>
      <c r="P13528" s="9"/>
      <c r="Q13528" s="18"/>
      <c r="T13528" s="18"/>
      <c r="W13528" s="18"/>
      <c r="AB13528" s="22"/>
      <c r="AC13528" s="23"/>
      <c r="AE13528" s="23"/>
      <c r="AG13528" s="23"/>
      <c r="AN13528" s="22"/>
      <c r="AO13528" s="23"/>
      <c r="AQ13528" s="23"/>
      <c r="AS13528" s="23"/>
    </row>
    <row r="13529" spans="5:45" x14ac:dyDescent="0.3">
      <c r="E13529" s="15"/>
      <c r="H13529" s="15"/>
      <c r="K13529" s="15"/>
      <c r="P13529" s="9"/>
      <c r="Q13529" s="18"/>
      <c r="T13529" s="18"/>
      <c r="W13529" s="18"/>
      <c r="AB13529" s="22"/>
      <c r="AC13529" s="23"/>
      <c r="AE13529" s="23"/>
      <c r="AG13529" s="23"/>
      <c r="AN13529" s="22"/>
      <c r="AO13529" s="23"/>
      <c r="AQ13529" s="23"/>
      <c r="AS13529" s="23"/>
    </row>
    <row r="13530" spans="5:45" x14ac:dyDescent="0.3">
      <c r="E13530" s="15"/>
      <c r="H13530" s="15"/>
      <c r="K13530" s="15"/>
      <c r="P13530" s="9"/>
      <c r="Q13530" s="18"/>
      <c r="T13530" s="18"/>
      <c r="W13530" s="18"/>
      <c r="AB13530" s="22"/>
      <c r="AC13530" s="23"/>
      <c r="AE13530" s="23"/>
      <c r="AG13530" s="23"/>
      <c r="AN13530" s="22"/>
      <c r="AO13530" s="23"/>
      <c r="AQ13530" s="23"/>
      <c r="AS13530" s="23"/>
    </row>
    <row r="13531" spans="5:45" x14ac:dyDescent="0.3">
      <c r="E13531" s="15"/>
      <c r="H13531" s="15"/>
      <c r="K13531" s="15"/>
      <c r="P13531" s="9"/>
      <c r="Q13531" s="18"/>
      <c r="T13531" s="18"/>
      <c r="W13531" s="18"/>
      <c r="AB13531" s="22"/>
      <c r="AC13531" s="23"/>
      <c r="AE13531" s="23"/>
      <c r="AG13531" s="23"/>
      <c r="AN13531" s="22"/>
      <c r="AO13531" s="23"/>
      <c r="AQ13531" s="23"/>
      <c r="AS13531" s="23"/>
    </row>
    <row r="13532" spans="5:45" x14ac:dyDescent="0.3">
      <c r="E13532" s="15"/>
      <c r="H13532" s="15"/>
      <c r="K13532" s="15"/>
      <c r="P13532" s="9"/>
      <c r="Q13532" s="18"/>
      <c r="T13532" s="18"/>
      <c r="W13532" s="18"/>
      <c r="AB13532" s="22"/>
      <c r="AC13532" s="23"/>
      <c r="AE13532" s="23"/>
      <c r="AG13532" s="23"/>
      <c r="AN13532" s="22"/>
      <c r="AO13532" s="23"/>
      <c r="AQ13532" s="23"/>
      <c r="AS13532" s="23"/>
    </row>
    <row r="13533" spans="5:45" x14ac:dyDescent="0.3">
      <c r="E13533" s="15"/>
      <c r="H13533" s="15"/>
      <c r="K13533" s="15"/>
      <c r="P13533" s="9"/>
      <c r="Q13533" s="18"/>
      <c r="T13533" s="18"/>
      <c r="W13533" s="18"/>
      <c r="AB13533" s="22"/>
      <c r="AC13533" s="23"/>
      <c r="AE13533" s="23"/>
      <c r="AG13533" s="23"/>
      <c r="AN13533" s="22"/>
      <c r="AO13533" s="23"/>
      <c r="AQ13533" s="23"/>
      <c r="AS13533" s="23"/>
    </row>
    <row r="13534" spans="5:45" x14ac:dyDescent="0.3">
      <c r="E13534" s="15"/>
      <c r="H13534" s="15"/>
      <c r="K13534" s="15"/>
      <c r="P13534" s="9"/>
      <c r="Q13534" s="18"/>
      <c r="T13534" s="18"/>
      <c r="W13534" s="18"/>
      <c r="AB13534" s="22"/>
      <c r="AC13534" s="23"/>
      <c r="AE13534" s="23"/>
      <c r="AG13534" s="23"/>
      <c r="AN13534" s="22"/>
      <c r="AO13534" s="23"/>
      <c r="AQ13534" s="23"/>
      <c r="AS13534" s="23"/>
    </row>
    <row r="13535" spans="5:45" x14ac:dyDescent="0.3">
      <c r="E13535" s="15"/>
      <c r="H13535" s="15"/>
      <c r="K13535" s="15"/>
      <c r="P13535" s="9"/>
      <c r="Q13535" s="18"/>
      <c r="T13535" s="18"/>
      <c r="W13535" s="18"/>
      <c r="AB13535" s="22"/>
      <c r="AC13535" s="23"/>
      <c r="AE13535" s="23"/>
      <c r="AG13535" s="23"/>
      <c r="AN13535" s="22"/>
      <c r="AO13535" s="23"/>
      <c r="AQ13535" s="23"/>
      <c r="AS13535" s="23"/>
    </row>
    <row r="13536" spans="5:45" x14ac:dyDescent="0.3">
      <c r="E13536" s="15"/>
      <c r="H13536" s="15"/>
      <c r="K13536" s="15"/>
      <c r="P13536" s="9"/>
      <c r="Q13536" s="18"/>
      <c r="T13536" s="18"/>
      <c r="W13536" s="18"/>
      <c r="AB13536" s="22"/>
      <c r="AC13536" s="23"/>
      <c r="AE13536" s="23"/>
      <c r="AG13536" s="23"/>
      <c r="AN13536" s="22"/>
      <c r="AO13536" s="23"/>
      <c r="AQ13536" s="23"/>
      <c r="AS13536" s="23"/>
    </row>
    <row r="13537" spans="5:45" x14ac:dyDescent="0.3">
      <c r="E13537" s="15"/>
      <c r="H13537" s="15"/>
      <c r="K13537" s="15"/>
      <c r="P13537" s="9"/>
      <c r="Q13537" s="18"/>
      <c r="T13537" s="18"/>
      <c r="W13537" s="18"/>
      <c r="AB13537" s="22"/>
      <c r="AC13537" s="23"/>
      <c r="AE13537" s="23"/>
      <c r="AG13537" s="23"/>
      <c r="AN13537" s="22"/>
      <c r="AO13537" s="23"/>
      <c r="AQ13537" s="23"/>
      <c r="AS13537" s="23"/>
    </row>
    <row r="13538" spans="5:45" x14ac:dyDescent="0.3">
      <c r="E13538" s="15"/>
      <c r="H13538" s="15"/>
      <c r="K13538" s="15"/>
      <c r="P13538" s="9"/>
      <c r="Q13538" s="18"/>
      <c r="T13538" s="18"/>
      <c r="W13538" s="18"/>
      <c r="AB13538" s="22"/>
      <c r="AC13538" s="23"/>
      <c r="AE13538" s="23"/>
      <c r="AG13538" s="23"/>
      <c r="AN13538" s="22"/>
      <c r="AO13538" s="23"/>
      <c r="AQ13538" s="23"/>
      <c r="AS13538" s="23"/>
    </row>
    <row r="13539" spans="5:45" x14ac:dyDescent="0.3">
      <c r="E13539" s="15"/>
      <c r="H13539" s="15"/>
      <c r="K13539" s="15"/>
      <c r="P13539" s="9"/>
      <c r="Q13539" s="18"/>
      <c r="T13539" s="18"/>
      <c r="W13539" s="18"/>
      <c r="AB13539" s="22"/>
      <c r="AC13539" s="23"/>
      <c r="AE13539" s="23"/>
      <c r="AG13539" s="23"/>
      <c r="AN13539" s="22"/>
      <c r="AO13539" s="23"/>
      <c r="AQ13539" s="23"/>
      <c r="AS13539" s="23"/>
    </row>
    <row r="13540" spans="5:45" x14ac:dyDescent="0.3">
      <c r="E13540" s="15"/>
      <c r="H13540" s="15"/>
      <c r="K13540" s="15"/>
      <c r="P13540" s="9"/>
      <c r="Q13540" s="18"/>
      <c r="T13540" s="18"/>
      <c r="W13540" s="18"/>
      <c r="AB13540" s="22"/>
      <c r="AC13540" s="23"/>
      <c r="AE13540" s="23"/>
      <c r="AG13540" s="23"/>
      <c r="AN13540" s="22"/>
      <c r="AO13540" s="23"/>
      <c r="AQ13540" s="23"/>
      <c r="AS13540" s="23"/>
    </row>
    <row r="13541" spans="5:45" x14ac:dyDescent="0.3">
      <c r="E13541" s="15"/>
      <c r="H13541" s="15"/>
      <c r="K13541" s="15"/>
      <c r="P13541" s="9"/>
      <c r="Q13541" s="18"/>
      <c r="T13541" s="18"/>
      <c r="W13541" s="18"/>
      <c r="AB13541" s="22"/>
      <c r="AC13541" s="23"/>
      <c r="AE13541" s="23"/>
      <c r="AG13541" s="23"/>
      <c r="AN13541" s="22"/>
      <c r="AO13541" s="23"/>
      <c r="AQ13541" s="23"/>
      <c r="AS13541" s="23"/>
    </row>
    <row r="13542" spans="5:45" x14ac:dyDescent="0.3">
      <c r="E13542" s="15"/>
      <c r="H13542" s="15"/>
      <c r="K13542" s="15"/>
      <c r="P13542" s="9"/>
      <c r="Q13542" s="18"/>
      <c r="T13542" s="18"/>
      <c r="W13542" s="18"/>
      <c r="AB13542" s="22"/>
      <c r="AC13542" s="23"/>
      <c r="AE13542" s="23"/>
      <c r="AG13542" s="23"/>
      <c r="AN13542" s="22"/>
      <c r="AO13542" s="23"/>
      <c r="AQ13542" s="23"/>
      <c r="AS13542" s="23"/>
    </row>
    <row r="13543" spans="5:45" x14ac:dyDescent="0.3">
      <c r="E13543" s="15"/>
      <c r="H13543" s="15"/>
      <c r="K13543" s="15"/>
      <c r="P13543" s="9"/>
      <c r="Q13543" s="18"/>
      <c r="T13543" s="18"/>
      <c r="W13543" s="18"/>
      <c r="AB13543" s="22"/>
      <c r="AC13543" s="23"/>
      <c r="AE13543" s="23"/>
      <c r="AG13543" s="23"/>
      <c r="AN13543" s="22"/>
      <c r="AO13543" s="23"/>
      <c r="AQ13543" s="23"/>
      <c r="AS13543" s="23"/>
    </row>
    <row r="13544" spans="5:45" x14ac:dyDescent="0.3">
      <c r="E13544" s="15"/>
      <c r="H13544" s="15"/>
      <c r="K13544" s="15"/>
      <c r="P13544" s="9"/>
      <c r="Q13544" s="18"/>
      <c r="T13544" s="18"/>
      <c r="W13544" s="18"/>
      <c r="AB13544" s="22"/>
      <c r="AC13544" s="23"/>
      <c r="AE13544" s="23"/>
      <c r="AG13544" s="23"/>
      <c r="AN13544" s="22"/>
      <c r="AO13544" s="23"/>
      <c r="AQ13544" s="23"/>
      <c r="AS13544" s="23"/>
    </row>
    <row r="13545" spans="5:45" x14ac:dyDescent="0.3">
      <c r="E13545" s="15"/>
      <c r="H13545" s="15"/>
      <c r="K13545" s="15"/>
      <c r="P13545" s="9"/>
      <c r="Q13545" s="18"/>
      <c r="T13545" s="18"/>
      <c r="W13545" s="18"/>
      <c r="AB13545" s="22"/>
      <c r="AC13545" s="23"/>
      <c r="AE13545" s="23"/>
      <c r="AG13545" s="23"/>
      <c r="AN13545" s="22"/>
      <c r="AO13545" s="23"/>
      <c r="AQ13545" s="23"/>
      <c r="AS13545" s="23"/>
    </row>
    <row r="13546" spans="5:45" x14ac:dyDescent="0.3">
      <c r="E13546" s="15"/>
      <c r="H13546" s="15"/>
      <c r="K13546" s="15"/>
      <c r="P13546" s="9"/>
      <c r="Q13546" s="18"/>
      <c r="T13546" s="18"/>
      <c r="W13546" s="18"/>
      <c r="AB13546" s="22"/>
      <c r="AC13546" s="23"/>
      <c r="AE13546" s="23"/>
      <c r="AG13546" s="23"/>
      <c r="AN13546" s="22"/>
      <c r="AO13546" s="23"/>
      <c r="AQ13546" s="23"/>
      <c r="AS13546" s="23"/>
    </row>
    <row r="13547" spans="5:45" x14ac:dyDescent="0.3">
      <c r="E13547" s="15"/>
      <c r="H13547" s="15"/>
      <c r="K13547" s="15"/>
      <c r="P13547" s="9"/>
      <c r="Q13547" s="18"/>
      <c r="T13547" s="18"/>
      <c r="W13547" s="18"/>
      <c r="AB13547" s="22"/>
      <c r="AC13547" s="23"/>
      <c r="AE13547" s="23"/>
      <c r="AG13547" s="23"/>
      <c r="AN13547" s="22"/>
      <c r="AO13547" s="23"/>
      <c r="AQ13547" s="23"/>
      <c r="AS13547" s="23"/>
    </row>
    <row r="13548" spans="5:45" x14ac:dyDescent="0.3">
      <c r="E13548" s="15"/>
      <c r="H13548" s="15"/>
      <c r="K13548" s="15"/>
      <c r="P13548" s="9"/>
      <c r="Q13548" s="18"/>
      <c r="T13548" s="18"/>
      <c r="W13548" s="18"/>
      <c r="AB13548" s="22"/>
      <c r="AC13548" s="23"/>
      <c r="AE13548" s="23"/>
      <c r="AG13548" s="23"/>
      <c r="AN13548" s="22"/>
      <c r="AO13548" s="23"/>
      <c r="AQ13548" s="23"/>
      <c r="AS13548" s="23"/>
    </row>
    <row r="13549" spans="5:45" x14ac:dyDescent="0.3">
      <c r="E13549" s="15"/>
      <c r="H13549" s="15"/>
      <c r="K13549" s="15"/>
      <c r="P13549" s="9"/>
      <c r="Q13549" s="18"/>
      <c r="T13549" s="18"/>
      <c r="W13549" s="18"/>
      <c r="AB13549" s="22"/>
      <c r="AC13549" s="23"/>
      <c r="AE13549" s="23"/>
      <c r="AG13549" s="23"/>
      <c r="AN13549" s="22"/>
      <c r="AO13549" s="23"/>
      <c r="AQ13549" s="23"/>
      <c r="AS13549" s="23"/>
    </row>
    <row r="13550" spans="5:45" x14ac:dyDescent="0.3">
      <c r="E13550" s="15"/>
      <c r="H13550" s="15"/>
      <c r="K13550" s="15"/>
      <c r="P13550" s="9"/>
      <c r="Q13550" s="18"/>
      <c r="T13550" s="18"/>
      <c r="W13550" s="18"/>
      <c r="AB13550" s="22"/>
      <c r="AC13550" s="23"/>
      <c r="AE13550" s="23"/>
      <c r="AG13550" s="23"/>
      <c r="AN13550" s="22"/>
      <c r="AO13550" s="23"/>
      <c r="AQ13550" s="23"/>
      <c r="AS13550" s="23"/>
    </row>
    <row r="13551" spans="5:45" x14ac:dyDescent="0.3">
      <c r="E13551" s="15"/>
      <c r="H13551" s="15"/>
      <c r="K13551" s="15"/>
      <c r="P13551" s="9"/>
      <c r="Q13551" s="18"/>
      <c r="T13551" s="18"/>
      <c r="W13551" s="18"/>
      <c r="AB13551" s="22"/>
      <c r="AC13551" s="23"/>
      <c r="AE13551" s="23"/>
      <c r="AG13551" s="23"/>
      <c r="AN13551" s="22"/>
      <c r="AO13551" s="23"/>
      <c r="AQ13551" s="23"/>
      <c r="AS13551" s="23"/>
    </row>
    <row r="13552" spans="5:45" x14ac:dyDescent="0.3">
      <c r="E13552" s="15"/>
      <c r="H13552" s="15"/>
      <c r="K13552" s="15"/>
      <c r="P13552" s="9"/>
      <c r="Q13552" s="18"/>
      <c r="T13552" s="18"/>
      <c r="W13552" s="18"/>
      <c r="AB13552" s="22"/>
      <c r="AC13552" s="23"/>
      <c r="AE13552" s="23"/>
      <c r="AG13552" s="23"/>
      <c r="AN13552" s="22"/>
      <c r="AO13552" s="23"/>
      <c r="AQ13552" s="23"/>
      <c r="AS13552" s="23"/>
    </row>
    <row r="13553" spans="5:45" x14ac:dyDescent="0.3">
      <c r="E13553" s="15"/>
      <c r="H13553" s="15"/>
      <c r="K13553" s="15"/>
      <c r="P13553" s="9"/>
      <c r="Q13553" s="18"/>
      <c r="T13553" s="18"/>
      <c r="W13553" s="18"/>
      <c r="AB13553" s="22"/>
      <c r="AC13553" s="23"/>
      <c r="AE13553" s="23"/>
      <c r="AG13553" s="23"/>
      <c r="AN13553" s="22"/>
      <c r="AO13553" s="23"/>
      <c r="AQ13553" s="23"/>
      <c r="AS13553" s="23"/>
    </row>
    <row r="13554" spans="5:45" x14ac:dyDescent="0.3">
      <c r="E13554" s="15"/>
      <c r="H13554" s="15"/>
      <c r="K13554" s="15"/>
      <c r="P13554" s="9"/>
      <c r="Q13554" s="18"/>
      <c r="T13554" s="18"/>
      <c r="W13554" s="18"/>
      <c r="AB13554" s="22"/>
      <c r="AC13554" s="23"/>
      <c r="AE13554" s="23"/>
      <c r="AG13554" s="23"/>
      <c r="AN13554" s="22"/>
      <c r="AO13554" s="23"/>
      <c r="AQ13554" s="23"/>
      <c r="AS13554" s="23"/>
    </row>
    <row r="13555" spans="5:45" x14ac:dyDescent="0.3">
      <c r="E13555" s="15"/>
      <c r="H13555" s="15"/>
      <c r="K13555" s="15"/>
      <c r="P13555" s="9"/>
      <c r="Q13555" s="18"/>
      <c r="T13555" s="18"/>
      <c r="W13555" s="18"/>
      <c r="AB13555" s="22"/>
      <c r="AC13555" s="23"/>
      <c r="AE13555" s="23"/>
      <c r="AG13555" s="23"/>
      <c r="AN13555" s="22"/>
      <c r="AO13555" s="23"/>
      <c r="AQ13555" s="23"/>
      <c r="AS13555" s="23"/>
    </row>
    <row r="13556" spans="5:45" x14ac:dyDescent="0.3">
      <c r="E13556" s="15"/>
      <c r="H13556" s="15"/>
      <c r="K13556" s="15"/>
      <c r="P13556" s="9"/>
      <c r="Q13556" s="18"/>
      <c r="T13556" s="18"/>
      <c r="W13556" s="18"/>
      <c r="AB13556" s="22"/>
      <c r="AC13556" s="23"/>
      <c r="AE13556" s="23"/>
      <c r="AG13556" s="23"/>
      <c r="AN13556" s="22"/>
      <c r="AO13556" s="23"/>
      <c r="AQ13556" s="23"/>
      <c r="AS13556" s="23"/>
    </row>
    <row r="13557" spans="5:45" x14ac:dyDescent="0.3">
      <c r="E13557" s="15"/>
      <c r="H13557" s="15"/>
      <c r="K13557" s="15"/>
      <c r="P13557" s="9"/>
      <c r="Q13557" s="18"/>
      <c r="T13557" s="18"/>
      <c r="W13557" s="18"/>
      <c r="AB13557" s="22"/>
      <c r="AC13557" s="23"/>
      <c r="AE13557" s="23"/>
      <c r="AG13557" s="23"/>
      <c r="AN13557" s="22"/>
      <c r="AO13557" s="23"/>
      <c r="AQ13557" s="23"/>
      <c r="AS13557" s="23"/>
    </row>
    <row r="13558" spans="5:45" x14ac:dyDescent="0.3">
      <c r="E13558" s="15"/>
      <c r="H13558" s="15"/>
      <c r="K13558" s="15"/>
      <c r="P13558" s="9"/>
      <c r="Q13558" s="18"/>
      <c r="T13558" s="18"/>
      <c r="W13558" s="18"/>
      <c r="AB13558" s="22"/>
      <c r="AC13558" s="23"/>
      <c r="AE13558" s="23"/>
      <c r="AG13558" s="23"/>
      <c r="AN13558" s="22"/>
      <c r="AO13558" s="23"/>
      <c r="AQ13558" s="23"/>
      <c r="AS13558" s="23"/>
    </row>
    <row r="13559" spans="5:45" x14ac:dyDescent="0.3">
      <c r="E13559" s="15"/>
      <c r="H13559" s="15"/>
      <c r="K13559" s="15"/>
      <c r="P13559" s="9"/>
      <c r="Q13559" s="18"/>
      <c r="T13559" s="18"/>
      <c r="W13559" s="18"/>
      <c r="AB13559" s="22"/>
      <c r="AC13559" s="23"/>
      <c r="AE13559" s="23"/>
      <c r="AG13559" s="23"/>
      <c r="AN13559" s="22"/>
      <c r="AO13559" s="23"/>
      <c r="AQ13559" s="23"/>
      <c r="AS13559" s="23"/>
    </row>
    <row r="13560" spans="5:45" x14ac:dyDescent="0.3">
      <c r="E13560" s="15"/>
      <c r="H13560" s="15"/>
      <c r="K13560" s="15"/>
      <c r="P13560" s="9"/>
      <c r="Q13560" s="18"/>
      <c r="T13560" s="18"/>
      <c r="W13560" s="18"/>
      <c r="AB13560" s="22"/>
      <c r="AC13560" s="23"/>
      <c r="AE13560" s="23"/>
      <c r="AG13560" s="23"/>
      <c r="AN13560" s="22"/>
      <c r="AO13560" s="23"/>
      <c r="AQ13560" s="23"/>
      <c r="AS13560" s="23"/>
    </row>
    <row r="13561" spans="5:45" x14ac:dyDescent="0.3">
      <c r="E13561" s="15"/>
      <c r="H13561" s="15"/>
      <c r="K13561" s="15"/>
      <c r="P13561" s="9"/>
      <c r="Q13561" s="18"/>
      <c r="T13561" s="18"/>
      <c r="W13561" s="18"/>
      <c r="AB13561" s="22"/>
      <c r="AC13561" s="23"/>
      <c r="AE13561" s="23"/>
      <c r="AG13561" s="23"/>
      <c r="AN13561" s="22"/>
      <c r="AO13561" s="23"/>
      <c r="AQ13561" s="23"/>
      <c r="AS13561" s="23"/>
    </row>
    <row r="13562" spans="5:45" x14ac:dyDescent="0.3">
      <c r="E13562" s="15"/>
      <c r="H13562" s="15"/>
      <c r="K13562" s="15"/>
      <c r="P13562" s="9"/>
      <c r="Q13562" s="18"/>
      <c r="T13562" s="18"/>
      <c r="W13562" s="18"/>
      <c r="AB13562" s="22"/>
      <c r="AC13562" s="23"/>
      <c r="AE13562" s="23"/>
      <c r="AG13562" s="23"/>
      <c r="AN13562" s="22"/>
      <c r="AO13562" s="23"/>
      <c r="AQ13562" s="23"/>
      <c r="AS13562" s="23"/>
    </row>
    <row r="13563" spans="5:45" x14ac:dyDescent="0.3">
      <c r="E13563" s="15"/>
      <c r="H13563" s="15"/>
      <c r="K13563" s="15"/>
      <c r="P13563" s="9"/>
      <c r="Q13563" s="18"/>
      <c r="T13563" s="18"/>
      <c r="W13563" s="18"/>
      <c r="AB13563" s="22"/>
      <c r="AC13563" s="23"/>
      <c r="AE13563" s="23"/>
      <c r="AG13563" s="23"/>
      <c r="AN13563" s="22"/>
      <c r="AO13563" s="23"/>
      <c r="AQ13563" s="23"/>
      <c r="AS13563" s="23"/>
    </row>
    <row r="13564" spans="5:45" x14ac:dyDescent="0.3">
      <c r="E13564" s="15"/>
      <c r="H13564" s="15"/>
      <c r="K13564" s="15"/>
      <c r="P13564" s="9"/>
      <c r="Q13564" s="18"/>
      <c r="T13564" s="18"/>
      <c r="W13564" s="18"/>
      <c r="AB13564" s="22"/>
      <c r="AC13564" s="23"/>
      <c r="AE13564" s="23"/>
      <c r="AG13564" s="23"/>
      <c r="AN13564" s="22"/>
      <c r="AO13564" s="23"/>
      <c r="AQ13564" s="23"/>
      <c r="AS13564" s="23"/>
    </row>
    <row r="13565" spans="5:45" x14ac:dyDescent="0.3">
      <c r="E13565" s="15"/>
      <c r="H13565" s="15"/>
      <c r="K13565" s="15"/>
      <c r="P13565" s="9"/>
      <c r="Q13565" s="18"/>
      <c r="T13565" s="18"/>
      <c r="W13565" s="18"/>
      <c r="AB13565" s="22"/>
      <c r="AC13565" s="23"/>
      <c r="AE13565" s="23"/>
      <c r="AG13565" s="23"/>
      <c r="AN13565" s="22"/>
      <c r="AO13565" s="23"/>
      <c r="AQ13565" s="23"/>
      <c r="AS13565" s="23"/>
    </row>
    <row r="13566" spans="5:45" x14ac:dyDescent="0.3">
      <c r="E13566" s="15"/>
      <c r="H13566" s="15"/>
      <c r="K13566" s="15"/>
      <c r="P13566" s="9"/>
      <c r="Q13566" s="18"/>
      <c r="T13566" s="18"/>
      <c r="W13566" s="18"/>
      <c r="AB13566" s="22"/>
      <c r="AC13566" s="23"/>
      <c r="AE13566" s="23"/>
      <c r="AG13566" s="23"/>
      <c r="AN13566" s="22"/>
      <c r="AO13566" s="23"/>
      <c r="AQ13566" s="23"/>
      <c r="AS13566" s="23"/>
    </row>
    <row r="13567" spans="5:45" x14ac:dyDescent="0.3">
      <c r="E13567" s="15"/>
      <c r="H13567" s="15"/>
      <c r="K13567" s="15"/>
      <c r="P13567" s="9"/>
      <c r="Q13567" s="18"/>
      <c r="T13567" s="18"/>
      <c r="W13567" s="18"/>
      <c r="AB13567" s="22"/>
      <c r="AC13567" s="23"/>
      <c r="AE13567" s="23"/>
      <c r="AG13567" s="23"/>
      <c r="AN13567" s="22"/>
      <c r="AO13567" s="23"/>
      <c r="AQ13567" s="23"/>
      <c r="AS13567" s="23"/>
    </row>
    <row r="13568" spans="5:45" x14ac:dyDescent="0.3">
      <c r="E13568" s="15"/>
      <c r="H13568" s="15"/>
      <c r="K13568" s="15"/>
      <c r="P13568" s="9"/>
      <c r="Q13568" s="18"/>
      <c r="T13568" s="18"/>
      <c r="W13568" s="18"/>
      <c r="AB13568" s="22"/>
      <c r="AC13568" s="23"/>
      <c r="AE13568" s="23"/>
      <c r="AG13568" s="23"/>
      <c r="AN13568" s="22"/>
      <c r="AO13568" s="23"/>
      <c r="AQ13568" s="23"/>
      <c r="AS13568" s="23"/>
    </row>
    <row r="13569" spans="5:45" x14ac:dyDescent="0.3">
      <c r="E13569" s="15"/>
      <c r="H13569" s="15"/>
      <c r="K13569" s="15"/>
      <c r="P13569" s="9"/>
      <c r="Q13569" s="18"/>
      <c r="T13569" s="18"/>
      <c r="W13569" s="18"/>
      <c r="AB13569" s="22"/>
      <c r="AC13569" s="23"/>
      <c r="AE13569" s="23"/>
      <c r="AG13569" s="23"/>
      <c r="AN13569" s="22"/>
      <c r="AO13569" s="23"/>
      <c r="AQ13569" s="23"/>
      <c r="AS13569" s="23"/>
    </row>
    <row r="13570" spans="5:45" x14ac:dyDescent="0.3">
      <c r="E13570" s="15"/>
      <c r="H13570" s="15"/>
      <c r="K13570" s="15"/>
      <c r="P13570" s="9"/>
      <c r="Q13570" s="18"/>
      <c r="T13570" s="18"/>
      <c r="W13570" s="18"/>
      <c r="AB13570" s="22"/>
      <c r="AC13570" s="23"/>
      <c r="AE13570" s="23"/>
      <c r="AG13570" s="23"/>
      <c r="AN13570" s="22"/>
      <c r="AO13570" s="23"/>
      <c r="AQ13570" s="23"/>
      <c r="AS13570" s="23"/>
    </row>
    <row r="13571" spans="5:45" x14ac:dyDescent="0.3">
      <c r="E13571" s="15"/>
      <c r="H13571" s="15"/>
      <c r="K13571" s="15"/>
      <c r="P13571" s="9"/>
      <c r="Q13571" s="18"/>
      <c r="T13571" s="18"/>
      <c r="W13571" s="18"/>
      <c r="AB13571" s="22"/>
      <c r="AC13571" s="23"/>
      <c r="AE13571" s="23"/>
      <c r="AG13571" s="23"/>
      <c r="AN13571" s="22"/>
      <c r="AO13571" s="23"/>
      <c r="AQ13571" s="23"/>
      <c r="AS13571" s="23"/>
    </row>
    <row r="13572" spans="5:45" x14ac:dyDescent="0.3">
      <c r="E13572" s="15"/>
      <c r="H13572" s="15"/>
      <c r="K13572" s="15"/>
      <c r="P13572" s="9"/>
      <c r="Q13572" s="18"/>
      <c r="T13572" s="18"/>
      <c r="W13572" s="18"/>
      <c r="AB13572" s="22"/>
      <c r="AC13572" s="23"/>
      <c r="AE13572" s="23"/>
      <c r="AG13572" s="23"/>
      <c r="AN13572" s="22"/>
      <c r="AO13572" s="23"/>
      <c r="AQ13572" s="23"/>
      <c r="AS13572" s="23"/>
    </row>
    <row r="13573" spans="5:45" x14ac:dyDescent="0.3">
      <c r="E13573" s="15"/>
      <c r="H13573" s="15"/>
      <c r="K13573" s="15"/>
      <c r="P13573" s="9"/>
      <c r="Q13573" s="18"/>
      <c r="T13573" s="18"/>
      <c r="W13573" s="18"/>
      <c r="AB13573" s="22"/>
      <c r="AC13573" s="23"/>
      <c r="AE13573" s="23"/>
      <c r="AG13573" s="23"/>
      <c r="AN13573" s="22"/>
      <c r="AO13573" s="23"/>
      <c r="AQ13573" s="23"/>
      <c r="AS13573" s="23"/>
    </row>
    <row r="13574" spans="5:45" x14ac:dyDescent="0.3">
      <c r="E13574" s="15"/>
      <c r="H13574" s="15"/>
      <c r="K13574" s="15"/>
      <c r="P13574" s="9"/>
      <c r="Q13574" s="18"/>
      <c r="T13574" s="18"/>
      <c r="W13574" s="18"/>
      <c r="AB13574" s="22"/>
      <c r="AC13574" s="23"/>
      <c r="AE13574" s="23"/>
      <c r="AG13574" s="23"/>
      <c r="AN13574" s="22"/>
      <c r="AO13574" s="23"/>
      <c r="AQ13574" s="23"/>
      <c r="AS13574" s="23"/>
    </row>
    <row r="13575" spans="5:45" x14ac:dyDescent="0.3">
      <c r="E13575" s="15"/>
      <c r="H13575" s="15"/>
      <c r="K13575" s="15"/>
      <c r="P13575" s="9"/>
      <c r="Q13575" s="18"/>
      <c r="T13575" s="18"/>
      <c r="W13575" s="18"/>
      <c r="AB13575" s="22"/>
      <c r="AC13575" s="23"/>
      <c r="AE13575" s="23"/>
      <c r="AG13575" s="23"/>
      <c r="AN13575" s="22"/>
      <c r="AO13575" s="23"/>
      <c r="AQ13575" s="23"/>
      <c r="AS13575" s="23"/>
    </row>
    <row r="13576" spans="5:45" x14ac:dyDescent="0.3">
      <c r="E13576" s="15"/>
      <c r="H13576" s="15"/>
      <c r="K13576" s="15"/>
      <c r="P13576" s="9"/>
      <c r="Q13576" s="18"/>
      <c r="T13576" s="18"/>
      <c r="W13576" s="18"/>
      <c r="AB13576" s="22"/>
      <c r="AC13576" s="23"/>
      <c r="AE13576" s="23"/>
      <c r="AG13576" s="23"/>
      <c r="AN13576" s="22"/>
      <c r="AO13576" s="23"/>
      <c r="AQ13576" s="23"/>
      <c r="AS13576" s="23"/>
    </row>
    <row r="13577" spans="5:45" x14ac:dyDescent="0.3">
      <c r="E13577" s="15"/>
      <c r="H13577" s="15"/>
      <c r="K13577" s="15"/>
      <c r="P13577" s="9"/>
      <c r="Q13577" s="18"/>
      <c r="T13577" s="18"/>
      <c r="W13577" s="18"/>
      <c r="AB13577" s="22"/>
      <c r="AC13577" s="23"/>
      <c r="AE13577" s="23"/>
      <c r="AG13577" s="23"/>
      <c r="AN13577" s="22"/>
      <c r="AO13577" s="23"/>
      <c r="AQ13577" s="23"/>
      <c r="AS13577" s="23"/>
    </row>
    <row r="13578" spans="5:45" x14ac:dyDescent="0.3">
      <c r="E13578" s="15"/>
      <c r="H13578" s="15"/>
      <c r="K13578" s="15"/>
      <c r="P13578" s="9"/>
      <c r="Q13578" s="18"/>
      <c r="T13578" s="18"/>
      <c r="W13578" s="18"/>
      <c r="AB13578" s="22"/>
      <c r="AC13578" s="23"/>
      <c r="AE13578" s="23"/>
      <c r="AG13578" s="23"/>
      <c r="AN13578" s="22"/>
      <c r="AO13578" s="23"/>
      <c r="AQ13578" s="23"/>
      <c r="AS13578" s="23"/>
    </row>
    <row r="13579" spans="5:45" x14ac:dyDescent="0.3">
      <c r="E13579" s="15"/>
      <c r="H13579" s="15"/>
      <c r="K13579" s="15"/>
      <c r="P13579" s="9"/>
      <c r="Q13579" s="18"/>
      <c r="T13579" s="18"/>
      <c r="W13579" s="18"/>
      <c r="AB13579" s="22"/>
      <c r="AC13579" s="23"/>
      <c r="AE13579" s="23"/>
      <c r="AG13579" s="23"/>
      <c r="AN13579" s="22"/>
      <c r="AO13579" s="23"/>
      <c r="AQ13579" s="23"/>
      <c r="AS13579" s="23"/>
    </row>
    <row r="13580" spans="5:45" x14ac:dyDescent="0.3">
      <c r="E13580" s="15"/>
      <c r="H13580" s="15"/>
      <c r="K13580" s="15"/>
      <c r="P13580" s="9"/>
      <c r="Q13580" s="18"/>
      <c r="T13580" s="18"/>
      <c r="W13580" s="18"/>
      <c r="AB13580" s="22"/>
      <c r="AC13580" s="23"/>
      <c r="AE13580" s="23"/>
      <c r="AG13580" s="23"/>
      <c r="AN13580" s="22"/>
      <c r="AO13580" s="23"/>
      <c r="AQ13580" s="23"/>
      <c r="AS13580" s="23"/>
    </row>
    <row r="13581" spans="5:45" x14ac:dyDescent="0.3">
      <c r="E13581" s="15"/>
      <c r="H13581" s="15"/>
      <c r="K13581" s="15"/>
      <c r="P13581" s="9"/>
      <c r="Q13581" s="18"/>
      <c r="T13581" s="18"/>
      <c r="W13581" s="18"/>
      <c r="AB13581" s="22"/>
      <c r="AC13581" s="23"/>
      <c r="AE13581" s="23"/>
      <c r="AG13581" s="23"/>
      <c r="AN13581" s="22"/>
      <c r="AO13581" s="23"/>
      <c r="AQ13581" s="23"/>
      <c r="AS13581" s="23"/>
    </row>
    <row r="13582" spans="5:45" x14ac:dyDescent="0.3">
      <c r="E13582" s="15"/>
      <c r="H13582" s="15"/>
      <c r="K13582" s="15"/>
      <c r="P13582" s="9"/>
      <c r="Q13582" s="18"/>
      <c r="T13582" s="18"/>
      <c r="W13582" s="18"/>
      <c r="AB13582" s="22"/>
      <c r="AC13582" s="23"/>
      <c r="AE13582" s="23"/>
      <c r="AG13582" s="23"/>
      <c r="AN13582" s="22"/>
      <c r="AO13582" s="23"/>
      <c r="AQ13582" s="23"/>
      <c r="AS13582" s="23"/>
    </row>
    <row r="13583" spans="5:45" x14ac:dyDescent="0.3">
      <c r="E13583" s="15"/>
      <c r="H13583" s="15"/>
      <c r="K13583" s="15"/>
      <c r="P13583" s="9"/>
      <c r="Q13583" s="18"/>
      <c r="T13583" s="18"/>
      <c r="W13583" s="18"/>
      <c r="AB13583" s="22"/>
      <c r="AC13583" s="23"/>
      <c r="AE13583" s="23"/>
      <c r="AG13583" s="23"/>
      <c r="AN13583" s="22"/>
      <c r="AO13583" s="23"/>
      <c r="AQ13583" s="23"/>
      <c r="AS13583" s="23"/>
    </row>
    <row r="13584" spans="5:45" x14ac:dyDescent="0.3">
      <c r="E13584" s="15"/>
      <c r="H13584" s="15"/>
      <c r="K13584" s="15"/>
      <c r="P13584" s="9"/>
      <c r="Q13584" s="18"/>
      <c r="T13584" s="18"/>
      <c r="W13584" s="18"/>
      <c r="AB13584" s="22"/>
      <c r="AC13584" s="23"/>
      <c r="AE13584" s="23"/>
      <c r="AG13584" s="23"/>
      <c r="AN13584" s="22"/>
      <c r="AO13584" s="23"/>
      <c r="AQ13584" s="23"/>
      <c r="AS13584" s="23"/>
    </row>
    <row r="13585" spans="5:45" x14ac:dyDescent="0.3">
      <c r="E13585" s="15"/>
      <c r="H13585" s="15"/>
      <c r="K13585" s="15"/>
      <c r="P13585" s="9"/>
      <c r="Q13585" s="18"/>
      <c r="T13585" s="18"/>
      <c r="W13585" s="18"/>
      <c r="AB13585" s="22"/>
      <c r="AC13585" s="23"/>
      <c r="AE13585" s="23"/>
      <c r="AG13585" s="23"/>
      <c r="AN13585" s="22"/>
      <c r="AO13585" s="23"/>
      <c r="AQ13585" s="23"/>
      <c r="AS13585" s="23"/>
    </row>
    <row r="13586" spans="5:45" x14ac:dyDescent="0.3">
      <c r="E13586" s="15"/>
      <c r="H13586" s="15"/>
      <c r="K13586" s="15"/>
      <c r="P13586" s="9"/>
      <c r="Q13586" s="18"/>
      <c r="T13586" s="18"/>
      <c r="W13586" s="18"/>
      <c r="AB13586" s="22"/>
      <c r="AC13586" s="23"/>
      <c r="AE13586" s="23"/>
      <c r="AG13586" s="23"/>
      <c r="AN13586" s="22"/>
      <c r="AO13586" s="23"/>
      <c r="AQ13586" s="23"/>
      <c r="AS13586" s="23"/>
    </row>
    <row r="13587" spans="5:45" x14ac:dyDescent="0.3">
      <c r="E13587" s="15"/>
      <c r="H13587" s="15"/>
      <c r="K13587" s="15"/>
      <c r="P13587" s="9"/>
      <c r="Q13587" s="18"/>
      <c r="T13587" s="18"/>
      <c r="W13587" s="18"/>
      <c r="AB13587" s="22"/>
      <c r="AC13587" s="23"/>
      <c r="AE13587" s="23"/>
      <c r="AG13587" s="23"/>
      <c r="AN13587" s="22"/>
      <c r="AO13587" s="23"/>
      <c r="AQ13587" s="23"/>
      <c r="AS13587" s="23"/>
    </row>
    <row r="13588" spans="5:45" x14ac:dyDescent="0.3">
      <c r="E13588" s="15"/>
      <c r="H13588" s="15"/>
      <c r="K13588" s="15"/>
      <c r="P13588" s="9"/>
      <c r="Q13588" s="18"/>
      <c r="T13588" s="18"/>
      <c r="W13588" s="18"/>
      <c r="AB13588" s="22"/>
      <c r="AC13588" s="23"/>
      <c r="AE13588" s="23"/>
      <c r="AG13588" s="23"/>
      <c r="AN13588" s="22"/>
      <c r="AO13588" s="23"/>
      <c r="AQ13588" s="23"/>
      <c r="AS13588" s="23"/>
    </row>
    <row r="13589" spans="5:45" x14ac:dyDescent="0.3">
      <c r="E13589" s="15"/>
      <c r="H13589" s="15"/>
      <c r="K13589" s="15"/>
      <c r="P13589" s="9"/>
      <c r="Q13589" s="18"/>
      <c r="T13589" s="18"/>
      <c r="W13589" s="18"/>
      <c r="AB13589" s="22"/>
      <c r="AC13589" s="23"/>
      <c r="AE13589" s="23"/>
      <c r="AG13589" s="23"/>
      <c r="AN13589" s="22"/>
      <c r="AO13589" s="23"/>
      <c r="AQ13589" s="23"/>
      <c r="AS13589" s="23"/>
    </row>
    <row r="13590" spans="5:45" x14ac:dyDescent="0.3">
      <c r="E13590" s="15"/>
      <c r="H13590" s="15"/>
      <c r="K13590" s="15"/>
      <c r="P13590" s="9"/>
      <c r="Q13590" s="18"/>
      <c r="T13590" s="18"/>
      <c r="W13590" s="18"/>
      <c r="AB13590" s="22"/>
      <c r="AC13590" s="23"/>
      <c r="AE13590" s="23"/>
      <c r="AG13590" s="23"/>
      <c r="AN13590" s="22"/>
      <c r="AO13590" s="23"/>
      <c r="AQ13590" s="23"/>
      <c r="AS13590" s="23"/>
    </row>
    <row r="13591" spans="5:45" x14ac:dyDescent="0.3">
      <c r="E13591" s="15"/>
      <c r="H13591" s="15"/>
      <c r="K13591" s="15"/>
      <c r="P13591" s="9"/>
      <c r="Q13591" s="18"/>
      <c r="T13591" s="18"/>
      <c r="W13591" s="18"/>
      <c r="AB13591" s="22"/>
      <c r="AC13591" s="23"/>
      <c r="AE13591" s="23"/>
      <c r="AG13591" s="23"/>
      <c r="AN13591" s="22"/>
      <c r="AO13591" s="23"/>
      <c r="AQ13591" s="23"/>
      <c r="AS13591" s="23"/>
    </row>
    <row r="13592" spans="5:45" x14ac:dyDescent="0.3">
      <c r="E13592" s="15"/>
      <c r="H13592" s="15"/>
      <c r="K13592" s="15"/>
      <c r="P13592" s="9"/>
      <c r="Q13592" s="18"/>
      <c r="T13592" s="18"/>
      <c r="W13592" s="18"/>
      <c r="AB13592" s="22"/>
      <c r="AC13592" s="23"/>
      <c r="AE13592" s="23"/>
      <c r="AG13592" s="23"/>
      <c r="AN13592" s="22"/>
      <c r="AO13592" s="23"/>
      <c r="AQ13592" s="23"/>
      <c r="AS13592" s="23"/>
    </row>
    <row r="13593" spans="5:45" x14ac:dyDescent="0.3">
      <c r="E13593" s="15"/>
      <c r="H13593" s="15"/>
      <c r="K13593" s="15"/>
      <c r="P13593" s="9"/>
      <c r="Q13593" s="18"/>
      <c r="T13593" s="18"/>
      <c r="W13593" s="18"/>
      <c r="AB13593" s="22"/>
      <c r="AC13593" s="23"/>
      <c r="AE13593" s="23"/>
      <c r="AG13593" s="23"/>
      <c r="AN13593" s="22"/>
      <c r="AO13593" s="23"/>
      <c r="AQ13593" s="23"/>
      <c r="AS13593" s="23"/>
    </row>
    <row r="13594" spans="5:45" x14ac:dyDescent="0.3">
      <c r="E13594" s="15"/>
      <c r="H13594" s="15"/>
      <c r="K13594" s="15"/>
      <c r="P13594" s="9"/>
      <c r="Q13594" s="18"/>
      <c r="T13594" s="18"/>
      <c r="W13594" s="18"/>
      <c r="AB13594" s="22"/>
      <c r="AC13594" s="23"/>
      <c r="AE13594" s="23"/>
      <c r="AG13594" s="23"/>
      <c r="AN13594" s="22"/>
      <c r="AO13594" s="23"/>
      <c r="AQ13594" s="23"/>
      <c r="AS13594" s="23"/>
    </row>
    <row r="13595" spans="5:45" x14ac:dyDescent="0.3">
      <c r="E13595" s="15"/>
      <c r="H13595" s="15"/>
      <c r="K13595" s="15"/>
      <c r="P13595" s="9"/>
      <c r="Q13595" s="18"/>
      <c r="T13595" s="18"/>
      <c r="W13595" s="18"/>
      <c r="AB13595" s="22"/>
      <c r="AC13595" s="23"/>
      <c r="AE13595" s="23"/>
      <c r="AG13595" s="23"/>
      <c r="AN13595" s="22"/>
      <c r="AO13595" s="23"/>
      <c r="AQ13595" s="23"/>
      <c r="AS13595" s="23"/>
    </row>
    <row r="13596" spans="5:45" x14ac:dyDescent="0.3">
      <c r="E13596" s="15"/>
      <c r="H13596" s="15"/>
      <c r="K13596" s="15"/>
      <c r="P13596" s="9"/>
      <c r="Q13596" s="18"/>
      <c r="T13596" s="18"/>
      <c r="W13596" s="18"/>
      <c r="AB13596" s="22"/>
      <c r="AC13596" s="23"/>
      <c r="AE13596" s="23"/>
      <c r="AG13596" s="23"/>
      <c r="AN13596" s="22"/>
      <c r="AO13596" s="23"/>
      <c r="AQ13596" s="23"/>
      <c r="AS13596" s="23"/>
    </row>
    <row r="13597" spans="5:45" x14ac:dyDescent="0.3">
      <c r="E13597" s="15"/>
      <c r="H13597" s="15"/>
      <c r="K13597" s="15"/>
      <c r="P13597" s="9"/>
      <c r="Q13597" s="18"/>
      <c r="T13597" s="18"/>
      <c r="W13597" s="18"/>
      <c r="AB13597" s="22"/>
      <c r="AC13597" s="23"/>
      <c r="AE13597" s="23"/>
      <c r="AG13597" s="23"/>
      <c r="AN13597" s="22"/>
      <c r="AO13597" s="23"/>
      <c r="AQ13597" s="23"/>
      <c r="AS13597" s="23"/>
    </row>
    <row r="13598" spans="5:45" x14ac:dyDescent="0.3">
      <c r="E13598" s="15"/>
      <c r="H13598" s="15"/>
      <c r="K13598" s="15"/>
      <c r="P13598" s="9"/>
      <c r="Q13598" s="18"/>
      <c r="T13598" s="18"/>
      <c r="W13598" s="18"/>
      <c r="AB13598" s="22"/>
      <c r="AC13598" s="23"/>
      <c r="AE13598" s="23"/>
      <c r="AG13598" s="23"/>
      <c r="AN13598" s="22"/>
      <c r="AO13598" s="23"/>
      <c r="AQ13598" s="23"/>
      <c r="AS13598" s="23"/>
    </row>
    <row r="13599" spans="5:45" x14ac:dyDescent="0.3">
      <c r="E13599" s="15"/>
      <c r="H13599" s="15"/>
      <c r="K13599" s="15"/>
      <c r="P13599" s="9"/>
      <c r="Q13599" s="18"/>
      <c r="T13599" s="18"/>
      <c r="W13599" s="18"/>
      <c r="AB13599" s="22"/>
      <c r="AC13599" s="23"/>
      <c r="AE13599" s="23"/>
      <c r="AG13599" s="23"/>
      <c r="AN13599" s="22"/>
      <c r="AO13599" s="23"/>
      <c r="AQ13599" s="23"/>
      <c r="AS13599" s="23"/>
    </row>
    <row r="13600" spans="5:45" x14ac:dyDescent="0.3">
      <c r="E13600" s="15"/>
      <c r="H13600" s="15"/>
      <c r="K13600" s="15"/>
      <c r="P13600" s="9"/>
      <c r="Q13600" s="18"/>
      <c r="T13600" s="18"/>
      <c r="W13600" s="18"/>
      <c r="AB13600" s="22"/>
      <c r="AC13600" s="23"/>
      <c r="AE13600" s="23"/>
      <c r="AG13600" s="23"/>
      <c r="AN13600" s="22"/>
      <c r="AO13600" s="23"/>
      <c r="AQ13600" s="23"/>
      <c r="AS13600" s="23"/>
    </row>
    <row r="13601" spans="5:45" x14ac:dyDescent="0.3">
      <c r="E13601" s="15"/>
      <c r="H13601" s="15"/>
      <c r="K13601" s="15"/>
      <c r="P13601" s="9"/>
      <c r="Q13601" s="18"/>
      <c r="T13601" s="18"/>
      <c r="W13601" s="18"/>
      <c r="AB13601" s="22"/>
      <c r="AC13601" s="23"/>
      <c r="AE13601" s="23"/>
      <c r="AG13601" s="23"/>
      <c r="AN13601" s="22"/>
      <c r="AO13601" s="23"/>
      <c r="AQ13601" s="23"/>
      <c r="AS13601" s="23"/>
    </row>
    <row r="13602" spans="5:45" x14ac:dyDescent="0.3">
      <c r="E13602" s="15"/>
      <c r="H13602" s="15"/>
      <c r="K13602" s="15"/>
      <c r="P13602" s="9"/>
      <c r="Q13602" s="18"/>
      <c r="T13602" s="18"/>
      <c r="W13602" s="18"/>
      <c r="AB13602" s="22"/>
      <c r="AC13602" s="23"/>
      <c r="AE13602" s="23"/>
      <c r="AG13602" s="23"/>
      <c r="AN13602" s="22"/>
      <c r="AO13602" s="23"/>
      <c r="AQ13602" s="23"/>
      <c r="AS13602" s="23"/>
    </row>
    <row r="13603" spans="5:45" x14ac:dyDescent="0.3">
      <c r="E13603" s="15"/>
      <c r="H13603" s="15"/>
      <c r="K13603" s="15"/>
      <c r="P13603" s="9"/>
      <c r="Q13603" s="18"/>
      <c r="T13603" s="18"/>
      <c r="W13603" s="18"/>
      <c r="AB13603" s="22"/>
      <c r="AC13603" s="23"/>
      <c r="AE13603" s="23"/>
      <c r="AG13603" s="23"/>
      <c r="AN13603" s="22"/>
      <c r="AO13603" s="23"/>
      <c r="AQ13603" s="23"/>
      <c r="AS13603" s="23"/>
    </row>
    <row r="13604" spans="5:45" x14ac:dyDescent="0.3">
      <c r="E13604" s="15"/>
      <c r="H13604" s="15"/>
      <c r="K13604" s="15"/>
      <c r="P13604" s="9"/>
      <c r="Q13604" s="18"/>
      <c r="T13604" s="18"/>
      <c r="W13604" s="18"/>
      <c r="AB13604" s="22"/>
      <c r="AC13604" s="23"/>
      <c r="AE13604" s="23"/>
      <c r="AG13604" s="23"/>
      <c r="AN13604" s="22"/>
      <c r="AO13604" s="23"/>
      <c r="AQ13604" s="23"/>
      <c r="AS13604" s="23"/>
    </row>
    <row r="13605" spans="5:45" x14ac:dyDescent="0.3">
      <c r="E13605" s="15"/>
      <c r="H13605" s="15"/>
      <c r="K13605" s="15"/>
      <c r="P13605" s="9"/>
      <c r="Q13605" s="18"/>
      <c r="T13605" s="18"/>
      <c r="W13605" s="18"/>
      <c r="AB13605" s="22"/>
      <c r="AC13605" s="23"/>
      <c r="AE13605" s="23"/>
      <c r="AG13605" s="23"/>
      <c r="AN13605" s="22"/>
      <c r="AO13605" s="23"/>
      <c r="AQ13605" s="23"/>
      <c r="AS13605" s="23"/>
    </row>
    <row r="13606" spans="5:45" x14ac:dyDescent="0.3">
      <c r="E13606" s="15"/>
      <c r="H13606" s="15"/>
      <c r="K13606" s="15"/>
      <c r="P13606" s="9"/>
      <c r="Q13606" s="18"/>
      <c r="T13606" s="18"/>
      <c r="W13606" s="18"/>
      <c r="AB13606" s="22"/>
      <c r="AC13606" s="23"/>
      <c r="AE13606" s="23"/>
      <c r="AG13606" s="23"/>
      <c r="AN13606" s="22"/>
      <c r="AO13606" s="23"/>
      <c r="AQ13606" s="23"/>
      <c r="AS13606" s="23"/>
    </row>
    <row r="13607" spans="5:45" x14ac:dyDescent="0.3">
      <c r="E13607" s="15"/>
      <c r="H13607" s="15"/>
      <c r="K13607" s="15"/>
      <c r="P13607" s="9"/>
      <c r="Q13607" s="18"/>
      <c r="T13607" s="18"/>
      <c r="W13607" s="18"/>
      <c r="AB13607" s="22"/>
      <c r="AC13607" s="23"/>
      <c r="AE13607" s="23"/>
      <c r="AG13607" s="23"/>
      <c r="AN13607" s="22"/>
      <c r="AO13607" s="23"/>
      <c r="AQ13607" s="23"/>
      <c r="AS13607" s="23"/>
    </row>
    <row r="13608" spans="5:45" x14ac:dyDescent="0.3">
      <c r="E13608" s="15"/>
      <c r="H13608" s="15"/>
      <c r="K13608" s="15"/>
      <c r="P13608" s="9"/>
      <c r="Q13608" s="18"/>
      <c r="T13608" s="18"/>
      <c r="W13608" s="18"/>
      <c r="AB13608" s="22"/>
      <c r="AC13608" s="23"/>
      <c r="AE13608" s="23"/>
      <c r="AG13608" s="23"/>
      <c r="AN13608" s="22"/>
      <c r="AO13608" s="23"/>
      <c r="AQ13608" s="23"/>
      <c r="AS13608" s="23"/>
    </row>
    <row r="13609" spans="5:45" x14ac:dyDescent="0.3">
      <c r="E13609" s="15"/>
      <c r="H13609" s="15"/>
      <c r="K13609" s="15"/>
      <c r="P13609" s="9"/>
      <c r="Q13609" s="18"/>
      <c r="T13609" s="18"/>
      <c r="W13609" s="18"/>
      <c r="AB13609" s="22"/>
      <c r="AC13609" s="23"/>
      <c r="AE13609" s="23"/>
      <c r="AG13609" s="23"/>
      <c r="AN13609" s="22"/>
      <c r="AO13609" s="23"/>
      <c r="AQ13609" s="23"/>
      <c r="AS13609" s="23"/>
    </row>
    <row r="13610" spans="5:45" x14ac:dyDescent="0.3">
      <c r="E13610" s="15"/>
      <c r="H13610" s="15"/>
      <c r="K13610" s="15"/>
      <c r="P13610" s="9"/>
      <c r="Q13610" s="18"/>
      <c r="T13610" s="18"/>
      <c r="W13610" s="18"/>
      <c r="AB13610" s="22"/>
      <c r="AC13610" s="23"/>
      <c r="AE13610" s="23"/>
      <c r="AG13610" s="23"/>
      <c r="AN13610" s="22"/>
      <c r="AO13610" s="23"/>
      <c r="AQ13610" s="23"/>
      <c r="AS13610" s="23"/>
    </row>
    <row r="13611" spans="5:45" x14ac:dyDescent="0.3">
      <c r="E13611" s="15"/>
      <c r="H13611" s="15"/>
      <c r="K13611" s="15"/>
      <c r="P13611" s="9"/>
      <c r="Q13611" s="18"/>
      <c r="T13611" s="18"/>
      <c r="W13611" s="18"/>
      <c r="AB13611" s="22"/>
      <c r="AC13611" s="23"/>
      <c r="AE13611" s="23"/>
      <c r="AG13611" s="23"/>
      <c r="AN13611" s="22"/>
      <c r="AO13611" s="23"/>
      <c r="AQ13611" s="23"/>
      <c r="AS13611" s="23"/>
    </row>
    <row r="13612" spans="5:45" x14ac:dyDescent="0.3">
      <c r="E13612" s="15"/>
      <c r="H13612" s="15"/>
      <c r="K13612" s="15"/>
      <c r="P13612" s="9"/>
      <c r="Q13612" s="18"/>
      <c r="T13612" s="18"/>
      <c r="W13612" s="18"/>
      <c r="AB13612" s="22"/>
      <c r="AC13612" s="23"/>
      <c r="AE13612" s="23"/>
      <c r="AG13612" s="23"/>
      <c r="AN13612" s="22"/>
      <c r="AO13612" s="23"/>
      <c r="AQ13612" s="23"/>
      <c r="AS13612" s="23"/>
    </row>
    <row r="13613" spans="5:45" x14ac:dyDescent="0.3">
      <c r="E13613" s="15"/>
      <c r="H13613" s="15"/>
      <c r="K13613" s="15"/>
      <c r="P13613" s="9"/>
      <c r="Q13613" s="18"/>
      <c r="T13613" s="18"/>
      <c r="W13613" s="18"/>
      <c r="AB13613" s="22"/>
      <c r="AC13613" s="23"/>
      <c r="AE13613" s="23"/>
      <c r="AG13613" s="23"/>
      <c r="AN13613" s="22"/>
      <c r="AO13613" s="23"/>
      <c r="AQ13613" s="23"/>
      <c r="AS13613" s="23"/>
    </row>
    <row r="13614" spans="5:45" x14ac:dyDescent="0.3">
      <c r="E13614" s="15"/>
      <c r="H13614" s="15"/>
      <c r="K13614" s="15"/>
      <c r="P13614" s="9"/>
      <c r="Q13614" s="18"/>
      <c r="T13614" s="18"/>
      <c r="W13614" s="18"/>
      <c r="AB13614" s="22"/>
      <c r="AC13614" s="23"/>
      <c r="AE13614" s="23"/>
      <c r="AG13614" s="23"/>
      <c r="AN13614" s="22"/>
      <c r="AO13614" s="23"/>
      <c r="AQ13614" s="23"/>
      <c r="AS13614" s="23"/>
    </row>
    <row r="13615" spans="5:45" x14ac:dyDescent="0.3">
      <c r="E13615" s="15"/>
      <c r="H13615" s="15"/>
      <c r="K13615" s="15"/>
      <c r="P13615" s="9"/>
      <c r="Q13615" s="18"/>
      <c r="T13615" s="18"/>
      <c r="W13615" s="18"/>
      <c r="AB13615" s="22"/>
      <c r="AC13615" s="23"/>
      <c r="AE13615" s="23"/>
      <c r="AG13615" s="23"/>
      <c r="AN13615" s="22"/>
      <c r="AO13615" s="23"/>
      <c r="AQ13615" s="23"/>
      <c r="AS13615" s="23"/>
    </row>
    <row r="13616" spans="5:45" x14ac:dyDescent="0.3">
      <c r="E13616" s="15"/>
      <c r="H13616" s="15"/>
      <c r="K13616" s="15"/>
      <c r="P13616" s="9"/>
      <c r="Q13616" s="18"/>
      <c r="T13616" s="18"/>
      <c r="W13616" s="18"/>
      <c r="AB13616" s="22"/>
      <c r="AC13616" s="23"/>
      <c r="AE13616" s="23"/>
      <c r="AG13616" s="23"/>
      <c r="AN13616" s="22"/>
      <c r="AO13616" s="23"/>
      <c r="AQ13616" s="23"/>
      <c r="AS13616" s="23"/>
    </row>
    <row r="13617" spans="5:45" x14ac:dyDescent="0.3">
      <c r="E13617" s="15"/>
      <c r="H13617" s="15"/>
      <c r="K13617" s="15"/>
      <c r="P13617" s="9"/>
      <c r="Q13617" s="18"/>
      <c r="T13617" s="18"/>
      <c r="W13617" s="18"/>
      <c r="AB13617" s="22"/>
      <c r="AC13617" s="23"/>
      <c r="AE13617" s="23"/>
      <c r="AG13617" s="23"/>
      <c r="AN13617" s="22"/>
      <c r="AO13617" s="23"/>
      <c r="AQ13617" s="23"/>
      <c r="AS13617" s="23"/>
    </row>
    <row r="13618" spans="5:45" x14ac:dyDescent="0.3">
      <c r="E13618" s="15"/>
      <c r="H13618" s="15"/>
      <c r="K13618" s="15"/>
      <c r="P13618" s="9"/>
      <c r="Q13618" s="18"/>
      <c r="T13618" s="18"/>
      <c r="W13618" s="18"/>
      <c r="AB13618" s="22"/>
      <c r="AC13618" s="23"/>
      <c r="AE13618" s="23"/>
      <c r="AG13618" s="23"/>
      <c r="AN13618" s="22"/>
      <c r="AO13618" s="23"/>
      <c r="AQ13618" s="23"/>
      <c r="AS13618" s="23"/>
    </row>
    <row r="13619" spans="5:45" x14ac:dyDescent="0.3">
      <c r="E13619" s="15"/>
      <c r="H13619" s="15"/>
      <c r="K13619" s="15"/>
      <c r="P13619" s="9"/>
      <c r="Q13619" s="18"/>
      <c r="T13619" s="18"/>
      <c r="W13619" s="18"/>
      <c r="AB13619" s="22"/>
      <c r="AC13619" s="23"/>
      <c r="AE13619" s="23"/>
      <c r="AG13619" s="23"/>
      <c r="AN13619" s="22"/>
      <c r="AO13619" s="23"/>
      <c r="AQ13619" s="23"/>
      <c r="AS13619" s="23"/>
    </row>
    <row r="13620" spans="5:45" x14ac:dyDescent="0.3">
      <c r="E13620" s="15"/>
      <c r="H13620" s="15"/>
      <c r="K13620" s="15"/>
      <c r="P13620" s="9"/>
      <c r="Q13620" s="18"/>
      <c r="T13620" s="18"/>
      <c r="W13620" s="18"/>
      <c r="AB13620" s="22"/>
      <c r="AC13620" s="23"/>
      <c r="AE13620" s="23"/>
      <c r="AG13620" s="23"/>
      <c r="AN13620" s="22"/>
      <c r="AO13620" s="23"/>
      <c r="AQ13620" s="23"/>
      <c r="AS13620" s="23"/>
    </row>
    <row r="13621" spans="5:45" x14ac:dyDescent="0.3">
      <c r="E13621" s="15"/>
      <c r="H13621" s="15"/>
      <c r="K13621" s="15"/>
      <c r="P13621" s="9"/>
      <c r="Q13621" s="18"/>
      <c r="T13621" s="18"/>
      <c r="W13621" s="18"/>
      <c r="AB13621" s="22"/>
      <c r="AC13621" s="23"/>
      <c r="AE13621" s="23"/>
      <c r="AG13621" s="23"/>
      <c r="AN13621" s="22"/>
      <c r="AO13621" s="23"/>
      <c r="AQ13621" s="23"/>
      <c r="AS13621" s="23"/>
    </row>
    <row r="13622" spans="5:45" x14ac:dyDescent="0.3">
      <c r="E13622" s="15"/>
      <c r="H13622" s="15"/>
      <c r="K13622" s="15"/>
      <c r="P13622" s="9"/>
      <c r="Q13622" s="18"/>
      <c r="T13622" s="18"/>
      <c r="W13622" s="18"/>
      <c r="AB13622" s="22"/>
      <c r="AC13622" s="23"/>
      <c r="AE13622" s="23"/>
      <c r="AG13622" s="23"/>
      <c r="AN13622" s="22"/>
      <c r="AO13622" s="23"/>
      <c r="AQ13622" s="23"/>
      <c r="AS13622" s="23"/>
    </row>
    <row r="13623" spans="5:45" x14ac:dyDescent="0.3">
      <c r="E13623" s="15"/>
      <c r="H13623" s="15"/>
      <c r="K13623" s="15"/>
      <c r="P13623" s="9"/>
      <c r="Q13623" s="18"/>
      <c r="T13623" s="18"/>
      <c r="W13623" s="18"/>
      <c r="AB13623" s="22"/>
      <c r="AC13623" s="23"/>
      <c r="AE13623" s="23"/>
      <c r="AG13623" s="23"/>
      <c r="AN13623" s="22"/>
      <c r="AO13623" s="23"/>
      <c r="AQ13623" s="23"/>
      <c r="AS13623" s="23"/>
    </row>
    <row r="13624" spans="5:45" x14ac:dyDescent="0.3">
      <c r="E13624" s="15"/>
      <c r="H13624" s="15"/>
      <c r="K13624" s="15"/>
      <c r="P13624" s="9"/>
      <c r="Q13624" s="18"/>
      <c r="T13624" s="18"/>
      <c r="W13624" s="18"/>
      <c r="AB13624" s="22"/>
      <c r="AC13624" s="23"/>
      <c r="AE13624" s="23"/>
      <c r="AG13624" s="23"/>
      <c r="AN13624" s="22"/>
      <c r="AO13624" s="23"/>
      <c r="AQ13624" s="23"/>
      <c r="AS13624" s="23"/>
    </row>
    <row r="13625" spans="5:45" x14ac:dyDescent="0.3">
      <c r="E13625" s="15"/>
      <c r="H13625" s="15"/>
      <c r="K13625" s="15"/>
      <c r="P13625" s="9"/>
      <c r="Q13625" s="18"/>
      <c r="T13625" s="18"/>
      <c r="W13625" s="18"/>
      <c r="AB13625" s="22"/>
      <c r="AC13625" s="23"/>
      <c r="AE13625" s="23"/>
      <c r="AG13625" s="23"/>
      <c r="AN13625" s="22"/>
      <c r="AO13625" s="23"/>
      <c r="AQ13625" s="23"/>
      <c r="AS13625" s="23"/>
    </row>
    <row r="13626" spans="5:45" x14ac:dyDescent="0.3">
      <c r="E13626" s="15"/>
      <c r="H13626" s="15"/>
      <c r="K13626" s="15"/>
      <c r="P13626" s="9"/>
      <c r="Q13626" s="18"/>
      <c r="T13626" s="18"/>
      <c r="W13626" s="18"/>
      <c r="AB13626" s="22"/>
      <c r="AC13626" s="23"/>
      <c r="AE13626" s="23"/>
      <c r="AG13626" s="23"/>
      <c r="AN13626" s="22"/>
      <c r="AO13626" s="23"/>
      <c r="AQ13626" s="23"/>
      <c r="AS13626" s="23"/>
    </row>
    <row r="13627" spans="5:45" x14ac:dyDescent="0.3">
      <c r="E13627" s="15"/>
      <c r="H13627" s="15"/>
      <c r="K13627" s="15"/>
      <c r="P13627" s="9"/>
      <c r="Q13627" s="18"/>
      <c r="T13627" s="18"/>
      <c r="W13627" s="18"/>
      <c r="AB13627" s="22"/>
      <c r="AC13627" s="23"/>
      <c r="AE13627" s="23"/>
      <c r="AG13627" s="23"/>
      <c r="AN13627" s="22"/>
      <c r="AO13627" s="23"/>
      <c r="AQ13627" s="23"/>
      <c r="AS13627" s="23"/>
    </row>
    <row r="13628" spans="5:45" x14ac:dyDescent="0.3">
      <c r="E13628" s="15"/>
      <c r="H13628" s="15"/>
      <c r="K13628" s="15"/>
      <c r="P13628" s="9"/>
      <c r="Q13628" s="18"/>
      <c r="T13628" s="18"/>
      <c r="W13628" s="18"/>
      <c r="AB13628" s="22"/>
      <c r="AC13628" s="23"/>
      <c r="AE13628" s="23"/>
      <c r="AG13628" s="23"/>
      <c r="AN13628" s="22"/>
      <c r="AO13628" s="23"/>
      <c r="AQ13628" s="23"/>
      <c r="AS13628" s="23"/>
    </row>
    <row r="13629" spans="5:45" x14ac:dyDescent="0.3">
      <c r="E13629" s="15"/>
      <c r="H13629" s="15"/>
      <c r="K13629" s="15"/>
      <c r="P13629" s="9"/>
      <c r="Q13629" s="18"/>
      <c r="T13629" s="18"/>
      <c r="W13629" s="18"/>
      <c r="AB13629" s="22"/>
      <c r="AC13629" s="23"/>
      <c r="AE13629" s="23"/>
      <c r="AG13629" s="23"/>
      <c r="AN13629" s="22"/>
      <c r="AO13629" s="23"/>
      <c r="AQ13629" s="23"/>
      <c r="AS13629" s="23"/>
    </row>
    <row r="13630" spans="5:45" x14ac:dyDescent="0.3">
      <c r="E13630" s="15"/>
      <c r="H13630" s="15"/>
      <c r="K13630" s="15"/>
      <c r="P13630" s="9"/>
      <c r="Q13630" s="18"/>
      <c r="T13630" s="18"/>
      <c r="W13630" s="18"/>
      <c r="AB13630" s="22"/>
      <c r="AC13630" s="23"/>
      <c r="AE13630" s="23"/>
      <c r="AG13630" s="23"/>
      <c r="AN13630" s="22"/>
      <c r="AO13630" s="23"/>
      <c r="AQ13630" s="23"/>
      <c r="AS13630" s="23"/>
    </row>
    <row r="13631" spans="5:45" x14ac:dyDescent="0.3">
      <c r="E13631" s="15"/>
      <c r="H13631" s="15"/>
      <c r="K13631" s="15"/>
      <c r="P13631" s="9"/>
      <c r="Q13631" s="18"/>
      <c r="T13631" s="18"/>
      <c r="W13631" s="18"/>
      <c r="AB13631" s="22"/>
      <c r="AC13631" s="23"/>
      <c r="AE13631" s="23"/>
      <c r="AG13631" s="23"/>
      <c r="AN13631" s="22"/>
      <c r="AO13631" s="23"/>
      <c r="AQ13631" s="23"/>
      <c r="AS13631" s="23"/>
    </row>
    <row r="13632" spans="5:45" x14ac:dyDescent="0.3">
      <c r="E13632" s="15"/>
      <c r="H13632" s="15"/>
      <c r="K13632" s="15"/>
      <c r="P13632" s="9"/>
      <c r="Q13632" s="18"/>
      <c r="T13632" s="18"/>
      <c r="W13632" s="18"/>
      <c r="AB13632" s="22"/>
      <c r="AC13632" s="23"/>
      <c r="AE13632" s="23"/>
      <c r="AG13632" s="23"/>
      <c r="AN13632" s="22"/>
      <c r="AO13632" s="23"/>
      <c r="AQ13632" s="23"/>
      <c r="AS13632" s="23"/>
    </row>
    <row r="13633" spans="5:45" x14ac:dyDescent="0.3">
      <c r="E13633" s="15"/>
      <c r="H13633" s="15"/>
      <c r="K13633" s="15"/>
      <c r="P13633" s="9"/>
      <c r="Q13633" s="18"/>
      <c r="T13633" s="18"/>
      <c r="W13633" s="18"/>
      <c r="AB13633" s="22"/>
      <c r="AC13633" s="23"/>
      <c r="AE13633" s="23"/>
      <c r="AG13633" s="23"/>
      <c r="AN13633" s="22"/>
      <c r="AO13633" s="23"/>
      <c r="AQ13633" s="23"/>
      <c r="AS13633" s="23"/>
    </row>
    <row r="13634" spans="5:45" x14ac:dyDescent="0.3">
      <c r="E13634" s="15"/>
      <c r="H13634" s="15"/>
      <c r="K13634" s="15"/>
      <c r="P13634" s="9"/>
      <c r="Q13634" s="18"/>
      <c r="T13634" s="18"/>
      <c r="W13634" s="18"/>
      <c r="AB13634" s="22"/>
      <c r="AC13634" s="23"/>
      <c r="AE13634" s="23"/>
      <c r="AG13634" s="23"/>
      <c r="AN13634" s="22"/>
      <c r="AO13634" s="23"/>
      <c r="AQ13634" s="23"/>
      <c r="AS13634" s="23"/>
    </row>
    <row r="13635" spans="5:45" x14ac:dyDescent="0.3">
      <c r="E13635" s="15"/>
      <c r="H13635" s="15"/>
      <c r="K13635" s="15"/>
      <c r="P13635" s="9"/>
      <c r="Q13635" s="18"/>
      <c r="T13635" s="18"/>
      <c r="W13635" s="18"/>
      <c r="AB13635" s="22"/>
      <c r="AC13635" s="23"/>
      <c r="AE13635" s="23"/>
      <c r="AG13635" s="23"/>
      <c r="AN13635" s="22"/>
      <c r="AO13635" s="23"/>
      <c r="AQ13635" s="23"/>
      <c r="AS13635" s="23"/>
    </row>
    <row r="13636" spans="5:45" x14ac:dyDescent="0.3">
      <c r="E13636" s="15"/>
      <c r="H13636" s="15"/>
      <c r="K13636" s="15"/>
      <c r="P13636" s="9"/>
      <c r="Q13636" s="18"/>
      <c r="T13636" s="18"/>
      <c r="W13636" s="18"/>
      <c r="AB13636" s="22"/>
      <c r="AC13636" s="23"/>
      <c r="AE13636" s="23"/>
      <c r="AG13636" s="23"/>
      <c r="AN13636" s="22"/>
      <c r="AO13636" s="23"/>
      <c r="AQ13636" s="23"/>
      <c r="AS13636" s="23"/>
    </row>
    <row r="13637" spans="5:45" x14ac:dyDescent="0.3">
      <c r="E13637" s="15"/>
      <c r="H13637" s="15"/>
      <c r="K13637" s="15"/>
      <c r="P13637" s="9"/>
      <c r="Q13637" s="18"/>
      <c r="T13637" s="18"/>
      <c r="W13637" s="18"/>
      <c r="AB13637" s="22"/>
      <c r="AC13637" s="23"/>
      <c r="AE13637" s="23"/>
      <c r="AG13637" s="23"/>
      <c r="AN13637" s="22"/>
      <c r="AO13637" s="23"/>
      <c r="AQ13637" s="23"/>
      <c r="AS13637" s="23"/>
    </row>
    <row r="13638" spans="5:45" x14ac:dyDescent="0.3">
      <c r="E13638" s="15"/>
      <c r="H13638" s="15"/>
      <c r="K13638" s="15"/>
      <c r="P13638" s="9"/>
      <c r="Q13638" s="18"/>
      <c r="T13638" s="18"/>
      <c r="W13638" s="18"/>
      <c r="AB13638" s="22"/>
      <c r="AC13638" s="23"/>
      <c r="AE13638" s="23"/>
      <c r="AG13638" s="23"/>
      <c r="AN13638" s="22"/>
      <c r="AO13638" s="23"/>
      <c r="AQ13638" s="23"/>
      <c r="AS13638" s="23"/>
    </row>
    <row r="13639" spans="5:45" x14ac:dyDescent="0.3">
      <c r="E13639" s="15"/>
      <c r="H13639" s="15"/>
      <c r="K13639" s="15"/>
      <c r="P13639" s="9"/>
      <c r="Q13639" s="18"/>
      <c r="T13639" s="18"/>
      <c r="W13639" s="18"/>
      <c r="AB13639" s="22"/>
      <c r="AC13639" s="23"/>
      <c r="AE13639" s="23"/>
      <c r="AG13639" s="23"/>
      <c r="AN13639" s="22"/>
      <c r="AO13639" s="23"/>
      <c r="AQ13639" s="23"/>
      <c r="AS13639" s="23"/>
    </row>
    <row r="13640" spans="5:45" x14ac:dyDescent="0.3">
      <c r="E13640" s="15"/>
      <c r="H13640" s="15"/>
      <c r="K13640" s="15"/>
      <c r="P13640" s="9"/>
      <c r="Q13640" s="18"/>
      <c r="T13640" s="18"/>
      <c r="W13640" s="18"/>
      <c r="AB13640" s="22"/>
      <c r="AC13640" s="23"/>
      <c r="AE13640" s="23"/>
      <c r="AG13640" s="23"/>
      <c r="AN13640" s="22"/>
      <c r="AO13640" s="23"/>
      <c r="AQ13640" s="23"/>
      <c r="AS13640" s="23"/>
    </row>
    <row r="13641" spans="5:45" x14ac:dyDescent="0.3">
      <c r="E13641" s="15"/>
      <c r="H13641" s="15"/>
      <c r="K13641" s="15"/>
      <c r="P13641" s="9"/>
      <c r="Q13641" s="18"/>
      <c r="T13641" s="18"/>
      <c r="W13641" s="18"/>
      <c r="AB13641" s="22"/>
      <c r="AC13641" s="23"/>
      <c r="AE13641" s="23"/>
      <c r="AG13641" s="23"/>
      <c r="AN13641" s="22"/>
      <c r="AO13641" s="23"/>
      <c r="AQ13641" s="23"/>
      <c r="AS13641" s="23"/>
    </row>
    <row r="13642" spans="5:45" x14ac:dyDescent="0.3">
      <c r="E13642" s="15"/>
      <c r="H13642" s="15"/>
      <c r="K13642" s="15"/>
      <c r="P13642" s="9"/>
      <c r="Q13642" s="18"/>
      <c r="T13642" s="18"/>
      <c r="W13642" s="18"/>
      <c r="AB13642" s="22"/>
      <c r="AC13642" s="23"/>
      <c r="AE13642" s="23"/>
      <c r="AG13642" s="23"/>
      <c r="AN13642" s="22"/>
      <c r="AO13642" s="23"/>
      <c r="AQ13642" s="23"/>
      <c r="AS13642" s="23"/>
    </row>
    <row r="13643" spans="5:45" x14ac:dyDescent="0.3">
      <c r="E13643" s="15"/>
      <c r="H13643" s="15"/>
      <c r="K13643" s="15"/>
      <c r="P13643" s="9"/>
      <c r="Q13643" s="18"/>
      <c r="T13643" s="18"/>
      <c r="W13643" s="18"/>
      <c r="AB13643" s="22"/>
      <c r="AC13643" s="23"/>
      <c r="AE13643" s="23"/>
      <c r="AG13643" s="23"/>
      <c r="AN13643" s="22"/>
      <c r="AO13643" s="23"/>
      <c r="AQ13643" s="23"/>
      <c r="AS13643" s="23"/>
    </row>
    <row r="13644" spans="5:45" x14ac:dyDescent="0.3">
      <c r="E13644" s="15"/>
      <c r="H13644" s="15"/>
      <c r="K13644" s="15"/>
      <c r="P13644" s="9"/>
      <c r="Q13644" s="18"/>
      <c r="T13644" s="18"/>
      <c r="W13644" s="18"/>
      <c r="AB13644" s="22"/>
      <c r="AC13644" s="23"/>
      <c r="AE13644" s="23"/>
      <c r="AG13644" s="23"/>
      <c r="AN13644" s="22"/>
      <c r="AO13644" s="23"/>
      <c r="AQ13644" s="23"/>
      <c r="AS13644" s="23"/>
    </row>
    <row r="13645" spans="5:45" x14ac:dyDescent="0.3">
      <c r="E13645" s="15"/>
      <c r="H13645" s="15"/>
      <c r="K13645" s="15"/>
      <c r="P13645" s="9"/>
      <c r="Q13645" s="18"/>
      <c r="T13645" s="18"/>
      <c r="W13645" s="18"/>
      <c r="AB13645" s="22"/>
      <c r="AC13645" s="23"/>
      <c r="AE13645" s="23"/>
      <c r="AG13645" s="23"/>
      <c r="AN13645" s="22"/>
      <c r="AO13645" s="23"/>
      <c r="AQ13645" s="23"/>
      <c r="AS13645" s="23"/>
    </row>
    <row r="13646" spans="5:45" x14ac:dyDescent="0.3">
      <c r="E13646" s="15"/>
      <c r="H13646" s="15"/>
      <c r="K13646" s="15"/>
      <c r="P13646" s="9"/>
      <c r="Q13646" s="18"/>
      <c r="T13646" s="18"/>
      <c r="W13646" s="18"/>
      <c r="AB13646" s="22"/>
      <c r="AC13646" s="23"/>
      <c r="AE13646" s="23"/>
      <c r="AG13646" s="23"/>
      <c r="AN13646" s="22"/>
      <c r="AO13646" s="23"/>
      <c r="AQ13646" s="23"/>
      <c r="AS13646" s="23"/>
    </row>
    <row r="13647" spans="5:45" x14ac:dyDescent="0.3">
      <c r="E13647" s="15"/>
      <c r="H13647" s="15"/>
      <c r="K13647" s="15"/>
      <c r="P13647" s="9"/>
      <c r="Q13647" s="18"/>
      <c r="T13647" s="18"/>
      <c r="W13647" s="18"/>
      <c r="AB13647" s="22"/>
      <c r="AC13647" s="23"/>
      <c r="AE13647" s="23"/>
      <c r="AG13647" s="23"/>
      <c r="AN13647" s="22"/>
      <c r="AO13647" s="23"/>
      <c r="AQ13647" s="23"/>
      <c r="AS13647" s="23"/>
    </row>
    <row r="13648" spans="5:45" x14ac:dyDescent="0.3">
      <c r="E13648" s="15"/>
      <c r="H13648" s="15"/>
      <c r="K13648" s="15"/>
      <c r="P13648" s="9"/>
      <c r="Q13648" s="18"/>
      <c r="T13648" s="18"/>
      <c r="W13648" s="18"/>
      <c r="AB13648" s="22"/>
      <c r="AC13648" s="23"/>
      <c r="AE13648" s="23"/>
      <c r="AG13648" s="23"/>
      <c r="AN13648" s="22"/>
      <c r="AO13648" s="23"/>
      <c r="AQ13648" s="23"/>
      <c r="AS13648" s="23"/>
    </row>
    <row r="13649" spans="5:45" x14ac:dyDescent="0.3">
      <c r="E13649" s="15"/>
      <c r="H13649" s="15"/>
      <c r="K13649" s="15"/>
      <c r="P13649" s="9"/>
      <c r="Q13649" s="18"/>
      <c r="T13649" s="18"/>
      <c r="W13649" s="18"/>
      <c r="AB13649" s="22"/>
      <c r="AC13649" s="23"/>
      <c r="AE13649" s="23"/>
      <c r="AG13649" s="23"/>
      <c r="AN13649" s="22"/>
      <c r="AO13649" s="23"/>
      <c r="AQ13649" s="23"/>
      <c r="AS13649" s="23"/>
    </row>
    <row r="13650" spans="5:45" x14ac:dyDescent="0.3">
      <c r="E13650" s="15"/>
      <c r="H13650" s="15"/>
      <c r="K13650" s="15"/>
      <c r="P13650" s="9"/>
      <c r="Q13650" s="18"/>
      <c r="T13650" s="18"/>
      <c r="W13650" s="18"/>
      <c r="AB13650" s="22"/>
      <c r="AC13650" s="23"/>
      <c r="AE13650" s="23"/>
      <c r="AG13650" s="23"/>
      <c r="AN13650" s="22"/>
      <c r="AO13650" s="23"/>
      <c r="AQ13650" s="23"/>
      <c r="AS13650" s="23"/>
    </row>
    <row r="13651" spans="5:45" x14ac:dyDescent="0.3">
      <c r="E13651" s="15"/>
      <c r="H13651" s="15"/>
      <c r="K13651" s="15"/>
      <c r="P13651" s="9"/>
      <c r="Q13651" s="18"/>
      <c r="T13651" s="18"/>
      <c r="W13651" s="18"/>
      <c r="AB13651" s="22"/>
      <c r="AC13651" s="23"/>
      <c r="AE13651" s="23"/>
      <c r="AG13651" s="23"/>
      <c r="AN13651" s="22"/>
      <c r="AO13651" s="23"/>
      <c r="AQ13651" s="23"/>
      <c r="AS13651" s="23"/>
    </row>
    <row r="13652" spans="5:45" x14ac:dyDescent="0.3">
      <c r="E13652" s="15"/>
      <c r="H13652" s="15"/>
      <c r="K13652" s="15"/>
      <c r="P13652" s="9"/>
      <c r="Q13652" s="18"/>
      <c r="T13652" s="18"/>
      <c r="W13652" s="18"/>
      <c r="AB13652" s="22"/>
      <c r="AC13652" s="23"/>
      <c r="AE13652" s="23"/>
      <c r="AG13652" s="23"/>
      <c r="AN13652" s="22"/>
      <c r="AO13652" s="23"/>
      <c r="AQ13652" s="23"/>
      <c r="AS13652" s="23"/>
    </row>
    <row r="13653" spans="5:45" x14ac:dyDescent="0.3">
      <c r="E13653" s="15"/>
      <c r="H13653" s="15"/>
      <c r="K13653" s="15"/>
      <c r="P13653" s="9"/>
      <c r="Q13653" s="18"/>
      <c r="T13653" s="18"/>
      <c r="W13653" s="18"/>
      <c r="AB13653" s="22"/>
      <c r="AC13653" s="23"/>
      <c r="AE13653" s="23"/>
      <c r="AG13653" s="23"/>
      <c r="AN13653" s="22"/>
      <c r="AO13653" s="23"/>
      <c r="AQ13653" s="23"/>
      <c r="AS13653" s="23"/>
    </row>
    <row r="13654" spans="5:45" x14ac:dyDescent="0.3">
      <c r="E13654" s="15"/>
      <c r="H13654" s="15"/>
      <c r="K13654" s="15"/>
      <c r="P13654" s="9"/>
      <c r="Q13654" s="18"/>
      <c r="T13654" s="18"/>
      <c r="W13654" s="18"/>
      <c r="AB13654" s="22"/>
      <c r="AC13654" s="23"/>
      <c r="AE13654" s="23"/>
      <c r="AG13654" s="23"/>
      <c r="AN13654" s="22"/>
      <c r="AO13654" s="23"/>
      <c r="AQ13654" s="23"/>
      <c r="AS13654" s="23"/>
    </row>
    <row r="13655" spans="5:45" x14ac:dyDescent="0.3">
      <c r="E13655" s="15"/>
      <c r="H13655" s="15"/>
      <c r="K13655" s="15"/>
      <c r="P13655" s="9"/>
      <c r="Q13655" s="18"/>
      <c r="T13655" s="18"/>
      <c r="W13655" s="18"/>
      <c r="AB13655" s="22"/>
      <c r="AC13655" s="23"/>
      <c r="AE13655" s="23"/>
      <c r="AG13655" s="23"/>
      <c r="AN13655" s="22"/>
      <c r="AO13655" s="23"/>
      <c r="AQ13655" s="23"/>
      <c r="AS13655" s="23"/>
    </row>
    <row r="13656" spans="5:45" x14ac:dyDescent="0.3">
      <c r="E13656" s="15"/>
      <c r="H13656" s="15"/>
      <c r="K13656" s="15"/>
      <c r="P13656" s="9"/>
      <c r="Q13656" s="18"/>
      <c r="T13656" s="18"/>
      <c r="W13656" s="18"/>
      <c r="AB13656" s="22"/>
      <c r="AC13656" s="23"/>
      <c r="AE13656" s="23"/>
      <c r="AG13656" s="23"/>
      <c r="AN13656" s="22"/>
      <c r="AO13656" s="23"/>
      <c r="AQ13656" s="23"/>
      <c r="AS13656" s="23"/>
    </row>
    <row r="13657" spans="5:45" x14ac:dyDescent="0.3">
      <c r="E13657" s="15"/>
      <c r="H13657" s="15"/>
      <c r="K13657" s="15"/>
      <c r="P13657" s="9"/>
      <c r="Q13657" s="18"/>
      <c r="T13657" s="18"/>
      <c r="W13657" s="18"/>
      <c r="AB13657" s="22"/>
      <c r="AC13657" s="23"/>
      <c r="AE13657" s="23"/>
      <c r="AG13657" s="23"/>
      <c r="AN13657" s="22"/>
      <c r="AO13657" s="23"/>
      <c r="AQ13657" s="23"/>
      <c r="AS13657" s="23"/>
    </row>
    <row r="13658" spans="5:45" x14ac:dyDescent="0.3">
      <c r="E13658" s="15"/>
      <c r="H13658" s="15"/>
      <c r="K13658" s="15"/>
      <c r="P13658" s="9"/>
      <c r="Q13658" s="18"/>
      <c r="T13658" s="18"/>
      <c r="W13658" s="18"/>
      <c r="AB13658" s="22"/>
      <c r="AC13658" s="23"/>
      <c r="AE13658" s="23"/>
      <c r="AG13658" s="23"/>
      <c r="AN13658" s="22"/>
      <c r="AO13658" s="23"/>
      <c r="AQ13658" s="23"/>
      <c r="AS13658" s="23"/>
    </row>
    <row r="13659" spans="5:45" x14ac:dyDescent="0.3">
      <c r="E13659" s="15"/>
      <c r="H13659" s="15"/>
      <c r="K13659" s="15"/>
      <c r="P13659" s="9"/>
      <c r="Q13659" s="18"/>
      <c r="T13659" s="18"/>
      <c r="W13659" s="18"/>
      <c r="AB13659" s="22"/>
      <c r="AC13659" s="23"/>
      <c r="AE13659" s="23"/>
      <c r="AG13659" s="23"/>
      <c r="AN13659" s="22"/>
      <c r="AO13659" s="23"/>
      <c r="AQ13659" s="23"/>
      <c r="AS13659" s="23"/>
    </row>
    <row r="13660" spans="5:45" x14ac:dyDescent="0.3">
      <c r="E13660" s="15"/>
      <c r="H13660" s="15"/>
      <c r="K13660" s="15"/>
      <c r="P13660" s="9"/>
      <c r="Q13660" s="18"/>
      <c r="T13660" s="18"/>
      <c r="W13660" s="18"/>
      <c r="AB13660" s="22"/>
      <c r="AC13660" s="23"/>
      <c r="AE13660" s="23"/>
      <c r="AG13660" s="23"/>
      <c r="AN13660" s="22"/>
      <c r="AO13660" s="23"/>
      <c r="AQ13660" s="23"/>
      <c r="AS13660" s="23"/>
    </row>
    <row r="13661" spans="5:45" x14ac:dyDescent="0.3">
      <c r="E13661" s="15"/>
      <c r="H13661" s="15"/>
      <c r="K13661" s="15"/>
      <c r="P13661" s="9"/>
      <c r="Q13661" s="18"/>
      <c r="T13661" s="18"/>
      <c r="W13661" s="18"/>
      <c r="AB13661" s="22"/>
      <c r="AC13661" s="23"/>
      <c r="AE13661" s="23"/>
      <c r="AG13661" s="23"/>
      <c r="AN13661" s="22"/>
      <c r="AO13661" s="23"/>
      <c r="AQ13661" s="23"/>
      <c r="AS13661" s="23"/>
    </row>
    <row r="13662" spans="5:45" x14ac:dyDescent="0.3">
      <c r="E13662" s="15"/>
      <c r="H13662" s="15"/>
      <c r="K13662" s="15"/>
      <c r="P13662" s="9"/>
      <c r="Q13662" s="18"/>
      <c r="T13662" s="18"/>
      <c r="W13662" s="18"/>
      <c r="AB13662" s="22"/>
      <c r="AC13662" s="23"/>
      <c r="AE13662" s="23"/>
      <c r="AG13662" s="23"/>
      <c r="AN13662" s="22"/>
      <c r="AO13662" s="23"/>
      <c r="AQ13662" s="23"/>
      <c r="AS13662" s="23"/>
    </row>
    <row r="13663" spans="5:45" x14ac:dyDescent="0.3">
      <c r="E13663" s="15"/>
      <c r="H13663" s="15"/>
      <c r="K13663" s="15"/>
      <c r="P13663" s="9"/>
      <c r="Q13663" s="18"/>
      <c r="T13663" s="18"/>
      <c r="W13663" s="18"/>
      <c r="AB13663" s="22"/>
      <c r="AC13663" s="23"/>
      <c r="AE13663" s="23"/>
      <c r="AG13663" s="23"/>
      <c r="AN13663" s="22"/>
      <c r="AO13663" s="23"/>
      <c r="AQ13663" s="23"/>
      <c r="AS13663" s="23"/>
    </row>
    <row r="13664" spans="5:45" x14ac:dyDescent="0.3">
      <c r="E13664" s="15"/>
      <c r="H13664" s="15"/>
      <c r="K13664" s="15"/>
      <c r="P13664" s="9"/>
      <c r="Q13664" s="18"/>
      <c r="T13664" s="18"/>
      <c r="W13664" s="18"/>
      <c r="AB13664" s="22"/>
      <c r="AC13664" s="23"/>
      <c r="AE13664" s="23"/>
      <c r="AG13664" s="23"/>
      <c r="AN13664" s="22"/>
      <c r="AO13664" s="23"/>
      <c r="AQ13664" s="23"/>
      <c r="AS13664" s="23"/>
    </row>
    <row r="13665" spans="5:45" x14ac:dyDescent="0.3">
      <c r="E13665" s="15"/>
      <c r="H13665" s="15"/>
      <c r="K13665" s="15"/>
      <c r="P13665" s="9"/>
      <c r="Q13665" s="18"/>
      <c r="T13665" s="18"/>
      <c r="W13665" s="18"/>
      <c r="AB13665" s="22"/>
      <c r="AC13665" s="23"/>
      <c r="AE13665" s="23"/>
      <c r="AG13665" s="23"/>
      <c r="AN13665" s="22"/>
      <c r="AO13665" s="23"/>
      <c r="AQ13665" s="23"/>
      <c r="AS13665" s="23"/>
    </row>
    <row r="13666" spans="5:45" x14ac:dyDescent="0.3">
      <c r="E13666" s="15"/>
      <c r="H13666" s="15"/>
      <c r="K13666" s="15"/>
      <c r="P13666" s="9"/>
      <c r="Q13666" s="18"/>
      <c r="T13666" s="18"/>
      <c r="W13666" s="18"/>
      <c r="AB13666" s="22"/>
      <c r="AC13666" s="23"/>
      <c r="AE13666" s="23"/>
      <c r="AG13666" s="23"/>
      <c r="AN13666" s="22"/>
      <c r="AO13666" s="23"/>
      <c r="AQ13666" s="23"/>
      <c r="AS13666" s="23"/>
    </row>
    <row r="13667" spans="5:45" x14ac:dyDescent="0.3">
      <c r="E13667" s="15"/>
      <c r="H13667" s="15"/>
      <c r="K13667" s="15"/>
      <c r="P13667" s="9"/>
      <c r="Q13667" s="18"/>
      <c r="T13667" s="18"/>
      <c r="W13667" s="18"/>
      <c r="AB13667" s="22"/>
      <c r="AC13667" s="23"/>
      <c r="AE13667" s="23"/>
      <c r="AG13667" s="23"/>
      <c r="AN13667" s="22"/>
      <c r="AO13667" s="23"/>
      <c r="AQ13667" s="23"/>
      <c r="AS13667" s="23"/>
    </row>
    <row r="13668" spans="5:45" x14ac:dyDescent="0.3">
      <c r="E13668" s="15"/>
      <c r="H13668" s="15"/>
      <c r="K13668" s="15"/>
      <c r="P13668" s="9"/>
      <c r="Q13668" s="18"/>
      <c r="T13668" s="18"/>
      <c r="W13668" s="18"/>
      <c r="AB13668" s="22"/>
      <c r="AC13668" s="23"/>
      <c r="AE13668" s="23"/>
      <c r="AG13668" s="23"/>
      <c r="AN13668" s="22"/>
      <c r="AO13668" s="23"/>
      <c r="AQ13668" s="23"/>
      <c r="AS13668" s="23"/>
    </row>
    <row r="13669" spans="5:45" x14ac:dyDescent="0.3">
      <c r="E13669" s="15"/>
      <c r="H13669" s="15"/>
      <c r="K13669" s="15"/>
      <c r="P13669" s="9"/>
      <c r="Q13669" s="18"/>
      <c r="T13669" s="18"/>
      <c r="W13669" s="18"/>
      <c r="AB13669" s="22"/>
      <c r="AC13669" s="23"/>
      <c r="AE13669" s="23"/>
      <c r="AG13669" s="23"/>
      <c r="AN13669" s="22"/>
      <c r="AO13669" s="23"/>
      <c r="AQ13669" s="23"/>
      <c r="AS13669" s="23"/>
    </row>
    <row r="13670" spans="5:45" x14ac:dyDescent="0.3">
      <c r="E13670" s="15"/>
      <c r="H13670" s="15"/>
      <c r="K13670" s="15"/>
      <c r="P13670" s="9"/>
      <c r="Q13670" s="18"/>
      <c r="T13670" s="18"/>
      <c r="W13670" s="18"/>
      <c r="AB13670" s="22"/>
      <c r="AC13670" s="23"/>
      <c r="AE13670" s="23"/>
      <c r="AG13670" s="23"/>
      <c r="AN13670" s="22"/>
      <c r="AO13670" s="23"/>
      <c r="AQ13670" s="23"/>
      <c r="AS13670" s="23"/>
    </row>
    <row r="13671" spans="5:45" x14ac:dyDescent="0.3">
      <c r="E13671" s="15"/>
      <c r="H13671" s="15"/>
      <c r="K13671" s="15"/>
      <c r="P13671" s="9"/>
      <c r="Q13671" s="18"/>
      <c r="T13671" s="18"/>
      <c r="W13671" s="18"/>
      <c r="AB13671" s="22"/>
      <c r="AC13671" s="23"/>
      <c r="AE13671" s="23"/>
      <c r="AG13671" s="23"/>
      <c r="AN13671" s="22"/>
      <c r="AO13671" s="23"/>
      <c r="AQ13671" s="23"/>
      <c r="AS13671" s="23"/>
    </row>
    <row r="13672" spans="5:45" x14ac:dyDescent="0.3">
      <c r="E13672" s="15"/>
      <c r="H13672" s="15"/>
      <c r="K13672" s="15"/>
      <c r="P13672" s="9"/>
      <c r="Q13672" s="18"/>
      <c r="T13672" s="18"/>
      <c r="W13672" s="18"/>
      <c r="AB13672" s="22"/>
      <c r="AC13672" s="23"/>
      <c r="AE13672" s="23"/>
      <c r="AG13672" s="23"/>
      <c r="AN13672" s="22"/>
      <c r="AO13672" s="23"/>
      <c r="AQ13672" s="23"/>
      <c r="AS13672" s="23"/>
    </row>
    <row r="13673" spans="5:45" x14ac:dyDescent="0.3">
      <c r="E13673" s="15"/>
      <c r="H13673" s="15"/>
      <c r="K13673" s="15"/>
      <c r="P13673" s="9"/>
      <c r="Q13673" s="18"/>
      <c r="T13673" s="18"/>
      <c r="W13673" s="18"/>
      <c r="AB13673" s="22"/>
      <c r="AC13673" s="23"/>
      <c r="AE13673" s="23"/>
      <c r="AG13673" s="23"/>
      <c r="AN13673" s="22"/>
      <c r="AO13673" s="23"/>
      <c r="AQ13673" s="23"/>
      <c r="AS13673" s="23"/>
    </row>
    <row r="13674" spans="5:45" x14ac:dyDescent="0.3">
      <c r="E13674" s="15"/>
      <c r="H13674" s="15"/>
      <c r="K13674" s="15"/>
      <c r="P13674" s="9"/>
      <c r="Q13674" s="18"/>
      <c r="T13674" s="18"/>
      <c r="W13674" s="18"/>
      <c r="AB13674" s="22"/>
      <c r="AC13674" s="23"/>
      <c r="AE13674" s="23"/>
      <c r="AG13674" s="23"/>
      <c r="AN13674" s="22"/>
      <c r="AO13674" s="23"/>
      <c r="AQ13674" s="23"/>
      <c r="AS13674" s="23"/>
    </row>
    <row r="13675" spans="5:45" x14ac:dyDescent="0.3">
      <c r="E13675" s="15"/>
      <c r="H13675" s="15"/>
      <c r="K13675" s="15"/>
      <c r="P13675" s="9"/>
      <c r="Q13675" s="18"/>
      <c r="T13675" s="18"/>
      <c r="W13675" s="18"/>
      <c r="AB13675" s="22"/>
      <c r="AC13675" s="23"/>
      <c r="AE13675" s="23"/>
      <c r="AG13675" s="23"/>
      <c r="AN13675" s="22"/>
      <c r="AO13675" s="23"/>
      <c r="AQ13675" s="23"/>
      <c r="AS13675" s="23"/>
    </row>
    <row r="13676" spans="5:45" x14ac:dyDescent="0.3">
      <c r="E13676" s="15"/>
      <c r="H13676" s="15"/>
      <c r="K13676" s="15"/>
      <c r="P13676" s="9"/>
      <c r="Q13676" s="18"/>
      <c r="T13676" s="18"/>
      <c r="W13676" s="18"/>
      <c r="AB13676" s="22"/>
      <c r="AC13676" s="23"/>
      <c r="AE13676" s="23"/>
      <c r="AG13676" s="23"/>
      <c r="AN13676" s="22"/>
      <c r="AO13676" s="23"/>
      <c r="AQ13676" s="23"/>
      <c r="AS13676" s="23"/>
    </row>
    <row r="13677" spans="5:45" x14ac:dyDescent="0.3">
      <c r="E13677" s="15"/>
      <c r="H13677" s="15"/>
      <c r="K13677" s="15"/>
      <c r="P13677" s="9"/>
      <c r="Q13677" s="18"/>
      <c r="T13677" s="18"/>
      <c r="W13677" s="18"/>
      <c r="AB13677" s="22"/>
      <c r="AC13677" s="23"/>
      <c r="AE13677" s="23"/>
      <c r="AG13677" s="23"/>
      <c r="AN13677" s="22"/>
      <c r="AO13677" s="23"/>
      <c r="AQ13677" s="23"/>
      <c r="AS13677" s="23"/>
    </row>
    <row r="13678" spans="5:45" x14ac:dyDescent="0.3">
      <c r="E13678" s="15"/>
      <c r="H13678" s="15"/>
      <c r="K13678" s="15"/>
      <c r="P13678" s="9"/>
      <c r="Q13678" s="18"/>
      <c r="T13678" s="18"/>
      <c r="W13678" s="18"/>
      <c r="AB13678" s="22"/>
      <c r="AC13678" s="23"/>
      <c r="AE13678" s="23"/>
      <c r="AG13678" s="23"/>
      <c r="AN13678" s="22"/>
      <c r="AO13678" s="23"/>
      <c r="AQ13678" s="23"/>
      <c r="AS13678" s="23"/>
    </row>
    <row r="13679" spans="5:45" x14ac:dyDescent="0.3">
      <c r="E13679" s="15"/>
      <c r="H13679" s="15"/>
      <c r="K13679" s="15"/>
      <c r="P13679" s="9"/>
      <c r="Q13679" s="18"/>
      <c r="T13679" s="18"/>
      <c r="W13679" s="18"/>
      <c r="AB13679" s="22"/>
      <c r="AC13679" s="23"/>
      <c r="AE13679" s="23"/>
      <c r="AG13679" s="23"/>
      <c r="AN13679" s="22"/>
      <c r="AO13679" s="23"/>
      <c r="AQ13679" s="23"/>
      <c r="AS13679" s="23"/>
    </row>
    <row r="13680" spans="5:45" x14ac:dyDescent="0.3">
      <c r="E13680" s="15"/>
      <c r="H13680" s="15"/>
      <c r="K13680" s="15"/>
      <c r="P13680" s="9"/>
      <c r="Q13680" s="18"/>
      <c r="T13680" s="18"/>
      <c r="W13680" s="18"/>
      <c r="AB13680" s="22"/>
      <c r="AC13680" s="23"/>
      <c r="AE13680" s="23"/>
      <c r="AG13680" s="23"/>
      <c r="AN13680" s="22"/>
      <c r="AO13680" s="23"/>
      <c r="AQ13680" s="23"/>
      <c r="AS13680" s="23"/>
    </row>
    <row r="13681" spans="5:45" x14ac:dyDescent="0.3">
      <c r="E13681" s="15"/>
      <c r="H13681" s="15"/>
      <c r="K13681" s="15"/>
      <c r="P13681" s="9"/>
      <c r="Q13681" s="18"/>
      <c r="T13681" s="18"/>
      <c r="W13681" s="18"/>
      <c r="AB13681" s="22"/>
      <c r="AC13681" s="23"/>
      <c r="AE13681" s="23"/>
      <c r="AG13681" s="23"/>
      <c r="AN13681" s="22"/>
      <c r="AO13681" s="23"/>
      <c r="AQ13681" s="23"/>
      <c r="AS13681" s="23"/>
    </row>
    <row r="13682" spans="5:45" x14ac:dyDescent="0.3">
      <c r="E13682" s="15"/>
      <c r="H13682" s="15"/>
      <c r="K13682" s="15"/>
      <c r="P13682" s="9"/>
      <c r="Q13682" s="18"/>
      <c r="T13682" s="18"/>
      <c r="W13682" s="18"/>
      <c r="AB13682" s="22"/>
      <c r="AC13682" s="23"/>
      <c r="AE13682" s="23"/>
      <c r="AG13682" s="23"/>
      <c r="AN13682" s="22"/>
      <c r="AO13682" s="23"/>
      <c r="AQ13682" s="23"/>
      <c r="AS13682" s="23"/>
    </row>
    <row r="13683" spans="5:45" x14ac:dyDescent="0.3">
      <c r="E13683" s="15"/>
      <c r="H13683" s="15"/>
      <c r="K13683" s="15"/>
      <c r="P13683" s="9"/>
      <c r="Q13683" s="18"/>
      <c r="T13683" s="18"/>
      <c r="W13683" s="18"/>
      <c r="AB13683" s="22"/>
      <c r="AC13683" s="23"/>
      <c r="AE13683" s="23"/>
      <c r="AG13683" s="23"/>
      <c r="AN13683" s="22"/>
      <c r="AO13683" s="23"/>
      <c r="AQ13683" s="23"/>
      <c r="AS13683" s="23"/>
    </row>
    <row r="13684" spans="5:45" x14ac:dyDescent="0.3">
      <c r="E13684" s="15"/>
      <c r="H13684" s="15"/>
      <c r="K13684" s="15"/>
      <c r="P13684" s="9"/>
      <c r="Q13684" s="18"/>
      <c r="T13684" s="18"/>
      <c r="W13684" s="18"/>
      <c r="AB13684" s="22"/>
      <c r="AC13684" s="23"/>
      <c r="AE13684" s="23"/>
      <c r="AG13684" s="23"/>
      <c r="AN13684" s="22"/>
      <c r="AO13684" s="23"/>
      <c r="AQ13684" s="23"/>
      <c r="AS13684" s="23"/>
    </row>
    <row r="13685" spans="5:45" x14ac:dyDescent="0.3">
      <c r="E13685" s="15"/>
      <c r="H13685" s="15"/>
      <c r="K13685" s="15"/>
      <c r="P13685" s="9"/>
      <c r="Q13685" s="18"/>
      <c r="T13685" s="18"/>
      <c r="W13685" s="18"/>
      <c r="AB13685" s="22"/>
      <c r="AC13685" s="23"/>
      <c r="AE13685" s="23"/>
      <c r="AG13685" s="23"/>
      <c r="AN13685" s="22"/>
      <c r="AO13685" s="23"/>
      <c r="AQ13685" s="23"/>
      <c r="AS13685" s="23"/>
    </row>
    <row r="13686" spans="5:45" x14ac:dyDescent="0.3">
      <c r="E13686" s="15"/>
      <c r="H13686" s="15"/>
      <c r="K13686" s="15"/>
      <c r="P13686" s="9"/>
      <c r="Q13686" s="18"/>
      <c r="T13686" s="18"/>
      <c r="W13686" s="18"/>
      <c r="AB13686" s="22"/>
      <c r="AC13686" s="23"/>
      <c r="AE13686" s="23"/>
      <c r="AG13686" s="23"/>
      <c r="AN13686" s="22"/>
      <c r="AO13686" s="23"/>
      <c r="AQ13686" s="23"/>
      <c r="AS13686" s="23"/>
    </row>
    <row r="13687" spans="5:45" x14ac:dyDescent="0.3">
      <c r="E13687" s="15"/>
      <c r="H13687" s="15"/>
      <c r="K13687" s="15"/>
      <c r="P13687" s="9"/>
      <c r="Q13687" s="18"/>
      <c r="T13687" s="18"/>
      <c r="W13687" s="18"/>
      <c r="AB13687" s="22"/>
      <c r="AC13687" s="23"/>
      <c r="AE13687" s="23"/>
      <c r="AG13687" s="23"/>
      <c r="AN13687" s="22"/>
      <c r="AO13687" s="23"/>
      <c r="AQ13687" s="23"/>
      <c r="AS13687" s="23"/>
    </row>
    <row r="13688" spans="5:45" x14ac:dyDescent="0.3">
      <c r="E13688" s="15"/>
      <c r="H13688" s="15"/>
      <c r="K13688" s="15"/>
      <c r="P13688" s="9"/>
      <c r="Q13688" s="18"/>
      <c r="T13688" s="18"/>
      <c r="W13688" s="18"/>
      <c r="AB13688" s="22"/>
      <c r="AC13688" s="23"/>
      <c r="AE13688" s="23"/>
      <c r="AG13688" s="23"/>
      <c r="AN13688" s="22"/>
      <c r="AO13688" s="23"/>
      <c r="AQ13688" s="23"/>
      <c r="AS13688" s="23"/>
    </row>
    <row r="13689" spans="5:45" x14ac:dyDescent="0.3">
      <c r="E13689" s="15"/>
      <c r="H13689" s="15"/>
      <c r="K13689" s="15"/>
      <c r="P13689" s="9"/>
      <c r="Q13689" s="18"/>
      <c r="T13689" s="18"/>
      <c r="W13689" s="18"/>
      <c r="AB13689" s="22"/>
      <c r="AC13689" s="23"/>
      <c r="AE13689" s="23"/>
      <c r="AG13689" s="23"/>
      <c r="AN13689" s="22"/>
      <c r="AO13689" s="23"/>
      <c r="AQ13689" s="23"/>
      <c r="AS13689" s="23"/>
    </row>
    <row r="13690" spans="5:45" x14ac:dyDescent="0.3">
      <c r="E13690" s="15"/>
      <c r="H13690" s="15"/>
      <c r="K13690" s="15"/>
      <c r="P13690" s="9"/>
      <c r="Q13690" s="18"/>
      <c r="T13690" s="18"/>
      <c r="W13690" s="18"/>
      <c r="AB13690" s="22"/>
      <c r="AC13690" s="23"/>
      <c r="AE13690" s="23"/>
      <c r="AG13690" s="23"/>
      <c r="AN13690" s="22"/>
      <c r="AO13690" s="23"/>
      <c r="AQ13690" s="23"/>
      <c r="AS13690" s="23"/>
    </row>
    <row r="13691" spans="5:45" x14ac:dyDescent="0.3">
      <c r="E13691" s="15"/>
      <c r="H13691" s="15"/>
      <c r="K13691" s="15"/>
      <c r="P13691" s="9"/>
      <c r="Q13691" s="18"/>
      <c r="T13691" s="18"/>
      <c r="W13691" s="18"/>
      <c r="AB13691" s="22"/>
      <c r="AC13691" s="23"/>
      <c r="AE13691" s="23"/>
      <c r="AG13691" s="23"/>
      <c r="AN13691" s="22"/>
      <c r="AO13691" s="23"/>
      <c r="AQ13691" s="23"/>
      <c r="AS13691" s="23"/>
    </row>
    <row r="13692" spans="5:45" x14ac:dyDescent="0.3">
      <c r="E13692" s="15"/>
      <c r="H13692" s="15"/>
      <c r="K13692" s="15"/>
      <c r="P13692" s="9"/>
      <c r="Q13692" s="18"/>
      <c r="T13692" s="18"/>
      <c r="W13692" s="18"/>
      <c r="AB13692" s="22"/>
      <c r="AC13692" s="23"/>
      <c r="AE13692" s="23"/>
      <c r="AG13692" s="23"/>
      <c r="AN13692" s="22"/>
      <c r="AO13692" s="23"/>
      <c r="AQ13692" s="23"/>
      <c r="AS13692" s="23"/>
    </row>
    <row r="13693" spans="5:45" x14ac:dyDescent="0.3">
      <c r="E13693" s="15"/>
      <c r="H13693" s="15"/>
      <c r="K13693" s="15"/>
      <c r="P13693" s="9"/>
      <c r="Q13693" s="18"/>
      <c r="T13693" s="18"/>
      <c r="W13693" s="18"/>
      <c r="AB13693" s="22"/>
      <c r="AC13693" s="23"/>
      <c r="AE13693" s="23"/>
      <c r="AG13693" s="23"/>
      <c r="AN13693" s="22"/>
      <c r="AO13693" s="23"/>
      <c r="AQ13693" s="23"/>
      <c r="AS13693" s="23"/>
    </row>
    <row r="13694" spans="5:45" x14ac:dyDescent="0.3">
      <c r="E13694" s="15"/>
      <c r="H13694" s="15"/>
      <c r="K13694" s="15"/>
      <c r="P13694" s="9"/>
      <c r="Q13694" s="18"/>
      <c r="T13694" s="18"/>
      <c r="W13694" s="18"/>
      <c r="AB13694" s="22"/>
      <c r="AC13694" s="23"/>
      <c r="AE13694" s="23"/>
      <c r="AG13694" s="23"/>
      <c r="AN13694" s="22"/>
      <c r="AO13694" s="23"/>
      <c r="AQ13694" s="23"/>
      <c r="AS13694" s="23"/>
    </row>
    <row r="13695" spans="5:45" x14ac:dyDescent="0.3">
      <c r="E13695" s="15"/>
      <c r="H13695" s="15"/>
      <c r="K13695" s="15"/>
      <c r="P13695" s="9"/>
      <c r="Q13695" s="18"/>
      <c r="T13695" s="18"/>
      <c r="W13695" s="18"/>
      <c r="AB13695" s="22"/>
      <c r="AC13695" s="23"/>
      <c r="AE13695" s="23"/>
      <c r="AG13695" s="23"/>
      <c r="AN13695" s="22"/>
      <c r="AO13695" s="23"/>
      <c r="AQ13695" s="23"/>
      <c r="AS13695" s="23"/>
    </row>
    <row r="13696" spans="5:45" x14ac:dyDescent="0.3">
      <c r="E13696" s="15"/>
      <c r="H13696" s="15"/>
      <c r="K13696" s="15"/>
      <c r="P13696" s="9"/>
      <c r="Q13696" s="18"/>
      <c r="T13696" s="18"/>
      <c r="W13696" s="18"/>
      <c r="AB13696" s="22"/>
      <c r="AC13696" s="23"/>
      <c r="AE13696" s="23"/>
      <c r="AG13696" s="23"/>
      <c r="AN13696" s="22"/>
      <c r="AO13696" s="23"/>
      <c r="AQ13696" s="23"/>
      <c r="AS13696" s="23"/>
    </row>
    <row r="13697" spans="5:45" x14ac:dyDescent="0.3">
      <c r="E13697" s="15"/>
      <c r="H13697" s="15"/>
      <c r="K13697" s="15"/>
      <c r="P13697" s="9"/>
      <c r="Q13697" s="18"/>
      <c r="T13697" s="18"/>
      <c r="W13697" s="18"/>
      <c r="AB13697" s="22"/>
      <c r="AC13697" s="23"/>
      <c r="AE13697" s="23"/>
      <c r="AG13697" s="23"/>
      <c r="AN13697" s="22"/>
      <c r="AO13697" s="23"/>
      <c r="AQ13697" s="23"/>
      <c r="AS13697" s="23"/>
    </row>
    <row r="13698" spans="5:45" x14ac:dyDescent="0.3">
      <c r="E13698" s="15"/>
      <c r="H13698" s="15"/>
      <c r="K13698" s="15"/>
      <c r="P13698" s="9"/>
      <c r="Q13698" s="18"/>
      <c r="T13698" s="18"/>
      <c r="W13698" s="18"/>
      <c r="AB13698" s="22"/>
      <c r="AC13698" s="23"/>
      <c r="AE13698" s="23"/>
      <c r="AG13698" s="23"/>
      <c r="AN13698" s="22"/>
      <c r="AO13698" s="23"/>
      <c r="AQ13698" s="23"/>
      <c r="AS13698" s="23"/>
    </row>
    <row r="13699" spans="5:45" x14ac:dyDescent="0.3">
      <c r="E13699" s="15"/>
      <c r="H13699" s="15"/>
      <c r="K13699" s="15"/>
      <c r="P13699" s="9"/>
      <c r="Q13699" s="18"/>
      <c r="T13699" s="18"/>
      <c r="W13699" s="18"/>
      <c r="AB13699" s="22"/>
      <c r="AC13699" s="23"/>
      <c r="AE13699" s="23"/>
      <c r="AG13699" s="23"/>
      <c r="AN13699" s="22"/>
      <c r="AO13699" s="23"/>
      <c r="AQ13699" s="23"/>
      <c r="AS13699" s="23"/>
    </row>
    <row r="13700" spans="5:45" x14ac:dyDescent="0.3">
      <c r="E13700" s="15"/>
      <c r="H13700" s="15"/>
      <c r="K13700" s="15"/>
      <c r="P13700" s="9"/>
      <c r="Q13700" s="18"/>
      <c r="T13700" s="18"/>
      <c r="W13700" s="18"/>
      <c r="AB13700" s="22"/>
      <c r="AC13700" s="23"/>
      <c r="AE13700" s="23"/>
      <c r="AG13700" s="23"/>
      <c r="AN13700" s="22"/>
      <c r="AO13700" s="23"/>
      <c r="AQ13700" s="23"/>
      <c r="AS13700" s="23"/>
    </row>
    <row r="13701" spans="5:45" x14ac:dyDescent="0.3">
      <c r="E13701" s="15"/>
      <c r="H13701" s="15"/>
      <c r="K13701" s="15"/>
      <c r="P13701" s="9"/>
      <c r="Q13701" s="18"/>
      <c r="T13701" s="18"/>
      <c r="W13701" s="18"/>
      <c r="AB13701" s="22"/>
      <c r="AC13701" s="23"/>
      <c r="AE13701" s="23"/>
      <c r="AG13701" s="23"/>
      <c r="AN13701" s="22"/>
      <c r="AO13701" s="23"/>
      <c r="AQ13701" s="23"/>
      <c r="AS13701" s="23"/>
    </row>
    <row r="13702" spans="5:45" x14ac:dyDescent="0.3">
      <c r="E13702" s="15"/>
      <c r="H13702" s="15"/>
      <c r="K13702" s="15"/>
      <c r="P13702" s="9"/>
      <c r="Q13702" s="18"/>
      <c r="T13702" s="18"/>
      <c r="W13702" s="18"/>
      <c r="AB13702" s="22"/>
      <c r="AC13702" s="23"/>
      <c r="AE13702" s="23"/>
      <c r="AG13702" s="23"/>
      <c r="AN13702" s="22"/>
      <c r="AO13702" s="23"/>
      <c r="AQ13702" s="23"/>
      <c r="AS13702" s="23"/>
    </row>
    <row r="13703" spans="5:45" x14ac:dyDescent="0.3">
      <c r="E13703" s="15"/>
      <c r="H13703" s="15"/>
      <c r="K13703" s="15"/>
      <c r="P13703" s="9"/>
      <c r="Q13703" s="18"/>
      <c r="T13703" s="18"/>
      <c r="W13703" s="18"/>
      <c r="AB13703" s="22"/>
      <c r="AC13703" s="23"/>
      <c r="AE13703" s="23"/>
      <c r="AG13703" s="23"/>
      <c r="AN13703" s="22"/>
      <c r="AO13703" s="23"/>
      <c r="AQ13703" s="23"/>
      <c r="AS13703" s="23"/>
    </row>
    <row r="13704" spans="5:45" x14ac:dyDescent="0.3">
      <c r="E13704" s="15"/>
      <c r="H13704" s="15"/>
      <c r="K13704" s="15"/>
      <c r="P13704" s="9"/>
      <c r="Q13704" s="18"/>
      <c r="T13704" s="18"/>
      <c r="W13704" s="18"/>
      <c r="AB13704" s="22"/>
      <c r="AC13704" s="23"/>
      <c r="AE13704" s="23"/>
      <c r="AG13704" s="23"/>
      <c r="AN13704" s="22"/>
      <c r="AO13704" s="23"/>
      <c r="AQ13704" s="23"/>
      <c r="AS13704" s="23"/>
    </row>
    <row r="13705" spans="5:45" x14ac:dyDescent="0.3">
      <c r="E13705" s="15"/>
      <c r="H13705" s="15"/>
      <c r="K13705" s="15"/>
      <c r="P13705" s="9"/>
      <c r="Q13705" s="18"/>
      <c r="T13705" s="18"/>
      <c r="W13705" s="18"/>
      <c r="AB13705" s="22"/>
      <c r="AC13705" s="23"/>
      <c r="AE13705" s="23"/>
      <c r="AG13705" s="23"/>
      <c r="AN13705" s="22"/>
      <c r="AO13705" s="23"/>
      <c r="AQ13705" s="23"/>
      <c r="AS13705" s="23"/>
    </row>
    <row r="13706" spans="5:45" x14ac:dyDescent="0.3">
      <c r="E13706" s="15"/>
      <c r="H13706" s="15"/>
      <c r="K13706" s="15"/>
      <c r="P13706" s="9"/>
      <c r="Q13706" s="18"/>
      <c r="T13706" s="18"/>
      <c r="W13706" s="18"/>
      <c r="AB13706" s="22"/>
      <c r="AC13706" s="23"/>
      <c r="AE13706" s="23"/>
      <c r="AG13706" s="23"/>
      <c r="AN13706" s="22"/>
      <c r="AO13706" s="23"/>
      <c r="AQ13706" s="23"/>
      <c r="AS13706" s="23"/>
    </row>
    <row r="13707" spans="5:45" x14ac:dyDescent="0.3">
      <c r="E13707" s="15"/>
      <c r="H13707" s="15"/>
      <c r="K13707" s="15"/>
      <c r="P13707" s="9"/>
      <c r="Q13707" s="18"/>
      <c r="T13707" s="18"/>
      <c r="W13707" s="18"/>
      <c r="AB13707" s="22"/>
      <c r="AC13707" s="23"/>
      <c r="AE13707" s="23"/>
      <c r="AG13707" s="23"/>
      <c r="AN13707" s="22"/>
      <c r="AO13707" s="23"/>
      <c r="AQ13707" s="23"/>
      <c r="AS13707" s="23"/>
    </row>
    <row r="13708" spans="5:45" x14ac:dyDescent="0.3">
      <c r="E13708" s="15"/>
      <c r="H13708" s="15"/>
      <c r="K13708" s="15"/>
      <c r="P13708" s="9"/>
      <c r="Q13708" s="18"/>
      <c r="T13708" s="18"/>
      <c r="W13708" s="18"/>
      <c r="AB13708" s="22"/>
      <c r="AC13708" s="23"/>
      <c r="AE13708" s="23"/>
      <c r="AG13708" s="23"/>
      <c r="AN13708" s="22"/>
      <c r="AO13708" s="23"/>
      <c r="AQ13708" s="23"/>
      <c r="AS13708" s="23"/>
    </row>
    <row r="13709" spans="5:45" x14ac:dyDescent="0.3">
      <c r="E13709" s="15"/>
      <c r="H13709" s="15"/>
      <c r="K13709" s="15"/>
      <c r="P13709" s="9"/>
      <c r="Q13709" s="18"/>
      <c r="T13709" s="18"/>
      <c r="W13709" s="18"/>
      <c r="AB13709" s="22"/>
      <c r="AC13709" s="23"/>
      <c r="AE13709" s="23"/>
      <c r="AG13709" s="23"/>
      <c r="AN13709" s="22"/>
      <c r="AO13709" s="23"/>
      <c r="AQ13709" s="23"/>
      <c r="AS13709" s="23"/>
    </row>
    <row r="13710" spans="5:45" x14ac:dyDescent="0.3">
      <c r="E13710" s="15"/>
      <c r="H13710" s="15"/>
      <c r="K13710" s="15"/>
      <c r="P13710" s="9"/>
      <c r="Q13710" s="18"/>
      <c r="T13710" s="18"/>
      <c r="W13710" s="18"/>
      <c r="AB13710" s="22"/>
      <c r="AC13710" s="23"/>
      <c r="AE13710" s="23"/>
      <c r="AG13710" s="23"/>
      <c r="AN13710" s="22"/>
      <c r="AO13710" s="23"/>
      <c r="AQ13710" s="23"/>
      <c r="AS13710" s="23"/>
    </row>
    <row r="13711" spans="5:45" x14ac:dyDescent="0.3">
      <c r="E13711" s="15"/>
      <c r="H13711" s="15"/>
      <c r="K13711" s="15"/>
      <c r="P13711" s="9"/>
      <c r="Q13711" s="18"/>
      <c r="T13711" s="18"/>
      <c r="W13711" s="18"/>
      <c r="AB13711" s="22"/>
      <c r="AC13711" s="23"/>
      <c r="AE13711" s="23"/>
      <c r="AG13711" s="23"/>
      <c r="AN13711" s="22"/>
      <c r="AO13711" s="23"/>
      <c r="AQ13711" s="23"/>
      <c r="AS13711" s="23"/>
    </row>
    <row r="13712" spans="5:45" x14ac:dyDescent="0.3">
      <c r="E13712" s="15"/>
      <c r="H13712" s="15"/>
      <c r="K13712" s="15"/>
      <c r="P13712" s="9"/>
      <c r="Q13712" s="18"/>
      <c r="T13712" s="18"/>
      <c r="W13712" s="18"/>
      <c r="AB13712" s="22"/>
      <c r="AC13712" s="23"/>
      <c r="AE13712" s="23"/>
      <c r="AG13712" s="23"/>
      <c r="AN13712" s="22"/>
      <c r="AO13712" s="23"/>
      <c r="AQ13712" s="23"/>
      <c r="AS13712" s="23"/>
    </row>
    <row r="13713" spans="5:45" x14ac:dyDescent="0.3">
      <c r="E13713" s="15"/>
      <c r="H13713" s="15"/>
      <c r="K13713" s="15"/>
      <c r="P13713" s="9"/>
      <c r="Q13713" s="18"/>
      <c r="T13713" s="18"/>
      <c r="W13713" s="18"/>
      <c r="AB13713" s="22"/>
      <c r="AC13713" s="23"/>
      <c r="AE13713" s="23"/>
      <c r="AG13713" s="23"/>
      <c r="AN13713" s="22"/>
      <c r="AO13713" s="23"/>
      <c r="AQ13713" s="23"/>
      <c r="AS13713" s="23"/>
    </row>
    <row r="13714" spans="5:45" x14ac:dyDescent="0.3">
      <c r="E13714" s="15"/>
      <c r="H13714" s="15"/>
      <c r="K13714" s="15"/>
      <c r="P13714" s="9"/>
      <c r="Q13714" s="18"/>
      <c r="T13714" s="18"/>
      <c r="W13714" s="18"/>
      <c r="AB13714" s="22"/>
      <c r="AC13714" s="23"/>
      <c r="AE13714" s="23"/>
      <c r="AG13714" s="23"/>
      <c r="AN13714" s="22"/>
      <c r="AO13714" s="23"/>
      <c r="AQ13714" s="23"/>
      <c r="AS13714" s="23"/>
    </row>
    <row r="13715" spans="5:45" x14ac:dyDescent="0.3">
      <c r="E13715" s="15"/>
      <c r="H13715" s="15"/>
      <c r="K13715" s="15"/>
      <c r="P13715" s="9"/>
      <c r="Q13715" s="18"/>
      <c r="T13715" s="18"/>
      <c r="W13715" s="18"/>
      <c r="AB13715" s="22"/>
      <c r="AC13715" s="23"/>
      <c r="AE13715" s="23"/>
      <c r="AG13715" s="23"/>
      <c r="AN13715" s="22"/>
      <c r="AO13715" s="23"/>
      <c r="AQ13715" s="23"/>
      <c r="AS13715" s="23"/>
    </row>
    <row r="13716" spans="5:45" x14ac:dyDescent="0.3">
      <c r="E13716" s="15"/>
      <c r="H13716" s="15"/>
      <c r="K13716" s="15"/>
      <c r="P13716" s="9"/>
      <c r="Q13716" s="18"/>
      <c r="T13716" s="18"/>
      <c r="W13716" s="18"/>
      <c r="AB13716" s="22"/>
      <c r="AC13716" s="23"/>
      <c r="AE13716" s="23"/>
      <c r="AG13716" s="23"/>
      <c r="AN13716" s="22"/>
      <c r="AO13716" s="23"/>
      <c r="AQ13716" s="23"/>
      <c r="AS13716" s="23"/>
    </row>
    <row r="13717" spans="5:45" x14ac:dyDescent="0.3">
      <c r="E13717" s="15"/>
      <c r="H13717" s="15"/>
      <c r="K13717" s="15"/>
      <c r="P13717" s="9"/>
      <c r="Q13717" s="18"/>
      <c r="T13717" s="18"/>
      <c r="W13717" s="18"/>
      <c r="AB13717" s="22"/>
      <c r="AC13717" s="23"/>
      <c r="AE13717" s="23"/>
      <c r="AG13717" s="23"/>
      <c r="AN13717" s="22"/>
      <c r="AO13717" s="23"/>
      <c r="AQ13717" s="23"/>
      <c r="AS13717" s="23"/>
    </row>
    <row r="13718" spans="5:45" x14ac:dyDescent="0.3">
      <c r="E13718" s="15"/>
      <c r="H13718" s="15"/>
      <c r="K13718" s="15"/>
      <c r="P13718" s="9"/>
      <c r="Q13718" s="18"/>
      <c r="T13718" s="18"/>
      <c r="W13718" s="18"/>
      <c r="AB13718" s="22"/>
      <c r="AC13718" s="23"/>
      <c r="AE13718" s="23"/>
      <c r="AG13718" s="23"/>
      <c r="AN13718" s="22"/>
      <c r="AO13718" s="23"/>
      <c r="AQ13718" s="23"/>
      <c r="AS13718" s="23"/>
    </row>
    <row r="13719" spans="5:45" x14ac:dyDescent="0.3">
      <c r="E13719" s="15"/>
      <c r="H13719" s="15"/>
      <c r="K13719" s="15"/>
      <c r="P13719" s="9"/>
      <c r="Q13719" s="18"/>
      <c r="T13719" s="18"/>
      <c r="W13719" s="18"/>
      <c r="AB13719" s="22"/>
      <c r="AC13719" s="23"/>
      <c r="AE13719" s="23"/>
      <c r="AG13719" s="23"/>
      <c r="AN13719" s="22"/>
      <c r="AO13719" s="23"/>
      <c r="AQ13719" s="23"/>
      <c r="AS13719" s="23"/>
    </row>
    <row r="13720" spans="5:45" x14ac:dyDescent="0.3">
      <c r="E13720" s="15"/>
      <c r="H13720" s="15"/>
      <c r="K13720" s="15"/>
      <c r="P13720" s="9"/>
      <c r="Q13720" s="18"/>
      <c r="T13720" s="18"/>
      <c r="W13720" s="18"/>
      <c r="AB13720" s="22"/>
      <c r="AC13720" s="23"/>
      <c r="AE13720" s="23"/>
      <c r="AG13720" s="23"/>
      <c r="AN13720" s="22"/>
      <c r="AO13720" s="23"/>
      <c r="AQ13720" s="23"/>
      <c r="AS13720" s="23"/>
    </row>
    <row r="13721" spans="5:45" x14ac:dyDescent="0.3">
      <c r="E13721" s="15"/>
      <c r="H13721" s="15"/>
      <c r="K13721" s="15"/>
      <c r="P13721" s="9"/>
      <c r="Q13721" s="18"/>
      <c r="T13721" s="18"/>
      <c r="W13721" s="18"/>
      <c r="AB13721" s="22"/>
      <c r="AC13721" s="23"/>
      <c r="AE13721" s="23"/>
      <c r="AG13721" s="23"/>
      <c r="AN13721" s="22"/>
      <c r="AO13721" s="23"/>
      <c r="AQ13721" s="23"/>
      <c r="AS13721" s="23"/>
    </row>
    <row r="13722" spans="5:45" x14ac:dyDescent="0.3">
      <c r="E13722" s="15"/>
      <c r="H13722" s="15"/>
      <c r="K13722" s="15"/>
      <c r="P13722" s="9"/>
      <c r="Q13722" s="18"/>
      <c r="T13722" s="18"/>
      <c r="W13722" s="18"/>
      <c r="AB13722" s="22"/>
      <c r="AC13722" s="23"/>
      <c r="AE13722" s="23"/>
      <c r="AG13722" s="23"/>
      <c r="AN13722" s="22"/>
      <c r="AO13722" s="23"/>
      <c r="AQ13722" s="23"/>
      <c r="AS13722" s="23"/>
    </row>
    <row r="13723" spans="5:45" x14ac:dyDescent="0.3">
      <c r="E13723" s="15"/>
      <c r="H13723" s="15"/>
      <c r="K13723" s="15"/>
      <c r="P13723" s="9"/>
      <c r="Q13723" s="18"/>
      <c r="T13723" s="18"/>
      <c r="W13723" s="18"/>
      <c r="AB13723" s="22"/>
      <c r="AC13723" s="23"/>
      <c r="AE13723" s="23"/>
      <c r="AG13723" s="23"/>
      <c r="AN13723" s="22"/>
      <c r="AO13723" s="23"/>
      <c r="AQ13723" s="23"/>
      <c r="AS13723" s="23"/>
    </row>
    <row r="13724" spans="5:45" x14ac:dyDescent="0.3">
      <c r="E13724" s="15"/>
      <c r="H13724" s="15"/>
      <c r="K13724" s="15"/>
      <c r="P13724" s="9"/>
      <c r="Q13724" s="18"/>
      <c r="T13724" s="18"/>
      <c r="W13724" s="18"/>
      <c r="AB13724" s="22"/>
      <c r="AC13724" s="23"/>
      <c r="AE13724" s="23"/>
      <c r="AG13724" s="23"/>
      <c r="AN13724" s="22"/>
      <c r="AO13724" s="23"/>
      <c r="AQ13724" s="23"/>
      <c r="AS13724" s="23"/>
    </row>
    <row r="13725" spans="5:45" x14ac:dyDescent="0.3">
      <c r="E13725" s="15"/>
      <c r="H13725" s="15"/>
      <c r="K13725" s="15"/>
      <c r="P13725" s="9"/>
      <c r="Q13725" s="18"/>
      <c r="T13725" s="18"/>
      <c r="W13725" s="18"/>
      <c r="AB13725" s="22"/>
      <c r="AC13725" s="23"/>
      <c r="AE13725" s="23"/>
      <c r="AG13725" s="23"/>
      <c r="AN13725" s="22"/>
      <c r="AO13725" s="23"/>
      <c r="AQ13725" s="23"/>
      <c r="AS13725" s="23"/>
    </row>
    <row r="13726" spans="5:45" x14ac:dyDescent="0.3">
      <c r="E13726" s="15"/>
      <c r="H13726" s="15"/>
      <c r="K13726" s="15"/>
      <c r="P13726" s="9"/>
      <c r="Q13726" s="18"/>
      <c r="T13726" s="18"/>
      <c r="W13726" s="18"/>
      <c r="AB13726" s="22"/>
      <c r="AC13726" s="23"/>
      <c r="AE13726" s="23"/>
      <c r="AG13726" s="23"/>
      <c r="AN13726" s="22"/>
      <c r="AO13726" s="23"/>
      <c r="AQ13726" s="23"/>
      <c r="AS13726" s="23"/>
    </row>
    <row r="13727" spans="5:45" x14ac:dyDescent="0.3">
      <c r="E13727" s="15"/>
      <c r="H13727" s="15"/>
      <c r="K13727" s="15"/>
      <c r="P13727" s="9"/>
      <c r="Q13727" s="18"/>
      <c r="T13727" s="18"/>
      <c r="W13727" s="18"/>
      <c r="AB13727" s="22"/>
      <c r="AC13727" s="23"/>
      <c r="AE13727" s="23"/>
      <c r="AG13727" s="23"/>
      <c r="AN13727" s="22"/>
      <c r="AO13727" s="23"/>
      <c r="AQ13727" s="23"/>
      <c r="AS13727" s="23"/>
    </row>
    <row r="13728" spans="5:45" x14ac:dyDescent="0.3">
      <c r="E13728" s="15"/>
      <c r="H13728" s="15"/>
      <c r="K13728" s="15"/>
      <c r="P13728" s="9"/>
      <c r="Q13728" s="18"/>
      <c r="T13728" s="18"/>
      <c r="W13728" s="18"/>
      <c r="AB13728" s="22"/>
      <c r="AC13728" s="23"/>
      <c r="AE13728" s="23"/>
      <c r="AG13728" s="23"/>
      <c r="AN13728" s="22"/>
      <c r="AO13728" s="23"/>
      <c r="AQ13728" s="23"/>
      <c r="AS13728" s="23"/>
    </row>
    <row r="13729" spans="5:45" x14ac:dyDescent="0.3">
      <c r="E13729" s="15"/>
      <c r="H13729" s="15"/>
      <c r="K13729" s="15"/>
      <c r="P13729" s="9"/>
      <c r="Q13729" s="18"/>
      <c r="T13729" s="18"/>
      <c r="W13729" s="18"/>
      <c r="AB13729" s="22"/>
      <c r="AC13729" s="23"/>
      <c r="AE13729" s="23"/>
      <c r="AG13729" s="23"/>
      <c r="AN13729" s="22"/>
      <c r="AO13729" s="23"/>
      <c r="AQ13729" s="23"/>
      <c r="AS13729" s="23"/>
    </row>
    <row r="13730" spans="5:45" x14ac:dyDescent="0.3">
      <c r="E13730" s="15"/>
      <c r="H13730" s="15"/>
      <c r="K13730" s="15"/>
      <c r="P13730" s="9"/>
      <c r="Q13730" s="18"/>
      <c r="T13730" s="18"/>
      <c r="W13730" s="18"/>
      <c r="AB13730" s="22"/>
      <c r="AC13730" s="23"/>
      <c r="AE13730" s="23"/>
      <c r="AG13730" s="23"/>
      <c r="AN13730" s="22"/>
      <c r="AO13730" s="23"/>
      <c r="AQ13730" s="23"/>
      <c r="AS13730" s="23"/>
    </row>
    <row r="13731" spans="5:45" x14ac:dyDescent="0.3">
      <c r="E13731" s="15"/>
      <c r="H13731" s="15"/>
      <c r="K13731" s="15"/>
      <c r="P13731" s="9"/>
      <c r="Q13731" s="18"/>
      <c r="T13731" s="18"/>
      <c r="W13731" s="18"/>
      <c r="AB13731" s="22"/>
      <c r="AC13731" s="23"/>
      <c r="AE13731" s="23"/>
      <c r="AG13731" s="23"/>
      <c r="AN13731" s="22"/>
      <c r="AO13731" s="23"/>
      <c r="AQ13731" s="23"/>
      <c r="AS13731" s="23"/>
    </row>
    <row r="13732" spans="5:45" x14ac:dyDescent="0.3">
      <c r="E13732" s="15"/>
      <c r="H13732" s="15"/>
      <c r="K13732" s="15"/>
      <c r="P13732" s="9"/>
      <c r="Q13732" s="18"/>
      <c r="T13732" s="18"/>
      <c r="W13732" s="18"/>
      <c r="AB13732" s="22"/>
      <c r="AC13732" s="23"/>
      <c r="AE13732" s="23"/>
      <c r="AG13732" s="23"/>
      <c r="AN13732" s="22"/>
      <c r="AO13732" s="23"/>
      <c r="AQ13732" s="23"/>
      <c r="AS13732" s="23"/>
    </row>
    <row r="13733" spans="5:45" x14ac:dyDescent="0.3">
      <c r="E13733" s="15"/>
      <c r="H13733" s="15"/>
      <c r="K13733" s="15"/>
      <c r="P13733" s="9"/>
      <c r="Q13733" s="18"/>
      <c r="T13733" s="18"/>
      <c r="W13733" s="18"/>
      <c r="AB13733" s="22"/>
      <c r="AC13733" s="23"/>
      <c r="AE13733" s="23"/>
      <c r="AG13733" s="23"/>
      <c r="AN13733" s="22"/>
      <c r="AO13733" s="23"/>
      <c r="AQ13733" s="23"/>
      <c r="AS13733" s="23"/>
    </row>
    <row r="13734" spans="5:45" x14ac:dyDescent="0.3">
      <c r="E13734" s="15"/>
      <c r="H13734" s="15"/>
      <c r="K13734" s="15"/>
      <c r="P13734" s="9"/>
      <c r="Q13734" s="18"/>
      <c r="T13734" s="18"/>
      <c r="W13734" s="18"/>
      <c r="AB13734" s="22"/>
      <c r="AC13734" s="23"/>
      <c r="AE13734" s="23"/>
      <c r="AG13734" s="23"/>
      <c r="AN13734" s="22"/>
      <c r="AO13734" s="23"/>
      <c r="AQ13734" s="23"/>
      <c r="AS13734" s="23"/>
    </row>
    <row r="13735" spans="5:45" x14ac:dyDescent="0.3">
      <c r="E13735" s="15"/>
      <c r="H13735" s="15"/>
      <c r="K13735" s="15"/>
      <c r="P13735" s="9"/>
      <c r="Q13735" s="18"/>
      <c r="T13735" s="18"/>
      <c r="W13735" s="18"/>
      <c r="AB13735" s="22"/>
      <c r="AC13735" s="23"/>
      <c r="AE13735" s="23"/>
      <c r="AG13735" s="23"/>
      <c r="AN13735" s="22"/>
      <c r="AO13735" s="23"/>
      <c r="AQ13735" s="23"/>
      <c r="AS13735" s="23"/>
    </row>
    <row r="13736" spans="5:45" x14ac:dyDescent="0.3">
      <c r="E13736" s="15"/>
      <c r="H13736" s="15"/>
      <c r="K13736" s="15"/>
      <c r="P13736" s="9"/>
      <c r="Q13736" s="18"/>
      <c r="T13736" s="18"/>
      <c r="W13736" s="18"/>
      <c r="AB13736" s="22"/>
      <c r="AC13736" s="23"/>
      <c r="AE13736" s="23"/>
      <c r="AG13736" s="23"/>
      <c r="AN13736" s="22"/>
      <c r="AO13736" s="23"/>
      <c r="AQ13736" s="23"/>
      <c r="AS13736" s="23"/>
    </row>
    <row r="13737" spans="5:45" x14ac:dyDescent="0.3">
      <c r="E13737" s="15"/>
      <c r="H13737" s="15"/>
      <c r="K13737" s="15"/>
      <c r="P13737" s="9"/>
      <c r="Q13737" s="18"/>
      <c r="T13737" s="18"/>
      <c r="W13737" s="18"/>
      <c r="AB13737" s="22"/>
      <c r="AC13737" s="23"/>
      <c r="AE13737" s="23"/>
      <c r="AG13737" s="23"/>
      <c r="AN13737" s="22"/>
      <c r="AO13737" s="23"/>
      <c r="AQ13737" s="23"/>
      <c r="AS13737" s="23"/>
    </row>
    <row r="13738" spans="5:45" x14ac:dyDescent="0.3">
      <c r="E13738" s="15"/>
      <c r="H13738" s="15"/>
      <c r="K13738" s="15"/>
      <c r="P13738" s="9"/>
      <c r="Q13738" s="18"/>
      <c r="T13738" s="18"/>
      <c r="W13738" s="18"/>
      <c r="AB13738" s="22"/>
      <c r="AC13738" s="23"/>
      <c r="AE13738" s="23"/>
      <c r="AG13738" s="23"/>
      <c r="AN13738" s="22"/>
      <c r="AO13738" s="23"/>
      <c r="AQ13738" s="23"/>
      <c r="AS13738" s="23"/>
    </row>
    <row r="13739" spans="5:45" x14ac:dyDescent="0.3">
      <c r="E13739" s="15"/>
      <c r="H13739" s="15"/>
      <c r="K13739" s="15"/>
      <c r="P13739" s="9"/>
      <c r="Q13739" s="18"/>
      <c r="T13739" s="18"/>
      <c r="W13739" s="18"/>
      <c r="AB13739" s="22"/>
      <c r="AC13739" s="23"/>
      <c r="AE13739" s="23"/>
      <c r="AG13739" s="23"/>
      <c r="AN13739" s="22"/>
      <c r="AO13739" s="23"/>
      <c r="AQ13739" s="23"/>
      <c r="AS13739" s="23"/>
    </row>
    <row r="13740" spans="5:45" x14ac:dyDescent="0.3">
      <c r="E13740" s="15"/>
      <c r="H13740" s="15"/>
      <c r="K13740" s="15"/>
      <c r="P13740" s="9"/>
      <c r="Q13740" s="18"/>
      <c r="T13740" s="18"/>
      <c r="W13740" s="18"/>
      <c r="AB13740" s="22"/>
      <c r="AC13740" s="23"/>
      <c r="AE13740" s="23"/>
      <c r="AG13740" s="23"/>
      <c r="AN13740" s="22"/>
      <c r="AO13740" s="23"/>
      <c r="AQ13740" s="23"/>
      <c r="AS13740" s="23"/>
    </row>
    <row r="13741" spans="5:45" x14ac:dyDescent="0.3">
      <c r="E13741" s="15"/>
      <c r="H13741" s="15"/>
      <c r="K13741" s="15"/>
      <c r="P13741" s="9"/>
      <c r="Q13741" s="18"/>
      <c r="T13741" s="18"/>
      <c r="W13741" s="18"/>
      <c r="AB13741" s="22"/>
      <c r="AC13741" s="23"/>
      <c r="AE13741" s="23"/>
      <c r="AG13741" s="23"/>
      <c r="AN13741" s="22"/>
      <c r="AO13741" s="23"/>
      <c r="AQ13741" s="23"/>
      <c r="AS13741" s="23"/>
    </row>
    <row r="13742" spans="5:45" x14ac:dyDescent="0.3">
      <c r="E13742" s="15"/>
      <c r="H13742" s="15"/>
      <c r="K13742" s="15"/>
      <c r="P13742" s="9"/>
      <c r="Q13742" s="18"/>
      <c r="T13742" s="18"/>
      <c r="W13742" s="18"/>
      <c r="AB13742" s="22"/>
      <c r="AC13742" s="23"/>
      <c r="AE13742" s="23"/>
      <c r="AG13742" s="23"/>
      <c r="AN13742" s="22"/>
      <c r="AO13742" s="23"/>
      <c r="AQ13742" s="23"/>
      <c r="AS13742" s="23"/>
    </row>
    <row r="13743" spans="5:45" x14ac:dyDescent="0.3">
      <c r="E13743" s="15"/>
      <c r="H13743" s="15"/>
      <c r="K13743" s="15"/>
      <c r="P13743" s="9"/>
      <c r="Q13743" s="18"/>
      <c r="T13743" s="18"/>
      <c r="W13743" s="18"/>
      <c r="AB13743" s="22"/>
      <c r="AC13743" s="23"/>
      <c r="AE13743" s="23"/>
      <c r="AG13743" s="23"/>
      <c r="AN13743" s="22"/>
      <c r="AO13743" s="23"/>
      <c r="AQ13743" s="23"/>
      <c r="AS13743" s="23"/>
    </row>
    <row r="13744" spans="5:45" x14ac:dyDescent="0.3">
      <c r="E13744" s="15"/>
      <c r="H13744" s="15"/>
      <c r="K13744" s="15"/>
      <c r="P13744" s="9"/>
      <c r="Q13744" s="18"/>
      <c r="T13744" s="18"/>
      <c r="W13744" s="18"/>
      <c r="AB13744" s="22"/>
      <c r="AC13744" s="23"/>
      <c r="AE13744" s="23"/>
      <c r="AG13744" s="23"/>
      <c r="AN13744" s="22"/>
      <c r="AO13744" s="23"/>
      <c r="AQ13744" s="23"/>
      <c r="AS13744" s="23"/>
    </row>
    <row r="13745" spans="5:45" x14ac:dyDescent="0.3">
      <c r="E13745" s="15"/>
      <c r="H13745" s="15"/>
      <c r="K13745" s="15"/>
      <c r="P13745" s="9"/>
      <c r="Q13745" s="18"/>
      <c r="T13745" s="18"/>
      <c r="W13745" s="18"/>
      <c r="AB13745" s="22"/>
      <c r="AC13745" s="23"/>
      <c r="AE13745" s="23"/>
      <c r="AG13745" s="23"/>
      <c r="AN13745" s="22"/>
      <c r="AO13745" s="23"/>
      <c r="AQ13745" s="23"/>
      <c r="AS13745" s="23"/>
    </row>
    <row r="13746" spans="5:45" x14ac:dyDescent="0.3">
      <c r="E13746" s="15"/>
      <c r="H13746" s="15"/>
      <c r="K13746" s="15"/>
      <c r="P13746" s="9"/>
      <c r="Q13746" s="18"/>
      <c r="T13746" s="18"/>
      <c r="W13746" s="18"/>
      <c r="AB13746" s="22"/>
      <c r="AC13746" s="23"/>
      <c r="AE13746" s="23"/>
      <c r="AG13746" s="23"/>
      <c r="AN13746" s="22"/>
      <c r="AO13746" s="23"/>
      <c r="AQ13746" s="23"/>
      <c r="AS13746" s="23"/>
    </row>
    <row r="13747" spans="5:45" x14ac:dyDescent="0.3">
      <c r="E13747" s="15"/>
      <c r="H13747" s="15"/>
      <c r="K13747" s="15"/>
      <c r="P13747" s="9"/>
      <c r="Q13747" s="18"/>
      <c r="T13747" s="18"/>
      <c r="W13747" s="18"/>
      <c r="AB13747" s="22"/>
      <c r="AC13747" s="23"/>
      <c r="AE13747" s="23"/>
      <c r="AG13747" s="23"/>
      <c r="AN13747" s="22"/>
      <c r="AO13747" s="23"/>
      <c r="AQ13747" s="23"/>
      <c r="AS13747" s="23"/>
    </row>
    <row r="13748" spans="5:45" x14ac:dyDescent="0.3">
      <c r="E13748" s="15"/>
      <c r="H13748" s="15"/>
      <c r="K13748" s="15"/>
      <c r="P13748" s="9"/>
      <c r="Q13748" s="18"/>
      <c r="T13748" s="18"/>
      <c r="W13748" s="18"/>
      <c r="AB13748" s="22"/>
      <c r="AC13748" s="23"/>
      <c r="AE13748" s="23"/>
      <c r="AG13748" s="23"/>
      <c r="AN13748" s="22"/>
      <c r="AO13748" s="23"/>
      <c r="AQ13748" s="23"/>
      <c r="AS13748" s="23"/>
    </row>
    <row r="13749" spans="5:45" x14ac:dyDescent="0.3">
      <c r="E13749" s="15"/>
      <c r="H13749" s="15"/>
      <c r="K13749" s="15"/>
      <c r="P13749" s="9"/>
      <c r="Q13749" s="18"/>
      <c r="T13749" s="18"/>
      <c r="W13749" s="18"/>
      <c r="AB13749" s="22"/>
      <c r="AC13749" s="23"/>
      <c r="AE13749" s="23"/>
      <c r="AG13749" s="23"/>
      <c r="AN13749" s="22"/>
      <c r="AO13749" s="23"/>
      <c r="AQ13749" s="23"/>
      <c r="AS13749" s="23"/>
    </row>
    <row r="13750" spans="5:45" x14ac:dyDescent="0.3">
      <c r="E13750" s="15"/>
      <c r="H13750" s="15"/>
      <c r="K13750" s="15"/>
      <c r="P13750" s="9"/>
      <c r="Q13750" s="18"/>
      <c r="T13750" s="18"/>
      <c r="W13750" s="18"/>
      <c r="AB13750" s="22"/>
      <c r="AC13750" s="23"/>
      <c r="AE13750" s="23"/>
      <c r="AG13750" s="23"/>
      <c r="AN13750" s="22"/>
      <c r="AO13750" s="23"/>
      <c r="AQ13750" s="23"/>
      <c r="AS13750" s="23"/>
    </row>
    <row r="13751" spans="5:45" x14ac:dyDescent="0.3">
      <c r="E13751" s="15"/>
      <c r="H13751" s="15"/>
      <c r="K13751" s="15"/>
      <c r="P13751" s="9"/>
      <c r="Q13751" s="18"/>
      <c r="T13751" s="18"/>
      <c r="W13751" s="18"/>
      <c r="AB13751" s="22"/>
      <c r="AC13751" s="23"/>
      <c r="AE13751" s="23"/>
      <c r="AG13751" s="23"/>
      <c r="AN13751" s="22"/>
      <c r="AO13751" s="23"/>
      <c r="AQ13751" s="23"/>
      <c r="AS13751" s="23"/>
    </row>
    <row r="13752" spans="5:45" x14ac:dyDescent="0.3">
      <c r="E13752" s="15"/>
      <c r="H13752" s="15"/>
      <c r="K13752" s="15"/>
      <c r="P13752" s="9"/>
      <c r="Q13752" s="18"/>
      <c r="T13752" s="18"/>
      <c r="W13752" s="18"/>
      <c r="AB13752" s="22"/>
      <c r="AC13752" s="23"/>
      <c r="AE13752" s="23"/>
      <c r="AG13752" s="23"/>
      <c r="AN13752" s="22"/>
      <c r="AO13752" s="23"/>
      <c r="AQ13752" s="23"/>
      <c r="AS13752" s="23"/>
    </row>
    <row r="13753" spans="5:45" x14ac:dyDescent="0.3">
      <c r="E13753" s="15"/>
      <c r="H13753" s="15"/>
      <c r="K13753" s="15"/>
      <c r="P13753" s="9"/>
      <c r="Q13753" s="18"/>
      <c r="T13753" s="18"/>
      <c r="W13753" s="18"/>
      <c r="AB13753" s="22"/>
      <c r="AC13753" s="23"/>
      <c r="AE13753" s="23"/>
      <c r="AG13753" s="23"/>
      <c r="AN13753" s="22"/>
      <c r="AO13753" s="23"/>
      <c r="AQ13753" s="23"/>
      <c r="AS13753" s="23"/>
    </row>
    <row r="13754" spans="5:45" x14ac:dyDescent="0.3">
      <c r="E13754" s="15"/>
      <c r="H13754" s="15"/>
      <c r="K13754" s="15"/>
      <c r="P13754" s="9"/>
      <c r="Q13754" s="18"/>
      <c r="T13754" s="18"/>
      <c r="W13754" s="18"/>
      <c r="AB13754" s="22"/>
      <c r="AC13754" s="23"/>
      <c r="AE13754" s="23"/>
      <c r="AG13754" s="23"/>
      <c r="AN13754" s="22"/>
      <c r="AO13754" s="23"/>
      <c r="AQ13754" s="23"/>
      <c r="AS13754" s="23"/>
    </row>
    <row r="13755" spans="5:45" x14ac:dyDescent="0.3">
      <c r="E13755" s="15"/>
      <c r="H13755" s="15"/>
      <c r="K13755" s="15"/>
      <c r="P13755" s="9"/>
      <c r="Q13755" s="18"/>
      <c r="T13755" s="18"/>
      <c r="W13755" s="18"/>
      <c r="AB13755" s="22"/>
      <c r="AC13755" s="23"/>
      <c r="AE13755" s="23"/>
      <c r="AG13755" s="23"/>
      <c r="AN13755" s="22"/>
      <c r="AO13755" s="23"/>
      <c r="AQ13755" s="23"/>
      <c r="AS13755" s="23"/>
    </row>
    <row r="13756" spans="5:45" x14ac:dyDescent="0.3">
      <c r="E13756" s="15"/>
      <c r="H13756" s="15"/>
      <c r="K13756" s="15"/>
      <c r="P13756" s="9"/>
      <c r="Q13756" s="18"/>
      <c r="T13756" s="18"/>
      <c r="W13756" s="18"/>
      <c r="AB13756" s="22"/>
      <c r="AC13756" s="23"/>
      <c r="AE13756" s="23"/>
      <c r="AG13756" s="23"/>
      <c r="AN13756" s="22"/>
      <c r="AO13756" s="23"/>
      <c r="AQ13756" s="23"/>
      <c r="AS13756" s="23"/>
    </row>
    <row r="13757" spans="5:45" x14ac:dyDescent="0.3">
      <c r="E13757" s="15"/>
      <c r="H13757" s="15"/>
      <c r="K13757" s="15"/>
      <c r="P13757" s="9"/>
      <c r="Q13757" s="18"/>
      <c r="T13757" s="18"/>
      <c r="W13757" s="18"/>
      <c r="AB13757" s="22"/>
      <c r="AC13757" s="23"/>
      <c r="AE13757" s="23"/>
      <c r="AG13757" s="23"/>
      <c r="AN13757" s="22"/>
      <c r="AO13757" s="23"/>
      <c r="AQ13757" s="23"/>
      <c r="AS13757" s="23"/>
    </row>
    <row r="13758" spans="5:45" x14ac:dyDescent="0.3">
      <c r="E13758" s="15"/>
      <c r="H13758" s="15"/>
      <c r="K13758" s="15"/>
      <c r="P13758" s="9"/>
      <c r="Q13758" s="18"/>
      <c r="T13758" s="18"/>
      <c r="W13758" s="18"/>
      <c r="AB13758" s="22"/>
      <c r="AC13758" s="23"/>
      <c r="AE13758" s="23"/>
      <c r="AG13758" s="23"/>
      <c r="AN13758" s="22"/>
      <c r="AO13758" s="23"/>
      <c r="AQ13758" s="23"/>
      <c r="AS13758" s="23"/>
    </row>
    <row r="13759" spans="5:45" x14ac:dyDescent="0.3">
      <c r="E13759" s="15"/>
      <c r="H13759" s="15"/>
      <c r="K13759" s="15"/>
      <c r="P13759" s="9"/>
      <c r="Q13759" s="18"/>
      <c r="T13759" s="18"/>
      <c r="W13759" s="18"/>
      <c r="AB13759" s="22"/>
      <c r="AC13759" s="23"/>
      <c r="AE13759" s="23"/>
      <c r="AG13759" s="23"/>
      <c r="AN13759" s="22"/>
      <c r="AO13759" s="23"/>
      <c r="AQ13759" s="23"/>
      <c r="AS13759" s="23"/>
    </row>
    <row r="13760" spans="5:45" x14ac:dyDescent="0.3">
      <c r="E13760" s="15"/>
      <c r="H13760" s="15"/>
      <c r="K13760" s="15"/>
      <c r="P13760" s="9"/>
      <c r="Q13760" s="18"/>
      <c r="T13760" s="18"/>
      <c r="W13760" s="18"/>
      <c r="AB13760" s="22"/>
      <c r="AC13760" s="23"/>
      <c r="AE13760" s="23"/>
      <c r="AG13760" s="23"/>
      <c r="AN13760" s="22"/>
      <c r="AO13760" s="23"/>
      <c r="AQ13760" s="23"/>
      <c r="AS13760" s="23"/>
    </row>
    <row r="13761" spans="5:45" x14ac:dyDescent="0.3">
      <c r="E13761" s="15"/>
      <c r="H13761" s="15"/>
      <c r="K13761" s="15"/>
      <c r="P13761" s="9"/>
      <c r="Q13761" s="18"/>
      <c r="T13761" s="18"/>
      <c r="W13761" s="18"/>
      <c r="AB13761" s="22"/>
      <c r="AC13761" s="23"/>
      <c r="AE13761" s="23"/>
      <c r="AG13761" s="23"/>
      <c r="AN13761" s="22"/>
      <c r="AO13761" s="23"/>
      <c r="AQ13761" s="23"/>
      <c r="AS13761" s="23"/>
    </row>
    <row r="13762" spans="5:45" x14ac:dyDescent="0.3">
      <c r="E13762" s="15"/>
      <c r="H13762" s="15"/>
      <c r="K13762" s="15"/>
      <c r="P13762" s="9"/>
      <c r="Q13762" s="18"/>
      <c r="T13762" s="18"/>
      <c r="W13762" s="18"/>
      <c r="AB13762" s="22"/>
      <c r="AC13762" s="23"/>
      <c r="AE13762" s="23"/>
      <c r="AG13762" s="23"/>
      <c r="AN13762" s="22"/>
      <c r="AO13762" s="23"/>
      <c r="AQ13762" s="23"/>
      <c r="AS13762" s="23"/>
    </row>
    <row r="13763" spans="5:45" x14ac:dyDescent="0.3">
      <c r="E13763" s="15"/>
      <c r="H13763" s="15"/>
      <c r="K13763" s="15"/>
      <c r="P13763" s="9"/>
      <c r="Q13763" s="18"/>
      <c r="T13763" s="18"/>
      <c r="W13763" s="18"/>
      <c r="AB13763" s="22"/>
      <c r="AC13763" s="23"/>
      <c r="AE13763" s="23"/>
      <c r="AG13763" s="23"/>
      <c r="AN13763" s="22"/>
      <c r="AO13763" s="23"/>
      <c r="AQ13763" s="23"/>
      <c r="AS13763" s="23"/>
    </row>
    <row r="13764" spans="5:45" x14ac:dyDescent="0.3">
      <c r="E13764" s="15"/>
      <c r="H13764" s="15"/>
      <c r="K13764" s="15"/>
      <c r="P13764" s="9"/>
      <c r="Q13764" s="18"/>
      <c r="T13764" s="18"/>
      <c r="W13764" s="18"/>
      <c r="AB13764" s="22"/>
      <c r="AC13764" s="23"/>
      <c r="AE13764" s="23"/>
      <c r="AG13764" s="23"/>
      <c r="AN13764" s="22"/>
      <c r="AO13764" s="23"/>
      <c r="AQ13764" s="23"/>
      <c r="AS13764" s="23"/>
    </row>
    <row r="13765" spans="5:45" x14ac:dyDescent="0.3">
      <c r="E13765" s="15"/>
      <c r="H13765" s="15"/>
      <c r="K13765" s="15"/>
      <c r="P13765" s="9"/>
      <c r="Q13765" s="18"/>
      <c r="T13765" s="18"/>
      <c r="W13765" s="18"/>
      <c r="AB13765" s="22"/>
      <c r="AC13765" s="23"/>
      <c r="AE13765" s="23"/>
      <c r="AG13765" s="23"/>
      <c r="AN13765" s="22"/>
      <c r="AO13765" s="23"/>
      <c r="AQ13765" s="23"/>
      <c r="AS13765" s="23"/>
    </row>
    <row r="13766" spans="5:45" x14ac:dyDescent="0.3">
      <c r="E13766" s="15"/>
      <c r="H13766" s="15"/>
      <c r="K13766" s="15"/>
      <c r="P13766" s="9"/>
      <c r="Q13766" s="18"/>
      <c r="T13766" s="18"/>
      <c r="W13766" s="18"/>
      <c r="AB13766" s="22"/>
      <c r="AC13766" s="23"/>
      <c r="AE13766" s="23"/>
      <c r="AG13766" s="23"/>
      <c r="AN13766" s="22"/>
      <c r="AO13766" s="23"/>
      <c r="AQ13766" s="23"/>
      <c r="AS13766" s="23"/>
    </row>
    <row r="13767" spans="5:45" x14ac:dyDescent="0.3">
      <c r="E13767" s="15"/>
      <c r="H13767" s="15"/>
      <c r="K13767" s="15"/>
      <c r="P13767" s="9"/>
      <c r="Q13767" s="18"/>
      <c r="T13767" s="18"/>
      <c r="W13767" s="18"/>
      <c r="AB13767" s="22"/>
      <c r="AC13767" s="23"/>
      <c r="AE13767" s="23"/>
      <c r="AG13767" s="23"/>
      <c r="AN13767" s="22"/>
      <c r="AO13767" s="23"/>
      <c r="AQ13767" s="23"/>
      <c r="AS13767" s="23"/>
    </row>
    <row r="13768" spans="5:45" x14ac:dyDescent="0.3">
      <c r="E13768" s="15"/>
      <c r="H13768" s="15"/>
      <c r="K13768" s="15"/>
      <c r="P13768" s="9"/>
      <c r="Q13768" s="18"/>
      <c r="T13768" s="18"/>
      <c r="W13768" s="18"/>
      <c r="AB13768" s="22"/>
      <c r="AC13768" s="23"/>
      <c r="AE13768" s="23"/>
      <c r="AG13768" s="23"/>
      <c r="AN13768" s="22"/>
      <c r="AO13768" s="23"/>
      <c r="AQ13768" s="23"/>
      <c r="AS13768" s="23"/>
    </row>
    <row r="13769" spans="5:45" x14ac:dyDescent="0.3">
      <c r="E13769" s="15"/>
      <c r="H13769" s="15"/>
      <c r="K13769" s="15"/>
      <c r="P13769" s="9"/>
      <c r="Q13769" s="18"/>
      <c r="T13769" s="18"/>
      <c r="W13769" s="18"/>
      <c r="AB13769" s="22"/>
      <c r="AC13769" s="23"/>
      <c r="AE13769" s="23"/>
      <c r="AG13769" s="23"/>
      <c r="AN13769" s="22"/>
      <c r="AO13769" s="23"/>
      <c r="AQ13769" s="23"/>
      <c r="AS13769" s="23"/>
    </row>
    <row r="13770" spans="5:45" x14ac:dyDescent="0.3">
      <c r="E13770" s="15"/>
      <c r="H13770" s="15"/>
      <c r="K13770" s="15"/>
      <c r="P13770" s="9"/>
      <c r="Q13770" s="18"/>
      <c r="T13770" s="18"/>
      <c r="W13770" s="18"/>
      <c r="AB13770" s="22"/>
      <c r="AC13770" s="23"/>
      <c r="AE13770" s="23"/>
      <c r="AG13770" s="23"/>
      <c r="AN13770" s="22"/>
      <c r="AO13770" s="23"/>
      <c r="AQ13770" s="23"/>
      <c r="AS13770" s="23"/>
    </row>
    <row r="13771" spans="5:45" x14ac:dyDescent="0.3">
      <c r="E13771" s="15"/>
      <c r="H13771" s="15"/>
      <c r="K13771" s="15"/>
      <c r="P13771" s="9"/>
      <c r="Q13771" s="18"/>
      <c r="T13771" s="18"/>
      <c r="W13771" s="18"/>
      <c r="AB13771" s="22"/>
      <c r="AC13771" s="23"/>
      <c r="AE13771" s="23"/>
      <c r="AG13771" s="23"/>
      <c r="AN13771" s="22"/>
      <c r="AO13771" s="23"/>
      <c r="AQ13771" s="23"/>
      <c r="AS13771" s="23"/>
    </row>
    <row r="13772" spans="5:45" x14ac:dyDescent="0.3">
      <c r="E13772" s="15"/>
      <c r="H13772" s="15"/>
      <c r="K13772" s="15"/>
      <c r="P13772" s="9"/>
      <c r="Q13772" s="18"/>
      <c r="T13772" s="18"/>
      <c r="W13772" s="18"/>
      <c r="AB13772" s="22"/>
      <c r="AC13772" s="23"/>
      <c r="AE13772" s="23"/>
      <c r="AG13772" s="23"/>
      <c r="AN13772" s="22"/>
      <c r="AO13772" s="23"/>
      <c r="AQ13772" s="23"/>
      <c r="AS13772" s="23"/>
    </row>
    <row r="13773" spans="5:45" x14ac:dyDescent="0.3">
      <c r="E13773" s="15"/>
      <c r="H13773" s="15"/>
      <c r="K13773" s="15"/>
      <c r="P13773" s="9"/>
      <c r="Q13773" s="18"/>
      <c r="T13773" s="18"/>
      <c r="W13773" s="18"/>
      <c r="AB13773" s="22"/>
      <c r="AC13773" s="23"/>
      <c r="AE13773" s="23"/>
      <c r="AG13773" s="23"/>
      <c r="AN13773" s="22"/>
      <c r="AO13773" s="23"/>
      <c r="AQ13773" s="23"/>
      <c r="AS13773" s="23"/>
    </row>
    <row r="13774" spans="5:45" x14ac:dyDescent="0.3">
      <c r="E13774" s="15"/>
      <c r="H13774" s="15"/>
      <c r="K13774" s="15"/>
      <c r="P13774" s="9"/>
      <c r="Q13774" s="18"/>
      <c r="T13774" s="18"/>
      <c r="W13774" s="18"/>
      <c r="AB13774" s="22"/>
      <c r="AC13774" s="23"/>
      <c r="AE13774" s="23"/>
      <c r="AG13774" s="23"/>
      <c r="AN13774" s="22"/>
      <c r="AO13774" s="23"/>
      <c r="AQ13774" s="23"/>
      <c r="AS13774" s="23"/>
    </row>
    <row r="13775" spans="5:45" x14ac:dyDescent="0.3">
      <c r="E13775" s="15"/>
      <c r="H13775" s="15"/>
      <c r="K13775" s="15"/>
      <c r="P13775" s="9"/>
      <c r="Q13775" s="18"/>
      <c r="T13775" s="18"/>
      <c r="W13775" s="18"/>
      <c r="AB13775" s="22"/>
      <c r="AC13775" s="23"/>
      <c r="AE13775" s="23"/>
      <c r="AG13775" s="23"/>
      <c r="AN13775" s="22"/>
      <c r="AO13775" s="23"/>
      <c r="AQ13775" s="23"/>
      <c r="AS13775" s="23"/>
    </row>
    <row r="13776" spans="5:45" x14ac:dyDescent="0.3">
      <c r="E13776" s="15"/>
      <c r="H13776" s="15"/>
      <c r="K13776" s="15"/>
      <c r="P13776" s="9"/>
      <c r="Q13776" s="18"/>
      <c r="T13776" s="18"/>
      <c r="W13776" s="18"/>
      <c r="AB13776" s="22"/>
      <c r="AC13776" s="23"/>
      <c r="AE13776" s="23"/>
      <c r="AG13776" s="23"/>
      <c r="AN13776" s="22"/>
      <c r="AO13776" s="23"/>
      <c r="AQ13776" s="23"/>
      <c r="AS13776" s="23"/>
    </row>
    <row r="13777" spans="5:45" x14ac:dyDescent="0.3">
      <c r="E13777" s="15"/>
      <c r="H13777" s="15"/>
      <c r="K13777" s="15"/>
      <c r="P13777" s="9"/>
      <c r="Q13777" s="18"/>
      <c r="T13777" s="18"/>
      <c r="W13777" s="18"/>
      <c r="AB13777" s="22"/>
      <c r="AC13777" s="23"/>
      <c r="AE13777" s="23"/>
      <c r="AG13777" s="23"/>
      <c r="AN13777" s="22"/>
      <c r="AO13777" s="23"/>
      <c r="AQ13777" s="23"/>
      <c r="AS13777" s="23"/>
    </row>
    <row r="13778" spans="5:45" x14ac:dyDescent="0.3">
      <c r="E13778" s="15"/>
      <c r="H13778" s="15"/>
      <c r="K13778" s="15"/>
      <c r="P13778" s="9"/>
      <c r="Q13778" s="18"/>
      <c r="T13778" s="18"/>
      <c r="W13778" s="18"/>
      <c r="AB13778" s="22"/>
      <c r="AC13778" s="23"/>
      <c r="AE13778" s="23"/>
      <c r="AG13778" s="23"/>
      <c r="AN13778" s="22"/>
      <c r="AO13778" s="23"/>
      <c r="AQ13778" s="23"/>
      <c r="AS13778" s="23"/>
    </row>
    <row r="13779" spans="5:45" x14ac:dyDescent="0.3">
      <c r="E13779" s="15"/>
      <c r="H13779" s="15"/>
      <c r="K13779" s="15"/>
      <c r="P13779" s="9"/>
      <c r="Q13779" s="18"/>
      <c r="T13779" s="18"/>
      <c r="W13779" s="18"/>
      <c r="AB13779" s="22"/>
      <c r="AC13779" s="23"/>
      <c r="AE13779" s="23"/>
      <c r="AG13779" s="23"/>
      <c r="AN13779" s="22"/>
      <c r="AO13779" s="23"/>
      <c r="AQ13779" s="23"/>
      <c r="AS13779" s="23"/>
    </row>
    <row r="13780" spans="5:45" x14ac:dyDescent="0.3">
      <c r="E13780" s="15"/>
      <c r="H13780" s="15"/>
      <c r="K13780" s="15"/>
      <c r="P13780" s="9"/>
      <c r="Q13780" s="18"/>
      <c r="T13780" s="18"/>
      <c r="W13780" s="18"/>
      <c r="AB13780" s="22"/>
      <c r="AC13780" s="23"/>
      <c r="AE13780" s="23"/>
      <c r="AG13780" s="23"/>
      <c r="AN13780" s="22"/>
      <c r="AO13780" s="23"/>
      <c r="AQ13780" s="23"/>
      <c r="AS13780" s="23"/>
    </row>
    <row r="13781" spans="5:45" x14ac:dyDescent="0.3">
      <c r="E13781" s="15"/>
      <c r="H13781" s="15"/>
      <c r="K13781" s="15"/>
      <c r="P13781" s="9"/>
      <c r="Q13781" s="18"/>
      <c r="T13781" s="18"/>
      <c r="W13781" s="18"/>
      <c r="AB13781" s="22"/>
      <c r="AC13781" s="23"/>
      <c r="AE13781" s="23"/>
      <c r="AG13781" s="23"/>
      <c r="AN13781" s="22"/>
      <c r="AO13781" s="23"/>
      <c r="AQ13781" s="23"/>
      <c r="AS13781" s="23"/>
    </row>
    <row r="13782" spans="5:45" x14ac:dyDescent="0.3">
      <c r="E13782" s="15"/>
      <c r="H13782" s="15"/>
      <c r="K13782" s="15"/>
      <c r="P13782" s="9"/>
      <c r="Q13782" s="18"/>
      <c r="T13782" s="18"/>
      <c r="W13782" s="18"/>
      <c r="AB13782" s="22"/>
      <c r="AC13782" s="23"/>
      <c r="AE13782" s="23"/>
      <c r="AG13782" s="23"/>
      <c r="AN13782" s="22"/>
      <c r="AO13782" s="23"/>
      <c r="AQ13782" s="23"/>
      <c r="AS13782" s="23"/>
    </row>
    <row r="13783" spans="5:45" x14ac:dyDescent="0.3">
      <c r="E13783" s="15"/>
      <c r="H13783" s="15"/>
      <c r="K13783" s="15"/>
      <c r="P13783" s="9"/>
      <c r="Q13783" s="18"/>
      <c r="T13783" s="18"/>
      <c r="W13783" s="18"/>
      <c r="AB13783" s="22"/>
      <c r="AC13783" s="23"/>
      <c r="AE13783" s="23"/>
      <c r="AG13783" s="23"/>
      <c r="AN13783" s="22"/>
      <c r="AO13783" s="23"/>
      <c r="AQ13783" s="23"/>
      <c r="AS13783" s="23"/>
    </row>
    <row r="13784" spans="5:45" x14ac:dyDescent="0.3">
      <c r="E13784" s="15"/>
      <c r="H13784" s="15"/>
      <c r="K13784" s="15"/>
      <c r="P13784" s="9"/>
      <c r="Q13784" s="18"/>
      <c r="T13784" s="18"/>
      <c r="W13784" s="18"/>
      <c r="AB13784" s="22"/>
      <c r="AC13784" s="23"/>
      <c r="AE13784" s="23"/>
      <c r="AG13784" s="23"/>
      <c r="AN13784" s="22"/>
      <c r="AO13784" s="23"/>
      <c r="AQ13784" s="23"/>
      <c r="AS13784" s="23"/>
    </row>
    <row r="13785" spans="5:45" x14ac:dyDescent="0.3">
      <c r="E13785" s="15"/>
      <c r="H13785" s="15"/>
      <c r="K13785" s="15"/>
      <c r="P13785" s="9"/>
      <c r="Q13785" s="18"/>
      <c r="T13785" s="18"/>
      <c r="W13785" s="18"/>
      <c r="AB13785" s="22"/>
      <c r="AC13785" s="23"/>
      <c r="AE13785" s="23"/>
      <c r="AG13785" s="23"/>
      <c r="AN13785" s="22"/>
      <c r="AO13785" s="23"/>
      <c r="AQ13785" s="23"/>
      <c r="AS13785" s="23"/>
    </row>
    <row r="13786" spans="5:45" x14ac:dyDescent="0.3">
      <c r="E13786" s="15"/>
      <c r="H13786" s="15"/>
      <c r="K13786" s="15"/>
      <c r="P13786" s="9"/>
      <c r="Q13786" s="18"/>
      <c r="T13786" s="18"/>
      <c r="W13786" s="18"/>
      <c r="AB13786" s="22"/>
      <c r="AC13786" s="23"/>
      <c r="AE13786" s="23"/>
      <c r="AG13786" s="23"/>
      <c r="AN13786" s="22"/>
      <c r="AO13786" s="23"/>
      <c r="AQ13786" s="23"/>
      <c r="AS13786" s="23"/>
    </row>
    <row r="13787" spans="5:45" x14ac:dyDescent="0.3">
      <c r="E13787" s="15"/>
      <c r="H13787" s="15"/>
      <c r="K13787" s="15"/>
      <c r="P13787" s="9"/>
      <c r="Q13787" s="18"/>
      <c r="T13787" s="18"/>
      <c r="W13787" s="18"/>
      <c r="AB13787" s="22"/>
      <c r="AC13787" s="23"/>
      <c r="AE13787" s="23"/>
      <c r="AG13787" s="23"/>
      <c r="AN13787" s="22"/>
      <c r="AO13787" s="23"/>
      <c r="AQ13787" s="23"/>
      <c r="AS13787" s="23"/>
    </row>
    <row r="13788" spans="5:45" x14ac:dyDescent="0.3">
      <c r="E13788" s="15"/>
      <c r="H13788" s="15"/>
      <c r="K13788" s="15"/>
      <c r="P13788" s="9"/>
      <c r="Q13788" s="18"/>
      <c r="T13788" s="18"/>
      <c r="W13788" s="18"/>
      <c r="AB13788" s="22"/>
      <c r="AC13788" s="23"/>
      <c r="AE13788" s="23"/>
      <c r="AG13788" s="23"/>
      <c r="AN13788" s="22"/>
      <c r="AO13788" s="23"/>
      <c r="AQ13788" s="23"/>
      <c r="AS13788" s="23"/>
    </row>
    <row r="13789" spans="5:45" x14ac:dyDescent="0.3">
      <c r="E13789" s="15"/>
      <c r="H13789" s="15"/>
      <c r="K13789" s="15"/>
      <c r="P13789" s="9"/>
      <c r="Q13789" s="18"/>
      <c r="T13789" s="18"/>
      <c r="W13789" s="18"/>
      <c r="AB13789" s="22"/>
      <c r="AC13789" s="23"/>
      <c r="AE13789" s="23"/>
      <c r="AG13789" s="23"/>
      <c r="AN13789" s="22"/>
      <c r="AO13789" s="23"/>
      <c r="AQ13789" s="23"/>
      <c r="AS13789" s="23"/>
    </row>
    <row r="13790" spans="5:45" x14ac:dyDescent="0.3">
      <c r="E13790" s="15"/>
      <c r="H13790" s="15"/>
      <c r="K13790" s="15"/>
      <c r="P13790" s="9"/>
      <c r="Q13790" s="18"/>
      <c r="T13790" s="18"/>
      <c r="W13790" s="18"/>
      <c r="AB13790" s="22"/>
      <c r="AC13790" s="23"/>
      <c r="AE13790" s="23"/>
      <c r="AG13790" s="23"/>
      <c r="AN13790" s="22"/>
      <c r="AO13790" s="23"/>
      <c r="AQ13790" s="23"/>
      <c r="AS13790" s="23"/>
    </row>
    <row r="13791" spans="5:45" x14ac:dyDescent="0.3">
      <c r="E13791" s="15"/>
      <c r="H13791" s="15"/>
      <c r="K13791" s="15"/>
      <c r="P13791" s="9"/>
      <c r="Q13791" s="18"/>
      <c r="T13791" s="18"/>
      <c r="W13791" s="18"/>
      <c r="AB13791" s="22"/>
      <c r="AC13791" s="23"/>
      <c r="AE13791" s="23"/>
      <c r="AG13791" s="23"/>
      <c r="AN13791" s="22"/>
      <c r="AO13791" s="23"/>
      <c r="AQ13791" s="23"/>
      <c r="AS13791" s="23"/>
    </row>
    <row r="13792" spans="5:45" x14ac:dyDescent="0.3">
      <c r="E13792" s="15"/>
      <c r="H13792" s="15"/>
      <c r="K13792" s="15"/>
      <c r="P13792" s="9"/>
      <c r="Q13792" s="18"/>
      <c r="T13792" s="18"/>
      <c r="W13792" s="18"/>
      <c r="AB13792" s="22"/>
      <c r="AC13792" s="23"/>
      <c r="AE13792" s="23"/>
      <c r="AG13792" s="23"/>
      <c r="AN13792" s="22"/>
      <c r="AO13792" s="23"/>
      <c r="AQ13792" s="23"/>
      <c r="AS13792" s="23"/>
    </row>
    <row r="13793" spans="5:45" x14ac:dyDescent="0.3">
      <c r="E13793" s="15"/>
      <c r="H13793" s="15"/>
      <c r="K13793" s="15"/>
      <c r="P13793" s="9"/>
      <c r="Q13793" s="18"/>
      <c r="T13793" s="18"/>
      <c r="W13793" s="18"/>
      <c r="AB13793" s="22"/>
      <c r="AC13793" s="23"/>
      <c r="AE13793" s="23"/>
      <c r="AG13793" s="23"/>
      <c r="AN13793" s="22"/>
      <c r="AO13793" s="23"/>
      <c r="AQ13793" s="23"/>
      <c r="AS13793" s="23"/>
    </row>
    <row r="13794" spans="5:45" x14ac:dyDescent="0.3">
      <c r="E13794" s="15"/>
      <c r="H13794" s="15"/>
      <c r="K13794" s="15"/>
      <c r="P13794" s="9"/>
      <c r="Q13794" s="18"/>
      <c r="T13794" s="18"/>
      <c r="W13794" s="18"/>
      <c r="AB13794" s="22"/>
      <c r="AC13794" s="23"/>
      <c r="AE13794" s="23"/>
      <c r="AG13794" s="23"/>
      <c r="AN13794" s="22"/>
      <c r="AO13794" s="23"/>
      <c r="AQ13794" s="23"/>
      <c r="AS13794" s="23"/>
    </row>
    <row r="13795" spans="5:45" x14ac:dyDescent="0.3">
      <c r="E13795" s="15"/>
      <c r="H13795" s="15"/>
      <c r="K13795" s="15"/>
      <c r="P13795" s="9"/>
      <c r="Q13795" s="18"/>
      <c r="T13795" s="18"/>
      <c r="W13795" s="18"/>
      <c r="AB13795" s="22"/>
      <c r="AC13795" s="23"/>
      <c r="AE13795" s="23"/>
      <c r="AG13795" s="23"/>
      <c r="AN13795" s="22"/>
      <c r="AO13795" s="23"/>
      <c r="AQ13795" s="23"/>
      <c r="AS13795" s="23"/>
    </row>
    <row r="13796" spans="5:45" x14ac:dyDescent="0.3">
      <c r="E13796" s="15"/>
      <c r="H13796" s="15"/>
      <c r="K13796" s="15"/>
      <c r="P13796" s="9"/>
      <c r="Q13796" s="18"/>
      <c r="T13796" s="18"/>
      <c r="W13796" s="18"/>
      <c r="AB13796" s="22"/>
      <c r="AC13796" s="23"/>
      <c r="AE13796" s="23"/>
      <c r="AG13796" s="23"/>
      <c r="AN13796" s="22"/>
      <c r="AO13796" s="23"/>
      <c r="AQ13796" s="23"/>
      <c r="AS13796" s="23"/>
    </row>
    <row r="13797" spans="5:45" x14ac:dyDescent="0.3">
      <c r="E13797" s="15"/>
      <c r="H13797" s="15"/>
      <c r="K13797" s="15"/>
      <c r="P13797" s="9"/>
      <c r="Q13797" s="18"/>
      <c r="T13797" s="18"/>
      <c r="W13797" s="18"/>
      <c r="AB13797" s="22"/>
      <c r="AC13797" s="23"/>
      <c r="AE13797" s="23"/>
      <c r="AG13797" s="23"/>
      <c r="AN13797" s="22"/>
      <c r="AO13797" s="23"/>
      <c r="AQ13797" s="23"/>
      <c r="AS13797" s="23"/>
    </row>
    <row r="13798" spans="5:45" x14ac:dyDescent="0.3">
      <c r="E13798" s="15"/>
      <c r="H13798" s="15"/>
      <c r="K13798" s="15"/>
      <c r="P13798" s="9"/>
      <c r="Q13798" s="18"/>
      <c r="T13798" s="18"/>
      <c r="W13798" s="18"/>
      <c r="AB13798" s="22"/>
      <c r="AC13798" s="23"/>
      <c r="AE13798" s="23"/>
      <c r="AG13798" s="23"/>
      <c r="AN13798" s="22"/>
      <c r="AO13798" s="23"/>
      <c r="AQ13798" s="23"/>
      <c r="AS13798" s="23"/>
    </row>
    <row r="13799" spans="5:45" x14ac:dyDescent="0.3">
      <c r="E13799" s="15"/>
      <c r="H13799" s="15"/>
      <c r="K13799" s="15"/>
      <c r="P13799" s="9"/>
      <c r="Q13799" s="18"/>
      <c r="T13799" s="18"/>
      <c r="W13799" s="18"/>
      <c r="AB13799" s="22"/>
      <c r="AC13799" s="23"/>
      <c r="AE13799" s="23"/>
      <c r="AG13799" s="23"/>
      <c r="AN13799" s="22"/>
      <c r="AO13799" s="23"/>
      <c r="AQ13799" s="23"/>
      <c r="AS13799" s="23"/>
    </row>
    <row r="13800" spans="5:45" x14ac:dyDescent="0.3">
      <c r="E13800" s="15"/>
      <c r="H13800" s="15"/>
      <c r="K13800" s="15"/>
      <c r="P13800" s="9"/>
      <c r="Q13800" s="18"/>
      <c r="T13800" s="18"/>
      <c r="W13800" s="18"/>
      <c r="AB13800" s="22"/>
      <c r="AC13800" s="23"/>
      <c r="AE13800" s="23"/>
      <c r="AG13800" s="23"/>
      <c r="AN13800" s="22"/>
      <c r="AO13800" s="23"/>
      <c r="AQ13800" s="23"/>
      <c r="AS13800" s="23"/>
    </row>
    <row r="13801" spans="5:45" x14ac:dyDescent="0.3">
      <c r="E13801" s="15"/>
      <c r="H13801" s="15"/>
      <c r="K13801" s="15"/>
      <c r="P13801" s="9"/>
      <c r="Q13801" s="18"/>
      <c r="T13801" s="18"/>
      <c r="W13801" s="18"/>
      <c r="AB13801" s="22"/>
      <c r="AC13801" s="23"/>
      <c r="AE13801" s="23"/>
      <c r="AG13801" s="23"/>
      <c r="AN13801" s="22"/>
      <c r="AO13801" s="23"/>
      <c r="AQ13801" s="23"/>
      <c r="AS13801" s="23"/>
    </row>
    <row r="13802" spans="5:45" x14ac:dyDescent="0.3">
      <c r="E13802" s="15"/>
      <c r="H13802" s="15"/>
      <c r="K13802" s="15"/>
      <c r="P13802" s="9"/>
      <c r="Q13802" s="18"/>
      <c r="T13802" s="18"/>
      <c r="W13802" s="18"/>
      <c r="AB13802" s="22"/>
      <c r="AC13802" s="23"/>
      <c r="AE13802" s="23"/>
      <c r="AG13802" s="23"/>
      <c r="AN13802" s="22"/>
      <c r="AO13802" s="23"/>
      <c r="AQ13802" s="23"/>
      <c r="AS13802" s="23"/>
    </row>
    <row r="13803" spans="5:45" x14ac:dyDescent="0.3">
      <c r="E13803" s="15"/>
      <c r="H13803" s="15"/>
      <c r="K13803" s="15"/>
      <c r="P13803" s="9"/>
      <c r="Q13803" s="18"/>
      <c r="T13803" s="18"/>
      <c r="W13803" s="18"/>
      <c r="AB13803" s="22"/>
      <c r="AC13803" s="23"/>
      <c r="AE13803" s="23"/>
      <c r="AG13803" s="23"/>
      <c r="AN13803" s="22"/>
      <c r="AO13803" s="23"/>
      <c r="AQ13803" s="23"/>
      <c r="AS13803" s="23"/>
    </row>
    <row r="13804" spans="5:45" x14ac:dyDescent="0.3">
      <c r="E13804" s="15"/>
      <c r="H13804" s="15"/>
      <c r="K13804" s="15"/>
      <c r="P13804" s="9"/>
      <c r="Q13804" s="18"/>
      <c r="T13804" s="18"/>
      <c r="W13804" s="18"/>
      <c r="AB13804" s="22"/>
      <c r="AC13804" s="23"/>
      <c r="AE13804" s="23"/>
      <c r="AG13804" s="23"/>
      <c r="AN13804" s="22"/>
      <c r="AO13804" s="23"/>
      <c r="AQ13804" s="23"/>
      <c r="AS13804" s="23"/>
    </row>
    <row r="13805" spans="5:45" x14ac:dyDescent="0.3">
      <c r="E13805" s="15"/>
      <c r="H13805" s="15"/>
      <c r="K13805" s="15"/>
      <c r="P13805" s="9"/>
      <c r="Q13805" s="18"/>
      <c r="T13805" s="18"/>
      <c r="W13805" s="18"/>
      <c r="AB13805" s="22"/>
      <c r="AC13805" s="23"/>
      <c r="AE13805" s="23"/>
      <c r="AG13805" s="23"/>
      <c r="AN13805" s="22"/>
      <c r="AO13805" s="23"/>
      <c r="AQ13805" s="23"/>
      <c r="AS13805" s="23"/>
    </row>
    <row r="13806" spans="5:45" x14ac:dyDescent="0.3">
      <c r="E13806" s="15"/>
      <c r="H13806" s="15"/>
      <c r="K13806" s="15"/>
      <c r="P13806" s="9"/>
      <c r="Q13806" s="18"/>
      <c r="T13806" s="18"/>
      <c r="W13806" s="18"/>
      <c r="AB13806" s="22"/>
      <c r="AC13806" s="23"/>
      <c r="AE13806" s="23"/>
      <c r="AG13806" s="23"/>
      <c r="AN13806" s="22"/>
      <c r="AO13806" s="23"/>
      <c r="AQ13806" s="23"/>
      <c r="AS13806" s="23"/>
    </row>
    <row r="13807" spans="5:45" x14ac:dyDescent="0.3">
      <c r="E13807" s="15"/>
      <c r="H13807" s="15"/>
      <c r="K13807" s="15"/>
      <c r="P13807" s="9"/>
      <c r="Q13807" s="18"/>
      <c r="T13807" s="18"/>
      <c r="W13807" s="18"/>
      <c r="AB13807" s="22"/>
      <c r="AC13807" s="23"/>
      <c r="AE13807" s="23"/>
      <c r="AG13807" s="23"/>
      <c r="AN13807" s="22"/>
      <c r="AO13807" s="23"/>
      <c r="AQ13807" s="23"/>
      <c r="AS13807" s="23"/>
    </row>
    <row r="13808" spans="5:45" x14ac:dyDescent="0.3">
      <c r="E13808" s="15"/>
      <c r="H13808" s="15"/>
      <c r="K13808" s="15"/>
      <c r="P13808" s="9"/>
      <c r="Q13808" s="18"/>
      <c r="T13808" s="18"/>
      <c r="W13808" s="18"/>
      <c r="AB13808" s="22"/>
      <c r="AC13808" s="23"/>
      <c r="AE13808" s="23"/>
      <c r="AG13808" s="23"/>
      <c r="AN13808" s="22"/>
      <c r="AO13808" s="23"/>
      <c r="AQ13808" s="23"/>
      <c r="AS13808" s="23"/>
    </row>
    <row r="13809" spans="5:45" x14ac:dyDescent="0.3">
      <c r="E13809" s="15"/>
      <c r="H13809" s="15"/>
      <c r="K13809" s="15"/>
      <c r="P13809" s="9"/>
      <c r="Q13809" s="18"/>
      <c r="T13809" s="18"/>
      <c r="W13809" s="18"/>
      <c r="AB13809" s="22"/>
      <c r="AC13809" s="23"/>
      <c r="AE13809" s="23"/>
      <c r="AG13809" s="23"/>
      <c r="AN13809" s="22"/>
      <c r="AO13809" s="23"/>
      <c r="AQ13809" s="23"/>
      <c r="AS13809" s="23"/>
    </row>
    <row r="13810" spans="5:45" x14ac:dyDescent="0.3">
      <c r="E13810" s="15"/>
      <c r="H13810" s="15"/>
      <c r="K13810" s="15"/>
      <c r="P13810" s="9"/>
      <c r="Q13810" s="18"/>
      <c r="T13810" s="18"/>
      <c r="W13810" s="18"/>
      <c r="AB13810" s="22"/>
      <c r="AC13810" s="23"/>
      <c r="AE13810" s="23"/>
      <c r="AG13810" s="23"/>
      <c r="AN13810" s="22"/>
      <c r="AO13810" s="23"/>
      <c r="AQ13810" s="23"/>
      <c r="AS13810" s="23"/>
    </row>
    <row r="13811" spans="5:45" x14ac:dyDescent="0.3">
      <c r="E13811" s="15"/>
      <c r="H13811" s="15"/>
      <c r="K13811" s="15"/>
      <c r="P13811" s="9"/>
      <c r="Q13811" s="18"/>
      <c r="T13811" s="18"/>
      <c r="W13811" s="18"/>
      <c r="AB13811" s="22"/>
      <c r="AC13811" s="23"/>
      <c r="AE13811" s="23"/>
      <c r="AG13811" s="23"/>
      <c r="AN13811" s="22"/>
      <c r="AO13811" s="23"/>
      <c r="AQ13811" s="23"/>
      <c r="AS13811" s="23"/>
    </row>
    <row r="13812" spans="5:45" x14ac:dyDescent="0.3">
      <c r="E13812" s="15"/>
      <c r="H13812" s="15"/>
      <c r="K13812" s="15"/>
      <c r="P13812" s="9"/>
      <c r="Q13812" s="18"/>
      <c r="T13812" s="18"/>
      <c r="W13812" s="18"/>
      <c r="AB13812" s="22"/>
      <c r="AC13812" s="23"/>
      <c r="AE13812" s="23"/>
      <c r="AG13812" s="23"/>
      <c r="AN13812" s="22"/>
      <c r="AO13812" s="23"/>
      <c r="AQ13812" s="23"/>
      <c r="AS13812" s="23"/>
    </row>
    <row r="13813" spans="5:45" x14ac:dyDescent="0.3">
      <c r="E13813" s="15"/>
      <c r="H13813" s="15"/>
      <c r="K13813" s="15"/>
      <c r="P13813" s="9"/>
      <c r="Q13813" s="18"/>
      <c r="T13813" s="18"/>
      <c r="W13813" s="18"/>
      <c r="AB13813" s="22"/>
      <c r="AC13813" s="23"/>
      <c r="AE13813" s="23"/>
      <c r="AG13813" s="23"/>
      <c r="AN13813" s="22"/>
      <c r="AO13813" s="23"/>
      <c r="AQ13813" s="23"/>
      <c r="AS13813" s="23"/>
    </row>
    <row r="13814" spans="5:45" x14ac:dyDescent="0.3">
      <c r="E13814" s="15"/>
      <c r="H13814" s="15"/>
      <c r="K13814" s="15"/>
      <c r="P13814" s="9"/>
      <c r="Q13814" s="18"/>
      <c r="T13814" s="18"/>
      <c r="W13814" s="18"/>
      <c r="AB13814" s="22"/>
      <c r="AC13814" s="23"/>
      <c r="AE13814" s="23"/>
      <c r="AG13814" s="23"/>
      <c r="AN13814" s="22"/>
      <c r="AO13814" s="23"/>
      <c r="AQ13814" s="23"/>
      <c r="AS13814" s="23"/>
    </row>
    <row r="13815" spans="5:45" x14ac:dyDescent="0.3">
      <c r="E13815" s="15"/>
      <c r="H13815" s="15"/>
      <c r="K13815" s="15"/>
      <c r="P13815" s="9"/>
      <c r="Q13815" s="18"/>
      <c r="T13815" s="18"/>
      <c r="W13815" s="18"/>
      <c r="AB13815" s="22"/>
      <c r="AC13815" s="23"/>
      <c r="AE13815" s="23"/>
      <c r="AG13815" s="23"/>
      <c r="AN13815" s="22"/>
      <c r="AO13815" s="23"/>
      <c r="AQ13815" s="23"/>
      <c r="AS13815" s="23"/>
    </row>
    <row r="13816" spans="5:45" x14ac:dyDescent="0.3">
      <c r="E13816" s="15"/>
      <c r="H13816" s="15"/>
      <c r="K13816" s="15"/>
      <c r="P13816" s="9"/>
      <c r="Q13816" s="18"/>
      <c r="T13816" s="18"/>
      <c r="W13816" s="18"/>
      <c r="AB13816" s="22"/>
      <c r="AC13816" s="23"/>
      <c r="AE13816" s="23"/>
      <c r="AG13816" s="23"/>
      <c r="AN13816" s="22"/>
      <c r="AO13816" s="23"/>
      <c r="AQ13816" s="23"/>
      <c r="AS13816" s="23"/>
    </row>
    <row r="13817" spans="5:45" x14ac:dyDescent="0.3">
      <c r="E13817" s="15"/>
      <c r="H13817" s="15"/>
      <c r="K13817" s="15"/>
      <c r="P13817" s="9"/>
      <c r="Q13817" s="18"/>
      <c r="T13817" s="18"/>
      <c r="W13817" s="18"/>
      <c r="AB13817" s="22"/>
      <c r="AC13817" s="23"/>
      <c r="AE13817" s="23"/>
      <c r="AG13817" s="23"/>
      <c r="AN13817" s="22"/>
      <c r="AO13817" s="23"/>
      <c r="AQ13817" s="23"/>
      <c r="AS13817" s="23"/>
    </row>
    <row r="13818" spans="5:45" x14ac:dyDescent="0.3">
      <c r="E13818" s="15"/>
      <c r="H13818" s="15"/>
      <c r="K13818" s="15"/>
      <c r="P13818" s="9"/>
      <c r="Q13818" s="18"/>
      <c r="T13818" s="18"/>
      <c r="W13818" s="18"/>
      <c r="AB13818" s="22"/>
      <c r="AC13818" s="23"/>
      <c r="AE13818" s="23"/>
      <c r="AG13818" s="23"/>
      <c r="AN13818" s="22"/>
      <c r="AO13818" s="23"/>
      <c r="AQ13818" s="23"/>
      <c r="AS13818" s="23"/>
    </row>
    <row r="13819" spans="5:45" x14ac:dyDescent="0.3">
      <c r="E13819" s="15"/>
      <c r="H13819" s="15"/>
      <c r="K13819" s="15"/>
      <c r="P13819" s="9"/>
      <c r="Q13819" s="18"/>
      <c r="T13819" s="18"/>
      <c r="W13819" s="18"/>
      <c r="AB13819" s="22"/>
      <c r="AC13819" s="23"/>
      <c r="AE13819" s="23"/>
      <c r="AG13819" s="23"/>
      <c r="AN13819" s="22"/>
      <c r="AO13819" s="23"/>
      <c r="AQ13819" s="23"/>
      <c r="AS13819" s="23"/>
    </row>
    <row r="13820" spans="5:45" x14ac:dyDescent="0.3">
      <c r="E13820" s="15"/>
      <c r="H13820" s="15"/>
      <c r="K13820" s="15"/>
      <c r="P13820" s="9"/>
      <c r="Q13820" s="18"/>
      <c r="T13820" s="18"/>
      <c r="W13820" s="18"/>
      <c r="AB13820" s="22"/>
      <c r="AC13820" s="23"/>
      <c r="AE13820" s="23"/>
      <c r="AG13820" s="23"/>
      <c r="AN13820" s="22"/>
      <c r="AO13820" s="23"/>
      <c r="AQ13820" s="23"/>
      <c r="AS13820" s="23"/>
    </row>
    <row r="13821" spans="5:45" x14ac:dyDescent="0.3">
      <c r="E13821" s="15"/>
      <c r="H13821" s="15"/>
      <c r="K13821" s="15"/>
      <c r="P13821" s="9"/>
      <c r="Q13821" s="18"/>
      <c r="T13821" s="18"/>
      <c r="W13821" s="18"/>
      <c r="AB13821" s="22"/>
      <c r="AC13821" s="23"/>
      <c r="AE13821" s="23"/>
      <c r="AG13821" s="23"/>
      <c r="AN13821" s="22"/>
      <c r="AO13821" s="23"/>
      <c r="AQ13821" s="23"/>
      <c r="AS13821" s="23"/>
    </row>
    <row r="13822" spans="5:45" x14ac:dyDescent="0.3">
      <c r="E13822" s="15"/>
      <c r="H13822" s="15"/>
      <c r="K13822" s="15"/>
      <c r="P13822" s="9"/>
      <c r="Q13822" s="18"/>
      <c r="T13822" s="18"/>
      <c r="W13822" s="18"/>
      <c r="AB13822" s="22"/>
      <c r="AC13822" s="23"/>
      <c r="AE13822" s="23"/>
      <c r="AG13822" s="23"/>
      <c r="AN13822" s="22"/>
      <c r="AO13822" s="23"/>
      <c r="AQ13822" s="23"/>
      <c r="AS13822" s="23"/>
    </row>
    <row r="13823" spans="5:45" x14ac:dyDescent="0.3">
      <c r="E13823" s="15"/>
      <c r="H13823" s="15"/>
      <c r="K13823" s="15"/>
      <c r="P13823" s="9"/>
      <c r="Q13823" s="18"/>
      <c r="T13823" s="18"/>
      <c r="W13823" s="18"/>
      <c r="AB13823" s="22"/>
      <c r="AC13823" s="23"/>
      <c r="AE13823" s="23"/>
      <c r="AG13823" s="23"/>
      <c r="AN13823" s="22"/>
      <c r="AO13823" s="23"/>
      <c r="AQ13823" s="23"/>
      <c r="AS13823" s="23"/>
    </row>
    <row r="13824" spans="5:45" x14ac:dyDescent="0.3">
      <c r="E13824" s="15"/>
      <c r="H13824" s="15"/>
      <c r="K13824" s="15"/>
      <c r="P13824" s="9"/>
      <c r="Q13824" s="18"/>
      <c r="T13824" s="18"/>
      <c r="W13824" s="18"/>
      <c r="AB13824" s="22"/>
      <c r="AC13824" s="23"/>
      <c r="AE13824" s="23"/>
      <c r="AG13824" s="23"/>
      <c r="AN13824" s="22"/>
      <c r="AO13824" s="23"/>
      <c r="AQ13824" s="23"/>
      <c r="AS13824" s="23"/>
    </row>
    <row r="13825" spans="5:45" x14ac:dyDescent="0.3">
      <c r="E13825" s="15"/>
      <c r="H13825" s="15"/>
      <c r="K13825" s="15"/>
      <c r="P13825" s="9"/>
      <c r="Q13825" s="18"/>
      <c r="T13825" s="18"/>
      <c r="W13825" s="18"/>
      <c r="AB13825" s="22"/>
      <c r="AC13825" s="23"/>
      <c r="AE13825" s="23"/>
      <c r="AG13825" s="23"/>
      <c r="AN13825" s="22"/>
      <c r="AO13825" s="23"/>
      <c r="AQ13825" s="23"/>
      <c r="AS13825" s="23"/>
    </row>
    <row r="13826" spans="5:45" x14ac:dyDescent="0.3">
      <c r="E13826" s="15"/>
      <c r="H13826" s="15"/>
      <c r="K13826" s="15"/>
      <c r="P13826" s="9"/>
      <c r="Q13826" s="18"/>
      <c r="T13826" s="18"/>
      <c r="W13826" s="18"/>
      <c r="AB13826" s="22"/>
      <c r="AC13826" s="23"/>
      <c r="AE13826" s="23"/>
      <c r="AG13826" s="23"/>
      <c r="AN13826" s="22"/>
      <c r="AO13826" s="23"/>
      <c r="AQ13826" s="23"/>
      <c r="AS13826" s="23"/>
    </row>
    <row r="13827" spans="5:45" x14ac:dyDescent="0.3">
      <c r="E13827" s="15"/>
      <c r="H13827" s="15"/>
      <c r="K13827" s="15"/>
      <c r="P13827" s="9"/>
      <c r="Q13827" s="18"/>
      <c r="T13827" s="18"/>
      <c r="W13827" s="18"/>
      <c r="AB13827" s="22"/>
      <c r="AC13827" s="23"/>
      <c r="AE13827" s="23"/>
      <c r="AG13827" s="23"/>
      <c r="AN13827" s="22"/>
      <c r="AO13827" s="23"/>
      <c r="AQ13827" s="23"/>
      <c r="AS13827" s="23"/>
    </row>
    <row r="13828" spans="5:45" x14ac:dyDescent="0.3">
      <c r="E13828" s="15"/>
      <c r="H13828" s="15"/>
      <c r="K13828" s="15"/>
      <c r="P13828" s="9"/>
      <c r="Q13828" s="18"/>
      <c r="T13828" s="18"/>
      <c r="W13828" s="18"/>
      <c r="AB13828" s="22"/>
      <c r="AC13828" s="23"/>
      <c r="AE13828" s="23"/>
      <c r="AG13828" s="23"/>
      <c r="AN13828" s="22"/>
      <c r="AO13828" s="23"/>
      <c r="AQ13828" s="23"/>
      <c r="AS13828" s="23"/>
    </row>
    <row r="13829" spans="5:45" x14ac:dyDescent="0.3">
      <c r="E13829" s="15"/>
      <c r="H13829" s="15"/>
      <c r="K13829" s="15"/>
      <c r="P13829" s="9"/>
      <c r="Q13829" s="18"/>
      <c r="T13829" s="18"/>
      <c r="W13829" s="18"/>
      <c r="AB13829" s="22"/>
      <c r="AC13829" s="23"/>
      <c r="AE13829" s="23"/>
      <c r="AG13829" s="23"/>
      <c r="AN13829" s="22"/>
      <c r="AO13829" s="23"/>
      <c r="AQ13829" s="23"/>
      <c r="AS13829" s="23"/>
    </row>
    <row r="13830" spans="5:45" x14ac:dyDescent="0.3">
      <c r="E13830" s="15"/>
      <c r="H13830" s="15"/>
      <c r="K13830" s="15"/>
      <c r="P13830" s="9"/>
      <c r="Q13830" s="18"/>
      <c r="T13830" s="18"/>
      <c r="W13830" s="18"/>
      <c r="AB13830" s="22"/>
      <c r="AC13830" s="23"/>
      <c r="AE13830" s="23"/>
      <c r="AG13830" s="23"/>
      <c r="AN13830" s="22"/>
      <c r="AO13830" s="23"/>
      <c r="AQ13830" s="23"/>
      <c r="AS13830" s="23"/>
    </row>
    <row r="13831" spans="5:45" x14ac:dyDescent="0.3">
      <c r="E13831" s="15"/>
      <c r="H13831" s="15"/>
      <c r="K13831" s="15"/>
      <c r="P13831" s="9"/>
      <c r="Q13831" s="18"/>
      <c r="T13831" s="18"/>
      <c r="W13831" s="18"/>
      <c r="AB13831" s="22"/>
      <c r="AC13831" s="23"/>
      <c r="AE13831" s="23"/>
      <c r="AG13831" s="23"/>
      <c r="AN13831" s="22"/>
      <c r="AO13831" s="23"/>
      <c r="AQ13831" s="23"/>
      <c r="AS13831" s="23"/>
    </row>
    <row r="13832" spans="5:45" x14ac:dyDescent="0.3">
      <c r="E13832" s="15"/>
      <c r="H13832" s="15"/>
      <c r="K13832" s="15"/>
      <c r="P13832" s="9"/>
      <c r="Q13832" s="18"/>
      <c r="T13832" s="18"/>
      <c r="W13832" s="18"/>
      <c r="AB13832" s="22"/>
      <c r="AC13832" s="23"/>
      <c r="AE13832" s="23"/>
      <c r="AG13832" s="23"/>
      <c r="AN13832" s="22"/>
      <c r="AO13832" s="23"/>
      <c r="AQ13832" s="23"/>
      <c r="AS13832" s="23"/>
    </row>
    <row r="13833" spans="5:45" x14ac:dyDescent="0.3">
      <c r="E13833" s="15"/>
      <c r="H13833" s="15"/>
      <c r="K13833" s="15"/>
      <c r="P13833" s="9"/>
      <c r="Q13833" s="18"/>
      <c r="T13833" s="18"/>
      <c r="W13833" s="18"/>
      <c r="AB13833" s="22"/>
      <c r="AC13833" s="23"/>
      <c r="AE13833" s="23"/>
      <c r="AG13833" s="23"/>
      <c r="AN13833" s="22"/>
      <c r="AO13833" s="23"/>
      <c r="AQ13833" s="23"/>
      <c r="AS13833" s="23"/>
    </row>
    <row r="13834" spans="5:45" x14ac:dyDescent="0.3">
      <c r="E13834" s="15"/>
      <c r="H13834" s="15"/>
      <c r="K13834" s="15"/>
      <c r="P13834" s="9"/>
      <c r="Q13834" s="18"/>
      <c r="T13834" s="18"/>
      <c r="W13834" s="18"/>
      <c r="AB13834" s="22"/>
      <c r="AC13834" s="23"/>
      <c r="AE13834" s="23"/>
      <c r="AG13834" s="23"/>
      <c r="AN13834" s="22"/>
      <c r="AO13834" s="23"/>
      <c r="AQ13834" s="23"/>
      <c r="AS13834" s="23"/>
    </row>
    <row r="13835" spans="5:45" x14ac:dyDescent="0.3">
      <c r="E13835" s="15"/>
      <c r="H13835" s="15"/>
      <c r="K13835" s="15"/>
      <c r="P13835" s="9"/>
      <c r="Q13835" s="18"/>
      <c r="T13835" s="18"/>
      <c r="W13835" s="18"/>
      <c r="AB13835" s="22"/>
      <c r="AC13835" s="23"/>
      <c r="AE13835" s="23"/>
      <c r="AG13835" s="23"/>
      <c r="AN13835" s="22"/>
      <c r="AO13835" s="23"/>
      <c r="AQ13835" s="23"/>
      <c r="AS13835" s="23"/>
    </row>
    <row r="13836" spans="5:45" x14ac:dyDescent="0.3">
      <c r="E13836" s="15"/>
      <c r="H13836" s="15"/>
      <c r="K13836" s="15"/>
      <c r="P13836" s="9"/>
      <c r="Q13836" s="18"/>
      <c r="T13836" s="18"/>
      <c r="W13836" s="18"/>
      <c r="AB13836" s="22"/>
      <c r="AC13836" s="23"/>
      <c r="AE13836" s="23"/>
      <c r="AG13836" s="23"/>
      <c r="AN13836" s="22"/>
      <c r="AO13836" s="23"/>
      <c r="AQ13836" s="23"/>
      <c r="AS13836" s="23"/>
    </row>
    <row r="13837" spans="5:45" x14ac:dyDescent="0.3">
      <c r="E13837" s="15"/>
      <c r="H13837" s="15"/>
      <c r="K13837" s="15"/>
      <c r="P13837" s="9"/>
      <c r="Q13837" s="18"/>
      <c r="T13837" s="18"/>
      <c r="W13837" s="18"/>
      <c r="AB13837" s="22"/>
      <c r="AC13837" s="23"/>
      <c r="AE13837" s="23"/>
      <c r="AG13837" s="23"/>
      <c r="AN13837" s="22"/>
      <c r="AO13837" s="23"/>
      <c r="AQ13837" s="23"/>
      <c r="AS13837" s="23"/>
    </row>
    <row r="13838" spans="5:45" x14ac:dyDescent="0.3">
      <c r="E13838" s="15"/>
      <c r="H13838" s="15"/>
      <c r="K13838" s="15"/>
      <c r="P13838" s="9"/>
      <c r="Q13838" s="18"/>
      <c r="T13838" s="18"/>
      <c r="W13838" s="18"/>
      <c r="AB13838" s="22"/>
      <c r="AC13838" s="23"/>
      <c r="AE13838" s="23"/>
      <c r="AG13838" s="23"/>
      <c r="AN13838" s="22"/>
      <c r="AO13838" s="23"/>
      <c r="AQ13838" s="23"/>
      <c r="AS13838" s="23"/>
    </row>
    <row r="13839" spans="5:45" x14ac:dyDescent="0.3">
      <c r="E13839" s="15"/>
      <c r="H13839" s="15"/>
      <c r="K13839" s="15"/>
      <c r="P13839" s="9"/>
      <c r="Q13839" s="18"/>
      <c r="T13839" s="18"/>
      <c r="W13839" s="18"/>
      <c r="AB13839" s="22"/>
      <c r="AC13839" s="23"/>
      <c r="AE13839" s="23"/>
      <c r="AG13839" s="23"/>
      <c r="AN13839" s="22"/>
      <c r="AO13839" s="23"/>
      <c r="AQ13839" s="23"/>
      <c r="AS13839" s="23"/>
    </row>
    <row r="13840" spans="5:45" x14ac:dyDescent="0.3">
      <c r="E13840" s="15"/>
      <c r="H13840" s="15"/>
      <c r="K13840" s="15"/>
      <c r="P13840" s="9"/>
      <c r="Q13840" s="18"/>
      <c r="T13840" s="18"/>
      <c r="W13840" s="18"/>
      <c r="AB13840" s="22"/>
      <c r="AC13840" s="23"/>
      <c r="AE13840" s="23"/>
      <c r="AG13840" s="23"/>
      <c r="AN13840" s="22"/>
      <c r="AO13840" s="23"/>
      <c r="AQ13840" s="23"/>
      <c r="AS13840" s="23"/>
    </row>
    <row r="13841" spans="5:45" x14ac:dyDescent="0.3">
      <c r="E13841" s="15"/>
      <c r="H13841" s="15"/>
      <c r="K13841" s="15"/>
      <c r="P13841" s="9"/>
      <c r="Q13841" s="18"/>
      <c r="T13841" s="18"/>
      <c r="W13841" s="18"/>
      <c r="AB13841" s="22"/>
      <c r="AC13841" s="23"/>
      <c r="AE13841" s="23"/>
      <c r="AG13841" s="23"/>
      <c r="AN13841" s="22"/>
      <c r="AO13841" s="23"/>
      <c r="AQ13841" s="23"/>
      <c r="AS13841" s="23"/>
    </row>
    <row r="13842" spans="5:45" x14ac:dyDescent="0.3">
      <c r="E13842" s="15"/>
      <c r="H13842" s="15"/>
      <c r="K13842" s="15"/>
      <c r="P13842" s="9"/>
      <c r="Q13842" s="18"/>
      <c r="T13842" s="18"/>
      <c r="W13842" s="18"/>
      <c r="AB13842" s="22"/>
      <c r="AC13842" s="23"/>
      <c r="AE13842" s="23"/>
      <c r="AG13842" s="23"/>
      <c r="AN13842" s="22"/>
      <c r="AO13842" s="23"/>
      <c r="AQ13842" s="23"/>
      <c r="AS13842" s="23"/>
    </row>
    <row r="13843" spans="5:45" x14ac:dyDescent="0.3">
      <c r="E13843" s="15"/>
      <c r="H13843" s="15"/>
      <c r="K13843" s="15"/>
      <c r="P13843" s="9"/>
      <c r="Q13843" s="18"/>
      <c r="T13843" s="18"/>
      <c r="W13843" s="18"/>
      <c r="AB13843" s="22"/>
      <c r="AC13843" s="23"/>
      <c r="AE13843" s="23"/>
      <c r="AG13843" s="23"/>
      <c r="AN13843" s="22"/>
      <c r="AO13843" s="23"/>
      <c r="AQ13843" s="23"/>
      <c r="AS13843" s="23"/>
    </row>
    <row r="13844" spans="5:45" x14ac:dyDescent="0.3">
      <c r="E13844" s="15"/>
      <c r="H13844" s="15"/>
      <c r="K13844" s="15"/>
      <c r="P13844" s="9"/>
      <c r="Q13844" s="18"/>
      <c r="T13844" s="18"/>
      <c r="W13844" s="18"/>
      <c r="AB13844" s="22"/>
      <c r="AC13844" s="23"/>
      <c r="AE13844" s="23"/>
      <c r="AG13844" s="23"/>
      <c r="AN13844" s="22"/>
      <c r="AO13844" s="23"/>
      <c r="AQ13844" s="23"/>
      <c r="AS13844" s="23"/>
    </row>
    <row r="13845" spans="5:45" x14ac:dyDescent="0.3">
      <c r="E13845" s="15"/>
      <c r="H13845" s="15"/>
      <c r="K13845" s="15"/>
      <c r="P13845" s="9"/>
      <c r="Q13845" s="18"/>
      <c r="T13845" s="18"/>
      <c r="W13845" s="18"/>
      <c r="AB13845" s="22"/>
      <c r="AC13845" s="23"/>
      <c r="AE13845" s="23"/>
      <c r="AG13845" s="23"/>
      <c r="AN13845" s="22"/>
      <c r="AO13845" s="23"/>
      <c r="AQ13845" s="23"/>
      <c r="AS13845" s="23"/>
    </row>
    <row r="13846" spans="5:45" x14ac:dyDescent="0.3">
      <c r="E13846" s="15"/>
      <c r="H13846" s="15"/>
      <c r="K13846" s="15"/>
      <c r="P13846" s="9"/>
      <c r="Q13846" s="18"/>
      <c r="T13846" s="18"/>
      <c r="W13846" s="18"/>
      <c r="AB13846" s="22"/>
      <c r="AC13846" s="23"/>
      <c r="AE13846" s="23"/>
      <c r="AG13846" s="23"/>
      <c r="AN13846" s="22"/>
      <c r="AO13846" s="23"/>
      <c r="AQ13846" s="23"/>
      <c r="AS13846" s="23"/>
    </row>
    <row r="13847" spans="5:45" x14ac:dyDescent="0.3">
      <c r="E13847" s="15"/>
      <c r="H13847" s="15"/>
      <c r="K13847" s="15"/>
      <c r="P13847" s="9"/>
      <c r="Q13847" s="18"/>
      <c r="T13847" s="18"/>
      <c r="W13847" s="18"/>
      <c r="AB13847" s="22"/>
      <c r="AC13847" s="23"/>
      <c r="AE13847" s="23"/>
      <c r="AG13847" s="23"/>
      <c r="AN13847" s="22"/>
      <c r="AO13847" s="23"/>
      <c r="AQ13847" s="23"/>
      <c r="AS13847" s="23"/>
    </row>
    <row r="13848" spans="5:45" x14ac:dyDescent="0.3">
      <c r="E13848" s="15"/>
      <c r="H13848" s="15"/>
      <c r="K13848" s="15"/>
      <c r="P13848" s="9"/>
      <c r="Q13848" s="18"/>
      <c r="T13848" s="18"/>
      <c r="W13848" s="18"/>
      <c r="AB13848" s="22"/>
      <c r="AC13848" s="23"/>
      <c r="AE13848" s="23"/>
      <c r="AG13848" s="23"/>
      <c r="AN13848" s="22"/>
      <c r="AO13848" s="23"/>
      <c r="AQ13848" s="23"/>
      <c r="AS13848" s="23"/>
    </row>
    <row r="13849" spans="5:45" x14ac:dyDescent="0.3">
      <c r="E13849" s="15"/>
      <c r="H13849" s="15"/>
      <c r="K13849" s="15"/>
      <c r="P13849" s="9"/>
      <c r="Q13849" s="18"/>
      <c r="T13849" s="18"/>
      <c r="W13849" s="18"/>
      <c r="AB13849" s="22"/>
      <c r="AC13849" s="23"/>
      <c r="AE13849" s="23"/>
      <c r="AG13849" s="23"/>
      <c r="AN13849" s="22"/>
      <c r="AO13849" s="23"/>
      <c r="AQ13849" s="23"/>
      <c r="AS13849" s="23"/>
    </row>
    <row r="13850" spans="5:45" x14ac:dyDescent="0.3">
      <c r="E13850" s="15"/>
      <c r="H13850" s="15"/>
      <c r="K13850" s="15"/>
      <c r="P13850" s="9"/>
      <c r="Q13850" s="18"/>
      <c r="T13850" s="18"/>
      <c r="W13850" s="18"/>
      <c r="AB13850" s="22"/>
      <c r="AC13850" s="23"/>
      <c r="AE13850" s="23"/>
      <c r="AG13850" s="23"/>
      <c r="AN13850" s="22"/>
      <c r="AO13850" s="23"/>
      <c r="AQ13850" s="23"/>
      <c r="AS13850" s="23"/>
    </row>
    <row r="13851" spans="5:45" x14ac:dyDescent="0.3">
      <c r="E13851" s="15"/>
      <c r="H13851" s="15"/>
      <c r="K13851" s="15"/>
      <c r="P13851" s="9"/>
      <c r="Q13851" s="18"/>
      <c r="T13851" s="18"/>
      <c r="W13851" s="18"/>
      <c r="AB13851" s="22"/>
      <c r="AC13851" s="23"/>
      <c r="AE13851" s="23"/>
      <c r="AG13851" s="23"/>
      <c r="AN13851" s="22"/>
      <c r="AO13851" s="23"/>
      <c r="AQ13851" s="23"/>
      <c r="AS13851" s="23"/>
    </row>
    <row r="13852" spans="5:45" x14ac:dyDescent="0.3">
      <c r="E13852" s="15"/>
      <c r="H13852" s="15"/>
      <c r="K13852" s="15"/>
      <c r="P13852" s="9"/>
      <c r="Q13852" s="18"/>
      <c r="T13852" s="18"/>
      <c r="W13852" s="18"/>
      <c r="AB13852" s="22"/>
      <c r="AC13852" s="23"/>
      <c r="AE13852" s="23"/>
      <c r="AG13852" s="23"/>
      <c r="AN13852" s="22"/>
      <c r="AO13852" s="23"/>
      <c r="AQ13852" s="23"/>
      <c r="AS13852" s="23"/>
    </row>
    <row r="13853" spans="5:45" x14ac:dyDescent="0.3">
      <c r="E13853" s="15"/>
      <c r="H13853" s="15"/>
      <c r="K13853" s="15"/>
      <c r="P13853" s="9"/>
      <c r="Q13853" s="18"/>
      <c r="T13853" s="18"/>
      <c r="W13853" s="18"/>
      <c r="AB13853" s="22"/>
      <c r="AC13853" s="23"/>
      <c r="AE13853" s="23"/>
      <c r="AG13853" s="23"/>
      <c r="AN13853" s="22"/>
      <c r="AO13853" s="23"/>
      <c r="AQ13853" s="23"/>
      <c r="AS13853" s="23"/>
    </row>
    <row r="13854" spans="5:45" x14ac:dyDescent="0.3">
      <c r="E13854" s="15"/>
      <c r="H13854" s="15"/>
      <c r="K13854" s="15"/>
      <c r="P13854" s="9"/>
      <c r="Q13854" s="18"/>
      <c r="T13854" s="18"/>
      <c r="W13854" s="18"/>
      <c r="AB13854" s="22"/>
      <c r="AC13854" s="23"/>
      <c r="AE13854" s="23"/>
      <c r="AG13854" s="23"/>
      <c r="AN13854" s="22"/>
      <c r="AO13854" s="23"/>
      <c r="AQ13854" s="23"/>
      <c r="AS13854" s="23"/>
    </row>
    <row r="13855" spans="5:45" x14ac:dyDescent="0.3">
      <c r="E13855" s="15"/>
      <c r="H13855" s="15"/>
      <c r="K13855" s="15"/>
      <c r="P13855" s="9"/>
      <c r="Q13855" s="18"/>
      <c r="T13855" s="18"/>
      <c r="W13855" s="18"/>
      <c r="AB13855" s="22"/>
      <c r="AC13855" s="23"/>
      <c r="AE13855" s="23"/>
      <c r="AG13855" s="23"/>
      <c r="AN13855" s="22"/>
      <c r="AO13855" s="23"/>
      <c r="AQ13855" s="23"/>
      <c r="AS13855" s="23"/>
    </row>
    <row r="13856" spans="5:45" x14ac:dyDescent="0.3">
      <c r="E13856" s="15"/>
      <c r="H13856" s="15"/>
      <c r="K13856" s="15"/>
      <c r="P13856" s="9"/>
      <c r="Q13856" s="18"/>
      <c r="T13856" s="18"/>
      <c r="W13856" s="18"/>
      <c r="AB13856" s="22"/>
      <c r="AC13856" s="23"/>
      <c r="AE13856" s="23"/>
      <c r="AG13856" s="23"/>
      <c r="AN13856" s="22"/>
      <c r="AO13856" s="23"/>
      <c r="AQ13856" s="23"/>
      <c r="AS13856" s="23"/>
    </row>
    <row r="13857" spans="5:45" x14ac:dyDescent="0.3">
      <c r="E13857" s="15"/>
      <c r="H13857" s="15"/>
      <c r="K13857" s="15"/>
      <c r="P13857" s="9"/>
      <c r="Q13857" s="18"/>
      <c r="T13857" s="18"/>
      <c r="W13857" s="18"/>
      <c r="AB13857" s="22"/>
      <c r="AC13857" s="23"/>
      <c r="AE13857" s="23"/>
      <c r="AG13857" s="23"/>
      <c r="AN13857" s="22"/>
      <c r="AO13857" s="23"/>
      <c r="AQ13857" s="23"/>
      <c r="AS13857" s="23"/>
    </row>
    <row r="13858" spans="5:45" x14ac:dyDescent="0.3">
      <c r="E13858" s="15"/>
      <c r="H13858" s="15"/>
      <c r="K13858" s="15"/>
      <c r="P13858" s="9"/>
      <c r="Q13858" s="18"/>
      <c r="T13858" s="18"/>
      <c r="W13858" s="18"/>
      <c r="AB13858" s="22"/>
      <c r="AC13858" s="23"/>
      <c r="AE13858" s="23"/>
      <c r="AG13858" s="23"/>
      <c r="AN13858" s="22"/>
      <c r="AO13858" s="23"/>
      <c r="AQ13858" s="23"/>
      <c r="AS13858" s="23"/>
    </row>
    <row r="13859" spans="5:45" x14ac:dyDescent="0.3">
      <c r="E13859" s="15"/>
      <c r="H13859" s="15"/>
      <c r="K13859" s="15"/>
      <c r="P13859" s="9"/>
      <c r="Q13859" s="18"/>
      <c r="T13859" s="18"/>
      <c r="W13859" s="18"/>
      <c r="AB13859" s="22"/>
      <c r="AC13859" s="23"/>
      <c r="AE13859" s="23"/>
      <c r="AG13859" s="23"/>
      <c r="AN13859" s="22"/>
      <c r="AO13859" s="23"/>
      <c r="AQ13859" s="23"/>
      <c r="AS13859" s="23"/>
    </row>
    <row r="13860" spans="5:45" x14ac:dyDescent="0.3">
      <c r="E13860" s="15"/>
      <c r="H13860" s="15"/>
      <c r="K13860" s="15"/>
      <c r="P13860" s="9"/>
      <c r="Q13860" s="18"/>
      <c r="T13860" s="18"/>
      <c r="W13860" s="18"/>
      <c r="AB13860" s="22"/>
      <c r="AC13860" s="23"/>
      <c r="AE13860" s="23"/>
      <c r="AG13860" s="23"/>
      <c r="AN13860" s="22"/>
      <c r="AO13860" s="23"/>
      <c r="AQ13860" s="23"/>
      <c r="AS13860" s="23"/>
    </row>
    <row r="13861" spans="5:45" x14ac:dyDescent="0.3">
      <c r="E13861" s="15"/>
      <c r="H13861" s="15"/>
      <c r="K13861" s="15"/>
      <c r="P13861" s="9"/>
      <c r="Q13861" s="18"/>
      <c r="T13861" s="18"/>
      <c r="W13861" s="18"/>
      <c r="AB13861" s="22"/>
      <c r="AC13861" s="23"/>
      <c r="AE13861" s="23"/>
      <c r="AG13861" s="23"/>
      <c r="AN13861" s="22"/>
      <c r="AO13861" s="23"/>
      <c r="AQ13861" s="23"/>
      <c r="AS13861" s="23"/>
    </row>
    <row r="13862" spans="5:45" x14ac:dyDescent="0.3">
      <c r="E13862" s="15"/>
      <c r="H13862" s="15"/>
      <c r="K13862" s="15"/>
      <c r="P13862" s="9"/>
      <c r="Q13862" s="18"/>
      <c r="T13862" s="18"/>
      <c r="W13862" s="18"/>
      <c r="AB13862" s="22"/>
      <c r="AC13862" s="23"/>
      <c r="AE13862" s="23"/>
      <c r="AG13862" s="23"/>
      <c r="AN13862" s="22"/>
      <c r="AO13862" s="23"/>
      <c r="AQ13862" s="23"/>
      <c r="AS13862" s="23"/>
    </row>
    <row r="13863" spans="5:45" x14ac:dyDescent="0.3">
      <c r="E13863" s="15"/>
      <c r="H13863" s="15"/>
      <c r="K13863" s="15"/>
      <c r="P13863" s="9"/>
      <c r="Q13863" s="18"/>
      <c r="T13863" s="18"/>
      <c r="W13863" s="18"/>
      <c r="AB13863" s="22"/>
      <c r="AC13863" s="23"/>
      <c r="AE13863" s="23"/>
      <c r="AG13863" s="23"/>
      <c r="AN13863" s="22"/>
      <c r="AO13863" s="23"/>
      <c r="AQ13863" s="23"/>
      <c r="AS13863" s="23"/>
    </row>
    <row r="13864" spans="5:45" x14ac:dyDescent="0.3">
      <c r="E13864" s="15"/>
      <c r="H13864" s="15"/>
      <c r="K13864" s="15"/>
      <c r="P13864" s="9"/>
      <c r="Q13864" s="18"/>
      <c r="T13864" s="18"/>
      <c r="W13864" s="18"/>
      <c r="AB13864" s="22"/>
      <c r="AC13864" s="23"/>
      <c r="AE13864" s="23"/>
      <c r="AG13864" s="23"/>
      <c r="AN13864" s="22"/>
      <c r="AO13864" s="23"/>
      <c r="AQ13864" s="23"/>
      <c r="AS13864" s="23"/>
    </row>
    <row r="13865" spans="5:45" x14ac:dyDescent="0.3">
      <c r="E13865" s="15"/>
      <c r="H13865" s="15"/>
      <c r="K13865" s="15"/>
      <c r="P13865" s="9"/>
      <c r="Q13865" s="18"/>
      <c r="T13865" s="18"/>
      <c r="W13865" s="18"/>
      <c r="AB13865" s="22"/>
      <c r="AC13865" s="23"/>
      <c r="AE13865" s="23"/>
      <c r="AG13865" s="23"/>
      <c r="AN13865" s="22"/>
      <c r="AO13865" s="23"/>
      <c r="AQ13865" s="23"/>
      <c r="AS13865" s="23"/>
    </row>
    <row r="13866" spans="5:45" x14ac:dyDescent="0.3">
      <c r="E13866" s="15"/>
      <c r="H13866" s="15"/>
      <c r="K13866" s="15"/>
      <c r="P13866" s="9"/>
      <c r="Q13866" s="18"/>
      <c r="T13866" s="18"/>
      <c r="W13866" s="18"/>
      <c r="AB13866" s="22"/>
      <c r="AC13866" s="23"/>
      <c r="AE13866" s="23"/>
      <c r="AG13866" s="23"/>
      <c r="AN13866" s="22"/>
      <c r="AO13866" s="23"/>
      <c r="AQ13866" s="23"/>
      <c r="AS13866" s="23"/>
    </row>
    <row r="13867" spans="5:45" x14ac:dyDescent="0.3">
      <c r="E13867" s="15"/>
      <c r="H13867" s="15"/>
      <c r="K13867" s="15"/>
      <c r="P13867" s="9"/>
      <c r="Q13867" s="18"/>
      <c r="T13867" s="18"/>
      <c r="W13867" s="18"/>
      <c r="AB13867" s="22"/>
      <c r="AC13867" s="23"/>
      <c r="AE13867" s="23"/>
      <c r="AG13867" s="23"/>
      <c r="AN13867" s="22"/>
      <c r="AO13867" s="23"/>
      <c r="AQ13867" s="23"/>
      <c r="AS13867" s="23"/>
    </row>
    <row r="13868" spans="5:45" x14ac:dyDescent="0.3">
      <c r="E13868" s="15"/>
      <c r="H13868" s="15"/>
      <c r="K13868" s="15"/>
      <c r="P13868" s="9"/>
      <c r="Q13868" s="18"/>
      <c r="T13868" s="18"/>
      <c r="W13868" s="18"/>
      <c r="AB13868" s="22"/>
      <c r="AC13868" s="23"/>
      <c r="AE13868" s="23"/>
      <c r="AG13868" s="23"/>
      <c r="AN13868" s="22"/>
      <c r="AO13868" s="23"/>
      <c r="AQ13868" s="23"/>
      <c r="AS13868" s="23"/>
    </row>
    <row r="13869" spans="5:45" x14ac:dyDescent="0.3">
      <c r="E13869" s="15"/>
      <c r="H13869" s="15"/>
      <c r="K13869" s="15"/>
      <c r="P13869" s="9"/>
      <c r="Q13869" s="18"/>
      <c r="T13869" s="18"/>
      <c r="W13869" s="18"/>
      <c r="AB13869" s="22"/>
      <c r="AC13869" s="23"/>
      <c r="AE13869" s="23"/>
      <c r="AG13869" s="23"/>
      <c r="AN13869" s="22"/>
      <c r="AO13869" s="23"/>
      <c r="AQ13869" s="23"/>
      <c r="AS13869" s="23"/>
    </row>
    <row r="13870" spans="5:45" x14ac:dyDescent="0.3">
      <c r="E13870" s="15"/>
      <c r="H13870" s="15"/>
      <c r="K13870" s="15"/>
      <c r="P13870" s="9"/>
      <c r="Q13870" s="18"/>
      <c r="T13870" s="18"/>
      <c r="W13870" s="18"/>
      <c r="AB13870" s="22"/>
      <c r="AC13870" s="23"/>
      <c r="AE13870" s="23"/>
      <c r="AG13870" s="23"/>
      <c r="AN13870" s="22"/>
      <c r="AO13870" s="23"/>
      <c r="AQ13870" s="23"/>
      <c r="AS13870" s="23"/>
    </row>
    <row r="13871" spans="5:45" x14ac:dyDescent="0.3">
      <c r="E13871" s="15"/>
      <c r="H13871" s="15"/>
      <c r="K13871" s="15"/>
      <c r="P13871" s="9"/>
      <c r="Q13871" s="18"/>
      <c r="T13871" s="18"/>
      <c r="W13871" s="18"/>
      <c r="AB13871" s="22"/>
      <c r="AC13871" s="23"/>
      <c r="AE13871" s="23"/>
      <c r="AG13871" s="23"/>
      <c r="AN13871" s="22"/>
      <c r="AO13871" s="23"/>
      <c r="AQ13871" s="23"/>
      <c r="AS13871" s="23"/>
    </row>
    <row r="13872" spans="5:45" x14ac:dyDescent="0.3">
      <c r="E13872" s="15"/>
      <c r="H13872" s="15"/>
      <c r="K13872" s="15"/>
      <c r="P13872" s="9"/>
      <c r="Q13872" s="18"/>
      <c r="T13872" s="18"/>
      <c r="W13872" s="18"/>
      <c r="AB13872" s="22"/>
      <c r="AC13872" s="23"/>
      <c r="AE13872" s="23"/>
      <c r="AG13872" s="23"/>
      <c r="AN13872" s="22"/>
      <c r="AO13872" s="23"/>
      <c r="AQ13872" s="23"/>
      <c r="AS13872" s="23"/>
    </row>
    <row r="13873" spans="5:45" x14ac:dyDescent="0.3">
      <c r="E13873" s="15"/>
      <c r="H13873" s="15"/>
      <c r="K13873" s="15"/>
      <c r="P13873" s="9"/>
      <c r="Q13873" s="18"/>
      <c r="T13873" s="18"/>
      <c r="W13873" s="18"/>
      <c r="AB13873" s="22"/>
      <c r="AC13873" s="23"/>
      <c r="AE13873" s="23"/>
      <c r="AG13873" s="23"/>
      <c r="AN13873" s="22"/>
      <c r="AO13873" s="23"/>
      <c r="AQ13873" s="23"/>
      <c r="AS13873" s="23"/>
    </row>
    <row r="13874" spans="5:45" x14ac:dyDescent="0.3">
      <c r="E13874" s="15"/>
      <c r="H13874" s="15"/>
      <c r="K13874" s="15"/>
      <c r="P13874" s="9"/>
      <c r="Q13874" s="18"/>
      <c r="T13874" s="18"/>
      <c r="W13874" s="18"/>
      <c r="AB13874" s="22"/>
      <c r="AC13874" s="23"/>
      <c r="AE13874" s="23"/>
      <c r="AG13874" s="23"/>
      <c r="AN13874" s="22"/>
      <c r="AO13874" s="23"/>
      <c r="AQ13874" s="23"/>
      <c r="AS13874" s="23"/>
    </row>
    <row r="13875" spans="5:45" x14ac:dyDescent="0.3">
      <c r="E13875" s="15"/>
      <c r="H13875" s="15"/>
      <c r="K13875" s="15"/>
      <c r="P13875" s="9"/>
      <c r="Q13875" s="18"/>
      <c r="T13875" s="18"/>
      <c r="W13875" s="18"/>
      <c r="AB13875" s="22"/>
      <c r="AC13875" s="23"/>
      <c r="AE13875" s="23"/>
      <c r="AG13875" s="23"/>
      <c r="AN13875" s="22"/>
      <c r="AO13875" s="23"/>
      <c r="AQ13875" s="23"/>
      <c r="AS13875" s="23"/>
    </row>
    <row r="13876" spans="5:45" x14ac:dyDescent="0.3">
      <c r="E13876" s="15"/>
      <c r="H13876" s="15"/>
      <c r="K13876" s="15"/>
      <c r="P13876" s="9"/>
      <c r="Q13876" s="18"/>
      <c r="T13876" s="18"/>
      <c r="W13876" s="18"/>
      <c r="AB13876" s="22"/>
      <c r="AC13876" s="23"/>
      <c r="AE13876" s="23"/>
      <c r="AG13876" s="23"/>
      <c r="AN13876" s="22"/>
      <c r="AO13876" s="23"/>
      <c r="AQ13876" s="23"/>
      <c r="AS13876" s="23"/>
    </row>
    <row r="13877" spans="5:45" x14ac:dyDescent="0.3">
      <c r="E13877" s="15"/>
      <c r="H13877" s="15"/>
      <c r="K13877" s="15"/>
      <c r="P13877" s="9"/>
      <c r="Q13877" s="18"/>
      <c r="T13877" s="18"/>
      <c r="W13877" s="18"/>
      <c r="AB13877" s="22"/>
      <c r="AC13877" s="23"/>
      <c r="AE13877" s="23"/>
      <c r="AG13877" s="23"/>
      <c r="AN13877" s="22"/>
      <c r="AO13877" s="23"/>
      <c r="AQ13877" s="23"/>
      <c r="AS13877" s="23"/>
    </row>
    <row r="13878" spans="5:45" x14ac:dyDescent="0.3">
      <c r="E13878" s="15"/>
      <c r="H13878" s="15"/>
      <c r="K13878" s="15"/>
      <c r="P13878" s="9"/>
      <c r="Q13878" s="18"/>
      <c r="T13878" s="18"/>
      <c r="W13878" s="18"/>
      <c r="AB13878" s="22"/>
      <c r="AC13878" s="23"/>
      <c r="AE13878" s="23"/>
      <c r="AG13878" s="23"/>
      <c r="AN13878" s="22"/>
      <c r="AO13878" s="23"/>
      <c r="AQ13878" s="23"/>
      <c r="AS13878" s="23"/>
    </row>
    <row r="13879" spans="5:45" x14ac:dyDescent="0.3">
      <c r="E13879" s="15"/>
      <c r="H13879" s="15"/>
      <c r="K13879" s="15"/>
      <c r="P13879" s="9"/>
      <c r="Q13879" s="18"/>
      <c r="T13879" s="18"/>
      <c r="W13879" s="18"/>
      <c r="AB13879" s="22"/>
      <c r="AC13879" s="23"/>
      <c r="AE13879" s="23"/>
      <c r="AG13879" s="23"/>
      <c r="AN13879" s="22"/>
      <c r="AO13879" s="23"/>
      <c r="AQ13879" s="23"/>
      <c r="AS13879" s="23"/>
    </row>
    <row r="13880" spans="5:45" x14ac:dyDescent="0.3">
      <c r="E13880" s="15"/>
      <c r="H13880" s="15"/>
      <c r="K13880" s="15"/>
      <c r="P13880" s="9"/>
      <c r="Q13880" s="18"/>
      <c r="T13880" s="18"/>
      <c r="W13880" s="18"/>
      <c r="AB13880" s="22"/>
      <c r="AC13880" s="23"/>
      <c r="AE13880" s="23"/>
      <c r="AG13880" s="23"/>
      <c r="AN13880" s="22"/>
      <c r="AO13880" s="23"/>
      <c r="AQ13880" s="23"/>
      <c r="AS13880" s="23"/>
    </row>
    <row r="13881" spans="5:45" x14ac:dyDescent="0.3">
      <c r="E13881" s="15"/>
      <c r="H13881" s="15"/>
      <c r="K13881" s="15"/>
      <c r="P13881" s="9"/>
      <c r="Q13881" s="18"/>
      <c r="T13881" s="18"/>
      <c r="W13881" s="18"/>
      <c r="AB13881" s="22"/>
      <c r="AC13881" s="23"/>
      <c r="AE13881" s="23"/>
      <c r="AG13881" s="23"/>
      <c r="AN13881" s="22"/>
      <c r="AO13881" s="23"/>
      <c r="AQ13881" s="23"/>
      <c r="AS13881" s="23"/>
    </row>
    <row r="13882" spans="5:45" x14ac:dyDescent="0.3">
      <c r="E13882" s="15"/>
      <c r="H13882" s="15"/>
      <c r="K13882" s="15"/>
      <c r="P13882" s="9"/>
      <c r="Q13882" s="18"/>
      <c r="T13882" s="18"/>
      <c r="W13882" s="18"/>
      <c r="AB13882" s="22"/>
      <c r="AC13882" s="23"/>
      <c r="AE13882" s="23"/>
      <c r="AG13882" s="23"/>
      <c r="AN13882" s="22"/>
      <c r="AO13882" s="23"/>
      <c r="AQ13882" s="23"/>
      <c r="AS13882" s="23"/>
    </row>
    <row r="13883" spans="5:45" x14ac:dyDescent="0.3">
      <c r="E13883" s="15"/>
      <c r="H13883" s="15"/>
      <c r="K13883" s="15"/>
      <c r="P13883" s="9"/>
      <c r="Q13883" s="18"/>
      <c r="T13883" s="18"/>
      <c r="W13883" s="18"/>
      <c r="AB13883" s="22"/>
      <c r="AC13883" s="23"/>
      <c r="AE13883" s="23"/>
      <c r="AG13883" s="23"/>
      <c r="AN13883" s="22"/>
      <c r="AO13883" s="23"/>
      <c r="AQ13883" s="23"/>
      <c r="AS13883" s="23"/>
    </row>
    <row r="13884" spans="5:45" x14ac:dyDescent="0.3">
      <c r="E13884" s="15"/>
      <c r="H13884" s="15"/>
      <c r="K13884" s="15"/>
      <c r="P13884" s="9"/>
      <c r="Q13884" s="18"/>
      <c r="T13884" s="18"/>
      <c r="W13884" s="18"/>
      <c r="AB13884" s="22"/>
      <c r="AC13884" s="23"/>
      <c r="AE13884" s="23"/>
      <c r="AG13884" s="23"/>
      <c r="AN13884" s="22"/>
      <c r="AO13884" s="23"/>
      <c r="AQ13884" s="23"/>
      <c r="AS13884" s="23"/>
    </row>
    <row r="13885" spans="5:45" x14ac:dyDescent="0.3">
      <c r="E13885" s="15"/>
      <c r="H13885" s="15"/>
      <c r="K13885" s="15"/>
      <c r="P13885" s="9"/>
      <c r="Q13885" s="18"/>
      <c r="T13885" s="18"/>
      <c r="W13885" s="18"/>
      <c r="AB13885" s="22"/>
      <c r="AC13885" s="23"/>
      <c r="AE13885" s="23"/>
      <c r="AG13885" s="23"/>
      <c r="AN13885" s="22"/>
      <c r="AO13885" s="23"/>
      <c r="AQ13885" s="23"/>
      <c r="AS13885" s="23"/>
    </row>
    <row r="13886" spans="5:45" x14ac:dyDescent="0.3">
      <c r="E13886" s="15"/>
      <c r="H13886" s="15"/>
      <c r="K13886" s="15"/>
      <c r="P13886" s="9"/>
      <c r="Q13886" s="18"/>
      <c r="T13886" s="18"/>
      <c r="W13886" s="18"/>
      <c r="AB13886" s="22"/>
      <c r="AC13886" s="23"/>
      <c r="AE13886" s="23"/>
      <c r="AG13886" s="23"/>
      <c r="AN13886" s="22"/>
      <c r="AO13886" s="23"/>
      <c r="AQ13886" s="23"/>
      <c r="AS13886" s="23"/>
    </row>
    <row r="13887" spans="5:45" x14ac:dyDescent="0.3">
      <c r="E13887" s="15"/>
      <c r="H13887" s="15"/>
      <c r="K13887" s="15"/>
      <c r="P13887" s="9"/>
      <c r="Q13887" s="18"/>
      <c r="T13887" s="18"/>
      <c r="W13887" s="18"/>
      <c r="AB13887" s="22"/>
      <c r="AC13887" s="23"/>
      <c r="AE13887" s="23"/>
      <c r="AG13887" s="23"/>
      <c r="AN13887" s="22"/>
      <c r="AO13887" s="23"/>
      <c r="AQ13887" s="23"/>
      <c r="AS13887" s="23"/>
    </row>
    <row r="13888" spans="5:45" x14ac:dyDescent="0.3">
      <c r="E13888" s="15"/>
      <c r="H13888" s="15"/>
      <c r="K13888" s="15"/>
      <c r="P13888" s="9"/>
      <c r="Q13888" s="18"/>
      <c r="T13888" s="18"/>
      <c r="W13888" s="18"/>
      <c r="AB13888" s="22"/>
      <c r="AC13888" s="23"/>
      <c r="AE13888" s="23"/>
      <c r="AG13888" s="23"/>
      <c r="AN13888" s="22"/>
      <c r="AO13888" s="23"/>
      <c r="AQ13888" s="23"/>
      <c r="AS13888" s="23"/>
    </row>
    <row r="13889" spans="5:45" x14ac:dyDescent="0.3">
      <c r="E13889" s="15"/>
      <c r="H13889" s="15"/>
      <c r="K13889" s="15"/>
      <c r="P13889" s="9"/>
      <c r="Q13889" s="18"/>
      <c r="T13889" s="18"/>
      <c r="W13889" s="18"/>
      <c r="AB13889" s="22"/>
      <c r="AC13889" s="23"/>
      <c r="AE13889" s="23"/>
      <c r="AG13889" s="23"/>
      <c r="AN13889" s="22"/>
      <c r="AO13889" s="23"/>
      <c r="AQ13889" s="23"/>
      <c r="AS13889" s="23"/>
    </row>
    <row r="13890" spans="5:45" x14ac:dyDescent="0.3">
      <c r="E13890" s="15"/>
      <c r="H13890" s="15"/>
      <c r="K13890" s="15"/>
      <c r="P13890" s="9"/>
      <c r="Q13890" s="18"/>
      <c r="T13890" s="18"/>
      <c r="W13890" s="18"/>
      <c r="AB13890" s="22"/>
      <c r="AC13890" s="23"/>
      <c r="AE13890" s="23"/>
      <c r="AG13890" s="23"/>
      <c r="AN13890" s="22"/>
      <c r="AO13890" s="23"/>
      <c r="AQ13890" s="23"/>
      <c r="AS13890" s="23"/>
    </row>
    <row r="13891" spans="5:45" x14ac:dyDescent="0.3">
      <c r="E13891" s="15"/>
      <c r="H13891" s="15"/>
      <c r="K13891" s="15"/>
      <c r="P13891" s="9"/>
      <c r="Q13891" s="18"/>
      <c r="T13891" s="18"/>
      <c r="W13891" s="18"/>
      <c r="AB13891" s="22"/>
      <c r="AC13891" s="23"/>
      <c r="AE13891" s="23"/>
      <c r="AG13891" s="23"/>
      <c r="AN13891" s="22"/>
      <c r="AO13891" s="23"/>
      <c r="AQ13891" s="23"/>
      <c r="AS13891" s="23"/>
    </row>
    <row r="13892" spans="5:45" x14ac:dyDescent="0.3">
      <c r="E13892" s="15"/>
      <c r="H13892" s="15"/>
      <c r="K13892" s="15"/>
      <c r="P13892" s="9"/>
      <c r="Q13892" s="18"/>
      <c r="T13892" s="18"/>
      <c r="W13892" s="18"/>
      <c r="AB13892" s="22"/>
      <c r="AC13892" s="23"/>
      <c r="AE13892" s="23"/>
      <c r="AG13892" s="23"/>
      <c r="AN13892" s="22"/>
      <c r="AO13892" s="23"/>
      <c r="AQ13892" s="23"/>
      <c r="AS13892" s="23"/>
    </row>
    <row r="13893" spans="5:45" x14ac:dyDescent="0.3">
      <c r="E13893" s="15"/>
      <c r="H13893" s="15"/>
      <c r="K13893" s="15"/>
      <c r="P13893" s="9"/>
      <c r="Q13893" s="18"/>
      <c r="T13893" s="18"/>
      <c r="W13893" s="18"/>
      <c r="AB13893" s="22"/>
      <c r="AC13893" s="23"/>
      <c r="AE13893" s="23"/>
      <c r="AG13893" s="23"/>
      <c r="AN13893" s="22"/>
      <c r="AO13893" s="23"/>
      <c r="AQ13893" s="23"/>
      <c r="AS13893" s="23"/>
    </row>
    <row r="13894" spans="5:45" x14ac:dyDescent="0.3">
      <c r="E13894" s="15"/>
      <c r="H13894" s="15"/>
      <c r="K13894" s="15"/>
      <c r="P13894" s="9"/>
      <c r="Q13894" s="18"/>
      <c r="T13894" s="18"/>
      <c r="W13894" s="18"/>
      <c r="AB13894" s="22"/>
      <c r="AC13894" s="23"/>
      <c r="AE13894" s="23"/>
      <c r="AG13894" s="23"/>
      <c r="AN13894" s="22"/>
      <c r="AO13894" s="23"/>
      <c r="AQ13894" s="23"/>
      <c r="AS13894" s="23"/>
    </row>
    <row r="13895" spans="5:45" x14ac:dyDescent="0.3">
      <c r="E13895" s="15"/>
      <c r="H13895" s="15"/>
      <c r="K13895" s="15"/>
      <c r="P13895" s="9"/>
      <c r="Q13895" s="18"/>
      <c r="T13895" s="18"/>
      <c r="W13895" s="18"/>
      <c r="AB13895" s="22"/>
      <c r="AC13895" s="23"/>
      <c r="AE13895" s="23"/>
      <c r="AG13895" s="23"/>
      <c r="AN13895" s="22"/>
      <c r="AO13895" s="23"/>
      <c r="AQ13895" s="23"/>
      <c r="AS13895" s="23"/>
    </row>
    <row r="13896" spans="5:45" x14ac:dyDescent="0.3">
      <c r="E13896" s="15"/>
      <c r="H13896" s="15"/>
      <c r="K13896" s="15"/>
      <c r="P13896" s="9"/>
      <c r="Q13896" s="18"/>
      <c r="T13896" s="18"/>
      <c r="W13896" s="18"/>
      <c r="AB13896" s="22"/>
      <c r="AC13896" s="23"/>
      <c r="AE13896" s="23"/>
      <c r="AG13896" s="23"/>
      <c r="AN13896" s="22"/>
      <c r="AO13896" s="23"/>
      <c r="AQ13896" s="23"/>
      <c r="AS13896" s="23"/>
    </row>
    <row r="13897" spans="5:45" x14ac:dyDescent="0.3">
      <c r="E13897" s="15"/>
      <c r="H13897" s="15"/>
      <c r="K13897" s="15"/>
      <c r="P13897" s="9"/>
      <c r="Q13897" s="18"/>
      <c r="T13897" s="18"/>
      <c r="W13897" s="18"/>
      <c r="AB13897" s="22"/>
      <c r="AC13897" s="23"/>
      <c r="AE13897" s="23"/>
      <c r="AG13897" s="23"/>
      <c r="AN13897" s="22"/>
      <c r="AO13897" s="23"/>
      <c r="AQ13897" s="23"/>
      <c r="AS13897" s="23"/>
    </row>
    <row r="13898" spans="5:45" x14ac:dyDescent="0.3">
      <c r="E13898" s="15"/>
      <c r="H13898" s="15"/>
      <c r="K13898" s="15"/>
      <c r="P13898" s="9"/>
      <c r="Q13898" s="18"/>
      <c r="T13898" s="18"/>
      <c r="W13898" s="18"/>
      <c r="AB13898" s="22"/>
      <c r="AC13898" s="23"/>
      <c r="AE13898" s="23"/>
      <c r="AG13898" s="23"/>
      <c r="AN13898" s="22"/>
      <c r="AO13898" s="23"/>
      <c r="AQ13898" s="23"/>
      <c r="AS13898" s="23"/>
    </row>
    <row r="13899" spans="5:45" x14ac:dyDescent="0.3">
      <c r="E13899" s="15"/>
      <c r="H13899" s="15"/>
      <c r="K13899" s="15"/>
      <c r="P13899" s="9"/>
      <c r="Q13899" s="18"/>
      <c r="T13899" s="18"/>
      <c r="W13899" s="18"/>
      <c r="AB13899" s="22"/>
      <c r="AC13899" s="23"/>
      <c r="AE13899" s="23"/>
      <c r="AG13899" s="23"/>
      <c r="AN13899" s="22"/>
      <c r="AO13899" s="23"/>
      <c r="AQ13899" s="23"/>
      <c r="AS13899" s="23"/>
    </row>
    <row r="13900" spans="5:45" x14ac:dyDescent="0.3">
      <c r="E13900" s="15"/>
      <c r="H13900" s="15"/>
      <c r="K13900" s="15"/>
      <c r="P13900" s="9"/>
      <c r="Q13900" s="18"/>
      <c r="T13900" s="18"/>
      <c r="W13900" s="18"/>
      <c r="AB13900" s="22"/>
      <c r="AC13900" s="23"/>
      <c r="AE13900" s="23"/>
      <c r="AG13900" s="23"/>
      <c r="AN13900" s="22"/>
      <c r="AO13900" s="23"/>
      <c r="AQ13900" s="23"/>
      <c r="AS13900" s="23"/>
    </row>
    <row r="13901" spans="5:45" x14ac:dyDescent="0.3">
      <c r="E13901" s="15"/>
      <c r="H13901" s="15"/>
      <c r="K13901" s="15"/>
      <c r="P13901" s="9"/>
      <c r="Q13901" s="18"/>
      <c r="T13901" s="18"/>
      <c r="W13901" s="18"/>
      <c r="AB13901" s="22"/>
      <c r="AC13901" s="23"/>
      <c r="AE13901" s="23"/>
      <c r="AG13901" s="23"/>
      <c r="AN13901" s="22"/>
      <c r="AO13901" s="23"/>
      <c r="AQ13901" s="23"/>
      <c r="AS13901" s="23"/>
    </row>
    <row r="13902" spans="5:45" x14ac:dyDescent="0.3">
      <c r="E13902" s="15"/>
      <c r="H13902" s="15"/>
      <c r="K13902" s="15"/>
      <c r="P13902" s="9"/>
      <c r="Q13902" s="18"/>
      <c r="T13902" s="18"/>
      <c r="W13902" s="18"/>
      <c r="AB13902" s="22"/>
      <c r="AC13902" s="23"/>
      <c r="AE13902" s="23"/>
      <c r="AG13902" s="23"/>
      <c r="AN13902" s="22"/>
      <c r="AO13902" s="23"/>
      <c r="AQ13902" s="23"/>
      <c r="AS13902" s="23"/>
    </row>
    <row r="13903" spans="5:45" x14ac:dyDescent="0.3">
      <c r="E13903" s="15"/>
      <c r="H13903" s="15"/>
      <c r="K13903" s="15"/>
      <c r="P13903" s="9"/>
      <c r="Q13903" s="18"/>
      <c r="T13903" s="18"/>
      <c r="W13903" s="18"/>
      <c r="AB13903" s="22"/>
      <c r="AC13903" s="23"/>
      <c r="AE13903" s="23"/>
      <c r="AG13903" s="23"/>
      <c r="AN13903" s="22"/>
      <c r="AO13903" s="23"/>
      <c r="AQ13903" s="23"/>
      <c r="AS13903" s="23"/>
    </row>
    <row r="13904" spans="5:45" x14ac:dyDescent="0.3">
      <c r="E13904" s="15"/>
      <c r="H13904" s="15"/>
      <c r="K13904" s="15"/>
      <c r="P13904" s="9"/>
      <c r="Q13904" s="18"/>
      <c r="T13904" s="18"/>
      <c r="W13904" s="18"/>
      <c r="AB13904" s="22"/>
      <c r="AC13904" s="23"/>
      <c r="AE13904" s="23"/>
      <c r="AG13904" s="23"/>
      <c r="AN13904" s="22"/>
      <c r="AO13904" s="23"/>
      <c r="AQ13904" s="23"/>
      <c r="AS13904" s="23"/>
    </row>
    <row r="13905" spans="5:45" x14ac:dyDescent="0.3">
      <c r="E13905" s="15"/>
      <c r="H13905" s="15"/>
      <c r="K13905" s="15"/>
      <c r="P13905" s="9"/>
      <c r="Q13905" s="18"/>
      <c r="T13905" s="18"/>
      <c r="W13905" s="18"/>
      <c r="AB13905" s="22"/>
      <c r="AC13905" s="23"/>
      <c r="AE13905" s="23"/>
      <c r="AG13905" s="23"/>
      <c r="AN13905" s="22"/>
      <c r="AO13905" s="23"/>
      <c r="AQ13905" s="23"/>
      <c r="AS13905" s="23"/>
    </row>
    <row r="13906" spans="5:45" x14ac:dyDescent="0.3">
      <c r="E13906" s="15"/>
      <c r="H13906" s="15"/>
      <c r="K13906" s="15"/>
      <c r="P13906" s="9"/>
      <c r="Q13906" s="18"/>
      <c r="T13906" s="18"/>
      <c r="W13906" s="18"/>
      <c r="AB13906" s="22"/>
      <c r="AC13906" s="23"/>
      <c r="AE13906" s="23"/>
      <c r="AG13906" s="23"/>
      <c r="AN13906" s="22"/>
      <c r="AO13906" s="23"/>
      <c r="AQ13906" s="23"/>
      <c r="AS13906" s="23"/>
    </row>
    <row r="13907" spans="5:45" x14ac:dyDescent="0.3">
      <c r="E13907" s="15"/>
      <c r="H13907" s="15"/>
      <c r="K13907" s="15"/>
      <c r="P13907" s="9"/>
      <c r="Q13907" s="18"/>
      <c r="T13907" s="18"/>
      <c r="W13907" s="18"/>
      <c r="AB13907" s="22"/>
      <c r="AC13907" s="23"/>
      <c r="AE13907" s="23"/>
      <c r="AG13907" s="23"/>
      <c r="AN13907" s="22"/>
      <c r="AO13907" s="23"/>
      <c r="AQ13907" s="23"/>
      <c r="AS13907" s="23"/>
    </row>
    <row r="13908" spans="5:45" x14ac:dyDescent="0.3">
      <c r="E13908" s="15"/>
      <c r="H13908" s="15"/>
      <c r="K13908" s="15"/>
      <c r="P13908" s="9"/>
      <c r="Q13908" s="18"/>
      <c r="T13908" s="18"/>
      <c r="W13908" s="18"/>
      <c r="AB13908" s="22"/>
      <c r="AC13908" s="23"/>
      <c r="AE13908" s="23"/>
      <c r="AG13908" s="23"/>
      <c r="AN13908" s="22"/>
      <c r="AO13908" s="23"/>
      <c r="AQ13908" s="23"/>
      <c r="AS13908" s="23"/>
    </row>
    <row r="13909" spans="5:45" x14ac:dyDescent="0.3">
      <c r="E13909" s="15"/>
      <c r="H13909" s="15"/>
      <c r="K13909" s="15"/>
      <c r="P13909" s="9"/>
      <c r="Q13909" s="18"/>
      <c r="T13909" s="18"/>
      <c r="W13909" s="18"/>
      <c r="AB13909" s="22"/>
      <c r="AC13909" s="23"/>
      <c r="AE13909" s="23"/>
      <c r="AG13909" s="23"/>
      <c r="AN13909" s="22"/>
      <c r="AO13909" s="23"/>
      <c r="AQ13909" s="23"/>
      <c r="AS13909" s="23"/>
    </row>
    <row r="13910" spans="5:45" x14ac:dyDescent="0.3">
      <c r="E13910" s="15"/>
      <c r="H13910" s="15"/>
      <c r="K13910" s="15"/>
      <c r="P13910" s="9"/>
      <c r="Q13910" s="18"/>
      <c r="T13910" s="18"/>
      <c r="W13910" s="18"/>
      <c r="AB13910" s="22"/>
      <c r="AC13910" s="23"/>
      <c r="AE13910" s="23"/>
      <c r="AG13910" s="23"/>
      <c r="AN13910" s="22"/>
      <c r="AO13910" s="23"/>
      <c r="AQ13910" s="23"/>
      <c r="AS13910" s="23"/>
    </row>
    <row r="13911" spans="5:45" x14ac:dyDescent="0.3">
      <c r="E13911" s="15"/>
      <c r="H13911" s="15"/>
      <c r="K13911" s="15"/>
      <c r="P13911" s="9"/>
      <c r="Q13911" s="18"/>
      <c r="T13911" s="18"/>
      <c r="W13911" s="18"/>
      <c r="AB13911" s="22"/>
      <c r="AC13911" s="23"/>
      <c r="AE13911" s="23"/>
      <c r="AG13911" s="23"/>
      <c r="AN13911" s="22"/>
      <c r="AO13911" s="23"/>
      <c r="AQ13911" s="23"/>
      <c r="AS13911" s="23"/>
    </row>
    <row r="13912" spans="5:45" x14ac:dyDescent="0.3">
      <c r="E13912" s="15"/>
      <c r="H13912" s="15"/>
      <c r="K13912" s="15"/>
      <c r="P13912" s="9"/>
      <c r="Q13912" s="18"/>
      <c r="T13912" s="18"/>
      <c r="W13912" s="18"/>
      <c r="AB13912" s="22"/>
      <c r="AC13912" s="23"/>
      <c r="AE13912" s="23"/>
      <c r="AG13912" s="23"/>
      <c r="AN13912" s="22"/>
      <c r="AO13912" s="23"/>
      <c r="AQ13912" s="23"/>
      <c r="AS13912" s="23"/>
    </row>
    <row r="13913" spans="5:45" x14ac:dyDescent="0.3">
      <c r="E13913" s="15"/>
      <c r="H13913" s="15"/>
      <c r="K13913" s="15"/>
      <c r="P13913" s="9"/>
      <c r="Q13913" s="18"/>
      <c r="T13913" s="18"/>
      <c r="W13913" s="18"/>
      <c r="AB13913" s="22"/>
      <c r="AC13913" s="23"/>
      <c r="AE13913" s="23"/>
      <c r="AG13913" s="23"/>
      <c r="AN13913" s="22"/>
      <c r="AO13913" s="23"/>
      <c r="AQ13913" s="23"/>
      <c r="AS13913" s="23"/>
    </row>
    <row r="13914" spans="5:45" x14ac:dyDescent="0.3">
      <c r="E13914" s="15"/>
      <c r="H13914" s="15"/>
      <c r="K13914" s="15"/>
      <c r="P13914" s="9"/>
      <c r="Q13914" s="18"/>
      <c r="T13914" s="18"/>
      <c r="W13914" s="18"/>
      <c r="AB13914" s="22"/>
      <c r="AC13914" s="23"/>
      <c r="AE13914" s="23"/>
      <c r="AG13914" s="23"/>
      <c r="AN13914" s="22"/>
      <c r="AO13914" s="23"/>
      <c r="AQ13914" s="23"/>
      <c r="AS13914" s="23"/>
    </row>
    <row r="13915" spans="5:45" x14ac:dyDescent="0.3">
      <c r="E13915" s="15"/>
      <c r="H13915" s="15"/>
      <c r="K13915" s="15"/>
      <c r="P13915" s="9"/>
      <c r="Q13915" s="18"/>
      <c r="T13915" s="18"/>
      <c r="W13915" s="18"/>
      <c r="AB13915" s="22"/>
      <c r="AC13915" s="23"/>
      <c r="AE13915" s="23"/>
      <c r="AG13915" s="23"/>
      <c r="AN13915" s="22"/>
      <c r="AO13915" s="23"/>
      <c r="AQ13915" s="23"/>
      <c r="AS13915" s="23"/>
    </row>
    <row r="13916" spans="5:45" x14ac:dyDescent="0.3">
      <c r="E13916" s="15"/>
      <c r="H13916" s="15"/>
      <c r="K13916" s="15"/>
      <c r="P13916" s="9"/>
      <c r="Q13916" s="18"/>
      <c r="T13916" s="18"/>
      <c r="W13916" s="18"/>
      <c r="AB13916" s="22"/>
      <c r="AC13916" s="23"/>
      <c r="AE13916" s="23"/>
      <c r="AG13916" s="23"/>
      <c r="AN13916" s="22"/>
      <c r="AO13916" s="23"/>
      <c r="AQ13916" s="23"/>
      <c r="AS13916" s="23"/>
    </row>
    <row r="13917" spans="5:45" x14ac:dyDescent="0.3">
      <c r="E13917" s="15"/>
      <c r="H13917" s="15"/>
      <c r="K13917" s="15"/>
      <c r="P13917" s="9"/>
      <c r="Q13917" s="18"/>
      <c r="T13917" s="18"/>
      <c r="W13917" s="18"/>
      <c r="AB13917" s="22"/>
      <c r="AC13917" s="23"/>
      <c r="AE13917" s="23"/>
      <c r="AG13917" s="23"/>
      <c r="AN13917" s="22"/>
      <c r="AO13917" s="23"/>
      <c r="AQ13917" s="23"/>
      <c r="AS13917" s="23"/>
    </row>
    <row r="13918" spans="5:45" x14ac:dyDescent="0.3">
      <c r="E13918" s="15"/>
      <c r="H13918" s="15"/>
      <c r="K13918" s="15"/>
      <c r="P13918" s="9"/>
      <c r="Q13918" s="18"/>
      <c r="T13918" s="18"/>
      <c r="W13918" s="18"/>
      <c r="AB13918" s="22"/>
      <c r="AC13918" s="23"/>
      <c r="AE13918" s="23"/>
      <c r="AG13918" s="23"/>
      <c r="AN13918" s="22"/>
      <c r="AO13918" s="23"/>
      <c r="AQ13918" s="23"/>
      <c r="AS13918" s="23"/>
    </row>
    <row r="13919" spans="5:45" x14ac:dyDescent="0.3">
      <c r="E13919" s="15"/>
      <c r="H13919" s="15"/>
      <c r="K13919" s="15"/>
      <c r="P13919" s="9"/>
      <c r="Q13919" s="18"/>
      <c r="T13919" s="18"/>
      <c r="W13919" s="18"/>
      <c r="AB13919" s="22"/>
      <c r="AC13919" s="23"/>
      <c r="AE13919" s="23"/>
      <c r="AG13919" s="23"/>
      <c r="AN13919" s="22"/>
      <c r="AO13919" s="23"/>
      <c r="AQ13919" s="23"/>
      <c r="AS13919" s="23"/>
    </row>
    <row r="13920" spans="5:45" x14ac:dyDescent="0.3">
      <c r="E13920" s="15"/>
      <c r="H13920" s="15"/>
      <c r="K13920" s="15"/>
      <c r="P13920" s="9"/>
      <c r="Q13920" s="18"/>
      <c r="T13920" s="18"/>
      <c r="W13920" s="18"/>
      <c r="AB13920" s="22"/>
      <c r="AC13920" s="23"/>
      <c r="AE13920" s="23"/>
      <c r="AG13920" s="23"/>
      <c r="AN13920" s="22"/>
      <c r="AO13920" s="23"/>
      <c r="AQ13920" s="23"/>
      <c r="AS13920" s="23"/>
    </row>
    <row r="13921" spans="5:45" x14ac:dyDescent="0.3">
      <c r="E13921" s="15"/>
      <c r="H13921" s="15"/>
      <c r="K13921" s="15"/>
      <c r="P13921" s="9"/>
      <c r="Q13921" s="18"/>
      <c r="T13921" s="18"/>
      <c r="W13921" s="18"/>
      <c r="AB13921" s="22"/>
      <c r="AC13921" s="23"/>
      <c r="AE13921" s="23"/>
      <c r="AG13921" s="23"/>
      <c r="AN13921" s="22"/>
      <c r="AO13921" s="23"/>
      <c r="AQ13921" s="23"/>
      <c r="AS13921" s="23"/>
    </row>
    <row r="13922" spans="5:45" x14ac:dyDescent="0.3">
      <c r="E13922" s="15"/>
      <c r="H13922" s="15"/>
      <c r="K13922" s="15"/>
      <c r="P13922" s="9"/>
      <c r="Q13922" s="18"/>
      <c r="T13922" s="18"/>
      <c r="W13922" s="18"/>
      <c r="AB13922" s="22"/>
      <c r="AC13922" s="23"/>
      <c r="AE13922" s="23"/>
      <c r="AG13922" s="23"/>
      <c r="AN13922" s="22"/>
      <c r="AO13922" s="23"/>
      <c r="AQ13922" s="23"/>
      <c r="AS13922" s="23"/>
    </row>
    <row r="13923" spans="5:45" x14ac:dyDescent="0.3">
      <c r="E13923" s="15"/>
      <c r="H13923" s="15"/>
      <c r="K13923" s="15"/>
      <c r="P13923" s="9"/>
      <c r="Q13923" s="18"/>
      <c r="T13923" s="18"/>
      <c r="W13923" s="18"/>
      <c r="AB13923" s="22"/>
      <c r="AC13923" s="23"/>
      <c r="AE13923" s="23"/>
      <c r="AG13923" s="23"/>
      <c r="AN13923" s="22"/>
      <c r="AO13923" s="23"/>
      <c r="AQ13923" s="23"/>
      <c r="AS13923" s="23"/>
    </row>
    <row r="13924" spans="5:45" x14ac:dyDescent="0.3">
      <c r="E13924" s="15"/>
      <c r="H13924" s="15"/>
      <c r="K13924" s="15"/>
      <c r="P13924" s="9"/>
      <c r="Q13924" s="18"/>
      <c r="T13924" s="18"/>
      <c r="W13924" s="18"/>
      <c r="AB13924" s="22"/>
      <c r="AC13924" s="23"/>
      <c r="AE13924" s="23"/>
      <c r="AG13924" s="23"/>
      <c r="AN13924" s="22"/>
      <c r="AO13924" s="23"/>
      <c r="AQ13924" s="23"/>
      <c r="AS13924" s="23"/>
    </row>
    <row r="13925" spans="5:45" x14ac:dyDescent="0.3">
      <c r="E13925" s="15"/>
      <c r="H13925" s="15"/>
      <c r="K13925" s="15"/>
      <c r="P13925" s="9"/>
      <c r="Q13925" s="18"/>
      <c r="T13925" s="18"/>
      <c r="W13925" s="18"/>
      <c r="AB13925" s="22"/>
      <c r="AC13925" s="23"/>
      <c r="AE13925" s="23"/>
      <c r="AG13925" s="23"/>
      <c r="AN13925" s="22"/>
      <c r="AO13925" s="23"/>
      <c r="AQ13925" s="23"/>
      <c r="AS13925" s="23"/>
    </row>
    <row r="13926" spans="5:45" x14ac:dyDescent="0.3">
      <c r="E13926" s="15"/>
      <c r="H13926" s="15"/>
      <c r="K13926" s="15"/>
      <c r="P13926" s="9"/>
      <c r="Q13926" s="18"/>
      <c r="T13926" s="18"/>
      <c r="W13926" s="18"/>
      <c r="AB13926" s="22"/>
      <c r="AC13926" s="23"/>
      <c r="AE13926" s="23"/>
      <c r="AG13926" s="23"/>
      <c r="AN13926" s="22"/>
      <c r="AO13926" s="23"/>
      <c r="AQ13926" s="23"/>
      <c r="AS13926" s="23"/>
    </row>
    <row r="13927" spans="5:45" x14ac:dyDescent="0.3">
      <c r="E13927" s="15"/>
      <c r="H13927" s="15"/>
      <c r="K13927" s="15"/>
      <c r="P13927" s="9"/>
      <c r="Q13927" s="18"/>
      <c r="T13927" s="18"/>
      <c r="W13927" s="18"/>
      <c r="AB13927" s="22"/>
      <c r="AC13927" s="23"/>
      <c r="AE13927" s="23"/>
      <c r="AG13927" s="23"/>
      <c r="AN13927" s="22"/>
      <c r="AO13927" s="23"/>
      <c r="AQ13927" s="23"/>
      <c r="AS13927" s="23"/>
    </row>
    <row r="13928" spans="5:45" x14ac:dyDescent="0.3">
      <c r="E13928" s="15"/>
      <c r="H13928" s="15"/>
      <c r="K13928" s="15"/>
      <c r="P13928" s="9"/>
      <c r="Q13928" s="18"/>
      <c r="T13928" s="18"/>
      <c r="W13928" s="18"/>
      <c r="AB13928" s="22"/>
      <c r="AC13928" s="23"/>
      <c r="AE13928" s="23"/>
      <c r="AG13928" s="23"/>
      <c r="AN13928" s="22"/>
      <c r="AO13928" s="23"/>
      <c r="AQ13928" s="23"/>
      <c r="AS13928" s="23"/>
    </row>
    <row r="13929" spans="5:45" x14ac:dyDescent="0.3">
      <c r="E13929" s="15"/>
      <c r="H13929" s="15"/>
      <c r="K13929" s="15"/>
      <c r="P13929" s="9"/>
      <c r="Q13929" s="18"/>
      <c r="T13929" s="18"/>
      <c r="W13929" s="18"/>
      <c r="AB13929" s="22"/>
      <c r="AC13929" s="23"/>
      <c r="AE13929" s="23"/>
      <c r="AG13929" s="23"/>
      <c r="AN13929" s="22"/>
      <c r="AO13929" s="23"/>
      <c r="AQ13929" s="23"/>
      <c r="AS13929" s="23"/>
    </row>
    <row r="13930" spans="5:45" x14ac:dyDescent="0.3">
      <c r="E13930" s="15"/>
      <c r="H13930" s="15"/>
      <c r="K13930" s="15"/>
      <c r="P13930" s="9"/>
      <c r="Q13930" s="18"/>
      <c r="T13930" s="18"/>
      <c r="W13930" s="18"/>
      <c r="AB13930" s="22"/>
      <c r="AC13930" s="23"/>
      <c r="AE13930" s="23"/>
      <c r="AG13930" s="23"/>
      <c r="AN13930" s="22"/>
      <c r="AO13930" s="23"/>
      <c r="AQ13930" s="23"/>
      <c r="AS13930" s="23"/>
    </row>
    <row r="13931" spans="5:45" x14ac:dyDescent="0.3">
      <c r="E13931" s="15"/>
      <c r="H13931" s="15"/>
      <c r="K13931" s="15"/>
      <c r="P13931" s="9"/>
      <c r="Q13931" s="18"/>
      <c r="T13931" s="18"/>
      <c r="W13931" s="18"/>
      <c r="AB13931" s="22"/>
      <c r="AC13931" s="23"/>
      <c r="AE13931" s="23"/>
      <c r="AG13931" s="23"/>
      <c r="AN13931" s="22"/>
      <c r="AO13931" s="23"/>
      <c r="AQ13931" s="23"/>
      <c r="AS13931" s="23"/>
    </row>
    <row r="13932" spans="5:45" x14ac:dyDescent="0.3">
      <c r="E13932" s="15"/>
      <c r="H13932" s="15"/>
      <c r="K13932" s="15"/>
      <c r="P13932" s="9"/>
      <c r="Q13932" s="18"/>
      <c r="T13932" s="18"/>
      <c r="W13932" s="18"/>
      <c r="AB13932" s="22"/>
      <c r="AC13932" s="23"/>
      <c r="AE13932" s="23"/>
      <c r="AG13932" s="23"/>
      <c r="AN13932" s="22"/>
      <c r="AO13932" s="23"/>
      <c r="AQ13932" s="23"/>
      <c r="AS13932" s="23"/>
    </row>
    <row r="13933" spans="5:45" x14ac:dyDescent="0.3">
      <c r="E13933" s="15"/>
      <c r="H13933" s="15"/>
      <c r="K13933" s="15"/>
      <c r="P13933" s="9"/>
      <c r="Q13933" s="18"/>
      <c r="T13933" s="18"/>
      <c r="W13933" s="18"/>
      <c r="AB13933" s="22"/>
      <c r="AC13933" s="23"/>
      <c r="AE13933" s="23"/>
      <c r="AG13933" s="23"/>
      <c r="AN13933" s="22"/>
      <c r="AO13933" s="23"/>
      <c r="AQ13933" s="23"/>
      <c r="AS13933" s="23"/>
    </row>
    <row r="13934" spans="5:45" x14ac:dyDescent="0.3">
      <c r="E13934" s="15"/>
      <c r="H13934" s="15"/>
      <c r="K13934" s="15"/>
      <c r="P13934" s="9"/>
      <c r="Q13934" s="18"/>
      <c r="T13934" s="18"/>
      <c r="W13934" s="18"/>
      <c r="AB13934" s="22"/>
      <c r="AC13934" s="23"/>
      <c r="AE13934" s="23"/>
      <c r="AG13934" s="23"/>
      <c r="AN13934" s="22"/>
      <c r="AO13934" s="23"/>
      <c r="AQ13934" s="23"/>
      <c r="AS13934" s="23"/>
    </row>
    <row r="13935" spans="5:45" x14ac:dyDescent="0.3">
      <c r="E13935" s="15"/>
      <c r="H13935" s="15"/>
      <c r="K13935" s="15"/>
      <c r="P13935" s="9"/>
      <c r="Q13935" s="18"/>
      <c r="T13935" s="18"/>
      <c r="W13935" s="18"/>
      <c r="AB13935" s="22"/>
      <c r="AC13935" s="23"/>
      <c r="AE13935" s="23"/>
      <c r="AG13935" s="23"/>
      <c r="AN13935" s="22"/>
      <c r="AO13935" s="23"/>
      <c r="AQ13935" s="23"/>
      <c r="AS13935" s="23"/>
    </row>
    <row r="13936" spans="5:45" x14ac:dyDescent="0.3">
      <c r="E13936" s="15"/>
      <c r="H13936" s="15"/>
      <c r="K13936" s="15"/>
      <c r="P13936" s="9"/>
      <c r="Q13936" s="18"/>
      <c r="T13936" s="18"/>
      <c r="W13936" s="18"/>
      <c r="AB13936" s="22"/>
      <c r="AC13936" s="23"/>
      <c r="AE13936" s="23"/>
      <c r="AG13936" s="23"/>
      <c r="AN13936" s="22"/>
      <c r="AO13936" s="23"/>
      <c r="AQ13936" s="23"/>
      <c r="AS13936" s="23"/>
    </row>
    <row r="13937" spans="5:45" x14ac:dyDescent="0.3">
      <c r="E13937" s="15"/>
      <c r="H13937" s="15"/>
      <c r="K13937" s="15"/>
      <c r="P13937" s="9"/>
      <c r="Q13937" s="18"/>
      <c r="T13937" s="18"/>
      <c r="W13937" s="18"/>
      <c r="AB13937" s="22"/>
      <c r="AC13937" s="23"/>
      <c r="AE13937" s="23"/>
      <c r="AG13937" s="23"/>
      <c r="AN13937" s="22"/>
      <c r="AO13937" s="23"/>
      <c r="AQ13937" s="23"/>
      <c r="AS13937" s="23"/>
    </row>
    <row r="13938" spans="5:45" x14ac:dyDescent="0.3">
      <c r="E13938" s="15"/>
      <c r="H13938" s="15"/>
      <c r="K13938" s="15"/>
      <c r="P13938" s="9"/>
      <c r="Q13938" s="18"/>
      <c r="T13938" s="18"/>
      <c r="W13938" s="18"/>
      <c r="AB13938" s="22"/>
      <c r="AC13938" s="23"/>
      <c r="AE13938" s="23"/>
      <c r="AG13938" s="23"/>
      <c r="AN13938" s="22"/>
      <c r="AO13938" s="23"/>
      <c r="AQ13938" s="23"/>
      <c r="AS13938" s="23"/>
    </row>
    <row r="13939" spans="5:45" x14ac:dyDescent="0.3">
      <c r="E13939" s="15"/>
      <c r="H13939" s="15"/>
      <c r="K13939" s="15"/>
      <c r="P13939" s="9"/>
      <c r="Q13939" s="18"/>
      <c r="T13939" s="18"/>
      <c r="W13939" s="18"/>
      <c r="AB13939" s="22"/>
      <c r="AC13939" s="23"/>
      <c r="AE13939" s="23"/>
      <c r="AG13939" s="23"/>
      <c r="AN13939" s="22"/>
      <c r="AO13939" s="23"/>
      <c r="AQ13939" s="23"/>
      <c r="AS13939" s="23"/>
    </row>
    <row r="13940" spans="5:45" x14ac:dyDescent="0.3">
      <c r="E13940" s="15"/>
      <c r="H13940" s="15"/>
      <c r="K13940" s="15"/>
      <c r="P13940" s="9"/>
      <c r="Q13940" s="18"/>
      <c r="T13940" s="18"/>
      <c r="W13940" s="18"/>
      <c r="AB13940" s="22"/>
      <c r="AC13940" s="23"/>
      <c r="AE13940" s="23"/>
      <c r="AG13940" s="23"/>
      <c r="AN13940" s="22"/>
      <c r="AO13940" s="23"/>
      <c r="AQ13940" s="23"/>
      <c r="AS13940" s="23"/>
    </row>
    <row r="13941" spans="5:45" x14ac:dyDescent="0.3">
      <c r="E13941" s="15"/>
      <c r="H13941" s="15"/>
      <c r="K13941" s="15"/>
      <c r="P13941" s="9"/>
      <c r="Q13941" s="18"/>
      <c r="T13941" s="18"/>
      <c r="W13941" s="18"/>
      <c r="AB13941" s="22"/>
      <c r="AC13941" s="23"/>
      <c r="AE13941" s="23"/>
      <c r="AG13941" s="23"/>
      <c r="AN13941" s="22"/>
      <c r="AO13941" s="23"/>
      <c r="AQ13941" s="23"/>
      <c r="AS13941" s="23"/>
    </row>
    <row r="13942" spans="5:45" x14ac:dyDescent="0.3">
      <c r="E13942" s="15"/>
      <c r="H13942" s="15"/>
      <c r="K13942" s="15"/>
      <c r="P13942" s="9"/>
      <c r="Q13942" s="18"/>
      <c r="T13942" s="18"/>
      <c r="W13942" s="18"/>
      <c r="AB13942" s="22"/>
      <c r="AC13942" s="23"/>
      <c r="AE13942" s="23"/>
      <c r="AG13942" s="23"/>
      <c r="AN13942" s="22"/>
      <c r="AO13942" s="23"/>
      <c r="AQ13942" s="23"/>
      <c r="AS13942" s="23"/>
    </row>
    <row r="13943" spans="5:45" x14ac:dyDescent="0.3">
      <c r="E13943" s="15"/>
      <c r="H13943" s="15"/>
      <c r="K13943" s="15"/>
      <c r="P13943" s="9"/>
      <c r="Q13943" s="18"/>
      <c r="T13943" s="18"/>
      <c r="W13943" s="18"/>
      <c r="AB13943" s="22"/>
      <c r="AC13943" s="23"/>
      <c r="AE13943" s="23"/>
      <c r="AG13943" s="23"/>
      <c r="AN13943" s="22"/>
      <c r="AO13943" s="23"/>
      <c r="AQ13943" s="23"/>
      <c r="AS13943" s="23"/>
    </row>
    <row r="13944" spans="5:45" x14ac:dyDescent="0.3">
      <c r="E13944" s="15"/>
      <c r="H13944" s="15"/>
      <c r="K13944" s="15"/>
      <c r="P13944" s="9"/>
      <c r="Q13944" s="18"/>
      <c r="T13944" s="18"/>
      <c r="W13944" s="18"/>
      <c r="AB13944" s="22"/>
      <c r="AC13944" s="23"/>
      <c r="AE13944" s="23"/>
      <c r="AG13944" s="23"/>
      <c r="AN13944" s="22"/>
      <c r="AO13944" s="23"/>
      <c r="AQ13944" s="23"/>
      <c r="AS13944" s="23"/>
    </row>
    <row r="13945" spans="5:45" x14ac:dyDescent="0.3">
      <c r="E13945" s="15"/>
      <c r="H13945" s="15"/>
      <c r="K13945" s="15"/>
      <c r="P13945" s="9"/>
      <c r="Q13945" s="18"/>
      <c r="T13945" s="18"/>
      <c r="W13945" s="18"/>
      <c r="AB13945" s="22"/>
      <c r="AC13945" s="23"/>
      <c r="AE13945" s="23"/>
      <c r="AG13945" s="23"/>
      <c r="AN13945" s="22"/>
      <c r="AO13945" s="23"/>
      <c r="AQ13945" s="23"/>
      <c r="AS13945" s="23"/>
    </row>
    <row r="13946" spans="5:45" x14ac:dyDescent="0.3">
      <c r="E13946" s="15"/>
      <c r="H13946" s="15"/>
      <c r="K13946" s="15"/>
      <c r="P13946" s="9"/>
      <c r="Q13946" s="18"/>
      <c r="T13946" s="18"/>
      <c r="W13946" s="18"/>
      <c r="AB13946" s="22"/>
      <c r="AC13946" s="23"/>
      <c r="AE13946" s="23"/>
      <c r="AG13946" s="23"/>
      <c r="AN13946" s="22"/>
      <c r="AO13946" s="23"/>
      <c r="AQ13946" s="23"/>
      <c r="AS13946" s="23"/>
    </row>
    <row r="13947" spans="5:45" x14ac:dyDescent="0.3">
      <c r="E13947" s="15"/>
      <c r="H13947" s="15"/>
      <c r="K13947" s="15"/>
      <c r="P13947" s="9"/>
      <c r="Q13947" s="18"/>
      <c r="T13947" s="18"/>
      <c r="W13947" s="18"/>
      <c r="AB13947" s="22"/>
      <c r="AC13947" s="23"/>
      <c r="AE13947" s="23"/>
      <c r="AG13947" s="23"/>
      <c r="AN13947" s="22"/>
      <c r="AO13947" s="23"/>
      <c r="AQ13947" s="23"/>
      <c r="AS13947" s="23"/>
    </row>
    <row r="13948" spans="5:45" x14ac:dyDescent="0.3">
      <c r="E13948" s="15"/>
      <c r="H13948" s="15"/>
      <c r="K13948" s="15"/>
      <c r="P13948" s="9"/>
      <c r="Q13948" s="18"/>
      <c r="T13948" s="18"/>
      <c r="W13948" s="18"/>
      <c r="AB13948" s="22"/>
      <c r="AC13948" s="23"/>
      <c r="AE13948" s="23"/>
      <c r="AG13948" s="23"/>
      <c r="AN13948" s="22"/>
      <c r="AO13948" s="23"/>
      <c r="AQ13948" s="23"/>
      <c r="AS13948" s="23"/>
    </row>
    <row r="13949" spans="5:45" x14ac:dyDescent="0.3">
      <c r="E13949" s="15"/>
      <c r="H13949" s="15"/>
      <c r="K13949" s="15"/>
      <c r="P13949" s="9"/>
      <c r="Q13949" s="18"/>
      <c r="T13949" s="18"/>
      <c r="W13949" s="18"/>
      <c r="AB13949" s="22"/>
      <c r="AC13949" s="23"/>
      <c r="AE13949" s="23"/>
      <c r="AG13949" s="23"/>
      <c r="AN13949" s="22"/>
      <c r="AO13949" s="23"/>
      <c r="AQ13949" s="23"/>
      <c r="AS13949" s="23"/>
    </row>
    <row r="13950" spans="5:45" x14ac:dyDescent="0.3">
      <c r="E13950" s="15"/>
      <c r="H13950" s="15"/>
      <c r="K13950" s="15"/>
      <c r="P13950" s="9"/>
      <c r="Q13950" s="18"/>
      <c r="T13950" s="18"/>
      <c r="W13950" s="18"/>
      <c r="AB13950" s="22"/>
      <c r="AC13950" s="23"/>
      <c r="AE13950" s="23"/>
      <c r="AG13950" s="23"/>
      <c r="AN13950" s="22"/>
      <c r="AO13950" s="23"/>
      <c r="AQ13950" s="23"/>
      <c r="AS13950" s="23"/>
    </row>
    <row r="13951" spans="5:45" x14ac:dyDescent="0.3">
      <c r="E13951" s="15"/>
      <c r="H13951" s="15"/>
      <c r="K13951" s="15"/>
      <c r="P13951" s="9"/>
      <c r="Q13951" s="18"/>
      <c r="T13951" s="18"/>
      <c r="W13951" s="18"/>
      <c r="AB13951" s="22"/>
      <c r="AC13951" s="23"/>
      <c r="AE13951" s="23"/>
      <c r="AG13951" s="23"/>
      <c r="AN13951" s="22"/>
      <c r="AO13951" s="23"/>
      <c r="AQ13951" s="23"/>
      <c r="AS13951" s="23"/>
    </row>
    <row r="13952" spans="5:45" x14ac:dyDescent="0.3">
      <c r="E13952" s="15"/>
      <c r="H13952" s="15"/>
      <c r="K13952" s="15"/>
      <c r="P13952" s="9"/>
      <c r="Q13952" s="18"/>
      <c r="T13952" s="18"/>
      <c r="W13952" s="18"/>
      <c r="AB13952" s="22"/>
      <c r="AC13952" s="23"/>
      <c r="AE13952" s="23"/>
      <c r="AG13952" s="23"/>
      <c r="AN13952" s="22"/>
      <c r="AO13952" s="23"/>
      <c r="AQ13952" s="23"/>
      <c r="AS13952" s="23"/>
    </row>
    <row r="13953" spans="5:45" x14ac:dyDescent="0.3">
      <c r="E13953" s="15"/>
      <c r="H13953" s="15"/>
      <c r="K13953" s="15"/>
      <c r="P13953" s="9"/>
      <c r="Q13953" s="18"/>
      <c r="T13953" s="18"/>
      <c r="W13953" s="18"/>
      <c r="AB13953" s="22"/>
      <c r="AC13953" s="23"/>
      <c r="AE13953" s="23"/>
      <c r="AG13953" s="23"/>
      <c r="AN13953" s="22"/>
      <c r="AO13953" s="23"/>
      <c r="AQ13953" s="23"/>
      <c r="AS13953" s="23"/>
    </row>
    <row r="13954" spans="5:45" x14ac:dyDescent="0.3">
      <c r="E13954" s="15"/>
      <c r="H13954" s="15"/>
      <c r="K13954" s="15"/>
      <c r="P13954" s="9"/>
      <c r="Q13954" s="18"/>
      <c r="T13954" s="18"/>
      <c r="W13954" s="18"/>
      <c r="AB13954" s="22"/>
      <c r="AC13954" s="23"/>
      <c r="AE13954" s="23"/>
      <c r="AG13954" s="23"/>
      <c r="AN13954" s="22"/>
      <c r="AO13954" s="23"/>
      <c r="AQ13954" s="23"/>
      <c r="AS13954" s="23"/>
    </row>
    <row r="13955" spans="5:45" x14ac:dyDescent="0.3">
      <c r="E13955" s="15"/>
      <c r="H13955" s="15"/>
      <c r="K13955" s="15"/>
      <c r="P13955" s="9"/>
      <c r="Q13955" s="18"/>
      <c r="T13955" s="18"/>
      <c r="W13955" s="18"/>
      <c r="AB13955" s="22"/>
      <c r="AC13955" s="23"/>
      <c r="AE13955" s="23"/>
      <c r="AG13955" s="23"/>
      <c r="AN13955" s="22"/>
      <c r="AO13955" s="23"/>
      <c r="AQ13955" s="23"/>
      <c r="AS13955" s="23"/>
    </row>
    <row r="13956" spans="5:45" x14ac:dyDescent="0.3">
      <c r="E13956" s="15"/>
      <c r="H13956" s="15"/>
      <c r="K13956" s="15"/>
      <c r="P13956" s="9"/>
      <c r="Q13956" s="18"/>
      <c r="T13956" s="18"/>
      <c r="W13956" s="18"/>
      <c r="AB13956" s="22"/>
      <c r="AC13956" s="23"/>
      <c r="AE13956" s="23"/>
      <c r="AG13956" s="23"/>
      <c r="AN13956" s="22"/>
      <c r="AO13956" s="23"/>
      <c r="AQ13956" s="23"/>
      <c r="AS13956" s="23"/>
    </row>
    <row r="13957" spans="5:45" x14ac:dyDescent="0.3">
      <c r="E13957" s="15"/>
      <c r="H13957" s="15"/>
      <c r="K13957" s="15"/>
      <c r="P13957" s="9"/>
      <c r="Q13957" s="18"/>
      <c r="T13957" s="18"/>
      <c r="W13957" s="18"/>
      <c r="AB13957" s="22"/>
      <c r="AC13957" s="23"/>
      <c r="AE13957" s="23"/>
      <c r="AG13957" s="23"/>
      <c r="AN13957" s="22"/>
      <c r="AO13957" s="23"/>
      <c r="AQ13957" s="23"/>
      <c r="AS13957" s="23"/>
    </row>
    <row r="13958" spans="5:45" x14ac:dyDescent="0.3">
      <c r="E13958" s="15"/>
      <c r="H13958" s="15"/>
      <c r="K13958" s="15"/>
      <c r="P13958" s="9"/>
      <c r="Q13958" s="18"/>
      <c r="T13958" s="18"/>
      <c r="W13958" s="18"/>
      <c r="AB13958" s="22"/>
      <c r="AC13958" s="23"/>
      <c r="AE13958" s="23"/>
      <c r="AG13958" s="23"/>
      <c r="AN13958" s="22"/>
      <c r="AO13958" s="23"/>
      <c r="AQ13958" s="23"/>
      <c r="AS13958" s="23"/>
    </row>
    <row r="13959" spans="5:45" x14ac:dyDescent="0.3">
      <c r="E13959" s="15"/>
      <c r="H13959" s="15"/>
      <c r="K13959" s="15"/>
      <c r="P13959" s="9"/>
      <c r="Q13959" s="18"/>
      <c r="T13959" s="18"/>
      <c r="W13959" s="18"/>
      <c r="AB13959" s="22"/>
      <c r="AC13959" s="23"/>
      <c r="AE13959" s="23"/>
      <c r="AG13959" s="23"/>
      <c r="AN13959" s="22"/>
      <c r="AO13959" s="23"/>
      <c r="AQ13959" s="23"/>
      <c r="AS13959" s="23"/>
    </row>
    <row r="13960" spans="5:45" x14ac:dyDescent="0.3">
      <c r="E13960" s="15"/>
      <c r="H13960" s="15"/>
      <c r="K13960" s="15"/>
      <c r="P13960" s="9"/>
      <c r="Q13960" s="18"/>
      <c r="T13960" s="18"/>
      <c r="W13960" s="18"/>
      <c r="AB13960" s="22"/>
      <c r="AC13960" s="23"/>
      <c r="AE13960" s="23"/>
      <c r="AG13960" s="23"/>
      <c r="AN13960" s="22"/>
      <c r="AO13960" s="23"/>
      <c r="AQ13960" s="23"/>
      <c r="AS13960" s="23"/>
    </row>
    <row r="13961" spans="5:45" x14ac:dyDescent="0.3">
      <c r="E13961" s="15"/>
      <c r="H13961" s="15"/>
      <c r="K13961" s="15"/>
      <c r="P13961" s="9"/>
      <c r="Q13961" s="18"/>
      <c r="T13961" s="18"/>
      <c r="W13961" s="18"/>
      <c r="AB13961" s="22"/>
      <c r="AC13961" s="23"/>
      <c r="AE13961" s="23"/>
      <c r="AG13961" s="23"/>
      <c r="AN13961" s="22"/>
      <c r="AO13961" s="23"/>
      <c r="AQ13961" s="23"/>
      <c r="AS13961" s="23"/>
    </row>
    <row r="13962" spans="5:45" x14ac:dyDescent="0.3">
      <c r="E13962" s="15"/>
      <c r="H13962" s="15"/>
      <c r="K13962" s="15"/>
      <c r="P13962" s="9"/>
      <c r="Q13962" s="18"/>
      <c r="T13962" s="18"/>
      <c r="W13962" s="18"/>
      <c r="AB13962" s="22"/>
      <c r="AC13962" s="23"/>
      <c r="AE13962" s="23"/>
      <c r="AG13962" s="23"/>
      <c r="AN13962" s="22"/>
      <c r="AO13962" s="23"/>
      <c r="AQ13962" s="23"/>
      <c r="AS13962" s="23"/>
    </row>
    <row r="13963" spans="5:45" x14ac:dyDescent="0.3">
      <c r="E13963" s="15"/>
      <c r="H13963" s="15"/>
      <c r="K13963" s="15"/>
      <c r="P13963" s="9"/>
      <c r="Q13963" s="18"/>
      <c r="T13963" s="18"/>
      <c r="W13963" s="18"/>
      <c r="AB13963" s="22"/>
      <c r="AC13963" s="23"/>
      <c r="AE13963" s="23"/>
      <c r="AG13963" s="23"/>
      <c r="AN13963" s="22"/>
      <c r="AO13963" s="23"/>
      <c r="AQ13963" s="23"/>
      <c r="AS13963" s="23"/>
    </row>
    <row r="13964" spans="5:45" x14ac:dyDescent="0.3">
      <c r="E13964" s="15"/>
      <c r="H13964" s="15"/>
      <c r="K13964" s="15"/>
      <c r="P13964" s="9"/>
      <c r="Q13964" s="18"/>
      <c r="T13964" s="18"/>
      <c r="W13964" s="18"/>
      <c r="AB13964" s="22"/>
      <c r="AC13964" s="23"/>
      <c r="AE13964" s="23"/>
      <c r="AG13964" s="23"/>
      <c r="AN13964" s="22"/>
      <c r="AO13964" s="23"/>
      <c r="AQ13964" s="23"/>
      <c r="AS13964" s="23"/>
    </row>
    <row r="13965" spans="5:45" x14ac:dyDescent="0.3">
      <c r="E13965" s="15"/>
      <c r="H13965" s="15"/>
      <c r="K13965" s="15"/>
      <c r="P13965" s="9"/>
      <c r="Q13965" s="18"/>
      <c r="T13965" s="18"/>
      <c r="W13965" s="18"/>
      <c r="AB13965" s="22"/>
      <c r="AC13965" s="23"/>
      <c r="AE13965" s="23"/>
      <c r="AG13965" s="23"/>
      <c r="AN13965" s="22"/>
      <c r="AO13965" s="23"/>
      <c r="AQ13965" s="23"/>
      <c r="AS13965" s="23"/>
    </row>
    <row r="13966" spans="5:45" x14ac:dyDescent="0.3">
      <c r="E13966" s="15"/>
      <c r="H13966" s="15"/>
      <c r="K13966" s="15"/>
      <c r="P13966" s="9"/>
      <c r="Q13966" s="18"/>
      <c r="T13966" s="18"/>
      <c r="W13966" s="18"/>
      <c r="AB13966" s="22"/>
      <c r="AC13966" s="23"/>
      <c r="AE13966" s="23"/>
      <c r="AG13966" s="23"/>
      <c r="AN13966" s="22"/>
      <c r="AO13966" s="23"/>
      <c r="AQ13966" s="23"/>
      <c r="AS13966" s="23"/>
    </row>
    <row r="13967" spans="5:45" x14ac:dyDescent="0.3">
      <c r="E13967" s="15"/>
      <c r="H13967" s="15"/>
      <c r="K13967" s="15"/>
      <c r="P13967" s="9"/>
      <c r="Q13967" s="18"/>
      <c r="T13967" s="18"/>
      <c r="W13967" s="18"/>
      <c r="AB13967" s="22"/>
      <c r="AC13967" s="23"/>
      <c r="AE13967" s="23"/>
      <c r="AG13967" s="23"/>
      <c r="AN13967" s="22"/>
      <c r="AO13967" s="23"/>
      <c r="AQ13967" s="23"/>
      <c r="AS13967" s="23"/>
    </row>
    <row r="13968" spans="5:45" x14ac:dyDescent="0.3">
      <c r="E13968" s="15"/>
      <c r="H13968" s="15"/>
      <c r="K13968" s="15"/>
      <c r="P13968" s="9"/>
      <c r="Q13968" s="18"/>
      <c r="T13968" s="18"/>
      <c r="W13968" s="18"/>
      <c r="AB13968" s="22"/>
      <c r="AC13968" s="23"/>
      <c r="AE13968" s="23"/>
      <c r="AG13968" s="23"/>
      <c r="AN13968" s="22"/>
      <c r="AO13968" s="23"/>
      <c r="AQ13968" s="23"/>
      <c r="AS13968" s="23"/>
    </row>
    <row r="13969" spans="5:45" x14ac:dyDescent="0.3">
      <c r="E13969" s="15"/>
      <c r="H13969" s="15"/>
      <c r="K13969" s="15"/>
      <c r="P13969" s="9"/>
      <c r="Q13969" s="18"/>
      <c r="T13969" s="18"/>
      <c r="W13969" s="18"/>
      <c r="AB13969" s="22"/>
      <c r="AC13969" s="23"/>
      <c r="AE13969" s="23"/>
      <c r="AG13969" s="23"/>
      <c r="AN13969" s="22"/>
      <c r="AO13969" s="23"/>
      <c r="AQ13969" s="23"/>
      <c r="AS13969" s="23"/>
    </row>
    <row r="13970" spans="5:45" x14ac:dyDescent="0.3">
      <c r="E13970" s="15"/>
      <c r="H13970" s="15"/>
      <c r="K13970" s="15"/>
      <c r="P13970" s="9"/>
      <c r="Q13970" s="18"/>
      <c r="T13970" s="18"/>
      <c r="W13970" s="18"/>
      <c r="AB13970" s="22"/>
      <c r="AC13970" s="23"/>
      <c r="AE13970" s="23"/>
      <c r="AG13970" s="23"/>
      <c r="AN13970" s="22"/>
      <c r="AO13970" s="23"/>
      <c r="AQ13970" s="23"/>
      <c r="AS13970" s="23"/>
    </row>
    <row r="13971" spans="5:45" x14ac:dyDescent="0.3">
      <c r="E13971" s="15"/>
      <c r="H13971" s="15"/>
      <c r="K13971" s="15"/>
      <c r="P13971" s="9"/>
      <c r="Q13971" s="18"/>
      <c r="T13971" s="18"/>
      <c r="W13971" s="18"/>
      <c r="AB13971" s="22"/>
      <c r="AC13971" s="23"/>
      <c r="AE13971" s="23"/>
      <c r="AG13971" s="23"/>
      <c r="AN13971" s="22"/>
      <c r="AO13971" s="23"/>
      <c r="AQ13971" s="23"/>
      <c r="AS13971" s="23"/>
    </row>
    <row r="13972" spans="5:45" x14ac:dyDescent="0.3">
      <c r="E13972" s="15"/>
      <c r="H13972" s="15"/>
      <c r="K13972" s="15"/>
      <c r="P13972" s="9"/>
      <c r="Q13972" s="18"/>
      <c r="T13972" s="18"/>
      <c r="W13972" s="18"/>
      <c r="AB13972" s="22"/>
      <c r="AC13972" s="23"/>
      <c r="AE13972" s="23"/>
      <c r="AG13972" s="23"/>
      <c r="AN13972" s="22"/>
      <c r="AO13972" s="23"/>
      <c r="AQ13972" s="23"/>
      <c r="AS13972" s="23"/>
    </row>
    <row r="13973" spans="5:45" x14ac:dyDescent="0.3">
      <c r="E13973" s="15"/>
      <c r="H13973" s="15"/>
      <c r="K13973" s="15"/>
      <c r="P13973" s="9"/>
      <c r="Q13973" s="18"/>
      <c r="T13973" s="18"/>
      <c r="W13973" s="18"/>
      <c r="AB13973" s="22"/>
      <c r="AC13973" s="23"/>
      <c r="AE13973" s="23"/>
      <c r="AG13973" s="23"/>
      <c r="AN13973" s="22"/>
      <c r="AO13973" s="23"/>
      <c r="AQ13973" s="23"/>
      <c r="AS13973" s="23"/>
    </row>
    <row r="13974" spans="5:45" x14ac:dyDescent="0.3">
      <c r="E13974" s="15"/>
      <c r="H13974" s="15"/>
      <c r="K13974" s="15"/>
      <c r="P13974" s="9"/>
      <c r="Q13974" s="18"/>
      <c r="T13974" s="18"/>
      <c r="W13974" s="18"/>
      <c r="AB13974" s="22"/>
      <c r="AC13974" s="23"/>
      <c r="AE13974" s="23"/>
      <c r="AG13974" s="23"/>
      <c r="AN13974" s="22"/>
      <c r="AO13974" s="23"/>
      <c r="AQ13974" s="23"/>
      <c r="AS13974" s="23"/>
    </row>
    <row r="13975" spans="5:45" x14ac:dyDescent="0.3">
      <c r="E13975" s="15"/>
      <c r="H13975" s="15"/>
      <c r="K13975" s="15"/>
      <c r="P13975" s="9"/>
      <c r="Q13975" s="18"/>
      <c r="T13975" s="18"/>
      <c r="W13975" s="18"/>
      <c r="AB13975" s="22"/>
      <c r="AC13975" s="23"/>
      <c r="AE13975" s="23"/>
      <c r="AG13975" s="23"/>
      <c r="AN13975" s="22"/>
      <c r="AO13975" s="23"/>
      <c r="AQ13975" s="23"/>
      <c r="AS13975" s="23"/>
    </row>
    <row r="13976" spans="5:45" x14ac:dyDescent="0.3">
      <c r="E13976" s="15"/>
      <c r="H13976" s="15"/>
      <c r="K13976" s="15"/>
      <c r="P13976" s="9"/>
      <c r="Q13976" s="18"/>
      <c r="T13976" s="18"/>
      <c r="W13976" s="18"/>
      <c r="AB13976" s="22"/>
      <c r="AC13976" s="23"/>
      <c r="AE13976" s="23"/>
      <c r="AG13976" s="23"/>
      <c r="AN13976" s="22"/>
      <c r="AO13976" s="23"/>
      <c r="AQ13976" s="23"/>
      <c r="AS13976" s="23"/>
    </row>
    <row r="13977" spans="5:45" x14ac:dyDescent="0.3">
      <c r="E13977" s="15"/>
      <c r="H13977" s="15"/>
      <c r="K13977" s="15"/>
      <c r="P13977" s="9"/>
      <c r="Q13977" s="18"/>
      <c r="T13977" s="18"/>
      <c r="W13977" s="18"/>
      <c r="AB13977" s="22"/>
      <c r="AC13977" s="23"/>
      <c r="AE13977" s="23"/>
      <c r="AG13977" s="23"/>
      <c r="AN13977" s="22"/>
      <c r="AO13977" s="23"/>
      <c r="AQ13977" s="23"/>
      <c r="AS13977" s="23"/>
    </row>
    <row r="13978" spans="5:45" x14ac:dyDescent="0.3">
      <c r="E13978" s="15"/>
      <c r="H13978" s="15"/>
      <c r="K13978" s="15"/>
      <c r="P13978" s="9"/>
      <c r="Q13978" s="18"/>
      <c r="T13978" s="18"/>
      <c r="W13978" s="18"/>
      <c r="AB13978" s="22"/>
      <c r="AC13978" s="23"/>
      <c r="AE13978" s="23"/>
      <c r="AG13978" s="23"/>
      <c r="AN13978" s="22"/>
      <c r="AO13978" s="23"/>
      <c r="AQ13978" s="23"/>
      <c r="AS13978" s="23"/>
    </row>
    <row r="13979" spans="5:45" x14ac:dyDescent="0.3">
      <c r="E13979" s="15"/>
      <c r="H13979" s="15"/>
      <c r="K13979" s="15"/>
      <c r="P13979" s="9"/>
      <c r="Q13979" s="18"/>
      <c r="T13979" s="18"/>
      <c r="W13979" s="18"/>
      <c r="AB13979" s="22"/>
      <c r="AC13979" s="23"/>
      <c r="AE13979" s="23"/>
      <c r="AG13979" s="23"/>
      <c r="AN13979" s="22"/>
      <c r="AO13979" s="23"/>
      <c r="AQ13979" s="23"/>
      <c r="AS13979" s="23"/>
    </row>
    <row r="13980" spans="5:45" x14ac:dyDescent="0.3">
      <c r="E13980" s="15"/>
      <c r="H13980" s="15"/>
      <c r="K13980" s="15"/>
      <c r="P13980" s="9"/>
      <c r="Q13980" s="18"/>
      <c r="T13980" s="18"/>
      <c r="W13980" s="18"/>
      <c r="AB13980" s="22"/>
      <c r="AC13980" s="23"/>
      <c r="AE13980" s="23"/>
      <c r="AG13980" s="23"/>
      <c r="AN13980" s="22"/>
      <c r="AO13980" s="23"/>
      <c r="AQ13980" s="23"/>
      <c r="AS13980" s="23"/>
    </row>
    <row r="13981" spans="5:45" x14ac:dyDescent="0.3">
      <c r="E13981" s="15"/>
      <c r="H13981" s="15"/>
      <c r="K13981" s="15"/>
      <c r="P13981" s="9"/>
      <c r="Q13981" s="18"/>
      <c r="T13981" s="18"/>
      <c r="W13981" s="18"/>
      <c r="AB13981" s="22"/>
      <c r="AC13981" s="23"/>
      <c r="AE13981" s="23"/>
      <c r="AG13981" s="23"/>
      <c r="AN13981" s="22"/>
      <c r="AO13981" s="23"/>
      <c r="AQ13981" s="23"/>
      <c r="AS13981" s="23"/>
    </row>
    <row r="13982" spans="5:45" x14ac:dyDescent="0.3">
      <c r="E13982" s="15"/>
      <c r="H13982" s="15"/>
      <c r="K13982" s="15"/>
      <c r="P13982" s="9"/>
      <c r="Q13982" s="18"/>
      <c r="T13982" s="18"/>
      <c r="W13982" s="18"/>
      <c r="AB13982" s="22"/>
      <c r="AC13982" s="23"/>
      <c r="AE13982" s="23"/>
      <c r="AG13982" s="23"/>
      <c r="AN13982" s="22"/>
      <c r="AO13982" s="23"/>
      <c r="AQ13982" s="23"/>
      <c r="AS13982" s="23"/>
    </row>
    <row r="13983" spans="5:45" x14ac:dyDescent="0.3">
      <c r="E13983" s="15"/>
      <c r="H13983" s="15"/>
      <c r="K13983" s="15"/>
      <c r="P13983" s="9"/>
      <c r="Q13983" s="18"/>
      <c r="T13983" s="18"/>
      <c r="W13983" s="18"/>
      <c r="AB13983" s="22"/>
      <c r="AC13983" s="23"/>
      <c r="AE13983" s="23"/>
      <c r="AG13983" s="23"/>
      <c r="AN13983" s="22"/>
      <c r="AO13983" s="23"/>
      <c r="AQ13983" s="23"/>
      <c r="AS13983" s="23"/>
    </row>
    <row r="13984" spans="5:45" x14ac:dyDescent="0.3">
      <c r="E13984" s="15"/>
      <c r="H13984" s="15"/>
      <c r="K13984" s="15"/>
      <c r="P13984" s="9"/>
      <c r="Q13984" s="18"/>
      <c r="T13984" s="18"/>
      <c r="W13984" s="18"/>
      <c r="AB13984" s="22"/>
      <c r="AC13984" s="23"/>
      <c r="AE13984" s="23"/>
      <c r="AG13984" s="23"/>
      <c r="AN13984" s="22"/>
      <c r="AO13984" s="23"/>
      <c r="AQ13984" s="23"/>
      <c r="AS13984" s="23"/>
    </row>
    <row r="13985" spans="5:45" x14ac:dyDescent="0.3">
      <c r="E13985" s="15"/>
      <c r="H13985" s="15"/>
      <c r="K13985" s="15"/>
      <c r="P13985" s="9"/>
      <c r="Q13985" s="18"/>
      <c r="T13985" s="18"/>
      <c r="W13985" s="18"/>
      <c r="AB13985" s="22"/>
      <c r="AC13985" s="23"/>
      <c r="AE13985" s="23"/>
      <c r="AG13985" s="23"/>
      <c r="AN13985" s="22"/>
      <c r="AO13985" s="23"/>
      <c r="AQ13985" s="23"/>
      <c r="AS13985" s="23"/>
    </row>
    <row r="13986" spans="5:45" x14ac:dyDescent="0.3">
      <c r="E13986" s="15"/>
      <c r="H13986" s="15"/>
      <c r="K13986" s="15"/>
      <c r="P13986" s="9"/>
      <c r="Q13986" s="18"/>
      <c r="T13986" s="18"/>
      <c r="W13986" s="18"/>
      <c r="AB13986" s="22"/>
      <c r="AC13986" s="23"/>
      <c r="AE13986" s="23"/>
      <c r="AG13986" s="23"/>
      <c r="AN13986" s="22"/>
      <c r="AO13986" s="23"/>
      <c r="AQ13986" s="23"/>
      <c r="AS13986" s="23"/>
    </row>
    <row r="13987" spans="5:45" x14ac:dyDescent="0.3">
      <c r="E13987" s="15"/>
      <c r="H13987" s="15"/>
      <c r="K13987" s="15"/>
      <c r="P13987" s="9"/>
      <c r="Q13987" s="18"/>
      <c r="T13987" s="18"/>
      <c r="W13987" s="18"/>
      <c r="AB13987" s="22"/>
      <c r="AC13987" s="23"/>
      <c r="AE13987" s="23"/>
      <c r="AG13987" s="23"/>
      <c r="AN13987" s="22"/>
      <c r="AO13987" s="23"/>
      <c r="AQ13987" s="23"/>
      <c r="AS13987" s="23"/>
    </row>
    <row r="13988" spans="5:45" x14ac:dyDescent="0.3">
      <c r="E13988" s="15"/>
      <c r="H13988" s="15"/>
      <c r="K13988" s="15"/>
      <c r="P13988" s="9"/>
      <c r="Q13988" s="18"/>
      <c r="T13988" s="18"/>
      <c r="W13988" s="18"/>
      <c r="AB13988" s="22"/>
      <c r="AC13988" s="23"/>
      <c r="AE13988" s="23"/>
      <c r="AG13988" s="23"/>
      <c r="AN13988" s="22"/>
      <c r="AO13988" s="23"/>
      <c r="AQ13988" s="23"/>
      <c r="AS13988" s="23"/>
    </row>
    <row r="13989" spans="5:45" x14ac:dyDescent="0.3">
      <c r="E13989" s="15"/>
      <c r="H13989" s="15"/>
      <c r="K13989" s="15"/>
      <c r="P13989" s="9"/>
      <c r="Q13989" s="18"/>
      <c r="T13989" s="18"/>
      <c r="W13989" s="18"/>
      <c r="AB13989" s="22"/>
      <c r="AC13989" s="23"/>
      <c r="AE13989" s="23"/>
      <c r="AG13989" s="23"/>
      <c r="AN13989" s="22"/>
      <c r="AO13989" s="23"/>
      <c r="AQ13989" s="23"/>
      <c r="AS13989" s="23"/>
    </row>
    <row r="13990" spans="5:45" x14ac:dyDescent="0.3">
      <c r="E13990" s="15"/>
      <c r="H13990" s="15"/>
      <c r="K13990" s="15"/>
      <c r="P13990" s="9"/>
      <c r="Q13990" s="18"/>
      <c r="T13990" s="18"/>
      <c r="W13990" s="18"/>
      <c r="AB13990" s="22"/>
      <c r="AC13990" s="23"/>
      <c r="AE13990" s="23"/>
      <c r="AG13990" s="23"/>
      <c r="AN13990" s="22"/>
      <c r="AO13990" s="23"/>
      <c r="AQ13990" s="23"/>
      <c r="AS13990" s="23"/>
    </row>
    <row r="13991" spans="5:45" x14ac:dyDescent="0.3">
      <c r="E13991" s="15"/>
      <c r="H13991" s="15"/>
      <c r="K13991" s="15"/>
      <c r="P13991" s="9"/>
      <c r="Q13991" s="18"/>
      <c r="T13991" s="18"/>
      <c r="W13991" s="18"/>
      <c r="AB13991" s="22"/>
      <c r="AC13991" s="23"/>
      <c r="AE13991" s="23"/>
      <c r="AG13991" s="23"/>
      <c r="AN13991" s="22"/>
      <c r="AO13991" s="23"/>
      <c r="AQ13991" s="23"/>
      <c r="AS13991" s="23"/>
    </row>
    <row r="13992" spans="5:45" x14ac:dyDescent="0.3">
      <c r="E13992" s="15"/>
      <c r="H13992" s="15"/>
      <c r="K13992" s="15"/>
      <c r="P13992" s="9"/>
      <c r="Q13992" s="18"/>
      <c r="T13992" s="18"/>
      <c r="W13992" s="18"/>
      <c r="AB13992" s="22"/>
      <c r="AC13992" s="23"/>
      <c r="AE13992" s="23"/>
      <c r="AG13992" s="23"/>
      <c r="AN13992" s="22"/>
      <c r="AO13992" s="23"/>
      <c r="AQ13992" s="23"/>
      <c r="AS13992" s="23"/>
    </row>
    <row r="13993" spans="5:45" x14ac:dyDescent="0.3">
      <c r="E13993" s="15"/>
      <c r="H13993" s="15"/>
      <c r="K13993" s="15"/>
      <c r="P13993" s="9"/>
      <c r="Q13993" s="18"/>
      <c r="T13993" s="18"/>
      <c r="W13993" s="18"/>
      <c r="AB13993" s="22"/>
      <c r="AC13993" s="23"/>
      <c r="AE13993" s="23"/>
      <c r="AG13993" s="23"/>
      <c r="AN13993" s="22"/>
      <c r="AO13993" s="23"/>
      <c r="AQ13993" s="23"/>
      <c r="AS13993" s="23"/>
    </row>
    <row r="13994" spans="5:45" x14ac:dyDescent="0.3">
      <c r="E13994" s="15"/>
      <c r="H13994" s="15"/>
      <c r="K13994" s="15"/>
      <c r="P13994" s="9"/>
      <c r="Q13994" s="18"/>
      <c r="T13994" s="18"/>
      <c r="W13994" s="18"/>
      <c r="AB13994" s="22"/>
      <c r="AC13994" s="23"/>
      <c r="AE13994" s="23"/>
      <c r="AG13994" s="23"/>
      <c r="AN13994" s="22"/>
      <c r="AO13994" s="23"/>
      <c r="AQ13994" s="23"/>
      <c r="AS13994" s="23"/>
    </row>
    <row r="13995" spans="5:45" x14ac:dyDescent="0.3">
      <c r="E13995" s="15"/>
      <c r="H13995" s="15"/>
      <c r="K13995" s="15"/>
      <c r="P13995" s="9"/>
      <c r="Q13995" s="18"/>
      <c r="T13995" s="18"/>
      <c r="W13995" s="18"/>
      <c r="AB13995" s="22"/>
      <c r="AC13995" s="23"/>
      <c r="AE13995" s="23"/>
      <c r="AG13995" s="23"/>
      <c r="AN13995" s="22"/>
      <c r="AO13995" s="23"/>
      <c r="AQ13995" s="23"/>
      <c r="AS13995" s="23"/>
    </row>
    <row r="13996" spans="5:45" x14ac:dyDescent="0.3">
      <c r="E13996" s="15"/>
      <c r="H13996" s="15"/>
      <c r="K13996" s="15"/>
      <c r="P13996" s="9"/>
      <c r="Q13996" s="18"/>
      <c r="T13996" s="18"/>
      <c r="W13996" s="18"/>
      <c r="AB13996" s="22"/>
      <c r="AC13996" s="23"/>
      <c r="AE13996" s="23"/>
      <c r="AG13996" s="23"/>
      <c r="AN13996" s="22"/>
      <c r="AO13996" s="23"/>
      <c r="AQ13996" s="23"/>
      <c r="AS13996" s="23"/>
    </row>
    <row r="13997" spans="5:45" x14ac:dyDescent="0.3">
      <c r="E13997" s="15"/>
      <c r="H13997" s="15"/>
      <c r="K13997" s="15"/>
      <c r="P13997" s="9"/>
      <c r="Q13997" s="18"/>
      <c r="T13997" s="18"/>
      <c r="W13997" s="18"/>
      <c r="AB13997" s="22"/>
      <c r="AC13997" s="23"/>
      <c r="AE13997" s="23"/>
      <c r="AG13997" s="23"/>
      <c r="AN13997" s="22"/>
      <c r="AO13997" s="23"/>
      <c r="AQ13997" s="23"/>
      <c r="AS13997" s="23"/>
    </row>
    <row r="13998" spans="5:45" x14ac:dyDescent="0.3">
      <c r="E13998" s="15"/>
      <c r="H13998" s="15"/>
      <c r="K13998" s="15"/>
      <c r="P13998" s="9"/>
      <c r="Q13998" s="18"/>
      <c r="T13998" s="18"/>
      <c r="W13998" s="18"/>
      <c r="AB13998" s="22"/>
      <c r="AC13998" s="23"/>
      <c r="AE13998" s="23"/>
      <c r="AG13998" s="23"/>
      <c r="AN13998" s="22"/>
      <c r="AO13998" s="23"/>
      <c r="AQ13998" s="23"/>
      <c r="AS13998" s="23"/>
    </row>
    <row r="13999" spans="5:45" x14ac:dyDescent="0.3">
      <c r="E13999" s="15"/>
      <c r="H13999" s="15"/>
      <c r="K13999" s="15"/>
      <c r="P13999" s="9"/>
      <c r="Q13999" s="18"/>
      <c r="T13999" s="18"/>
      <c r="W13999" s="18"/>
      <c r="AB13999" s="22"/>
      <c r="AC13999" s="23"/>
      <c r="AE13999" s="23"/>
      <c r="AG13999" s="23"/>
      <c r="AN13999" s="22"/>
      <c r="AO13999" s="23"/>
      <c r="AQ13999" s="23"/>
      <c r="AS13999" s="23"/>
    </row>
    <row r="14000" spans="5:45" x14ac:dyDescent="0.3">
      <c r="E14000" s="15"/>
      <c r="H14000" s="15"/>
      <c r="K14000" s="15"/>
      <c r="P14000" s="9"/>
      <c r="Q14000" s="18"/>
      <c r="T14000" s="18"/>
      <c r="W14000" s="18"/>
      <c r="AB14000" s="22"/>
      <c r="AC14000" s="23"/>
      <c r="AE14000" s="23"/>
      <c r="AG14000" s="23"/>
      <c r="AN14000" s="22"/>
      <c r="AO14000" s="23"/>
      <c r="AQ14000" s="23"/>
      <c r="AS14000" s="23"/>
    </row>
    <row r="14001" spans="5:45" x14ac:dyDescent="0.3">
      <c r="E14001" s="15"/>
      <c r="H14001" s="15"/>
      <c r="K14001" s="15"/>
      <c r="P14001" s="9"/>
      <c r="Q14001" s="18"/>
      <c r="T14001" s="18"/>
      <c r="W14001" s="18"/>
      <c r="AB14001" s="22"/>
      <c r="AC14001" s="23"/>
      <c r="AE14001" s="23"/>
      <c r="AG14001" s="23"/>
      <c r="AN14001" s="22"/>
      <c r="AO14001" s="23"/>
      <c r="AQ14001" s="23"/>
      <c r="AS14001" s="23"/>
    </row>
    <row r="14002" spans="5:45" x14ac:dyDescent="0.3">
      <c r="E14002" s="15"/>
      <c r="H14002" s="15"/>
      <c r="K14002" s="15"/>
      <c r="P14002" s="9"/>
      <c r="Q14002" s="18"/>
      <c r="T14002" s="18"/>
      <c r="W14002" s="18"/>
      <c r="AB14002" s="22"/>
      <c r="AC14002" s="23"/>
      <c r="AE14002" s="23"/>
      <c r="AG14002" s="23"/>
      <c r="AN14002" s="22"/>
      <c r="AO14002" s="23"/>
      <c r="AQ14002" s="23"/>
      <c r="AS14002" s="23"/>
    </row>
    <row r="14003" spans="5:45" x14ac:dyDescent="0.3">
      <c r="E14003" s="15"/>
      <c r="H14003" s="15"/>
      <c r="K14003" s="15"/>
      <c r="P14003" s="9"/>
      <c r="Q14003" s="18"/>
      <c r="T14003" s="18"/>
      <c r="W14003" s="18"/>
      <c r="AB14003" s="22"/>
      <c r="AC14003" s="23"/>
      <c r="AE14003" s="23"/>
      <c r="AG14003" s="23"/>
      <c r="AN14003" s="22"/>
      <c r="AO14003" s="23"/>
      <c r="AQ14003" s="23"/>
      <c r="AS14003" s="23"/>
    </row>
    <row r="14004" spans="5:45" x14ac:dyDescent="0.3">
      <c r="E14004" s="15"/>
      <c r="H14004" s="15"/>
      <c r="K14004" s="15"/>
      <c r="P14004" s="9"/>
      <c r="Q14004" s="18"/>
      <c r="T14004" s="18"/>
      <c r="W14004" s="18"/>
      <c r="AB14004" s="22"/>
      <c r="AC14004" s="23"/>
      <c r="AE14004" s="23"/>
      <c r="AG14004" s="23"/>
      <c r="AN14004" s="22"/>
      <c r="AO14004" s="23"/>
      <c r="AQ14004" s="23"/>
      <c r="AS14004" s="23"/>
    </row>
    <row r="14005" spans="5:45" x14ac:dyDescent="0.3">
      <c r="E14005" s="15"/>
      <c r="H14005" s="15"/>
      <c r="K14005" s="15"/>
      <c r="P14005" s="9"/>
      <c r="Q14005" s="18"/>
      <c r="T14005" s="18"/>
      <c r="W14005" s="18"/>
      <c r="AB14005" s="22"/>
      <c r="AC14005" s="23"/>
      <c r="AE14005" s="23"/>
      <c r="AG14005" s="23"/>
      <c r="AN14005" s="22"/>
      <c r="AO14005" s="23"/>
      <c r="AQ14005" s="23"/>
      <c r="AS14005" s="23"/>
    </row>
    <row r="14006" spans="5:45" x14ac:dyDescent="0.3">
      <c r="E14006" s="15"/>
      <c r="H14006" s="15"/>
      <c r="K14006" s="15"/>
      <c r="P14006" s="9"/>
      <c r="Q14006" s="18"/>
      <c r="T14006" s="18"/>
      <c r="W14006" s="18"/>
      <c r="AB14006" s="22"/>
      <c r="AC14006" s="23"/>
      <c r="AE14006" s="23"/>
      <c r="AG14006" s="23"/>
      <c r="AN14006" s="22"/>
      <c r="AO14006" s="23"/>
      <c r="AQ14006" s="23"/>
      <c r="AS14006" s="23"/>
    </row>
    <row r="14007" spans="5:45" x14ac:dyDescent="0.3">
      <c r="E14007" s="15"/>
      <c r="H14007" s="15"/>
      <c r="K14007" s="15"/>
      <c r="P14007" s="9"/>
      <c r="Q14007" s="18"/>
      <c r="T14007" s="18"/>
      <c r="W14007" s="18"/>
      <c r="AB14007" s="22"/>
      <c r="AC14007" s="23"/>
      <c r="AE14007" s="23"/>
      <c r="AG14007" s="23"/>
      <c r="AN14007" s="22"/>
      <c r="AO14007" s="23"/>
      <c r="AQ14007" s="23"/>
      <c r="AS14007" s="23"/>
    </row>
    <row r="14008" spans="5:45" x14ac:dyDescent="0.3">
      <c r="E14008" s="15"/>
      <c r="H14008" s="15"/>
      <c r="K14008" s="15"/>
      <c r="P14008" s="9"/>
      <c r="Q14008" s="18"/>
      <c r="T14008" s="18"/>
      <c r="W14008" s="18"/>
      <c r="AB14008" s="22"/>
      <c r="AC14008" s="23"/>
      <c r="AE14008" s="23"/>
      <c r="AG14008" s="23"/>
      <c r="AN14008" s="22"/>
      <c r="AO14008" s="23"/>
      <c r="AQ14008" s="23"/>
      <c r="AS14008" s="23"/>
    </row>
    <row r="14009" spans="5:45" x14ac:dyDescent="0.3">
      <c r="E14009" s="15"/>
      <c r="H14009" s="15"/>
      <c r="K14009" s="15"/>
      <c r="P14009" s="9"/>
      <c r="Q14009" s="18"/>
      <c r="T14009" s="18"/>
      <c r="W14009" s="18"/>
      <c r="AB14009" s="22"/>
      <c r="AC14009" s="23"/>
      <c r="AE14009" s="23"/>
      <c r="AG14009" s="23"/>
      <c r="AN14009" s="22"/>
      <c r="AO14009" s="23"/>
      <c r="AQ14009" s="23"/>
      <c r="AS14009" s="23"/>
    </row>
    <row r="14010" spans="5:45" x14ac:dyDescent="0.3">
      <c r="E14010" s="15"/>
      <c r="H14010" s="15"/>
      <c r="K14010" s="15"/>
      <c r="P14010" s="9"/>
      <c r="Q14010" s="18"/>
      <c r="T14010" s="18"/>
      <c r="W14010" s="18"/>
      <c r="AB14010" s="22"/>
      <c r="AC14010" s="23"/>
      <c r="AE14010" s="23"/>
      <c r="AG14010" s="23"/>
      <c r="AN14010" s="22"/>
      <c r="AO14010" s="23"/>
      <c r="AQ14010" s="23"/>
      <c r="AS14010" s="23"/>
    </row>
    <row r="14011" spans="5:45" x14ac:dyDescent="0.3">
      <c r="E14011" s="15"/>
      <c r="H14011" s="15"/>
      <c r="K14011" s="15"/>
      <c r="P14011" s="9"/>
      <c r="Q14011" s="18"/>
      <c r="T14011" s="18"/>
      <c r="W14011" s="18"/>
      <c r="AB14011" s="22"/>
      <c r="AC14011" s="23"/>
      <c r="AE14011" s="23"/>
      <c r="AG14011" s="23"/>
      <c r="AN14011" s="22"/>
      <c r="AO14011" s="23"/>
      <c r="AQ14011" s="23"/>
      <c r="AS14011" s="23"/>
    </row>
    <row r="14012" spans="5:45" x14ac:dyDescent="0.3">
      <c r="E14012" s="15"/>
      <c r="H14012" s="15"/>
      <c r="K14012" s="15"/>
      <c r="P14012" s="9"/>
      <c r="Q14012" s="18"/>
      <c r="T14012" s="18"/>
      <c r="W14012" s="18"/>
      <c r="AB14012" s="22"/>
      <c r="AC14012" s="23"/>
      <c r="AE14012" s="23"/>
      <c r="AG14012" s="23"/>
      <c r="AN14012" s="22"/>
      <c r="AO14012" s="23"/>
      <c r="AQ14012" s="23"/>
      <c r="AS14012" s="23"/>
    </row>
    <row r="14013" spans="5:45" x14ac:dyDescent="0.3">
      <c r="E14013" s="15"/>
      <c r="H14013" s="15"/>
      <c r="K14013" s="15"/>
      <c r="P14013" s="9"/>
      <c r="Q14013" s="18"/>
      <c r="T14013" s="18"/>
      <c r="W14013" s="18"/>
      <c r="AB14013" s="22"/>
      <c r="AC14013" s="23"/>
      <c r="AE14013" s="23"/>
      <c r="AG14013" s="23"/>
      <c r="AN14013" s="22"/>
      <c r="AO14013" s="23"/>
      <c r="AQ14013" s="23"/>
      <c r="AS14013" s="23"/>
    </row>
    <row r="14014" spans="5:45" x14ac:dyDescent="0.3">
      <c r="E14014" s="15"/>
      <c r="H14014" s="15"/>
      <c r="K14014" s="15"/>
      <c r="P14014" s="9"/>
      <c r="Q14014" s="18"/>
      <c r="T14014" s="18"/>
      <c r="W14014" s="18"/>
      <c r="AB14014" s="22"/>
      <c r="AC14014" s="23"/>
      <c r="AE14014" s="23"/>
      <c r="AG14014" s="23"/>
      <c r="AN14014" s="22"/>
      <c r="AO14014" s="23"/>
      <c r="AQ14014" s="23"/>
      <c r="AS14014" s="23"/>
    </row>
    <row r="14015" spans="5:45" x14ac:dyDescent="0.3">
      <c r="E14015" s="15"/>
      <c r="H14015" s="15"/>
      <c r="K14015" s="15"/>
      <c r="P14015" s="9"/>
      <c r="Q14015" s="18"/>
      <c r="T14015" s="18"/>
      <c r="W14015" s="18"/>
      <c r="AB14015" s="22"/>
      <c r="AC14015" s="23"/>
      <c r="AE14015" s="23"/>
      <c r="AG14015" s="23"/>
      <c r="AN14015" s="22"/>
      <c r="AO14015" s="23"/>
      <c r="AQ14015" s="23"/>
      <c r="AS14015" s="23"/>
    </row>
    <row r="14016" spans="5:45" x14ac:dyDescent="0.3">
      <c r="E14016" s="15"/>
      <c r="H14016" s="15"/>
      <c r="K14016" s="15"/>
      <c r="P14016" s="9"/>
      <c r="Q14016" s="18"/>
      <c r="T14016" s="18"/>
      <c r="W14016" s="18"/>
      <c r="AB14016" s="22"/>
      <c r="AC14016" s="23"/>
      <c r="AE14016" s="23"/>
      <c r="AG14016" s="23"/>
      <c r="AN14016" s="22"/>
      <c r="AO14016" s="23"/>
      <c r="AQ14016" s="23"/>
      <c r="AS14016" s="23"/>
    </row>
    <row r="14017" spans="5:45" x14ac:dyDescent="0.3">
      <c r="E14017" s="15"/>
      <c r="H14017" s="15"/>
      <c r="K14017" s="15"/>
      <c r="P14017" s="9"/>
      <c r="Q14017" s="18"/>
      <c r="T14017" s="18"/>
      <c r="W14017" s="18"/>
      <c r="AB14017" s="22"/>
      <c r="AC14017" s="23"/>
      <c r="AE14017" s="23"/>
      <c r="AG14017" s="23"/>
      <c r="AN14017" s="22"/>
      <c r="AO14017" s="23"/>
      <c r="AQ14017" s="23"/>
      <c r="AS14017" s="23"/>
    </row>
    <row r="14018" spans="5:45" x14ac:dyDescent="0.3">
      <c r="E14018" s="15"/>
      <c r="H14018" s="15"/>
      <c r="K14018" s="15"/>
      <c r="P14018" s="9"/>
      <c r="Q14018" s="18"/>
      <c r="T14018" s="18"/>
      <c r="W14018" s="18"/>
      <c r="AB14018" s="22"/>
      <c r="AC14018" s="23"/>
      <c r="AE14018" s="23"/>
      <c r="AG14018" s="23"/>
      <c r="AN14018" s="22"/>
      <c r="AO14018" s="23"/>
      <c r="AQ14018" s="23"/>
      <c r="AS14018" s="23"/>
    </row>
    <row r="14019" spans="5:45" x14ac:dyDescent="0.3">
      <c r="E14019" s="15"/>
      <c r="H14019" s="15"/>
      <c r="K14019" s="15"/>
      <c r="P14019" s="9"/>
      <c r="Q14019" s="18"/>
      <c r="T14019" s="18"/>
      <c r="W14019" s="18"/>
      <c r="AB14019" s="22"/>
      <c r="AC14019" s="23"/>
      <c r="AE14019" s="23"/>
      <c r="AG14019" s="23"/>
      <c r="AN14019" s="22"/>
      <c r="AO14019" s="23"/>
      <c r="AQ14019" s="23"/>
      <c r="AS14019" s="23"/>
    </row>
    <row r="14020" spans="5:45" x14ac:dyDescent="0.3">
      <c r="E14020" s="15"/>
      <c r="H14020" s="15"/>
      <c r="K14020" s="15"/>
      <c r="P14020" s="9"/>
      <c r="Q14020" s="18"/>
      <c r="T14020" s="18"/>
      <c r="W14020" s="18"/>
      <c r="AB14020" s="22"/>
      <c r="AC14020" s="23"/>
      <c r="AE14020" s="23"/>
      <c r="AG14020" s="23"/>
      <c r="AN14020" s="22"/>
      <c r="AO14020" s="23"/>
      <c r="AQ14020" s="23"/>
      <c r="AS14020" s="23"/>
    </row>
    <row r="14021" spans="5:45" x14ac:dyDescent="0.3">
      <c r="E14021" s="15"/>
      <c r="H14021" s="15"/>
      <c r="K14021" s="15"/>
      <c r="P14021" s="9"/>
      <c r="Q14021" s="18"/>
      <c r="T14021" s="18"/>
      <c r="W14021" s="18"/>
      <c r="AB14021" s="22"/>
      <c r="AC14021" s="23"/>
      <c r="AE14021" s="23"/>
      <c r="AG14021" s="23"/>
      <c r="AN14021" s="22"/>
      <c r="AO14021" s="23"/>
      <c r="AQ14021" s="23"/>
      <c r="AS14021" s="23"/>
    </row>
    <row r="14022" spans="5:45" x14ac:dyDescent="0.3">
      <c r="E14022" s="15"/>
      <c r="H14022" s="15"/>
      <c r="K14022" s="15"/>
      <c r="P14022" s="9"/>
      <c r="Q14022" s="18"/>
      <c r="T14022" s="18"/>
      <c r="W14022" s="18"/>
      <c r="AB14022" s="22"/>
      <c r="AC14022" s="23"/>
      <c r="AE14022" s="23"/>
      <c r="AG14022" s="23"/>
      <c r="AN14022" s="22"/>
      <c r="AO14022" s="23"/>
      <c r="AQ14022" s="23"/>
      <c r="AS14022" s="23"/>
    </row>
    <row r="14023" spans="5:45" x14ac:dyDescent="0.3">
      <c r="E14023" s="15"/>
      <c r="H14023" s="15"/>
      <c r="K14023" s="15"/>
      <c r="P14023" s="9"/>
      <c r="Q14023" s="18"/>
      <c r="T14023" s="18"/>
      <c r="W14023" s="18"/>
      <c r="AB14023" s="22"/>
      <c r="AC14023" s="23"/>
      <c r="AE14023" s="23"/>
      <c r="AG14023" s="23"/>
      <c r="AN14023" s="22"/>
      <c r="AO14023" s="23"/>
      <c r="AQ14023" s="23"/>
      <c r="AS14023" s="23"/>
    </row>
    <row r="14024" spans="5:45" x14ac:dyDescent="0.3">
      <c r="E14024" s="15"/>
      <c r="H14024" s="15"/>
      <c r="K14024" s="15"/>
      <c r="P14024" s="9"/>
      <c r="Q14024" s="18"/>
      <c r="T14024" s="18"/>
      <c r="W14024" s="18"/>
      <c r="AB14024" s="22"/>
      <c r="AC14024" s="23"/>
      <c r="AE14024" s="23"/>
      <c r="AG14024" s="23"/>
      <c r="AN14024" s="22"/>
      <c r="AO14024" s="23"/>
      <c r="AQ14024" s="23"/>
      <c r="AS14024" s="23"/>
    </row>
    <row r="14025" spans="5:45" x14ac:dyDescent="0.3">
      <c r="E14025" s="15"/>
      <c r="H14025" s="15"/>
      <c r="K14025" s="15"/>
      <c r="P14025" s="9"/>
      <c r="Q14025" s="18"/>
      <c r="T14025" s="18"/>
      <c r="W14025" s="18"/>
      <c r="AB14025" s="22"/>
      <c r="AC14025" s="23"/>
      <c r="AE14025" s="23"/>
      <c r="AG14025" s="23"/>
      <c r="AN14025" s="22"/>
      <c r="AO14025" s="23"/>
      <c r="AQ14025" s="23"/>
      <c r="AS14025" s="23"/>
    </row>
    <row r="14026" spans="5:45" x14ac:dyDescent="0.3">
      <c r="E14026" s="15"/>
      <c r="H14026" s="15"/>
      <c r="K14026" s="15"/>
      <c r="P14026" s="9"/>
      <c r="Q14026" s="18"/>
      <c r="T14026" s="18"/>
      <c r="W14026" s="18"/>
      <c r="AB14026" s="22"/>
      <c r="AC14026" s="23"/>
      <c r="AE14026" s="23"/>
      <c r="AG14026" s="23"/>
      <c r="AN14026" s="22"/>
      <c r="AO14026" s="23"/>
      <c r="AQ14026" s="23"/>
      <c r="AS14026" s="23"/>
    </row>
    <row r="14027" spans="5:45" x14ac:dyDescent="0.3">
      <c r="E14027" s="15"/>
      <c r="H14027" s="15"/>
      <c r="K14027" s="15"/>
      <c r="P14027" s="9"/>
      <c r="Q14027" s="18"/>
      <c r="T14027" s="18"/>
      <c r="W14027" s="18"/>
      <c r="AB14027" s="22"/>
      <c r="AC14027" s="23"/>
      <c r="AE14027" s="23"/>
      <c r="AG14027" s="23"/>
      <c r="AN14027" s="22"/>
      <c r="AO14027" s="23"/>
      <c r="AQ14027" s="23"/>
      <c r="AS14027" s="23"/>
    </row>
    <row r="14028" spans="5:45" x14ac:dyDescent="0.3">
      <c r="E14028" s="15"/>
      <c r="H14028" s="15"/>
      <c r="K14028" s="15"/>
      <c r="P14028" s="9"/>
      <c r="Q14028" s="18"/>
      <c r="T14028" s="18"/>
      <c r="W14028" s="18"/>
      <c r="AB14028" s="22"/>
      <c r="AC14028" s="23"/>
      <c r="AE14028" s="23"/>
      <c r="AG14028" s="23"/>
      <c r="AN14028" s="22"/>
      <c r="AO14028" s="23"/>
      <c r="AQ14028" s="23"/>
      <c r="AS14028" s="23"/>
    </row>
    <row r="14029" spans="5:45" x14ac:dyDescent="0.3">
      <c r="E14029" s="15"/>
      <c r="H14029" s="15"/>
      <c r="K14029" s="15"/>
      <c r="P14029" s="9"/>
      <c r="Q14029" s="18"/>
      <c r="T14029" s="18"/>
      <c r="W14029" s="18"/>
      <c r="AB14029" s="22"/>
      <c r="AC14029" s="23"/>
      <c r="AE14029" s="23"/>
      <c r="AG14029" s="23"/>
      <c r="AN14029" s="22"/>
      <c r="AO14029" s="23"/>
      <c r="AQ14029" s="23"/>
      <c r="AS14029" s="23"/>
    </row>
    <row r="14030" spans="5:45" x14ac:dyDescent="0.3">
      <c r="E14030" s="15"/>
      <c r="H14030" s="15"/>
      <c r="K14030" s="15"/>
      <c r="P14030" s="9"/>
      <c r="Q14030" s="18"/>
      <c r="T14030" s="18"/>
      <c r="W14030" s="18"/>
      <c r="AB14030" s="22"/>
      <c r="AC14030" s="23"/>
      <c r="AE14030" s="23"/>
      <c r="AG14030" s="23"/>
      <c r="AN14030" s="22"/>
      <c r="AO14030" s="23"/>
      <c r="AQ14030" s="23"/>
      <c r="AS14030" s="23"/>
    </row>
    <row r="14031" spans="5:45" x14ac:dyDescent="0.3">
      <c r="E14031" s="15"/>
      <c r="H14031" s="15"/>
      <c r="K14031" s="15"/>
      <c r="P14031" s="9"/>
      <c r="Q14031" s="18"/>
      <c r="T14031" s="18"/>
      <c r="W14031" s="18"/>
      <c r="AB14031" s="22"/>
      <c r="AC14031" s="23"/>
      <c r="AE14031" s="23"/>
      <c r="AG14031" s="23"/>
      <c r="AN14031" s="22"/>
      <c r="AO14031" s="23"/>
      <c r="AQ14031" s="23"/>
      <c r="AS14031" s="23"/>
    </row>
    <row r="14032" spans="5:45" x14ac:dyDescent="0.3">
      <c r="E14032" s="15"/>
      <c r="H14032" s="15"/>
      <c r="K14032" s="15"/>
      <c r="P14032" s="9"/>
      <c r="Q14032" s="18"/>
      <c r="T14032" s="18"/>
      <c r="W14032" s="18"/>
      <c r="AB14032" s="22"/>
      <c r="AC14032" s="23"/>
      <c r="AE14032" s="23"/>
      <c r="AG14032" s="23"/>
      <c r="AN14032" s="22"/>
      <c r="AO14032" s="23"/>
      <c r="AQ14032" s="23"/>
      <c r="AS14032" s="23"/>
    </row>
    <row r="14033" spans="5:45" x14ac:dyDescent="0.3">
      <c r="E14033" s="15"/>
      <c r="H14033" s="15"/>
      <c r="K14033" s="15"/>
      <c r="P14033" s="9"/>
      <c r="Q14033" s="18"/>
      <c r="T14033" s="18"/>
      <c r="W14033" s="18"/>
      <c r="AB14033" s="22"/>
      <c r="AC14033" s="23"/>
      <c r="AE14033" s="23"/>
      <c r="AG14033" s="23"/>
      <c r="AN14033" s="22"/>
      <c r="AO14033" s="23"/>
      <c r="AQ14033" s="23"/>
      <c r="AS14033" s="23"/>
    </row>
    <row r="14034" spans="5:45" x14ac:dyDescent="0.3">
      <c r="E14034" s="15"/>
      <c r="H14034" s="15"/>
      <c r="K14034" s="15"/>
      <c r="P14034" s="9"/>
      <c r="Q14034" s="18"/>
      <c r="T14034" s="18"/>
      <c r="W14034" s="18"/>
      <c r="AB14034" s="22"/>
      <c r="AC14034" s="23"/>
      <c r="AE14034" s="23"/>
      <c r="AG14034" s="23"/>
      <c r="AN14034" s="22"/>
      <c r="AO14034" s="23"/>
      <c r="AQ14034" s="23"/>
      <c r="AS14034" s="23"/>
    </row>
    <row r="14035" spans="5:45" x14ac:dyDescent="0.3">
      <c r="E14035" s="15"/>
      <c r="H14035" s="15"/>
      <c r="K14035" s="15"/>
      <c r="P14035" s="9"/>
      <c r="Q14035" s="18"/>
      <c r="T14035" s="18"/>
      <c r="W14035" s="18"/>
      <c r="AB14035" s="22"/>
      <c r="AC14035" s="23"/>
      <c r="AE14035" s="23"/>
      <c r="AG14035" s="23"/>
      <c r="AN14035" s="22"/>
      <c r="AO14035" s="23"/>
      <c r="AQ14035" s="23"/>
      <c r="AS14035" s="23"/>
    </row>
    <row r="14036" spans="5:45" x14ac:dyDescent="0.3">
      <c r="E14036" s="15"/>
      <c r="H14036" s="15"/>
      <c r="K14036" s="15"/>
      <c r="P14036" s="9"/>
      <c r="Q14036" s="18"/>
      <c r="T14036" s="18"/>
      <c r="W14036" s="18"/>
      <c r="AB14036" s="22"/>
      <c r="AC14036" s="23"/>
      <c r="AE14036" s="23"/>
      <c r="AG14036" s="23"/>
      <c r="AN14036" s="22"/>
      <c r="AO14036" s="23"/>
      <c r="AQ14036" s="23"/>
      <c r="AS14036" s="23"/>
    </row>
    <row r="14037" spans="5:45" x14ac:dyDescent="0.3">
      <c r="E14037" s="15"/>
      <c r="H14037" s="15"/>
      <c r="K14037" s="15"/>
      <c r="P14037" s="9"/>
      <c r="Q14037" s="18"/>
      <c r="T14037" s="18"/>
      <c r="W14037" s="18"/>
      <c r="AB14037" s="22"/>
      <c r="AC14037" s="23"/>
      <c r="AE14037" s="23"/>
      <c r="AG14037" s="23"/>
      <c r="AN14037" s="22"/>
      <c r="AO14037" s="23"/>
      <c r="AQ14037" s="23"/>
      <c r="AS14037" s="23"/>
    </row>
    <row r="14038" spans="5:45" x14ac:dyDescent="0.3">
      <c r="E14038" s="15"/>
      <c r="H14038" s="15"/>
      <c r="K14038" s="15"/>
      <c r="P14038" s="9"/>
      <c r="Q14038" s="18"/>
      <c r="T14038" s="18"/>
      <c r="W14038" s="18"/>
      <c r="AB14038" s="22"/>
      <c r="AC14038" s="23"/>
      <c r="AE14038" s="23"/>
      <c r="AG14038" s="23"/>
      <c r="AN14038" s="22"/>
      <c r="AO14038" s="23"/>
      <c r="AQ14038" s="23"/>
      <c r="AS14038" s="23"/>
    </row>
    <row r="14039" spans="5:45" x14ac:dyDescent="0.3">
      <c r="E14039" s="15"/>
      <c r="H14039" s="15"/>
      <c r="K14039" s="15"/>
      <c r="P14039" s="9"/>
      <c r="Q14039" s="18"/>
      <c r="T14039" s="18"/>
      <c r="W14039" s="18"/>
      <c r="AB14039" s="22"/>
      <c r="AC14039" s="23"/>
      <c r="AE14039" s="23"/>
      <c r="AG14039" s="23"/>
      <c r="AN14039" s="22"/>
      <c r="AO14039" s="23"/>
      <c r="AQ14039" s="23"/>
      <c r="AS14039" s="23"/>
    </row>
    <row r="14040" spans="5:45" x14ac:dyDescent="0.3">
      <c r="E14040" s="15"/>
      <c r="H14040" s="15"/>
      <c r="K14040" s="15"/>
      <c r="P14040" s="9"/>
      <c r="Q14040" s="18"/>
      <c r="T14040" s="18"/>
      <c r="W14040" s="18"/>
      <c r="AB14040" s="22"/>
      <c r="AC14040" s="23"/>
      <c r="AE14040" s="23"/>
      <c r="AG14040" s="23"/>
      <c r="AN14040" s="22"/>
      <c r="AO14040" s="23"/>
      <c r="AQ14040" s="23"/>
      <c r="AS14040" s="23"/>
    </row>
    <row r="14041" spans="5:45" x14ac:dyDescent="0.3">
      <c r="E14041" s="15"/>
      <c r="H14041" s="15"/>
      <c r="K14041" s="15"/>
      <c r="P14041" s="9"/>
      <c r="Q14041" s="18"/>
      <c r="T14041" s="18"/>
      <c r="W14041" s="18"/>
      <c r="AB14041" s="22"/>
      <c r="AC14041" s="23"/>
      <c r="AE14041" s="23"/>
      <c r="AG14041" s="23"/>
      <c r="AN14041" s="22"/>
      <c r="AO14041" s="23"/>
      <c r="AQ14041" s="23"/>
      <c r="AS14041" s="23"/>
    </row>
    <row r="14042" spans="5:45" x14ac:dyDescent="0.3">
      <c r="E14042" s="15"/>
      <c r="H14042" s="15"/>
      <c r="K14042" s="15"/>
      <c r="P14042" s="9"/>
      <c r="Q14042" s="18"/>
      <c r="T14042" s="18"/>
      <c r="W14042" s="18"/>
      <c r="AB14042" s="22"/>
      <c r="AC14042" s="23"/>
      <c r="AE14042" s="23"/>
      <c r="AG14042" s="23"/>
      <c r="AN14042" s="22"/>
      <c r="AO14042" s="23"/>
      <c r="AQ14042" s="23"/>
      <c r="AS14042" s="23"/>
    </row>
    <row r="14043" spans="5:45" x14ac:dyDescent="0.3">
      <c r="E14043" s="15"/>
      <c r="H14043" s="15"/>
      <c r="K14043" s="15"/>
      <c r="P14043" s="9"/>
      <c r="Q14043" s="18"/>
      <c r="T14043" s="18"/>
      <c r="W14043" s="18"/>
      <c r="AB14043" s="22"/>
      <c r="AC14043" s="23"/>
      <c r="AE14043" s="23"/>
      <c r="AG14043" s="23"/>
      <c r="AN14043" s="22"/>
      <c r="AO14043" s="23"/>
      <c r="AQ14043" s="23"/>
      <c r="AS14043" s="23"/>
    </row>
    <row r="14044" spans="5:45" x14ac:dyDescent="0.3">
      <c r="E14044" s="15"/>
      <c r="H14044" s="15"/>
      <c r="K14044" s="15"/>
      <c r="P14044" s="9"/>
      <c r="Q14044" s="18"/>
      <c r="T14044" s="18"/>
      <c r="W14044" s="18"/>
      <c r="AB14044" s="22"/>
      <c r="AC14044" s="23"/>
      <c r="AE14044" s="23"/>
      <c r="AG14044" s="23"/>
      <c r="AN14044" s="22"/>
      <c r="AO14044" s="23"/>
      <c r="AQ14044" s="23"/>
      <c r="AS14044" s="23"/>
    </row>
    <row r="14045" spans="5:45" x14ac:dyDescent="0.3">
      <c r="E14045" s="15"/>
      <c r="H14045" s="15"/>
      <c r="K14045" s="15"/>
      <c r="P14045" s="9"/>
      <c r="Q14045" s="18"/>
      <c r="T14045" s="18"/>
      <c r="W14045" s="18"/>
      <c r="AB14045" s="22"/>
      <c r="AC14045" s="23"/>
      <c r="AE14045" s="23"/>
      <c r="AG14045" s="23"/>
      <c r="AN14045" s="22"/>
      <c r="AO14045" s="23"/>
      <c r="AQ14045" s="23"/>
      <c r="AS14045" s="23"/>
    </row>
    <row r="14046" spans="5:45" x14ac:dyDescent="0.3">
      <c r="E14046" s="15"/>
      <c r="H14046" s="15"/>
      <c r="K14046" s="15"/>
      <c r="P14046" s="9"/>
      <c r="Q14046" s="18"/>
      <c r="T14046" s="18"/>
      <c r="W14046" s="18"/>
      <c r="AB14046" s="22"/>
      <c r="AC14046" s="23"/>
      <c r="AE14046" s="23"/>
      <c r="AG14046" s="23"/>
      <c r="AN14046" s="22"/>
      <c r="AO14046" s="23"/>
      <c r="AQ14046" s="23"/>
      <c r="AS14046" s="23"/>
    </row>
    <row r="14047" spans="5:45" x14ac:dyDescent="0.3">
      <c r="E14047" s="15"/>
      <c r="H14047" s="15"/>
      <c r="K14047" s="15"/>
      <c r="P14047" s="9"/>
      <c r="Q14047" s="18"/>
      <c r="T14047" s="18"/>
      <c r="W14047" s="18"/>
      <c r="AB14047" s="22"/>
      <c r="AC14047" s="23"/>
      <c r="AE14047" s="23"/>
      <c r="AG14047" s="23"/>
      <c r="AN14047" s="22"/>
      <c r="AO14047" s="23"/>
      <c r="AQ14047" s="23"/>
      <c r="AS14047" s="23"/>
    </row>
    <row r="14048" spans="5:45" x14ac:dyDescent="0.3">
      <c r="E14048" s="15"/>
      <c r="H14048" s="15"/>
      <c r="K14048" s="15"/>
      <c r="P14048" s="9"/>
      <c r="Q14048" s="18"/>
      <c r="T14048" s="18"/>
      <c r="W14048" s="18"/>
      <c r="AB14048" s="22"/>
      <c r="AC14048" s="23"/>
      <c r="AE14048" s="23"/>
      <c r="AG14048" s="23"/>
      <c r="AN14048" s="22"/>
      <c r="AO14048" s="23"/>
      <c r="AQ14048" s="23"/>
      <c r="AS14048" s="23"/>
    </row>
    <row r="14049" spans="5:45" x14ac:dyDescent="0.3">
      <c r="E14049" s="15"/>
      <c r="H14049" s="15"/>
      <c r="K14049" s="15"/>
      <c r="P14049" s="9"/>
      <c r="Q14049" s="18"/>
      <c r="T14049" s="18"/>
      <c r="W14049" s="18"/>
      <c r="AB14049" s="22"/>
      <c r="AC14049" s="23"/>
      <c r="AE14049" s="23"/>
      <c r="AG14049" s="23"/>
      <c r="AN14049" s="22"/>
      <c r="AO14049" s="23"/>
      <c r="AQ14049" s="23"/>
      <c r="AS14049" s="23"/>
    </row>
    <row r="14050" spans="5:45" x14ac:dyDescent="0.3">
      <c r="E14050" s="15"/>
      <c r="H14050" s="15"/>
      <c r="K14050" s="15"/>
      <c r="P14050" s="9"/>
      <c r="Q14050" s="18"/>
      <c r="T14050" s="18"/>
      <c r="W14050" s="18"/>
      <c r="AB14050" s="22"/>
      <c r="AC14050" s="23"/>
      <c r="AE14050" s="23"/>
      <c r="AG14050" s="23"/>
      <c r="AN14050" s="22"/>
      <c r="AO14050" s="23"/>
      <c r="AQ14050" s="23"/>
      <c r="AS14050" s="23"/>
    </row>
    <row r="14051" spans="5:45" x14ac:dyDescent="0.3">
      <c r="E14051" s="15"/>
      <c r="H14051" s="15"/>
      <c r="K14051" s="15"/>
      <c r="P14051" s="9"/>
      <c r="Q14051" s="18"/>
      <c r="T14051" s="18"/>
      <c r="W14051" s="18"/>
      <c r="AB14051" s="22"/>
      <c r="AC14051" s="23"/>
      <c r="AE14051" s="23"/>
      <c r="AG14051" s="23"/>
      <c r="AN14051" s="22"/>
      <c r="AO14051" s="23"/>
      <c r="AQ14051" s="23"/>
      <c r="AS14051" s="23"/>
    </row>
    <row r="14052" spans="5:45" x14ac:dyDescent="0.3">
      <c r="E14052" s="15"/>
      <c r="H14052" s="15"/>
      <c r="K14052" s="15"/>
      <c r="P14052" s="9"/>
      <c r="Q14052" s="18"/>
      <c r="T14052" s="18"/>
      <c r="W14052" s="18"/>
      <c r="AB14052" s="22"/>
      <c r="AC14052" s="23"/>
      <c r="AE14052" s="23"/>
      <c r="AG14052" s="23"/>
      <c r="AN14052" s="22"/>
      <c r="AO14052" s="23"/>
      <c r="AQ14052" s="23"/>
      <c r="AS14052" s="23"/>
    </row>
    <row r="14053" spans="5:45" x14ac:dyDescent="0.3">
      <c r="E14053" s="15"/>
      <c r="H14053" s="15"/>
      <c r="K14053" s="15"/>
      <c r="P14053" s="9"/>
      <c r="Q14053" s="18"/>
      <c r="T14053" s="18"/>
      <c r="W14053" s="18"/>
      <c r="AB14053" s="22"/>
      <c r="AC14053" s="23"/>
      <c r="AE14053" s="23"/>
      <c r="AG14053" s="23"/>
      <c r="AN14053" s="22"/>
      <c r="AO14053" s="23"/>
      <c r="AQ14053" s="23"/>
      <c r="AS14053" s="23"/>
    </row>
    <row r="14054" spans="5:45" x14ac:dyDescent="0.3">
      <c r="E14054" s="15"/>
      <c r="H14054" s="15"/>
      <c r="K14054" s="15"/>
      <c r="P14054" s="9"/>
      <c r="Q14054" s="18"/>
      <c r="T14054" s="18"/>
      <c r="W14054" s="18"/>
      <c r="AB14054" s="22"/>
      <c r="AC14054" s="23"/>
      <c r="AE14054" s="23"/>
      <c r="AG14054" s="23"/>
      <c r="AN14054" s="22"/>
      <c r="AO14054" s="23"/>
      <c r="AQ14054" s="23"/>
      <c r="AS14054" s="23"/>
    </row>
    <row r="14055" spans="5:45" x14ac:dyDescent="0.3">
      <c r="E14055" s="15"/>
      <c r="H14055" s="15"/>
      <c r="K14055" s="15"/>
      <c r="P14055" s="9"/>
      <c r="Q14055" s="18"/>
      <c r="T14055" s="18"/>
      <c r="W14055" s="18"/>
      <c r="AB14055" s="22"/>
      <c r="AC14055" s="23"/>
      <c r="AE14055" s="23"/>
      <c r="AG14055" s="23"/>
      <c r="AN14055" s="22"/>
      <c r="AO14055" s="23"/>
      <c r="AQ14055" s="23"/>
      <c r="AS14055" s="23"/>
    </row>
    <row r="14056" spans="5:45" x14ac:dyDescent="0.3">
      <c r="E14056" s="15"/>
      <c r="H14056" s="15"/>
      <c r="K14056" s="15"/>
      <c r="P14056" s="9"/>
      <c r="Q14056" s="18"/>
      <c r="T14056" s="18"/>
      <c r="W14056" s="18"/>
      <c r="AB14056" s="22"/>
      <c r="AC14056" s="23"/>
      <c r="AE14056" s="23"/>
      <c r="AG14056" s="23"/>
      <c r="AN14056" s="22"/>
      <c r="AO14056" s="23"/>
      <c r="AQ14056" s="23"/>
      <c r="AS14056" s="23"/>
    </row>
    <row r="14057" spans="5:45" x14ac:dyDescent="0.3">
      <c r="E14057" s="15"/>
      <c r="H14057" s="15"/>
      <c r="K14057" s="15"/>
      <c r="P14057" s="9"/>
      <c r="Q14057" s="18"/>
      <c r="T14057" s="18"/>
      <c r="W14057" s="18"/>
      <c r="AB14057" s="22"/>
      <c r="AC14057" s="23"/>
      <c r="AE14057" s="23"/>
      <c r="AG14057" s="23"/>
      <c r="AN14057" s="22"/>
      <c r="AO14057" s="23"/>
      <c r="AQ14057" s="23"/>
      <c r="AS14057" s="23"/>
    </row>
    <row r="14058" spans="5:45" x14ac:dyDescent="0.3">
      <c r="E14058" s="15"/>
      <c r="H14058" s="15"/>
      <c r="K14058" s="15"/>
      <c r="P14058" s="9"/>
      <c r="Q14058" s="18"/>
      <c r="T14058" s="18"/>
      <c r="W14058" s="18"/>
      <c r="AB14058" s="22"/>
      <c r="AC14058" s="23"/>
      <c r="AE14058" s="23"/>
      <c r="AG14058" s="23"/>
      <c r="AN14058" s="22"/>
      <c r="AO14058" s="23"/>
      <c r="AQ14058" s="23"/>
      <c r="AS14058" s="23"/>
    </row>
    <row r="14059" spans="5:45" x14ac:dyDescent="0.3">
      <c r="E14059" s="15"/>
      <c r="H14059" s="15"/>
      <c r="K14059" s="15"/>
      <c r="P14059" s="9"/>
      <c r="Q14059" s="18"/>
      <c r="T14059" s="18"/>
      <c r="W14059" s="18"/>
      <c r="AB14059" s="22"/>
      <c r="AC14059" s="23"/>
      <c r="AE14059" s="23"/>
      <c r="AG14059" s="23"/>
      <c r="AN14059" s="22"/>
      <c r="AO14059" s="23"/>
      <c r="AQ14059" s="23"/>
      <c r="AS14059" s="23"/>
    </row>
    <row r="14060" spans="5:45" x14ac:dyDescent="0.3">
      <c r="E14060" s="15"/>
      <c r="H14060" s="15"/>
      <c r="K14060" s="15"/>
      <c r="P14060" s="9"/>
      <c r="Q14060" s="18"/>
      <c r="T14060" s="18"/>
      <c r="W14060" s="18"/>
      <c r="AB14060" s="22"/>
      <c r="AC14060" s="23"/>
      <c r="AE14060" s="23"/>
      <c r="AG14060" s="23"/>
      <c r="AN14060" s="22"/>
      <c r="AO14060" s="23"/>
      <c r="AQ14060" s="23"/>
      <c r="AS14060" s="23"/>
    </row>
    <row r="14061" spans="5:45" x14ac:dyDescent="0.3">
      <c r="E14061" s="15"/>
      <c r="H14061" s="15"/>
      <c r="K14061" s="15"/>
      <c r="P14061" s="9"/>
      <c r="Q14061" s="18"/>
      <c r="T14061" s="18"/>
      <c r="W14061" s="18"/>
      <c r="AB14061" s="22"/>
      <c r="AC14061" s="23"/>
      <c r="AE14061" s="23"/>
      <c r="AG14061" s="23"/>
      <c r="AN14061" s="22"/>
      <c r="AO14061" s="23"/>
      <c r="AQ14061" s="23"/>
      <c r="AS14061" s="23"/>
    </row>
    <row r="14062" spans="5:45" x14ac:dyDescent="0.3">
      <c r="E14062" s="15"/>
      <c r="H14062" s="15"/>
      <c r="K14062" s="15"/>
      <c r="P14062" s="9"/>
      <c r="Q14062" s="18"/>
      <c r="T14062" s="18"/>
      <c r="W14062" s="18"/>
      <c r="AB14062" s="22"/>
      <c r="AC14062" s="23"/>
      <c r="AE14062" s="23"/>
      <c r="AG14062" s="23"/>
      <c r="AN14062" s="22"/>
      <c r="AO14062" s="23"/>
      <c r="AQ14062" s="23"/>
      <c r="AS14062" s="23"/>
    </row>
    <row r="14063" spans="5:45" x14ac:dyDescent="0.3">
      <c r="E14063" s="15"/>
      <c r="H14063" s="15"/>
      <c r="K14063" s="15"/>
      <c r="P14063" s="9"/>
      <c r="Q14063" s="18"/>
      <c r="T14063" s="18"/>
      <c r="W14063" s="18"/>
      <c r="AB14063" s="22"/>
      <c r="AC14063" s="23"/>
      <c r="AE14063" s="23"/>
      <c r="AG14063" s="23"/>
      <c r="AN14063" s="22"/>
      <c r="AO14063" s="23"/>
      <c r="AQ14063" s="23"/>
      <c r="AS14063" s="23"/>
    </row>
    <row r="14064" spans="5:45" x14ac:dyDescent="0.3">
      <c r="E14064" s="15"/>
      <c r="H14064" s="15"/>
      <c r="K14064" s="15"/>
      <c r="P14064" s="9"/>
      <c r="Q14064" s="18"/>
      <c r="T14064" s="18"/>
      <c r="W14064" s="18"/>
      <c r="AB14064" s="22"/>
      <c r="AC14064" s="23"/>
      <c r="AE14064" s="23"/>
      <c r="AG14064" s="23"/>
      <c r="AN14064" s="22"/>
      <c r="AO14064" s="23"/>
      <c r="AQ14064" s="23"/>
      <c r="AS14064" s="23"/>
    </row>
    <row r="14065" spans="5:45" x14ac:dyDescent="0.3">
      <c r="E14065" s="15"/>
      <c r="H14065" s="15"/>
      <c r="K14065" s="15"/>
      <c r="P14065" s="9"/>
      <c r="Q14065" s="18"/>
      <c r="T14065" s="18"/>
      <c r="W14065" s="18"/>
      <c r="AB14065" s="22"/>
      <c r="AC14065" s="23"/>
      <c r="AE14065" s="23"/>
      <c r="AG14065" s="23"/>
      <c r="AN14065" s="22"/>
      <c r="AO14065" s="23"/>
      <c r="AQ14065" s="23"/>
      <c r="AS14065" s="23"/>
    </row>
    <row r="14066" spans="5:45" x14ac:dyDescent="0.3">
      <c r="E14066" s="15"/>
      <c r="H14066" s="15"/>
      <c r="K14066" s="15"/>
      <c r="P14066" s="9"/>
      <c r="Q14066" s="18"/>
      <c r="T14066" s="18"/>
      <c r="W14066" s="18"/>
      <c r="AB14066" s="22"/>
      <c r="AC14066" s="23"/>
      <c r="AE14066" s="23"/>
      <c r="AG14066" s="23"/>
      <c r="AN14066" s="22"/>
      <c r="AO14066" s="23"/>
      <c r="AQ14066" s="23"/>
      <c r="AS14066" s="23"/>
    </row>
    <row r="14067" spans="5:45" x14ac:dyDescent="0.3">
      <c r="E14067" s="15"/>
      <c r="H14067" s="15"/>
      <c r="K14067" s="15"/>
      <c r="P14067" s="9"/>
      <c r="Q14067" s="18"/>
      <c r="T14067" s="18"/>
      <c r="W14067" s="18"/>
      <c r="AB14067" s="22"/>
      <c r="AC14067" s="23"/>
      <c r="AE14067" s="23"/>
      <c r="AG14067" s="23"/>
      <c r="AN14067" s="22"/>
      <c r="AO14067" s="23"/>
      <c r="AQ14067" s="23"/>
      <c r="AS14067" s="23"/>
    </row>
    <row r="14068" spans="5:45" x14ac:dyDescent="0.3">
      <c r="E14068" s="15"/>
      <c r="H14068" s="15"/>
      <c r="K14068" s="15"/>
      <c r="P14068" s="9"/>
      <c r="Q14068" s="18"/>
      <c r="T14068" s="18"/>
      <c r="W14068" s="18"/>
      <c r="AB14068" s="22"/>
      <c r="AC14068" s="23"/>
      <c r="AE14068" s="23"/>
      <c r="AG14068" s="23"/>
      <c r="AN14068" s="22"/>
      <c r="AO14068" s="23"/>
      <c r="AQ14068" s="23"/>
      <c r="AS14068" s="23"/>
    </row>
    <row r="14069" spans="5:45" x14ac:dyDescent="0.3">
      <c r="E14069" s="15"/>
      <c r="H14069" s="15"/>
      <c r="K14069" s="15"/>
      <c r="P14069" s="9"/>
      <c r="Q14069" s="18"/>
      <c r="T14069" s="18"/>
      <c r="W14069" s="18"/>
      <c r="AB14069" s="22"/>
      <c r="AC14069" s="23"/>
      <c r="AE14069" s="23"/>
      <c r="AG14069" s="23"/>
      <c r="AN14069" s="22"/>
      <c r="AO14069" s="23"/>
      <c r="AQ14069" s="23"/>
      <c r="AS14069" s="23"/>
    </row>
    <row r="14070" spans="5:45" x14ac:dyDescent="0.3">
      <c r="E14070" s="15"/>
      <c r="H14070" s="15"/>
      <c r="K14070" s="15"/>
      <c r="P14070" s="9"/>
      <c r="Q14070" s="18"/>
      <c r="T14070" s="18"/>
      <c r="W14070" s="18"/>
      <c r="AB14070" s="22"/>
      <c r="AC14070" s="23"/>
      <c r="AE14070" s="23"/>
      <c r="AG14070" s="23"/>
      <c r="AN14070" s="22"/>
      <c r="AO14070" s="23"/>
      <c r="AQ14070" s="23"/>
      <c r="AS14070" s="23"/>
    </row>
    <row r="14071" spans="5:45" x14ac:dyDescent="0.3">
      <c r="E14071" s="15"/>
      <c r="H14071" s="15"/>
      <c r="K14071" s="15"/>
      <c r="P14071" s="9"/>
      <c r="Q14071" s="18"/>
      <c r="T14071" s="18"/>
      <c r="W14071" s="18"/>
      <c r="AB14071" s="22"/>
      <c r="AC14071" s="23"/>
      <c r="AE14071" s="23"/>
      <c r="AG14071" s="23"/>
      <c r="AN14071" s="22"/>
      <c r="AO14071" s="23"/>
      <c r="AQ14071" s="23"/>
      <c r="AS14071" s="23"/>
    </row>
    <row r="14072" spans="5:45" x14ac:dyDescent="0.3">
      <c r="E14072" s="15"/>
      <c r="H14072" s="15"/>
      <c r="K14072" s="15"/>
      <c r="P14072" s="9"/>
      <c r="Q14072" s="18"/>
      <c r="T14072" s="18"/>
      <c r="W14072" s="18"/>
      <c r="AB14072" s="22"/>
      <c r="AC14072" s="23"/>
      <c r="AE14072" s="23"/>
      <c r="AG14072" s="23"/>
      <c r="AN14072" s="22"/>
      <c r="AO14072" s="23"/>
      <c r="AQ14072" s="23"/>
      <c r="AS14072" s="23"/>
    </row>
    <row r="14073" spans="5:45" x14ac:dyDescent="0.3">
      <c r="E14073" s="15"/>
      <c r="H14073" s="15"/>
      <c r="K14073" s="15"/>
      <c r="P14073" s="9"/>
      <c r="Q14073" s="18"/>
      <c r="T14073" s="18"/>
      <c r="W14073" s="18"/>
      <c r="AB14073" s="22"/>
      <c r="AC14073" s="23"/>
      <c r="AE14073" s="23"/>
      <c r="AG14073" s="23"/>
      <c r="AN14073" s="22"/>
      <c r="AO14073" s="23"/>
      <c r="AQ14073" s="23"/>
      <c r="AS14073" s="23"/>
    </row>
    <row r="14074" spans="5:45" x14ac:dyDescent="0.3">
      <c r="E14074" s="15"/>
      <c r="H14074" s="15"/>
      <c r="K14074" s="15"/>
      <c r="P14074" s="9"/>
      <c r="Q14074" s="18"/>
      <c r="T14074" s="18"/>
      <c r="W14074" s="18"/>
      <c r="AB14074" s="22"/>
      <c r="AC14074" s="23"/>
      <c r="AE14074" s="23"/>
      <c r="AG14074" s="23"/>
      <c r="AN14074" s="22"/>
      <c r="AO14074" s="23"/>
      <c r="AQ14074" s="23"/>
      <c r="AS14074" s="23"/>
    </row>
    <row r="14075" spans="5:45" x14ac:dyDescent="0.3">
      <c r="E14075" s="15"/>
      <c r="H14075" s="15"/>
      <c r="K14075" s="15"/>
      <c r="P14075" s="9"/>
      <c r="Q14075" s="18"/>
      <c r="T14075" s="18"/>
      <c r="W14075" s="18"/>
      <c r="AB14075" s="22"/>
      <c r="AC14075" s="23"/>
      <c r="AE14075" s="23"/>
      <c r="AG14075" s="23"/>
      <c r="AN14075" s="22"/>
      <c r="AO14075" s="23"/>
      <c r="AQ14075" s="23"/>
      <c r="AS14075" s="23"/>
    </row>
    <row r="14076" spans="5:45" x14ac:dyDescent="0.3">
      <c r="E14076" s="15"/>
      <c r="H14076" s="15"/>
      <c r="K14076" s="15"/>
      <c r="P14076" s="9"/>
      <c r="Q14076" s="18"/>
      <c r="T14076" s="18"/>
      <c r="W14076" s="18"/>
      <c r="AB14076" s="22"/>
      <c r="AC14076" s="23"/>
      <c r="AE14076" s="23"/>
      <c r="AG14076" s="23"/>
      <c r="AN14076" s="22"/>
      <c r="AO14076" s="23"/>
      <c r="AQ14076" s="23"/>
      <c r="AS14076" s="23"/>
    </row>
    <row r="14077" spans="5:45" x14ac:dyDescent="0.3">
      <c r="E14077" s="15"/>
      <c r="H14077" s="15"/>
      <c r="K14077" s="15"/>
      <c r="P14077" s="9"/>
      <c r="Q14077" s="18"/>
      <c r="T14077" s="18"/>
      <c r="W14077" s="18"/>
      <c r="AB14077" s="22"/>
      <c r="AC14077" s="23"/>
      <c r="AE14077" s="23"/>
      <c r="AG14077" s="23"/>
      <c r="AN14077" s="22"/>
      <c r="AO14077" s="23"/>
      <c r="AQ14077" s="23"/>
      <c r="AS14077" s="23"/>
    </row>
    <row r="14078" spans="5:45" x14ac:dyDescent="0.3">
      <c r="E14078" s="15"/>
      <c r="H14078" s="15"/>
      <c r="K14078" s="15"/>
      <c r="P14078" s="9"/>
      <c r="Q14078" s="18"/>
      <c r="T14078" s="18"/>
      <c r="W14078" s="18"/>
      <c r="AB14078" s="22"/>
      <c r="AC14078" s="23"/>
      <c r="AE14078" s="23"/>
      <c r="AG14078" s="23"/>
      <c r="AN14078" s="22"/>
      <c r="AO14078" s="23"/>
      <c r="AQ14078" s="23"/>
      <c r="AS14078" s="23"/>
    </row>
    <row r="14079" spans="5:45" x14ac:dyDescent="0.3">
      <c r="E14079" s="15"/>
      <c r="H14079" s="15"/>
      <c r="K14079" s="15"/>
      <c r="P14079" s="9"/>
      <c r="Q14079" s="18"/>
      <c r="T14079" s="18"/>
      <c r="W14079" s="18"/>
      <c r="AB14079" s="22"/>
      <c r="AC14079" s="23"/>
      <c r="AE14079" s="23"/>
      <c r="AG14079" s="23"/>
      <c r="AN14079" s="22"/>
      <c r="AO14079" s="23"/>
      <c r="AQ14079" s="23"/>
      <c r="AS14079" s="23"/>
    </row>
    <row r="14080" spans="5:45" x14ac:dyDescent="0.3">
      <c r="E14080" s="15"/>
      <c r="H14080" s="15"/>
      <c r="K14080" s="15"/>
      <c r="P14080" s="9"/>
      <c r="Q14080" s="18"/>
      <c r="T14080" s="18"/>
      <c r="W14080" s="18"/>
      <c r="AB14080" s="22"/>
      <c r="AC14080" s="23"/>
      <c r="AE14080" s="23"/>
      <c r="AG14080" s="23"/>
      <c r="AN14080" s="22"/>
      <c r="AO14080" s="23"/>
      <c r="AQ14080" s="23"/>
      <c r="AS14080" s="23"/>
    </row>
    <row r="14081" spans="5:45" x14ac:dyDescent="0.3">
      <c r="E14081" s="15"/>
      <c r="H14081" s="15"/>
      <c r="K14081" s="15"/>
      <c r="P14081" s="9"/>
      <c r="Q14081" s="18"/>
      <c r="T14081" s="18"/>
      <c r="W14081" s="18"/>
      <c r="AB14081" s="22"/>
      <c r="AC14081" s="23"/>
      <c r="AE14081" s="23"/>
      <c r="AG14081" s="23"/>
      <c r="AN14081" s="22"/>
      <c r="AO14081" s="23"/>
      <c r="AQ14081" s="23"/>
      <c r="AS14081" s="23"/>
    </row>
    <row r="14082" spans="5:45" x14ac:dyDescent="0.3">
      <c r="E14082" s="15"/>
      <c r="H14082" s="15"/>
      <c r="K14082" s="15"/>
      <c r="P14082" s="9"/>
      <c r="Q14082" s="18"/>
      <c r="T14082" s="18"/>
      <c r="W14082" s="18"/>
      <c r="AB14082" s="22"/>
      <c r="AC14082" s="23"/>
      <c r="AE14082" s="23"/>
      <c r="AG14082" s="23"/>
      <c r="AN14082" s="22"/>
      <c r="AO14082" s="23"/>
      <c r="AQ14082" s="23"/>
      <c r="AS14082" s="23"/>
    </row>
    <row r="14083" spans="5:45" x14ac:dyDescent="0.3">
      <c r="E14083" s="15"/>
      <c r="H14083" s="15"/>
      <c r="K14083" s="15"/>
      <c r="P14083" s="9"/>
      <c r="Q14083" s="18"/>
      <c r="T14083" s="18"/>
      <c r="W14083" s="18"/>
      <c r="AB14083" s="22"/>
      <c r="AC14083" s="23"/>
      <c r="AE14083" s="23"/>
      <c r="AG14083" s="23"/>
      <c r="AN14083" s="22"/>
      <c r="AO14083" s="23"/>
      <c r="AQ14083" s="23"/>
      <c r="AS14083" s="23"/>
    </row>
    <row r="14084" spans="5:45" x14ac:dyDescent="0.3">
      <c r="E14084" s="15"/>
      <c r="H14084" s="15"/>
      <c r="K14084" s="15"/>
      <c r="P14084" s="9"/>
      <c r="Q14084" s="18"/>
      <c r="T14084" s="18"/>
      <c r="W14084" s="18"/>
      <c r="AB14084" s="22"/>
      <c r="AC14084" s="23"/>
      <c r="AE14084" s="23"/>
      <c r="AG14084" s="23"/>
      <c r="AN14084" s="22"/>
      <c r="AO14084" s="23"/>
      <c r="AQ14084" s="23"/>
      <c r="AS14084" s="23"/>
    </row>
    <row r="14085" spans="5:45" x14ac:dyDescent="0.3">
      <c r="E14085" s="15"/>
      <c r="H14085" s="15"/>
      <c r="K14085" s="15"/>
      <c r="P14085" s="9"/>
      <c r="Q14085" s="18"/>
      <c r="T14085" s="18"/>
      <c r="W14085" s="18"/>
      <c r="AB14085" s="22"/>
      <c r="AC14085" s="23"/>
      <c r="AE14085" s="23"/>
      <c r="AG14085" s="23"/>
      <c r="AN14085" s="22"/>
      <c r="AO14085" s="23"/>
      <c r="AQ14085" s="23"/>
      <c r="AS14085" s="23"/>
    </row>
    <row r="14086" spans="5:45" x14ac:dyDescent="0.3">
      <c r="E14086" s="15"/>
      <c r="H14086" s="15"/>
      <c r="K14086" s="15"/>
      <c r="P14086" s="9"/>
      <c r="Q14086" s="18"/>
      <c r="T14086" s="18"/>
      <c r="W14086" s="18"/>
      <c r="AB14086" s="22"/>
      <c r="AC14086" s="23"/>
      <c r="AE14086" s="23"/>
      <c r="AG14086" s="23"/>
      <c r="AN14086" s="22"/>
      <c r="AO14086" s="23"/>
      <c r="AQ14086" s="23"/>
      <c r="AS14086" s="23"/>
    </row>
    <row r="14087" spans="5:45" x14ac:dyDescent="0.3">
      <c r="E14087" s="15"/>
      <c r="H14087" s="15"/>
      <c r="K14087" s="15"/>
      <c r="P14087" s="9"/>
      <c r="Q14087" s="18"/>
      <c r="T14087" s="18"/>
      <c r="W14087" s="18"/>
      <c r="AB14087" s="22"/>
      <c r="AC14087" s="23"/>
      <c r="AE14087" s="23"/>
      <c r="AG14087" s="23"/>
      <c r="AN14087" s="22"/>
      <c r="AO14087" s="23"/>
      <c r="AQ14087" s="23"/>
      <c r="AS14087" s="23"/>
    </row>
    <row r="14088" spans="5:45" x14ac:dyDescent="0.3">
      <c r="E14088" s="15"/>
      <c r="H14088" s="15"/>
      <c r="K14088" s="15"/>
      <c r="P14088" s="9"/>
      <c r="Q14088" s="18"/>
      <c r="T14088" s="18"/>
      <c r="W14088" s="18"/>
      <c r="AB14088" s="22"/>
      <c r="AC14088" s="23"/>
      <c r="AE14088" s="23"/>
      <c r="AG14088" s="23"/>
      <c r="AN14088" s="22"/>
      <c r="AO14088" s="23"/>
      <c r="AQ14088" s="23"/>
      <c r="AS14088" s="23"/>
    </row>
    <row r="14089" spans="5:45" x14ac:dyDescent="0.3">
      <c r="E14089" s="15"/>
      <c r="H14089" s="15"/>
      <c r="K14089" s="15"/>
      <c r="P14089" s="9"/>
      <c r="Q14089" s="18"/>
      <c r="T14089" s="18"/>
      <c r="W14089" s="18"/>
      <c r="AB14089" s="22"/>
      <c r="AC14089" s="23"/>
      <c r="AE14089" s="23"/>
      <c r="AG14089" s="23"/>
      <c r="AN14089" s="22"/>
      <c r="AO14089" s="23"/>
      <c r="AQ14089" s="23"/>
      <c r="AS14089" s="23"/>
    </row>
    <row r="14090" spans="5:45" x14ac:dyDescent="0.3">
      <c r="E14090" s="15"/>
      <c r="H14090" s="15"/>
      <c r="K14090" s="15"/>
      <c r="P14090" s="9"/>
      <c r="Q14090" s="18"/>
      <c r="T14090" s="18"/>
      <c r="W14090" s="18"/>
      <c r="AB14090" s="22"/>
      <c r="AC14090" s="23"/>
      <c r="AE14090" s="23"/>
      <c r="AG14090" s="23"/>
      <c r="AN14090" s="22"/>
      <c r="AO14090" s="23"/>
      <c r="AQ14090" s="23"/>
      <c r="AS14090" s="23"/>
    </row>
    <row r="14091" spans="5:45" x14ac:dyDescent="0.3">
      <c r="E14091" s="15"/>
      <c r="H14091" s="15"/>
      <c r="K14091" s="15"/>
      <c r="P14091" s="9"/>
      <c r="Q14091" s="18"/>
      <c r="T14091" s="18"/>
      <c r="W14091" s="18"/>
      <c r="AB14091" s="22"/>
      <c r="AC14091" s="23"/>
      <c r="AE14091" s="23"/>
      <c r="AG14091" s="23"/>
      <c r="AN14091" s="22"/>
      <c r="AO14091" s="23"/>
      <c r="AQ14091" s="23"/>
      <c r="AS14091" s="23"/>
    </row>
    <row r="14092" spans="5:45" x14ac:dyDescent="0.3">
      <c r="E14092" s="15"/>
      <c r="H14092" s="15"/>
      <c r="K14092" s="15"/>
      <c r="P14092" s="9"/>
      <c r="Q14092" s="18"/>
      <c r="T14092" s="18"/>
      <c r="W14092" s="18"/>
      <c r="AB14092" s="22"/>
      <c r="AC14092" s="23"/>
      <c r="AE14092" s="23"/>
      <c r="AG14092" s="23"/>
      <c r="AN14092" s="22"/>
      <c r="AO14092" s="23"/>
      <c r="AQ14092" s="23"/>
      <c r="AS14092" s="23"/>
    </row>
    <row r="14093" spans="5:45" x14ac:dyDescent="0.3">
      <c r="E14093" s="15"/>
      <c r="H14093" s="15"/>
      <c r="K14093" s="15"/>
      <c r="P14093" s="9"/>
      <c r="Q14093" s="18"/>
      <c r="T14093" s="18"/>
      <c r="W14093" s="18"/>
      <c r="AB14093" s="22"/>
      <c r="AC14093" s="23"/>
      <c r="AE14093" s="23"/>
      <c r="AG14093" s="23"/>
      <c r="AN14093" s="22"/>
      <c r="AO14093" s="23"/>
      <c r="AQ14093" s="23"/>
      <c r="AS14093" s="23"/>
    </row>
    <row r="14094" spans="5:45" x14ac:dyDescent="0.3">
      <c r="E14094" s="15"/>
      <c r="H14094" s="15"/>
      <c r="K14094" s="15"/>
      <c r="P14094" s="9"/>
      <c r="Q14094" s="18"/>
      <c r="T14094" s="18"/>
      <c r="W14094" s="18"/>
      <c r="AB14094" s="22"/>
      <c r="AC14094" s="23"/>
      <c r="AE14094" s="23"/>
      <c r="AG14094" s="23"/>
      <c r="AN14094" s="22"/>
      <c r="AO14094" s="23"/>
      <c r="AQ14094" s="23"/>
      <c r="AS14094" s="23"/>
    </row>
    <row r="14095" spans="5:45" x14ac:dyDescent="0.3">
      <c r="E14095" s="15"/>
      <c r="H14095" s="15"/>
      <c r="K14095" s="15"/>
      <c r="P14095" s="9"/>
      <c r="Q14095" s="18"/>
      <c r="T14095" s="18"/>
      <c r="W14095" s="18"/>
      <c r="AB14095" s="22"/>
      <c r="AC14095" s="23"/>
      <c r="AE14095" s="23"/>
      <c r="AG14095" s="23"/>
      <c r="AN14095" s="22"/>
      <c r="AO14095" s="23"/>
      <c r="AQ14095" s="23"/>
      <c r="AS14095" s="23"/>
    </row>
    <row r="14096" spans="5:45" x14ac:dyDescent="0.3">
      <c r="E14096" s="15"/>
      <c r="H14096" s="15"/>
      <c r="K14096" s="15"/>
      <c r="P14096" s="9"/>
      <c r="Q14096" s="18"/>
      <c r="T14096" s="18"/>
      <c r="W14096" s="18"/>
      <c r="AB14096" s="22"/>
      <c r="AC14096" s="23"/>
      <c r="AE14096" s="23"/>
      <c r="AG14096" s="23"/>
      <c r="AN14096" s="22"/>
      <c r="AO14096" s="23"/>
      <c r="AQ14096" s="23"/>
      <c r="AS14096" s="23"/>
    </row>
    <row r="14097" spans="5:45" x14ac:dyDescent="0.3">
      <c r="E14097" s="15"/>
      <c r="H14097" s="15"/>
      <c r="K14097" s="15"/>
      <c r="P14097" s="9"/>
      <c r="Q14097" s="18"/>
      <c r="T14097" s="18"/>
      <c r="W14097" s="18"/>
      <c r="AB14097" s="22"/>
      <c r="AC14097" s="23"/>
      <c r="AE14097" s="23"/>
      <c r="AG14097" s="23"/>
      <c r="AN14097" s="22"/>
      <c r="AO14097" s="23"/>
      <c r="AQ14097" s="23"/>
      <c r="AS14097" s="23"/>
    </row>
    <row r="14098" spans="5:45" x14ac:dyDescent="0.3">
      <c r="E14098" s="15"/>
      <c r="H14098" s="15"/>
      <c r="K14098" s="15"/>
      <c r="P14098" s="9"/>
      <c r="Q14098" s="18"/>
      <c r="T14098" s="18"/>
      <c r="W14098" s="18"/>
      <c r="AB14098" s="22"/>
      <c r="AC14098" s="23"/>
      <c r="AE14098" s="23"/>
      <c r="AG14098" s="23"/>
      <c r="AN14098" s="22"/>
      <c r="AO14098" s="23"/>
      <c r="AQ14098" s="23"/>
      <c r="AS14098" s="23"/>
    </row>
    <row r="14099" spans="5:45" x14ac:dyDescent="0.3">
      <c r="E14099" s="15"/>
      <c r="H14099" s="15"/>
      <c r="K14099" s="15"/>
      <c r="P14099" s="9"/>
      <c r="Q14099" s="18"/>
      <c r="T14099" s="18"/>
      <c r="W14099" s="18"/>
      <c r="AB14099" s="22"/>
      <c r="AC14099" s="23"/>
      <c r="AE14099" s="23"/>
      <c r="AG14099" s="23"/>
      <c r="AN14099" s="22"/>
      <c r="AO14099" s="23"/>
      <c r="AQ14099" s="23"/>
      <c r="AS14099" s="23"/>
    </row>
    <row r="14100" spans="5:45" x14ac:dyDescent="0.3">
      <c r="E14100" s="15"/>
      <c r="H14100" s="15"/>
      <c r="K14100" s="15"/>
      <c r="P14100" s="9"/>
      <c r="Q14100" s="18"/>
      <c r="T14100" s="18"/>
      <c r="W14100" s="18"/>
      <c r="AB14100" s="22"/>
      <c r="AC14100" s="23"/>
      <c r="AE14100" s="23"/>
      <c r="AG14100" s="23"/>
      <c r="AN14100" s="22"/>
      <c r="AO14100" s="23"/>
      <c r="AQ14100" s="23"/>
      <c r="AS14100" s="23"/>
    </row>
    <row r="14101" spans="5:45" x14ac:dyDescent="0.3">
      <c r="E14101" s="15"/>
      <c r="H14101" s="15"/>
      <c r="K14101" s="15"/>
      <c r="P14101" s="9"/>
      <c r="Q14101" s="18"/>
      <c r="T14101" s="18"/>
      <c r="W14101" s="18"/>
      <c r="AB14101" s="22"/>
      <c r="AC14101" s="23"/>
      <c r="AE14101" s="23"/>
      <c r="AG14101" s="23"/>
      <c r="AN14101" s="22"/>
      <c r="AO14101" s="23"/>
      <c r="AQ14101" s="23"/>
      <c r="AS14101" s="23"/>
    </row>
    <row r="14102" spans="5:45" x14ac:dyDescent="0.3">
      <c r="E14102" s="15"/>
      <c r="H14102" s="15"/>
      <c r="K14102" s="15"/>
      <c r="P14102" s="9"/>
      <c r="Q14102" s="18"/>
      <c r="T14102" s="18"/>
      <c r="W14102" s="18"/>
      <c r="AB14102" s="22"/>
      <c r="AC14102" s="23"/>
      <c r="AE14102" s="23"/>
      <c r="AG14102" s="23"/>
      <c r="AN14102" s="22"/>
      <c r="AO14102" s="23"/>
      <c r="AQ14102" s="23"/>
      <c r="AS14102" s="23"/>
    </row>
    <row r="14103" spans="5:45" x14ac:dyDescent="0.3">
      <c r="E14103" s="15"/>
      <c r="H14103" s="15"/>
      <c r="K14103" s="15"/>
      <c r="P14103" s="9"/>
      <c r="Q14103" s="18"/>
      <c r="T14103" s="18"/>
      <c r="W14103" s="18"/>
      <c r="AB14103" s="22"/>
      <c r="AC14103" s="23"/>
      <c r="AE14103" s="23"/>
      <c r="AG14103" s="23"/>
      <c r="AN14103" s="22"/>
      <c r="AO14103" s="23"/>
      <c r="AQ14103" s="23"/>
      <c r="AS14103" s="23"/>
    </row>
    <row r="14104" spans="5:45" x14ac:dyDescent="0.3">
      <c r="E14104" s="15"/>
      <c r="H14104" s="15"/>
      <c r="K14104" s="15"/>
      <c r="P14104" s="9"/>
      <c r="Q14104" s="18"/>
      <c r="T14104" s="18"/>
      <c r="W14104" s="18"/>
      <c r="AB14104" s="22"/>
      <c r="AC14104" s="23"/>
      <c r="AE14104" s="23"/>
      <c r="AG14104" s="23"/>
      <c r="AN14104" s="22"/>
      <c r="AO14104" s="23"/>
      <c r="AQ14104" s="23"/>
      <c r="AS14104" s="23"/>
    </row>
    <row r="14105" spans="5:45" x14ac:dyDescent="0.3">
      <c r="E14105" s="15"/>
      <c r="H14105" s="15"/>
      <c r="K14105" s="15"/>
      <c r="P14105" s="9"/>
      <c r="Q14105" s="18"/>
      <c r="T14105" s="18"/>
      <c r="W14105" s="18"/>
      <c r="AB14105" s="22"/>
      <c r="AC14105" s="23"/>
      <c r="AE14105" s="23"/>
      <c r="AG14105" s="23"/>
      <c r="AN14105" s="22"/>
      <c r="AO14105" s="23"/>
      <c r="AQ14105" s="23"/>
      <c r="AS14105" s="23"/>
    </row>
    <row r="14106" spans="5:45" x14ac:dyDescent="0.3">
      <c r="E14106" s="15"/>
      <c r="H14106" s="15"/>
      <c r="K14106" s="15"/>
      <c r="P14106" s="9"/>
      <c r="Q14106" s="18"/>
      <c r="T14106" s="18"/>
      <c r="W14106" s="18"/>
      <c r="AB14106" s="22"/>
      <c r="AC14106" s="23"/>
      <c r="AE14106" s="23"/>
      <c r="AG14106" s="23"/>
      <c r="AN14106" s="22"/>
      <c r="AO14106" s="23"/>
      <c r="AQ14106" s="23"/>
      <c r="AS14106" s="23"/>
    </row>
    <row r="14107" spans="5:45" x14ac:dyDescent="0.3">
      <c r="E14107" s="15"/>
      <c r="H14107" s="15"/>
      <c r="K14107" s="15"/>
      <c r="P14107" s="9"/>
      <c r="Q14107" s="18"/>
      <c r="T14107" s="18"/>
      <c r="W14107" s="18"/>
      <c r="AB14107" s="22"/>
      <c r="AC14107" s="23"/>
      <c r="AE14107" s="23"/>
      <c r="AG14107" s="23"/>
      <c r="AN14107" s="22"/>
      <c r="AO14107" s="23"/>
      <c r="AQ14107" s="23"/>
      <c r="AS14107" s="23"/>
    </row>
    <row r="14108" spans="5:45" x14ac:dyDescent="0.3">
      <c r="E14108" s="15"/>
      <c r="H14108" s="15"/>
      <c r="K14108" s="15"/>
      <c r="P14108" s="9"/>
      <c r="Q14108" s="18"/>
      <c r="T14108" s="18"/>
      <c r="W14108" s="18"/>
      <c r="AB14108" s="22"/>
      <c r="AC14108" s="23"/>
      <c r="AE14108" s="23"/>
      <c r="AG14108" s="23"/>
      <c r="AN14108" s="22"/>
      <c r="AO14108" s="23"/>
      <c r="AQ14108" s="23"/>
      <c r="AS14108" s="23"/>
    </row>
    <row r="14109" spans="5:45" x14ac:dyDescent="0.3">
      <c r="E14109" s="15"/>
      <c r="H14109" s="15"/>
      <c r="K14109" s="15"/>
      <c r="P14109" s="9"/>
      <c r="Q14109" s="18"/>
      <c r="T14109" s="18"/>
      <c r="W14109" s="18"/>
      <c r="AB14109" s="22"/>
      <c r="AC14109" s="23"/>
      <c r="AE14109" s="23"/>
      <c r="AG14109" s="23"/>
      <c r="AN14109" s="22"/>
      <c r="AO14109" s="23"/>
      <c r="AQ14109" s="23"/>
      <c r="AS14109" s="23"/>
    </row>
    <row r="14110" spans="5:45" x14ac:dyDescent="0.3">
      <c r="E14110" s="15"/>
      <c r="H14110" s="15"/>
      <c r="K14110" s="15"/>
      <c r="P14110" s="9"/>
      <c r="Q14110" s="18"/>
      <c r="T14110" s="18"/>
      <c r="W14110" s="18"/>
      <c r="AB14110" s="22"/>
      <c r="AC14110" s="23"/>
      <c r="AE14110" s="23"/>
      <c r="AG14110" s="23"/>
      <c r="AN14110" s="22"/>
      <c r="AO14110" s="23"/>
      <c r="AQ14110" s="23"/>
      <c r="AS14110" s="23"/>
    </row>
    <row r="14111" spans="5:45" x14ac:dyDescent="0.3">
      <c r="E14111" s="15"/>
      <c r="H14111" s="15"/>
      <c r="K14111" s="15"/>
      <c r="P14111" s="9"/>
      <c r="Q14111" s="18"/>
      <c r="T14111" s="18"/>
      <c r="W14111" s="18"/>
      <c r="AB14111" s="22"/>
      <c r="AC14111" s="23"/>
      <c r="AE14111" s="23"/>
      <c r="AG14111" s="23"/>
      <c r="AN14111" s="22"/>
      <c r="AO14111" s="23"/>
      <c r="AQ14111" s="23"/>
      <c r="AS14111" s="23"/>
    </row>
    <row r="14112" spans="5:45" x14ac:dyDescent="0.3">
      <c r="E14112" s="15"/>
      <c r="H14112" s="15"/>
      <c r="K14112" s="15"/>
      <c r="P14112" s="9"/>
      <c r="Q14112" s="18"/>
      <c r="T14112" s="18"/>
      <c r="W14112" s="18"/>
      <c r="AB14112" s="22"/>
      <c r="AC14112" s="23"/>
      <c r="AE14112" s="23"/>
      <c r="AG14112" s="23"/>
      <c r="AN14112" s="22"/>
      <c r="AO14112" s="23"/>
      <c r="AQ14112" s="23"/>
      <c r="AS14112" s="23"/>
    </row>
    <row r="14113" spans="5:45" x14ac:dyDescent="0.3">
      <c r="E14113" s="15"/>
      <c r="H14113" s="15"/>
      <c r="K14113" s="15"/>
      <c r="P14113" s="9"/>
      <c r="Q14113" s="18"/>
      <c r="T14113" s="18"/>
      <c r="W14113" s="18"/>
      <c r="AB14113" s="22"/>
      <c r="AC14113" s="23"/>
      <c r="AE14113" s="23"/>
      <c r="AG14113" s="23"/>
      <c r="AN14113" s="22"/>
      <c r="AO14113" s="23"/>
      <c r="AQ14113" s="23"/>
      <c r="AS14113" s="23"/>
    </row>
    <row r="14114" spans="5:45" x14ac:dyDescent="0.3">
      <c r="E14114" s="15"/>
      <c r="H14114" s="15"/>
      <c r="K14114" s="15"/>
      <c r="P14114" s="9"/>
      <c r="Q14114" s="18"/>
      <c r="T14114" s="18"/>
      <c r="W14114" s="18"/>
      <c r="AB14114" s="22"/>
      <c r="AC14114" s="23"/>
      <c r="AE14114" s="23"/>
      <c r="AG14114" s="23"/>
      <c r="AN14114" s="22"/>
      <c r="AO14114" s="23"/>
      <c r="AQ14114" s="23"/>
      <c r="AS14114" s="23"/>
    </row>
    <row r="14115" spans="5:45" x14ac:dyDescent="0.3">
      <c r="E14115" s="15"/>
      <c r="H14115" s="15"/>
      <c r="K14115" s="15"/>
      <c r="P14115" s="9"/>
      <c r="Q14115" s="18"/>
      <c r="T14115" s="18"/>
      <c r="W14115" s="18"/>
      <c r="AB14115" s="22"/>
      <c r="AC14115" s="23"/>
      <c r="AE14115" s="23"/>
      <c r="AG14115" s="23"/>
      <c r="AN14115" s="22"/>
      <c r="AO14115" s="23"/>
      <c r="AQ14115" s="23"/>
      <c r="AS14115" s="23"/>
    </row>
    <row r="14116" spans="5:45" x14ac:dyDescent="0.3">
      <c r="E14116" s="15"/>
      <c r="H14116" s="15"/>
      <c r="K14116" s="15"/>
      <c r="P14116" s="9"/>
      <c r="Q14116" s="18"/>
      <c r="T14116" s="18"/>
      <c r="W14116" s="18"/>
      <c r="AB14116" s="22"/>
      <c r="AC14116" s="23"/>
      <c r="AE14116" s="23"/>
      <c r="AG14116" s="23"/>
      <c r="AN14116" s="22"/>
      <c r="AO14116" s="23"/>
      <c r="AQ14116" s="23"/>
      <c r="AS14116" s="23"/>
    </row>
    <row r="14117" spans="5:45" x14ac:dyDescent="0.3">
      <c r="E14117" s="15"/>
      <c r="H14117" s="15"/>
      <c r="K14117" s="15"/>
      <c r="P14117" s="9"/>
      <c r="Q14117" s="18"/>
      <c r="T14117" s="18"/>
      <c r="W14117" s="18"/>
      <c r="AB14117" s="22"/>
      <c r="AC14117" s="23"/>
      <c r="AE14117" s="23"/>
      <c r="AG14117" s="23"/>
      <c r="AN14117" s="22"/>
      <c r="AO14117" s="23"/>
      <c r="AQ14117" s="23"/>
      <c r="AS14117" s="23"/>
    </row>
    <row r="14118" spans="5:45" x14ac:dyDescent="0.3">
      <c r="E14118" s="15"/>
      <c r="H14118" s="15"/>
      <c r="K14118" s="15"/>
      <c r="P14118" s="9"/>
      <c r="Q14118" s="18"/>
      <c r="T14118" s="18"/>
      <c r="W14118" s="18"/>
      <c r="AB14118" s="22"/>
      <c r="AC14118" s="23"/>
      <c r="AE14118" s="23"/>
      <c r="AG14118" s="23"/>
      <c r="AN14118" s="22"/>
      <c r="AO14118" s="23"/>
      <c r="AQ14118" s="23"/>
      <c r="AS14118" s="23"/>
    </row>
    <row r="14119" spans="5:45" x14ac:dyDescent="0.3">
      <c r="E14119" s="15"/>
      <c r="H14119" s="15"/>
      <c r="K14119" s="15"/>
      <c r="P14119" s="9"/>
      <c r="Q14119" s="18"/>
      <c r="T14119" s="18"/>
      <c r="W14119" s="18"/>
      <c r="AB14119" s="22"/>
      <c r="AC14119" s="23"/>
      <c r="AE14119" s="23"/>
      <c r="AG14119" s="23"/>
      <c r="AN14119" s="22"/>
      <c r="AO14119" s="23"/>
      <c r="AQ14119" s="23"/>
      <c r="AS14119" s="23"/>
    </row>
    <row r="14120" spans="5:45" x14ac:dyDescent="0.3">
      <c r="E14120" s="15"/>
      <c r="H14120" s="15"/>
      <c r="K14120" s="15"/>
      <c r="P14120" s="9"/>
      <c r="Q14120" s="18"/>
      <c r="T14120" s="18"/>
      <c r="W14120" s="18"/>
      <c r="AB14120" s="22"/>
      <c r="AC14120" s="23"/>
      <c r="AE14120" s="23"/>
      <c r="AG14120" s="23"/>
      <c r="AN14120" s="22"/>
      <c r="AO14120" s="23"/>
      <c r="AQ14120" s="23"/>
      <c r="AS14120" s="23"/>
    </row>
    <row r="14121" spans="5:45" x14ac:dyDescent="0.3">
      <c r="E14121" s="15"/>
      <c r="H14121" s="15"/>
      <c r="K14121" s="15"/>
      <c r="P14121" s="9"/>
      <c r="Q14121" s="18"/>
      <c r="T14121" s="18"/>
      <c r="W14121" s="18"/>
      <c r="AB14121" s="22"/>
      <c r="AC14121" s="23"/>
      <c r="AE14121" s="23"/>
      <c r="AG14121" s="23"/>
      <c r="AN14121" s="22"/>
      <c r="AO14121" s="23"/>
      <c r="AQ14121" s="23"/>
      <c r="AS14121" s="23"/>
    </row>
    <row r="14122" spans="5:45" x14ac:dyDescent="0.3">
      <c r="E14122" s="15"/>
      <c r="H14122" s="15"/>
      <c r="K14122" s="15"/>
      <c r="P14122" s="9"/>
      <c r="Q14122" s="18"/>
      <c r="T14122" s="18"/>
      <c r="W14122" s="18"/>
      <c r="AB14122" s="22"/>
      <c r="AC14122" s="23"/>
      <c r="AE14122" s="23"/>
      <c r="AG14122" s="23"/>
      <c r="AN14122" s="22"/>
      <c r="AO14122" s="23"/>
      <c r="AQ14122" s="23"/>
      <c r="AS14122" s="23"/>
    </row>
    <row r="14123" spans="5:45" x14ac:dyDescent="0.3">
      <c r="E14123" s="15"/>
      <c r="H14123" s="15"/>
      <c r="K14123" s="15"/>
      <c r="P14123" s="9"/>
      <c r="Q14123" s="18"/>
      <c r="T14123" s="18"/>
      <c r="W14123" s="18"/>
      <c r="AB14123" s="22"/>
      <c r="AC14123" s="23"/>
      <c r="AE14123" s="23"/>
      <c r="AG14123" s="23"/>
      <c r="AN14123" s="22"/>
      <c r="AO14123" s="23"/>
      <c r="AQ14123" s="23"/>
      <c r="AS14123" s="23"/>
    </row>
    <row r="14124" spans="5:45" x14ac:dyDescent="0.3">
      <c r="E14124" s="15"/>
      <c r="H14124" s="15"/>
      <c r="K14124" s="15"/>
      <c r="P14124" s="9"/>
      <c r="Q14124" s="18"/>
      <c r="T14124" s="18"/>
      <c r="W14124" s="18"/>
      <c r="AB14124" s="22"/>
      <c r="AC14124" s="23"/>
      <c r="AE14124" s="23"/>
      <c r="AG14124" s="23"/>
      <c r="AN14124" s="22"/>
      <c r="AO14124" s="23"/>
      <c r="AQ14124" s="23"/>
      <c r="AS14124" s="23"/>
    </row>
    <row r="14125" spans="5:45" x14ac:dyDescent="0.3">
      <c r="E14125" s="15"/>
      <c r="H14125" s="15"/>
      <c r="K14125" s="15"/>
      <c r="P14125" s="9"/>
      <c r="Q14125" s="18"/>
      <c r="T14125" s="18"/>
      <c r="W14125" s="18"/>
      <c r="AB14125" s="22"/>
      <c r="AC14125" s="23"/>
      <c r="AE14125" s="23"/>
      <c r="AG14125" s="23"/>
      <c r="AN14125" s="22"/>
      <c r="AO14125" s="23"/>
      <c r="AQ14125" s="23"/>
      <c r="AS14125" s="23"/>
    </row>
    <row r="14126" spans="5:45" x14ac:dyDescent="0.3">
      <c r="E14126" s="15"/>
      <c r="H14126" s="15"/>
      <c r="K14126" s="15"/>
      <c r="P14126" s="9"/>
      <c r="Q14126" s="18"/>
      <c r="T14126" s="18"/>
      <c r="W14126" s="18"/>
      <c r="AB14126" s="22"/>
      <c r="AC14126" s="23"/>
      <c r="AE14126" s="23"/>
      <c r="AG14126" s="23"/>
      <c r="AN14126" s="22"/>
      <c r="AO14126" s="23"/>
      <c r="AQ14126" s="23"/>
      <c r="AS14126" s="23"/>
    </row>
    <row r="14127" spans="5:45" x14ac:dyDescent="0.3">
      <c r="E14127" s="15"/>
      <c r="H14127" s="15"/>
      <c r="K14127" s="15"/>
      <c r="P14127" s="9"/>
      <c r="Q14127" s="18"/>
      <c r="T14127" s="18"/>
      <c r="W14127" s="18"/>
      <c r="AB14127" s="22"/>
      <c r="AC14127" s="23"/>
      <c r="AE14127" s="23"/>
      <c r="AG14127" s="23"/>
      <c r="AN14127" s="22"/>
      <c r="AO14127" s="23"/>
      <c r="AQ14127" s="23"/>
      <c r="AS14127" s="23"/>
    </row>
    <row r="14128" spans="5:45" x14ac:dyDescent="0.3">
      <c r="E14128" s="15"/>
      <c r="H14128" s="15"/>
      <c r="K14128" s="15"/>
      <c r="P14128" s="9"/>
      <c r="Q14128" s="18"/>
      <c r="T14128" s="18"/>
      <c r="W14128" s="18"/>
      <c r="AB14128" s="22"/>
      <c r="AC14128" s="23"/>
      <c r="AE14128" s="23"/>
      <c r="AG14128" s="23"/>
      <c r="AN14128" s="22"/>
      <c r="AO14128" s="23"/>
      <c r="AQ14128" s="23"/>
      <c r="AS14128" s="23"/>
    </row>
    <row r="14129" spans="5:45" x14ac:dyDescent="0.3">
      <c r="E14129" s="15"/>
      <c r="H14129" s="15"/>
      <c r="K14129" s="15"/>
      <c r="P14129" s="9"/>
      <c r="Q14129" s="18"/>
      <c r="T14129" s="18"/>
      <c r="W14129" s="18"/>
      <c r="AB14129" s="22"/>
      <c r="AC14129" s="23"/>
      <c r="AE14129" s="23"/>
      <c r="AG14129" s="23"/>
      <c r="AN14129" s="22"/>
      <c r="AO14129" s="23"/>
      <c r="AQ14129" s="23"/>
      <c r="AS14129" s="23"/>
    </row>
    <row r="14130" spans="5:45" x14ac:dyDescent="0.3">
      <c r="E14130" s="15"/>
      <c r="H14130" s="15"/>
      <c r="K14130" s="15"/>
      <c r="P14130" s="9"/>
      <c r="Q14130" s="18"/>
      <c r="T14130" s="18"/>
      <c r="W14130" s="18"/>
      <c r="AB14130" s="22"/>
      <c r="AC14130" s="23"/>
      <c r="AE14130" s="23"/>
      <c r="AG14130" s="23"/>
      <c r="AN14130" s="22"/>
      <c r="AO14130" s="23"/>
      <c r="AQ14130" s="23"/>
      <c r="AS14130" s="23"/>
    </row>
    <row r="14131" spans="5:45" x14ac:dyDescent="0.3">
      <c r="E14131" s="15"/>
      <c r="H14131" s="15"/>
      <c r="K14131" s="15"/>
      <c r="P14131" s="9"/>
      <c r="Q14131" s="18"/>
      <c r="T14131" s="18"/>
      <c r="W14131" s="18"/>
      <c r="AB14131" s="22"/>
      <c r="AC14131" s="23"/>
      <c r="AE14131" s="23"/>
      <c r="AG14131" s="23"/>
      <c r="AN14131" s="22"/>
      <c r="AO14131" s="23"/>
      <c r="AQ14131" s="23"/>
      <c r="AS14131" s="23"/>
    </row>
    <row r="14132" spans="5:45" x14ac:dyDescent="0.3">
      <c r="E14132" s="15"/>
      <c r="H14132" s="15"/>
      <c r="K14132" s="15"/>
      <c r="P14132" s="9"/>
      <c r="Q14132" s="18"/>
      <c r="T14132" s="18"/>
      <c r="W14132" s="18"/>
      <c r="AB14132" s="22"/>
      <c r="AC14132" s="23"/>
      <c r="AE14132" s="23"/>
      <c r="AG14132" s="23"/>
      <c r="AN14132" s="22"/>
      <c r="AO14132" s="23"/>
      <c r="AQ14132" s="23"/>
      <c r="AS14132" s="23"/>
    </row>
    <row r="14133" spans="5:45" x14ac:dyDescent="0.3">
      <c r="E14133" s="15"/>
      <c r="H14133" s="15"/>
      <c r="K14133" s="15"/>
      <c r="P14133" s="9"/>
      <c r="Q14133" s="18"/>
      <c r="T14133" s="18"/>
      <c r="W14133" s="18"/>
      <c r="AB14133" s="22"/>
      <c r="AC14133" s="23"/>
      <c r="AE14133" s="23"/>
      <c r="AG14133" s="23"/>
      <c r="AN14133" s="22"/>
      <c r="AO14133" s="23"/>
      <c r="AQ14133" s="23"/>
      <c r="AS14133" s="23"/>
    </row>
    <row r="14134" spans="5:45" x14ac:dyDescent="0.3">
      <c r="E14134" s="15"/>
      <c r="H14134" s="15"/>
      <c r="K14134" s="15"/>
      <c r="P14134" s="9"/>
      <c r="Q14134" s="18"/>
      <c r="T14134" s="18"/>
      <c r="W14134" s="18"/>
      <c r="AB14134" s="22"/>
      <c r="AC14134" s="23"/>
      <c r="AE14134" s="23"/>
      <c r="AG14134" s="23"/>
      <c r="AN14134" s="22"/>
      <c r="AO14134" s="23"/>
      <c r="AQ14134" s="23"/>
      <c r="AS14134" s="23"/>
    </row>
    <row r="14135" spans="5:45" x14ac:dyDescent="0.3">
      <c r="E14135" s="15"/>
      <c r="H14135" s="15"/>
      <c r="K14135" s="15"/>
      <c r="P14135" s="9"/>
      <c r="Q14135" s="18"/>
      <c r="T14135" s="18"/>
      <c r="W14135" s="18"/>
      <c r="AB14135" s="22"/>
      <c r="AC14135" s="23"/>
      <c r="AE14135" s="23"/>
      <c r="AG14135" s="23"/>
      <c r="AN14135" s="22"/>
      <c r="AO14135" s="23"/>
      <c r="AQ14135" s="23"/>
      <c r="AS14135" s="23"/>
    </row>
    <row r="14136" spans="5:45" x14ac:dyDescent="0.3">
      <c r="E14136" s="15"/>
      <c r="H14136" s="15"/>
      <c r="K14136" s="15"/>
      <c r="P14136" s="9"/>
      <c r="Q14136" s="18"/>
      <c r="T14136" s="18"/>
      <c r="W14136" s="18"/>
      <c r="AB14136" s="22"/>
      <c r="AC14136" s="23"/>
      <c r="AE14136" s="23"/>
      <c r="AG14136" s="23"/>
      <c r="AN14136" s="22"/>
      <c r="AO14136" s="23"/>
      <c r="AQ14136" s="23"/>
      <c r="AS14136" s="23"/>
    </row>
    <row r="14137" spans="5:45" x14ac:dyDescent="0.3">
      <c r="E14137" s="15"/>
      <c r="H14137" s="15"/>
      <c r="K14137" s="15"/>
      <c r="P14137" s="9"/>
      <c r="Q14137" s="18"/>
      <c r="T14137" s="18"/>
      <c r="W14137" s="18"/>
      <c r="AB14137" s="22"/>
      <c r="AC14137" s="23"/>
      <c r="AE14137" s="23"/>
      <c r="AG14137" s="23"/>
      <c r="AN14137" s="22"/>
      <c r="AO14137" s="23"/>
      <c r="AQ14137" s="23"/>
      <c r="AS14137" s="23"/>
    </row>
    <row r="14138" spans="5:45" x14ac:dyDescent="0.3">
      <c r="E14138" s="15"/>
      <c r="H14138" s="15"/>
      <c r="K14138" s="15"/>
      <c r="P14138" s="9"/>
      <c r="Q14138" s="18"/>
      <c r="T14138" s="18"/>
      <c r="W14138" s="18"/>
      <c r="AB14138" s="22"/>
      <c r="AC14138" s="23"/>
      <c r="AE14138" s="23"/>
      <c r="AG14138" s="23"/>
      <c r="AN14138" s="22"/>
      <c r="AO14138" s="23"/>
      <c r="AQ14138" s="23"/>
      <c r="AS14138" s="23"/>
    </row>
    <row r="14139" spans="5:45" x14ac:dyDescent="0.3">
      <c r="E14139" s="15"/>
      <c r="H14139" s="15"/>
      <c r="K14139" s="15"/>
      <c r="P14139" s="9"/>
      <c r="Q14139" s="18"/>
      <c r="T14139" s="18"/>
      <c r="W14139" s="18"/>
      <c r="AB14139" s="22"/>
      <c r="AC14139" s="23"/>
      <c r="AE14139" s="23"/>
      <c r="AG14139" s="23"/>
      <c r="AN14139" s="22"/>
      <c r="AO14139" s="23"/>
      <c r="AQ14139" s="23"/>
      <c r="AS14139" s="23"/>
    </row>
    <row r="14140" spans="5:45" x14ac:dyDescent="0.3">
      <c r="E14140" s="15"/>
      <c r="H14140" s="15"/>
      <c r="K14140" s="15"/>
      <c r="P14140" s="9"/>
      <c r="Q14140" s="18"/>
      <c r="T14140" s="18"/>
      <c r="W14140" s="18"/>
      <c r="AB14140" s="22"/>
      <c r="AC14140" s="23"/>
      <c r="AE14140" s="23"/>
      <c r="AG14140" s="23"/>
      <c r="AN14140" s="22"/>
      <c r="AO14140" s="23"/>
      <c r="AQ14140" s="23"/>
      <c r="AS14140" s="23"/>
    </row>
    <row r="14141" spans="5:45" x14ac:dyDescent="0.3">
      <c r="E14141" s="15"/>
      <c r="H14141" s="15"/>
      <c r="K14141" s="15"/>
      <c r="P14141" s="9"/>
      <c r="Q14141" s="18"/>
      <c r="T14141" s="18"/>
      <c r="W14141" s="18"/>
      <c r="AB14141" s="22"/>
      <c r="AC14141" s="23"/>
      <c r="AE14141" s="23"/>
      <c r="AG14141" s="23"/>
      <c r="AN14141" s="22"/>
      <c r="AO14141" s="23"/>
      <c r="AQ14141" s="23"/>
      <c r="AS14141" s="23"/>
    </row>
    <row r="14142" spans="5:45" x14ac:dyDescent="0.3">
      <c r="E14142" s="15"/>
      <c r="H14142" s="15"/>
      <c r="K14142" s="15"/>
      <c r="P14142" s="9"/>
      <c r="Q14142" s="18"/>
      <c r="T14142" s="18"/>
      <c r="W14142" s="18"/>
      <c r="AB14142" s="22"/>
      <c r="AC14142" s="23"/>
      <c r="AE14142" s="23"/>
      <c r="AG14142" s="23"/>
      <c r="AN14142" s="22"/>
      <c r="AO14142" s="23"/>
      <c r="AQ14142" s="23"/>
      <c r="AS14142" s="23"/>
    </row>
    <row r="14143" spans="5:45" x14ac:dyDescent="0.3">
      <c r="E14143" s="15"/>
      <c r="H14143" s="15"/>
      <c r="K14143" s="15"/>
      <c r="P14143" s="9"/>
      <c r="Q14143" s="18"/>
      <c r="T14143" s="18"/>
      <c r="W14143" s="18"/>
      <c r="AB14143" s="22"/>
      <c r="AC14143" s="23"/>
      <c r="AE14143" s="23"/>
      <c r="AG14143" s="23"/>
      <c r="AN14143" s="22"/>
      <c r="AO14143" s="23"/>
      <c r="AQ14143" s="23"/>
      <c r="AS14143" s="23"/>
    </row>
    <row r="14144" spans="5:45" x14ac:dyDescent="0.3">
      <c r="E14144" s="15"/>
      <c r="H14144" s="15"/>
      <c r="K14144" s="15"/>
      <c r="P14144" s="9"/>
      <c r="Q14144" s="18"/>
      <c r="T14144" s="18"/>
      <c r="W14144" s="18"/>
      <c r="AB14144" s="22"/>
      <c r="AC14144" s="23"/>
      <c r="AE14144" s="23"/>
      <c r="AG14144" s="23"/>
      <c r="AN14144" s="22"/>
      <c r="AO14144" s="23"/>
      <c r="AQ14144" s="23"/>
      <c r="AS14144" s="23"/>
    </row>
    <row r="14145" spans="5:45" x14ac:dyDescent="0.3">
      <c r="E14145" s="15"/>
      <c r="H14145" s="15"/>
      <c r="K14145" s="15"/>
      <c r="P14145" s="9"/>
      <c r="Q14145" s="18"/>
      <c r="T14145" s="18"/>
      <c r="W14145" s="18"/>
      <c r="AB14145" s="22"/>
      <c r="AC14145" s="23"/>
      <c r="AE14145" s="23"/>
      <c r="AG14145" s="23"/>
      <c r="AN14145" s="22"/>
      <c r="AO14145" s="23"/>
      <c r="AQ14145" s="23"/>
      <c r="AS14145" s="23"/>
    </row>
    <row r="14146" spans="5:45" x14ac:dyDescent="0.3">
      <c r="E14146" s="15"/>
      <c r="H14146" s="15"/>
      <c r="K14146" s="15"/>
      <c r="P14146" s="9"/>
      <c r="Q14146" s="18"/>
      <c r="T14146" s="18"/>
      <c r="W14146" s="18"/>
      <c r="AB14146" s="22"/>
      <c r="AC14146" s="23"/>
      <c r="AE14146" s="23"/>
      <c r="AG14146" s="23"/>
      <c r="AN14146" s="22"/>
      <c r="AO14146" s="23"/>
      <c r="AQ14146" s="23"/>
      <c r="AS14146" s="23"/>
    </row>
    <row r="14147" spans="5:45" x14ac:dyDescent="0.3">
      <c r="E14147" s="15"/>
      <c r="H14147" s="15"/>
      <c r="K14147" s="15"/>
      <c r="P14147" s="9"/>
      <c r="Q14147" s="18"/>
      <c r="T14147" s="18"/>
      <c r="W14147" s="18"/>
      <c r="AB14147" s="22"/>
      <c r="AC14147" s="23"/>
      <c r="AE14147" s="23"/>
      <c r="AG14147" s="23"/>
      <c r="AN14147" s="22"/>
      <c r="AO14147" s="23"/>
      <c r="AQ14147" s="23"/>
      <c r="AS14147" s="23"/>
    </row>
    <row r="14148" spans="5:45" x14ac:dyDescent="0.3">
      <c r="E14148" s="15"/>
      <c r="H14148" s="15"/>
      <c r="K14148" s="15"/>
      <c r="P14148" s="9"/>
      <c r="Q14148" s="18"/>
      <c r="T14148" s="18"/>
      <c r="W14148" s="18"/>
      <c r="AB14148" s="22"/>
      <c r="AC14148" s="23"/>
      <c r="AE14148" s="23"/>
      <c r="AG14148" s="23"/>
      <c r="AN14148" s="22"/>
      <c r="AO14148" s="23"/>
      <c r="AQ14148" s="23"/>
      <c r="AS14148" s="23"/>
    </row>
    <row r="14149" spans="5:45" x14ac:dyDescent="0.3">
      <c r="E14149" s="15"/>
      <c r="H14149" s="15"/>
      <c r="K14149" s="15"/>
      <c r="P14149" s="9"/>
      <c r="Q14149" s="18"/>
      <c r="T14149" s="18"/>
      <c r="W14149" s="18"/>
      <c r="AB14149" s="22"/>
      <c r="AC14149" s="23"/>
      <c r="AE14149" s="23"/>
      <c r="AG14149" s="23"/>
      <c r="AN14149" s="22"/>
      <c r="AO14149" s="23"/>
      <c r="AQ14149" s="23"/>
      <c r="AS14149" s="23"/>
    </row>
    <row r="14150" spans="5:45" x14ac:dyDescent="0.3">
      <c r="E14150" s="15"/>
      <c r="H14150" s="15"/>
      <c r="K14150" s="15"/>
      <c r="P14150" s="9"/>
      <c r="Q14150" s="18"/>
      <c r="T14150" s="18"/>
      <c r="W14150" s="18"/>
      <c r="AB14150" s="22"/>
      <c r="AC14150" s="23"/>
      <c r="AE14150" s="23"/>
      <c r="AG14150" s="23"/>
      <c r="AN14150" s="22"/>
      <c r="AO14150" s="23"/>
      <c r="AQ14150" s="23"/>
      <c r="AS14150" s="23"/>
    </row>
    <row r="14151" spans="5:45" x14ac:dyDescent="0.3">
      <c r="E14151" s="15"/>
      <c r="H14151" s="15"/>
      <c r="K14151" s="15"/>
      <c r="P14151" s="9"/>
      <c r="Q14151" s="18"/>
      <c r="T14151" s="18"/>
      <c r="W14151" s="18"/>
      <c r="AB14151" s="22"/>
      <c r="AC14151" s="23"/>
      <c r="AE14151" s="23"/>
      <c r="AG14151" s="23"/>
      <c r="AN14151" s="22"/>
      <c r="AO14151" s="23"/>
      <c r="AQ14151" s="23"/>
      <c r="AS14151" s="23"/>
    </row>
    <row r="14152" spans="5:45" x14ac:dyDescent="0.3">
      <c r="E14152" s="15"/>
      <c r="H14152" s="15"/>
      <c r="K14152" s="15"/>
      <c r="P14152" s="9"/>
      <c r="Q14152" s="18"/>
      <c r="T14152" s="18"/>
      <c r="W14152" s="18"/>
      <c r="AB14152" s="22"/>
      <c r="AC14152" s="23"/>
      <c r="AE14152" s="23"/>
      <c r="AG14152" s="23"/>
      <c r="AN14152" s="22"/>
      <c r="AO14152" s="23"/>
      <c r="AQ14152" s="23"/>
      <c r="AS14152" s="23"/>
    </row>
    <row r="14153" spans="5:45" x14ac:dyDescent="0.3">
      <c r="E14153" s="15"/>
      <c r="H14153" s="15"/>
      <c r="K14153" s="15"/>
      <c r="P14153" s="9"/>
      <c r="Q14153" s="18"/>
      <c r="T14153" s="18"/>
      <c r="W14153" s="18"/>
      <c r="AB14153" s="22"/>
      <c r="AC14153" s="23"/>
      <c r="AE14153" s="23"/>
      <c r="AG14153" s="23"/>
      <c r="AN14153" s="22"/>
      <c r="AO14153" s="23"/>
      <c r="AQ14153" s="23"/>
      <c r="AS14153" s="23"/>
    </row>
    <row r="14154" spans="5:45" x14ac:dyDescent="0.3">
      <c r="E14154" s="15"/>
      <c r="H14154" s="15"/>
      <c r="K14154" s="15"/>
      <c r="P14154" s="9"/>
      <c r="Q14154" s="18"/>
      <c r="T14154" s="18"/>
      <c r="W14154" s="18"/>
      <c r="AB14154" s="22"/>
      <c r="AC14154" s="23"/>
      <c r="AE14154" s="23"/>
      <c r="AG14154" s="23"/>
      <c r="AN14154" s="22"/>
      <c r="AO14154" s="23"/>
      <c r="AQ14154" s="23"/>
      <c r="AS14154" s="23"/>
    </row>
    <row r="14155" spans="5:45" x14ac:dyDescent="0.3">
      <c r="E14155" s="15"/>
      <c r="H14155" s="15"/>
      <c r="K14155" s="15"/>
      <c r="P14155" s="9"/>
      <c r="Q14155" s="18"/>
      <c r="T14155" s="18"/>
      <c r="W14155" s="18"/>
      <c r="AB14155" s="22"/>
      <c r="AC14155" s="23"/>
      <c r="AE14155" s="23"/>
      <c r="AG14155" s="23"/>
      <c r="AN14155" s="22"/>
      <c r="AO14155" s="23"/>
      <c r="AQ14155" s="23"/>
      <c r="AS14155" s="23"/>
    </row>
    <row r="14156" spans="5:45" x14ac:dyDescent="0.3">
      <c r="E14156" s="15"/>
      <c r="H14156" s="15"/>
      <c r="K14156" s="15"/>
      <c r="P14156" s="9"/>
      <c r="Q14156" s="18"/>
      <c r="T14156" s="18"/>
      <c r="W14156" s="18"/>
      <c r="AB14156" s="22"/>
      <c r="AC14156" s="23"/>
      <c r="AE14156" s="23"/>
      <c r="AG14156" s="23"/>
      <c r="AN14156" s="22"/>
      <c r="AO14156" s="23"/>
      <c r="AQ14156" s="23"/>
      <c r="AS14156" s="23"/>
    </row>
    <row r="14157" spans="5:45" x14ac:dyDescent="0.3">
      <c r="E14157" s="15"/>
      <c r="H14157" s="15"/>
      <c r="K14157" s="15"/>
      <c r="P14157" s="9"/>
      <c r="Q14157" s="18"/>
      <c r="T14157" s="18"/>
      <c r="W14157" s="18"/>
      <c r="AB14157" s="22"/>
      <c r="AC14157" s="23"/>
      <c r="AE14157" s="23"/>
      <c r="AG14157" s="23"/>
      <c r="AN14157" s="22"/>
      <c r="AO14157" s="23"/>
      <c r="AQ14157" s="23"/>
      <c r="AS14157" s="23"/>
    </row>
    <row r="14158" spans="5:45" x14ac:dyDescent="0.3">
      <c r="E14158" s="15"/>
      <c r="H14158" s="15"/>
      <c r="K14158" s="15"/>
      <c r="P14158" s="9"/>
      <c r="Q14158" s="18"/>
      <c r="T14158" s="18"/>
      <c r="W14158" s="18"/>
      <c r="AB14158" s="22"/>
      <c r="AC14158" s="23"/>
      <c r="AE14158" s="23"/>
      <c r="AG14158" s="23"/>
      <c r="AN14158" s="22"/>
      <c r="AO14158" s="23"/>
      <c r="AQ14158" s="23"/>
      <c r="AS14158" s="23"/>
    </row>
    <row r="14159" spans="5:45" x14ac:dyDescent="0.3">
      <c r="E14159" s="15"/>
      <c r="H14159" s="15"/>
      <c r="K14159" s="15"/>
      <c r="P14159" s="9"/>
      <c r="Q14159" s="18"/>
      <c r="T14159" s="18"/>
      <c r="W14159" s="18"/>
      <c r="AB14159" s="22"/>
      <c r="AC14159" s="23"/>
      <c r="AE14159" s="23"/>
      <c r="AG14159" s="23"/>
      <c r="AN14159" s="22"/>
      <c r="AO14159" s="23"/>
      <c r="AQ14159" s="23"/>
      <c r="AS14159" s="23"/>
    </row>
    <row r="14160" spans="5:45" x14ac:dyDescent="0.3">
      <c r="E14160" s="15"/>
      <c r="H14160" s="15"/>
      <c r="K14160" s="15"/>
      <c r="P14160" s="9"/>
      <c r="Q14160" s="18"/>
      <c r="T14160" s="18"/>
      <c r="W14160" s="18"/>
      <c r="AB14160" s="22"/>
      <c r="AC14160" s="23"/>
      <c r="AE14160" s="23"/>
      <c r="AG14160" s="23"/>
      <c r="AN14160" s="22"/>
      <c r="AO14160" s="23"/>
      <c r="AQ14160" s="23"/>
      <c r="AS14160" s="23"/>
    </row>
    <row r="14161" spans="5:45" x14ac:dyDescent="0.3">
      <c r="E14161" s="15"/>
      <c r="H14161" s="15"/>
      <c r="K14161" s="15"/>
      <c r="P14161" s="9"/>
      <c r="Q14161" s="18"/>
      <c r="T14161" s="18"/>
      <c r="W14161" s="18"/>
      <c r="AB14161" s="22"/>
      <c r="AC14161" s="23"/>
      <c r="AE14161" s="23"/>
      <c r="AG14161" s="23"/>
      <c r="AN14161" s="22"/>
      <c r="AO14161" s="23"/>
      <c r="AQ14161" s="23"/>
      <c r="AS14161" s="23"/>
    </row>
    <row r="14162" spans="5:45" x14ac:dyDescent="0.3">
      <c r="E14162" s="15"/>
      <c r="H14162" s="15"/>
      <c r="K14162" s="15"/>
      <c r="P14162" s="9"/>
      <c r="Q14162" s="18"/>
      <c r="T14162" s="18"/>
      <c r="W14162" s="18"/>
      <c r="AB14162" s="22"/>
      <c r="AC14162" s="23"/>
      <c r="AE14162" s="23"/>
      <c r="AG14162" s="23"/>
      <c r="AN14162" s="22"/>
      <c r="AO14162" s="23"/>
      <c r="AQ14162" s="23"/>
      <c r="AS14162" s="23"/>
    </row>
    <row r="14163" spans="5:45" x14ac:dyDescent="0.3">
      <c r="E14163" s="15"/>
      <c r="H14163" s="15"/>
      <c r="K14163" s="15"/>
      <c r="P14163" s="9"/>
      <c r="Q14163" s="18"/>
      <c r="T14163" s="18"/>
      <c r="W14163" s="18"/>
      <c r="AB14163" s="22"/>
      <c r="AC14163" s="23"/>
      <c r="AE14163" s="23"/>
      <c r="AG14163" s="23"/>
      <c r="AN14163" s="22"/>
      <c r="AO14163" s="23"/>
      <c r="AQ14163" s="23"/>
      <c r="AS14163" s="23"/>
    </row>
    <row r="14164" spans="5:45" x14ac:dyDescent="0.3">
      <c r="E14164" s="15"/>
      <c r="H14164" s="15"/>
      <c r="K14164" s="15"/>
      <c r="P14164" s="9"/>
      <c r="Q14164" s="18"/>
      <c r="T14164" s="18"/>
      <c r="W14164" s="18"/>
      <c r="AB14164" s="22"/>
      <c r="AC14164" s="23"/>
      <c r="AE14164" s="23"/>
      <c r="AG14164" s="23"/>
      <c r="AN14164" s="22"/>
      <c r="AO14164" s="23"/>
      <c r="AQ14164" s="23"/>
      <c r="AS14164" s="23"/>
    </row>
    <row r="14165" spans="5:45" x14ac:dyDescent="0.3">
      <c r="E14165" s="15"/>
      <c r="H14165" s="15"/>
      <c r="K14165" s="15"/>
      <c r="P14165" s="9"/>
      <c r="Q14165" s="18"/>
      <c r="T14165" s="18"/>
      <c r="W14165" s="18"/>
      <c r="AB14165" s="22"/>
      <c r="AC14165" s="23"/>
      <c r="AE14165" s="23"/>
      <c r="AG14165" s="23"/>
      <c r="AN14165" s="22"/>
      <c r="AO14165" s="23"/>
      <c r="AQ14165" s="23"/>
      <c r="AS14165" s="23"/>
    </row>
    <row r="14166" spans="5:45" x14ac:dyDescent="0.3">
      <c r="E14166" s="15"/>
      <c r="H14166" s="15"/>
      <c r="K14166" s="15"/>
      <c r="P14166" s="9"/>
      <c r="Q14166" s="18"/>
      <c r="T14166" s="18"/>
      <c r="W14166" s="18"/>
      <c r="AB14166" s="22"/>
      <c r="AC14166" s="23"/>
      <c r="AE14166" s="23"/>
      <c r="AG14166" s="23"/>
      <c r="AN14166" s="22"/>
      <c r="AO14166" s="23"/>
      <c r="AQ14166" s="23"/>
      <c r="AS14166" s="23"/>
    </row>
    <row r="14167" spans="5:45" x14ac:dyDescent="0.3">
      <c r="E14167" s="15"/>
      <c r="H14167" s="15"/>
      <c r="K14167" s="15"/>
      <c r="P14167" s="9"/>
      <c r="Q14167" s="18"/>
      <c r="T14167" s="18"/>
      <c r="W14167" s="18"/>
      <c r="AB14167" s="22"/>
      <c r="AC14167" s="23"/>
      <c r="AE14167" s="23"/>
      <c r="AG14167" s="23"/>
      <c r="AN14167" s="22"/>
      <c r="AO14167" s="23"/>
      <c r="AQ14167" s="23"/>
      <c r="AS14167" s="23"/>
    </row>
    <row r="14168" spans="5:45" x14ac:dyDescent="0.3">
      <c r="E14168" s="15"/>
      <c r="H14168" s="15"/>
      <c r="K14168" s="15"/>
      <c r="P14168" s="9"/>
      <c r="Q14168" s="18"/>
      <c r="T14168" s="18"/>
      <c r="W14168" s="18"/>
      <c r="AB14168" s="22"/>
      <c r="AC14168" s="23"/>
      <c r="AE14168" s="23"/>
      <c r="AG14168" s="23"/>
      <c r="AN14168" s="22"/>
      <c r="AO14168" s="23"/>
      <c r="AQ14168" s="23"/>
      <c r="AS14168" s="23"/>
    </row>
    <row r="14169" spans="5:45" x14ac:dyDescent="0.3">
      <c r="E14169" s="15"/>
      <c r="H14169" s="15"/>
      <c r="K14169" s="15"/>
      <c r="P14169" s="9"/>
      <c r="Q14169" s="18"/>
      <c r="T14169" s="18"/>
      <c r="W14169" s="18"/>
      <c r="AB14169" s="22"/>
      <c r="AC14169" s="23"/>
      <c r="AE14169" s="23"/>
      <c r="AG14169" s="23"/>
      <c r="AN14169" s="22"/>
      <c r="AO14169" s="23"/>
      <c r="AQ14169" s="23"/>
      <c r="AS14169" s="23"/>
    </row>
    <row r="14170" spans="5:45" x14ac:dyDescent="0.3">
      <c r="E14170" s="15"/>
      <c r="H14170" s="15"/>
      <c r="K14170" s="15"/>
      <c r="P14170" s="9"/>
      <c r="Q14170" s="18"/>
      <c r="T14170" s="18"/>
      <c r="W14170" s="18"/>
      <c r="AB14170" s="22"/>
      <c r="AC14170" s="23"/>
      <c r="AE14170" s="23"/>
      <c r="AG14170" s="23"/>
      <c r="AN14170" s="22"/>
      <c r="AO14170" s="23"/>
      <c r="AQ14170" s="23"/>
      <c r="AS14170" s="23"/>
    </row>
    <row r="14171" spans="5:45" x14ac:dyDescent="0.3">
      <c r="E14171" s="15"/>
      <c r="H14171" s="15"/>
      <c r="K14171" s="15"/>
      <c r="P14171" s="9"/>
      <c r="Q14171" s="18"/>
      <c r="T14171" s="18"/>
      <c r="W14171" s="18"/>
      <c r="AB14171" s="22"/>
      <c r="AC14171" s="23"/>
      <c r="AE14171" s="23"/>
      <c r="AG14171" s="23"/>
      <c r="AN14171" s="22"/>
      <c r="AO14171" s="23"/>
      <c r="AQ14171" s="23"/>
      <c r="AS14171" s="23"/>
    </row>
    <row r="14172" spans="5:45" x14ac:dyDescent="0.3">
      <c r="E14172" s="15"/>
      <c r="H14172" s="15"/>
      <c r="K14172" s="15"/>
      <c r="P14172" s="9"/>
      <c r="Q14172" s="18"/>
      <c r="T14172" s="18"/>
      <c r="W14172" s="18"/>
      <c r="AB14172" s="22"/>
      <c r="AC14172" s="23"/>
      <c r="AE14172" s="23"/>
      <c r="AG14172" s="23"/>
      <c r="AN14172" s="22"/>
      <c r="AO14172" s="23"/>
      <c r="AQ14172" s="23"/>
      <c r="AS14172" s="23"/>
    </row>
    <row r="14173" spans="5:45" x14ac:dyDescent="0.3">
      <c r="E14173" s="15"/>
      <c r="H14173" s="15"/>
      <c r="K14173" s="15"/>
      <c r="P14173" s="9"/>
      <c r="Q14173" s="18"/>
      <c r="T14173" s="18"/>
      <c r="W14173" s="18"/>
      <c r="AB14173" s="22"/>
      <c r="AC14173" s="23"/>
      <c r="AE14173" s="23"/>
      <c r="AG14173" s="23"/>
      <c r="AN14173" s="22"/>
      <c r="AO14173" s="23"/>
      <c r="AQ14173" s="23"/>
      <c r="AS14173" s="23"/>
    </row>
    <row r="14174" spans="5:45" x14ac:dyDescent="0.3">
      <c r="E14174" s="15"/>
      <c r="H14174" s="15"/>
      <c r="K14174" s="15"/>
      <c r="P14174" s="9"/>
      <c r="Q14174" s="18"/>
      <c r="T14174" s="18"/>
      <c r="W14174" s="18"/>
      <c r="AB14174" s="22"/>
      <c r="AC14174" s="23"/>
      <c r="AE14174" s="23"/>
      <c r="AG14174" s="23"/>
      <c r="AN14174" s="22"/>
      <c r="AO14174" s="23"/>
      <c r="AQ14174" s="23"/>
      <c r="AS14174" s="23"/>
    </row>
    <row r="14175" spans="5:45" x14ac:dyDescent="0.3">
      <c r="E14175" s="15"/>
      <c r="H14175" s="15"/>
      <c r="K14175" s="15"/>
      <c r="P14175" s="9"/>
      <c r="Q14175" s="18"/>
      <c r="T14175" s="18"/>
      <c r="W14175" s="18"/>
      <c r="AB14175" s="22"/>
      <c r="AC14175" s="23"/>
      <c r="AE14175" s="23"/>
      <c r="AG14175" s="23"/>
      <c r="AN14175" s="22"/>
      <c r="AO14175" s="23"/>
      <c r="AQ14175" s="23"/>
      <c r="AS14175" s="23"/>
    </row>
    <row r="14176" spans="5:45" x14ac:dyDescent="0.3">
      <c r="E14176" s="15"/>
      <c r="H14176" s="15"/>
      <c r="K14176" s="15"/>
      <c r="P14176" s="9"/>
      <c r="Q14176" s="18"/>
      <c r="T14176" s="18"/>
      <c r="W14176" s="18"/>
      <c r="AB14176" s="22"/>
      <c r="AC14176" s="23"/>
      <c r="AE14176" s="23"/>
      <c r="AG14176" s="23"/>
      <c r="AN14176" s="22"/>
      <c r="AO14176" s="23"/>
      <c r="AQ14176" s="23"/>
      <c r="AS14176" s="23"/>
    </row>
    <row r="14177" spans="5:45" x14ac:dyDescent="0.3">
      <c r="E14177" s="15"/>
      <c r="H14177" s="15"/>
      <c r="K14177" s="15"/>
      <c r="P14177" s="9"/>
      <c r="Q14177" s="18"/>
      <c r="T14177" s="18"/>
      <c r="W14177" s="18"/>
      <c r="AB14177" s="22"/>
      <c r="AC14177" s="23"/>
      <c r="AE14177" s="23"/>
      <c r="AG14177" s="23"/>
      <c r="AN14177" s="22"/>
      <c r="AO14177" s="23"/>
      <c r="AQ14177" s="23"/>
      <c r="AS14177" s="23"/>
    </row>
    <row r="14178" spans="5:45" x14ac:dyDescent="0.3">
      <c r="E14178" s="15"/>
      <c r="H14178" s="15"/>
      <c r="K14178" s="15"/>
      <c r="P14178" s="9"/>
      <c r="Q14178" s="18"/>
      <c r="T14178" s="18"/>
      <c r="W14178" s="18"/>
      <c r="AB14178" s="22"/>
      <c r="AC14178" s="23"/>
      <c r="AE14178" s="23"/>
      <c r="AG14178" s="23"/>
      <c r="AN14178" s="22"/>
      <c r="AO14178" s="23"/>
      <c r="AQ14178" s="23"/>
      <c r="AS14178" s="23"/>
    </row>
    <row r="14179" spans="5:45" x14ac:dyDescent="0.3">
      <c r="E14179" s="15"/>
      <c r="H14179" s="15"/>
      <c r="K14179" s="15"/>
      <c r="P14179" s="9"/>
      <c r="Q14179" s="18"/>
      <c r="T14179" s="18"/>
      <c r="W14179" s="18"/>
      <c r="AB14179" s="22"/>
      <c r="AC14179" s="23"/>
      <c r="AE14179" s="23"/>
      <c r="AG14179" s="23"/>
      <c r="AN14179" s="22"/>
      <c r="AO14179" s="23"/>
      <c r="AQ14179" s="23"/>
      <c r="AS14179" s="23"/>
    </row>
    <row r="14180" spans="5:45" x14ac:dyDescent="0.3">
      <c r="E14180" s="15"/>
      <c r="H14180" s="15"/>
      <c r="K14180" s="15"/>
      <c r="P14180" s="9"/>
      <c r="Q14180" s="18"/>
      <c r="T14180" s="18"/>
      <c r="W14180" s="18"/>
      <c r="AB14180" s="22"/>
      <c r="AC14180" s="23"/>
      <c r="AE14180" s="23"/>
      <c r="AG14180" s="23"/>
      <c r="AN14180" s="22"/>
      <c r="AO14180" s="23"/>
      <c r="AQ14180" s="23"/>
      <c r="AS14180" s="23"/>
    </row>
    <row r="14181" spans="5:45" x14ac:dyDescent="0.3">
      <c r="E14181" s="15"/>
      <c r="H14181" s="15"/>
      <c r="K14181" s="15"/>
      <c r="P14181" s="9"/>
      <c r="Q14181" s="18"/>
      <c r="T14181" s="18"/>
      <c r="W14181" s="18"/>
      <c r="AB14181" s="22"/>
      <c r="AC14181" s="23"/>
      <c r="AE14181" s="23"/>
      <c r="AG14181" s="23"/>
      <c r="AN14181" s="22"/>
      <c r="AO14181" s="23"/>
      <c r="AQ14181" s="23"/>
      <c r="AS14181" s="23"/>
    </row>
    <row r="14182" spans="5:45" x14ac:dyDescent="0.3">
      <c r="E14182" s="15"/>
      <c r="H14182" s="15"/>
      <c r="K14182" s="15"/>
      <c r="P14182" s="9"/>
      <c r="Q14182" s="18"/>
      <c r="T14182" s="18"/>
      <c r="W14182" s="18"/>
      <c r="AB14182" s="22"/>
      <c r="AC14182" s="23"/>
      <c r="AE14182" s="23"/>
      <c r="AG14182" s="23"/>
      <c r="AN14182" s="22"/>
      <c r="AO14182" s="23"/>
      <c r="AQ14182" s="23"/>
      <c r="AS14182" s="23"/>
    </row>
    <row r="14183" spans="5:45" x14ac:dyDescent="0.3">
      <c r="E14183" s="15"/>
      <c r="H14183" s="15"/>
      <c r="K14183" s="15"/>
      <c r="P14183" s="9"/>
      <c r="Q14183" s="18"/>
      <c r="T14183" s="18"/>
      <c r="W14183" s="18"/>
      <c r="AB14183" s="22"/>
      <c r="AC14183" s="23"/>
      <c r="AE14183" s="23"/>
      <c r="AG14183" s="23"/>
      <c r="AN14183" s="22"/>
      <c r="AO14183" s="23"/>
      <c r="AQ14183" s="23"/>
      <c r="AS14183" s="23"/>
    </row>
    <row r="14184" spans="5:45" x14ac:dyDescent="0.3">
      <c r="E14184" s="15"/>
      <c r="H14184" s="15"/>
      <c r="K14184" s="15"/>
      <c r="P14184" s="9"/>
      <c r="Q14184" s="18"/>
      <c r="T14184" s="18"/>
      <c r="W14184" s="18"/>
      <c r="AB14184" s="22"/>
      <c r="AC14184" s="23"/>
      <c r="AE14184" s="23"/>
      <c r="AG14184" s="23"/>
      <c r="AN14184" s="22"/>
      <c r="AO14184" s="23"/>
      <c r="AQ14184" s="23"/>
      <c r="AS14184" s="23"/>
    </row>
    <row r="14185" spans="5:45" x14ac:dyDescent="0.3">
      <c r="E14185" s="15"/>
      <c r="H14185" s="15"/>
      <c r="K14185" s="15"/>
      <c r="P14185" s="9"/>
      <c r="Q14185" s="18"/>
      <c r="T14185" s="18"/>
      <c r="W14185" s="18"/>
      <c r="AB14185" s="22"/>
      <c r="AC14185" s="23"/>
      <c r="AE14185" s="23"/>
      <c r="AG14185" s="23"/>
      <c r="AN14185" s="22"/>
      <c r="AO14185" s="23"/>
      <c r="AQ14185" s="23"/>
      <c r="AS14185" s="23"/>
    </row>
    <row r="14186" spans="5:45" x14ac:dyDescent="0.3">
      <c r="E14186" s="15"/>
      <c r="H14186" s="15"/>
      <c r="K14186" s="15"/>
      <c r="P14186" s="9"/>
      <c r="Q14186" s="18"/>
      <c r="T14186" s="18"/>
      <c r="W14186" s="18"/>
      <c r="AB14186" s="22"/>
      <c r="AC14186" s="23"/>
      <c r="AE14186" s="23"/>
      <c r="AG14186" s="23"/>
      <c r="AN14186" s="22"/>
      <c r="AO14186" s="23"/>
      <c r="AQ14186" s="23"/>
      <c r="AS14186" s="23"/>
    </row>
    <row r="14187" spans="5:45" x14ac:dyDescent="0.3">
      <c r="E14187" s="15"/>
      <c r="H14187" s="15"/>
      <c r="K14187" s="15"/>
      <c r="P14187" s="9"/>
      <c r="Q14187" s="18"/>
      <c r="T14187" s="18"/>
      <c r="W14187" s="18"/>
      <c r="AB14187" s="22"/>
      <c r="AC14187" s="23"/>
      <c r="AE14187" s="23"/>
      <c r="AG14187" s="23"/>
      <c r="AN14187" s="22"/>
      <c r="AO14187" s="23"/>
      <c r="AQ14187" s="23"/>
      <c r="AS14187" s="23"/>
    </row>
    <row r="14188" spans="5:45" x14ac:dyDescent="0.3">
      <c r="E14188" s="15"/>
      <c r="H14188" s="15"/>
      <c r="K14188" s="15"/>
      <c r="P14188" s="9"/>
      <c r="Q14188" s="18"/>
      <c r="T14188" s="18"/>
      <c r="W14188" s="18"/>
      <c r="AB14188" s="22"/>
      <c r="AC14188" s="23"/>
      <c r="AE14188" s="23"/>
      <c r="AG14188" s="23"/>
      <c r="AN14188" s="22"/>
      <c r="AO14188" s="23"/>
      <c r="AQ14188" s="23"/>
      <c r="AS14188" s="23"/>
    </row>
    <row r="14189" spans="5:45" x14ac:dyDescent="0.3">
      <c r="E14189" s="15"/>
      <c r="H14189" s="15"/>
      <c r="K14189" s="15"/>
      <c r="P14189" s="9"/>
      <c r="Q14189" s="18"/>
      <c r="T14189" s="18"/>
      <c r="W14189" s="18"/>
      <c r="AB14189" s="22"/>
      <c r="AC14189" s="23"/>
      <c r="AE14189" s="23"/>
      <c r="AG14189" s="23"/>
      <c r="AN14189" s="22"/>
      <c r="AO14189" s="23"/>
      <c r="AQ14189" s="23"/>
      <c r="AS14189" s="23"/>
    </row>
    <row r="14190" spans="5:45" x14ac:dyDescent="0.3">
      <c r="E14190" s="15"/>
      <c r="H14190" s="15"/>
      <c r="K14190" s="15"/>
      <c r="P14190" s="9"/>
      <c r="Q14190" s="18"/>
      <c r="T14190" s="18"/>
      <c r="W14190" s="18"/>
      <c r="AB14190" s="22"/>
      <c r="AC14190" s="23"/>
      <c r="AE14190" s="23"/>
      <c r="AG14190" s="23"/>
      <c r="AN14190" s="22"/>
      <c r="AO14190" s="23"/>
      <c r="AQ14190" s="23"/>
      <c r="AS14190" s="23"/>
    </row>
    <row r="14191" spans="5:45" x14ac:dyDescent="0.3">
      <c r="E14191" s="15"/>
      <c r="H14191" s="15"/>
      <c r="K14191" s="15"/>
      <c r="P14191" s="9"/>
      <c r="Q14191" s="18"/>
      <c r="T14191" s="18"/>
      <c r="W14191" s="18"/>
      <c r="AB14191" s="22"/>
      <c r="AC14191" s="23"/>
      <c r="AE14191" s="23"/>
      <c r="AG14191" s="23"/>
      <c r="AN14191" s="22"/>
      <c r="AO14191" s="23"/>
      <c r="AQ14191" s="23"/>
      <c r="AS14191" s="23"/>
    </row>
    <row r="14192" spans="5:45" x14ac:dyDescent="0.3">
      <c r="E14192" s="15"/>
      <c r="H14192" s="15"/>
      <c r="K14192" s="15"/>
      <c r="P14192" s="9"/>
      <c r="Q14192" s="18"/>
      <c r="T14192" s="18"/>
      <c r="W14192" s="18"/>
      <c r="AB14192" s="22"/>
      <c r="AC14192" s="23"/>
      <c r="AE14192" s="23"/>
      <c r="AG14192" s="23"/>
      <c r="AN14192" s="22"/>
      <c r="AO14192" s="23"/>
      <c r="AQ14192" s="23"/>
      <c r="AS14192" s="23"/>
    </row>
    <row r="14193" spans="5:45" x14ac:dyDescent="0.3">
      <c r="E14193" s="15"/>
      <c r="H14193" s="15"/>
      <c r="K14193" s="15"/>
      <c r="P14193" s="9"/>
      <c r="Q14193" s="18"/>
      <c r="T14193" s="18"/>
      <c r="W14193" s="18"/>
      <c r="AB14193" s="22"/>
      <c r="AC14193" s="23"/>
      <c r="AE14193" s="23"/>
      <c r="AG14193" s="23"/>
      <c r="AN14193" s="22"/>
      <c r="AO14193" s="23"/>
      <c r="AQ14193" s="23"/>
      <c r="AS14193" s="23"/>
    </row>
    <row r="14194" spans="5:45" x14ac:dyDescent="0.3">
      <c r="E14194" s="15"/>
      <c r="H14194" s="15"/>
      <c r="K14194" s="15"/>
      <c r="P14194" s="9"/>
      <c r="Q14194" s="18"/>
      <c r="T14194" s="18"/>
      <c r="W14194" s="18"/>
      <c r="AB14194" s="22"/>
      <c r="AC14194" s="23"/>
      <c r="AE14194" s="23"/>
      <c r="AG14194" s="23"/>
      <c r="AN14194" s="22"/>
      <c r="AO14194" s="23"/>
      <c r="AQ14194" s="23"/>
      <c r="AS14194" s="23"/>
    </row>
    <row r="14195" spans="5:45" x14ac:dyDescent="0.3">
      <c r="E14195" s="15"/>
      <c r="H14195" s="15"/>
      <c r="K14195" s="15"/>
      <c r="P14195" s="9"/>
      <c r="Q14195" s="18"/>
      <c r="T14195" s="18"/>
      <c r="W14195" s="18"/>
      <c r="AB14195" s="22"/>
      <c r="AC14195" s="23"/>
      <c r="AE14195" s="23"/>
      <c r="AG14195" s="23"/>
      <c r="AN14195" s="22"/>
      <c r="AO14195" s="23"/>
      <c r="AQ14195" s="23"/>
      <c r="AS14195" s="23"/>
    </row>
    <row r="14196" spans="5:45" x14ac:dyDescent="0.3">
      <c r="E14196" s="15"/>
      <c r="H14196" s="15"/>
      <c r="K14196" s="15"/>
      <c r="P14196" s="9"/>
      <c r="Q14196" s="18"/>
      <c r="T14196" s="18"/>
      <c r="W14196" s="18"/>
      <c r="AB14196" s="22"/>
      <c r="AC14196" s="23"/>
      <c r="AE14196" s="23"/>
      <c r="AG14196" s="23"/>
      <c r="AN14196" s="22"/>
      <c r="AO14196" s="23"/>
      <c r="AQ14196" s="23"/>
      <c r="AS14196" s="23"/>
    </row>
    <row r="14197" spans="5:45" x14ac:dyDescent="0.3">
      <c r="E14197" s="15"/>
      <c r="H14197" s="15"/>
      <c r="K14197" s="15"/>
      <c r="P14197" s="9"/>
      <c r="Q14197" s="18"/>
      <c r="T14197" s="18"/>
      <c r="W14197" s="18"/>
      <c r="AB14197" s="22"/>
      <c r="AC14197" s="23"/>
      <c r="AE14197" s="23"/>
      <c r="AG14197" s="23"/>
      <c r="AN14197" s="22"/>
      <c r="AO14197" s="23"/>
      <c r="AQ14197" s="23"/>
      <c r="AS14197" s="23"/>
    </row>
    <row r="14198" spans="5:45" x14ac:dyDescent="0.3">
      <c r="E14198" s="15"/>
      <c r="H14198" s="15"/>
      <c r="K14198" s="15"/>
      <c r="P14198" s="9"/>
      <c r="Q14198" s="18"/>
      <c r="T14198" s="18"/>
      <c r="W14198" s="18"/>
      <c r="AB14198" s="22"/>
      <c r="AC14198" s="23"/>
      <c r="AE14198" s="23"/>
      <c r="AG14198" s="23"/>
      <c r="AN14198" s="22"/>
      <c r="AO14198" s="23"/>
      <c r="AQ14198" s="23"/>
      <c r="AS14198" s="23"/>
    </row>
    <row r="14199" spans="5:45" x14ac:dyDescent="0.3">
      <c r="E14199" s="15"/>
      <c r="H14199" s="15"/>
      <c r="K14199" s="15"/>
      <c r="P14199" s="9"/>
      <c r="Q14199" s="18"/>
      <c r="T14199" s="18"/>
      <c r="W14199" s="18"/>
      <c r="AB14199" s="22"/>
      <c r="AC14199" s="23"/>
      <c r="AE14199" s="23"/>
      <c r="AG14199" s="23"/>
      <c r="AN14199" s="22"/>
      <c r="AO14199" s="23"/>
      <c r="AQ14199" s="23"/>
      <c r="AS14199" s="23"/>
    </row>
    <row r="14200" spans="5:45" x14ac:dyDescent="0.3">
      <c r="E14200" s="15"/>
      <c r="H14200" s="15"/>
      <c r="K14200" s="15"/>
      <c r="P14200" s="9"/>
      <c r="Q14200" s="18"/>
      <c r="T14200" s="18"/>
      <c r="W14200" s="18"/>
      <c r="AB14200" s="22"/>
      <c r="AC14200" s="23"/>
      <c r="AE14200" s="23"/>
      <c r="AG14200" s="23"/>
      <c r="AN14200" s="22"/>
      <c r="AO14200" s="23"/>
      <c r="AQ14200" s="23"/>
      <c r="AS14200" s="23"/>
    </row>
    <row r="14201" spans="5:45" x14ac:dyDescent="0.3">
      <c r="E14201" s="15"/>
      <c r="H14201" s="15"/>
      <c r="K14201" s="15"/>
      <c r="P14201" s="9"/>
      <c r="Q14201" s="18"/>
      <c r="T14201" s="18"/>
      <c r="W14201" s="18"/>
      <c r="AB14201" s="22"/>
      <c r="AC14201" s="23"/>
      <c r="AE14201" s="23"/>
      <c r="AG14201" s="23"/>
      <c r="AN14201" s="22"/>
      <c r="AO14201" s="23"/>
      <c r="AQ14201" s="23"/>
      <c r="AS14201" s="23"/>
    </row>
    <row r="14202" spans="5:45" x14ac:dyDescent="0.3">
      <c r="E14202" s="15"/>
      <c r="H14202" s="15"/>
      <c r="K14202" s="15"/>
      <c r="P14202" s="9"/>
      <c r="Q14202" s="18"/>
      <c r="T14202" s="18"/>
      <c r="W14202" s="18"/>
      <c r="AB14202" s="22"/>
      <c r="AC14202" s="23"/>
      <c r="AE14202" s="23"/>
      <c r="AG14202" s="23"/>
      <c r="AN14202" s="22"/>
      <c r="AO14202" s="23"/>
      <c r="AQ14202" s="23"/>
      <c r="AS14202" s="23"/>
    </row>
    <row r="14203" spans="5:45" x14ac:dyDescent="0.3">
      <c r="E14203" s="15"/>
      <c r="H14203" s="15"/>
      <c r="K14203" s="15"/>
      <c r="P14203" s="9"/>
      <c r="Q14203" s="18"/>
      <c r="T14203" s="18"/>
      <c r="W14203" s="18"/>
      <c r="AB14203" s="22"/>
      <c r="AC14203" s="23"/>
      <c r="AE14203" s="23"/>
      <c r="AG14203" s="23"/>
      <c r="AN14203" s="22"/>
      <c r="AO14203" s="23"/>
      <c r="AQ14203" s="23"/>
      <c r="AS14203" s="23"/>
    </row>
    <row r="14204" spans="5:45" x14ac:dyDescent="0.3">
      <c r="E14204" s="15"/>
      <c r="H14204" s="15"/>
      <c r="K14204" s="15"/>
      <c r="P14204" s="9"/>
      <c r="Q14204" s="18"/>
      <c r="T14204" s="18"/>
      <c r="W14204" s="18"/>
      <c r="AB14204" s="22"/>
      <c r="AC14204" s="23"/>
      <c r="AE14204" s="23"/>
      <c r="AG14204" s="23"/>
      <c r="AN14204" s="22"/>
      <c r="AO14204" s="23"/>
      <c r="AQ14204" s="23"/>
      <c r="AS14204" s="23"/>
    </row>
    <row r="14205" spans="5:45" x14ac:dyDescent="0.3">
      <c r="E14205" s="15"/>
      <c r="H14205" s="15"/>
      <c r="K14205" s="15"/>
      <c r="P14205" s="9"/>
      <c r="Q14205" s="18"/>
      <c r="T14205" s="18"/>
      <c r="W14205" s="18"/>
      <c r="AB14205" s="22"/>
      <c r="AC14205" s="23"/>
      <c r="AE14205" s="23"/>
      <c r="AG14205" s="23"/>
      <c r="AN14205" s="22"/>
      <c r="AO14205" s="23"/>
      <c r="AQ14205" s="23"/>
      <c r="AS14205" s="23"/>
    </row>
    <row r="14206" spans="5:45" x14ac:dyDescent="0.3">
      <c r="E14206" s="15"/>
      <c r="H14206" s="15"/>
      <c r="K14206" s="15"/>
      <c r="P14206" s="9"/>
      <c r="Q14206" s="18"/>
      <c r="T14206" s="18"/>
      <c r="W14206" s="18"/>
      <c r="AB14206" s="22"/>
      <c r="AC14206" s="23"/>
      <c r="AE14206" s="23"/>
      <c r="AG14206" s="23"/>
      <c r="AN14206" s="22"/>
      <c r="AO14206" s="23"/>
      <c r="AQ14206" s="23"/>
      <c r="AS14206" s="23"/>
    </row>
    <row r="14207" spans="5:45" x14ac:dyDescent="0.3">
      <c r="E14207" s="15"/>
      <c r="H14207" s="15"/>
      <c r="K14207" s="15"/>
      <c r="P14207" s="9"/>
      <c r="Q14207" s="18"/>
      <c r="T14207" s="18"/>
      <c r="W14207" s="18"/>
      <c r="AB14207" s="22"/>
      <c r="AC14207" s="23"/>
      <c r="AE14207" s="23"/>
      <c r="AG14207" s="23"/>
      <c r="AN14207" s="22"/>
      <c r="AO14207" s="23"/>
      <c r="AQ14207" s="23"/>
      <c r="AS14207" s="23"/>
    </row>
    <row r="14208" spans="5:45" x14ac:dyDescent="0.3">
      <c r="E14208" s="15"/>
      <c r="H14208" s="15"/>
      <c r="K14208" s="15"/>
      <c r="P14208" s="9"/>
      <c r="Q14208" s="18"/>
      <c r="T14208" s="18"/>
      <c r="W14208" s="18"/>
      <c r="AB14208" s="22"/>
      <c r="AC14208" s="23"/>
      <c r="AE14208" s="23"/>
      <c r="AG14208" s="23"/>
      <c r="AN14208" s="22"/>
      <c r="AO14208" s="23"/>
      <c r="AQ14208" s="23"/>
      <c r="AS14208" s="23"/>
    </row>
    <row r="14209" spans="5:45" x14ac:dyDescent="0.3">
      <c r="E14209" s="15"/>
      <c r="H14209" s="15"/>
      <c r="K14209" s="15"/>
      <c r="P14209" s="9"/>
      <c r="Q14209" s="18"/>
      <c r="T14209" s="18"/>
      <c r="W14209" s="18"/>
      <c r="AB14209" s="22"/>
      <c r="AC14209" s="23"/>
      <c r="AE14209" s="23"/>
      <c r="AG14209" s="23"/>
      <c r="AN14209" s="22"/>
      <c r="AO14209" s="23"/>
      <c r="AQ14209" s="23"/>
      <c r="AS14209" s="23"/>
    </row>
    <row r="14210" spans="5:45" x14ac:dyDescent="0.3">
      <c r="E14210" s="15"/>
      <c r="H14210" s="15"/>
      <c r="K14210" s="15"/>
      <c r="P14210" s="9"/>
      <c r="Q14210" s="18"/>
      <c r="T14210" s="18"/>
      <c r="W14210" s="18"/>
      <c r="AB14210" s="22"/>
      <c r="AC14210" s="23"/>
      <c r="AE14210" s="23"/>
      <c r="AG14210" s="23"/>
      <c r="AN14210" s="22"/>
      <c r="AO14210" s="23"/>
      <c r="AQ14210" s="23"/>
      <c r="AS14210" s="23"/>
    </row>
    <row r="14211" spans="5:45" x14ac:dyDescent="0.3">
      <c r="E14211" s="15"/>
      <c r="H14211" s="15"/>
      <c r="K14211" s="15"/>
      <c r="P14211" s="9"/>
      <c r="Q14211" s="18"/>
      <c r="T14211" s="18"/>
      <c r="W14211" s="18"/>
      <c r="AB14211" s="22"/>
      <c r="AC14211" s="23"/>
      <c r="AE14211" s="23"/>
      <c r="AG14211" s="23"/>
      <c r="AN14211" s="22"/>
      <c r="AO14211" s="23"/>
      <c r="AQ14211" s="23"/>
      <c r="AS14211" s="23"/>
    </row>
    <row r="14212" spans="5:45" x14ac:dyDescent="0.3">
      <c r="E14212" s="15"/>
      <c r="H14212" s="15"/>
      <c r="K14212" s="15"/>
      <c r="P14212" s="9"/>
      <c r="Q14212" s="18"/>
      <c r="T14212" s="18"/>
      <c r="W14212" s="18"/>
      <c r="AB14212" s="22"/>
      <c r="AC14212" s="23"/>
      <c r="AE14212" s="23"/>
      <c r="AG14212" s="23"/>
      <c r="AN14212" s="22"/>
      <c r="AO14212" s="23"/>
      <c r="AQ14212" s="23"/>
      <c r="AS14212" s="23"/>
    </row>
    <row r="14213" spans="5:45" x14ac:dyDescent="0.3">
      <c r="E14213" s="15"/>
      <c r="H14213" s="15"/>
      <c r="K14213" s="15"/>
      <c r="P14213" s="9"/>
      <c r="Q14213" s="18"/>
      <c r="T14213" s="18"/>
      <c r="W14213" s="18"/>
      <c r="AB14213" s="22"/>
      <c r="AC14213" s="23"/>
      <c r="AE14213" s="23"/>
      <c r="AG14213" s="23"/>
      <c r="AN14213" s="22"/>
      <c r="AO14213" s="23"/>
      <c r="AQ14213" s="23"/>
      <c r="AS14213" s="23"/>
    </row>
    <row r="14214" spans="5:45" x14ac:dyDescent="0.3">
      <c r="E14214" s="15"/>
      <c r="H14214" s="15"/>
      <c r="K14214" s="15"/>
      <c r="P14214" s="9"/>
      <c r="Q14214" s="18"/>
      <c r="T14214" s="18"/>
      <c r="W14214" s="18"/>
      <c r="AB14214" s="22"/>
      <c r="AC14214" s="23"/>
      <c r="AE14214" s="23"/>
      <c r="AG14214" s="23"/>
      <c r="AN14214" s="22"/>
      <c r="AO14214" s="23"/>
      <c r="AQ14214" s="23"/>
      <c r="AS14214" s="23"/>
    </row>
    <row r="14215" spans="5:45" x14ac:dyDescent="0.3">
      <c r="E14215" s="15"/>
      <c r="H14215" s="15"/>
      <c r="K14215" s="15"/>
      <c r="P14215" s="9"/>
      <c r="Q14215" s="18"/>
      <c r="T14215" s="18"/>
      <c r="W14215" s="18"/>
      <c r="AB14215" s="22"/>
      <c r="AC14215" s="23"/>
      <c r="AE14215" s="23"/>
      <c r="AG14215" s="23"/>
      <c r="AN14215" s="22"/>
      <c r="AO14215" s="23"/>
      <c r="AQ14215" s="23"/>
      <c r="AS14215" s="23"/>
    </row>
    <row r="14216" spans="5:45" x14ac:dyDescent="0.3">
      <c r="E14216" s="15"/>
      <c r="H14216" s="15"/>
      <c r="K14216" s="15"/>
      <c r="P14216" s="9"/>
      <c r="Q14216" s="18"/>
      <c r="T14216" s="18"/>
      <c r="W14216" s="18"/>
      <c r="AB14216" s="22"/>
      <c r="AC14216" s="23"/>
      <c r="AE14216" s="23"/>
      <c r="AG14216" s="23"/>
      <c r="AN14216" s="22"/>
      <c r="AO14216" s="23"/>
      <c r="AQ14216" s="23"/>
      <c r="AS14216" s="23"/>
    </row>
    <row r="14217" spans="5:45" x14ac:dyDescent="0.3">
      <c r="E14217" s="15"/>
      <c r="H14217" s="15"/>
      <c r="K14217" s="15"/>
      <c r="P14217" s="9"/>
      <c r="Q14217" s="18"/>
      <c r="T14217" s="18"/>
      <c r="W14217" s="18"/>
      <c r="AB14217" s="22"/>
      <c r="AC14217" s="23"/>
      <c r="AE14217" s="23"/>
      <c r="AG14217" s="23"/>
      <c r="AN14217" s="22"/>
      <c r="AO14217" s="23"/>
      <c r="AQ14217" s="23"/>
      <c r="AS14217" s="23"/>
    </row>
    <row r="14218" spans="5:45" x14ac:dyDescent="0.3">
      <c r="E14218" s="15"/>
      <c r="H14218" s="15"/>
      <c r="K14218" s="15"/>
      <c r="P14218" s="9"/>
      <c r="Q14218" s="18"/>
      <c r="T14218" s="18"/>
      <c r="W14218" s="18"/>
      <c r="AB14218" s="22"/>
      <c r="AC14218" s="23"/>
      <c r="AE14218" s="23"/>
      <c r="AG14218" s="23"/>
      <c r="AN14218" s="22"/>
      <c r="AO14218" s="23"/>
      <c r="AQ14218" s="23"/>
      <c r="AS14218" s="23"/>
    </row>
    <row r="14219" spans="5:45" x14ac:dyDescent="0.3">
      <c r="E14219" s="15"/>
      <c r="H14219" s="15"/>
      <c r="K14219" s="15"/>
      <c r="P14219" s="9"/>
      <c r="Q14219" s="18"/>
      <c r="T14219" s="18"/>
      <c r="W14219" s="18"/>
      <c r="AB14219" s="22"/>
      <c r="AC14219" s="23"/>
      <c r="AE14219" s="23"/>
      <c r="AG14219" s="23"/>
      <c r="AN14219" s="22"/>
      <c r="AO14219" s="23"/>
      <c r="AQ14219" s="23"/>
      <c r="AS14219" s="23"/>
    </row>
    <row r="14220" spans="5:45" x14ac:dyDescent="0.3">
      <c r="E14220" s="15"/>
      <c r="H14220" s="15"/>
      <c r="K14220" s="15"/>
      <c r="P14220" s="9"/>
      <c r="Q14220" s="18"/>
      <c r="T14220" s="18"/>
      <c r="W14220" s="18"/>
      <c r="AB14220" s="22"/>
      <c r="AC14220" s="23"/>
      <c r="AE14220" s="23"/>
      <c r="AG14220" s="23"/>
      <c r="AN14220" s="22"/>
      <c r="AO14220" s="23"/>
      <c r="AQ14220" s="23"/>
      <c r="AS14220" s="23"/>
    </row>
    <row r="14221" spans="5:45" x14ac:dyDescent="0.3">
      <c r="E14221" s="15"/>
      <c r="H14221" s="15"/>
      <c r="K14221" s="15"/>
      <c r="P14221" s="9"/>
      <c r="Q14221" s="18"/>
      <c r="T14221" s="18"/>
      <c r="W14221" s="18"/>
      <c r="AB14221" s="22"/>
      <c r="AC14221" s="23"/>
      <c r="AE14221" s="23"/>
      <c r="AG14221" s="23"/>
      <c r="AN14221" s="22"/>
      <c r="AO14221" s="23"/>
      <c r="AQ14221" s="23"/>
      <c r="AS14221" s="23"/>
    </row>
    <row r="14222" spans="5:45" x14ac:dyDescent="0.3">
      <c r="E14222" s="15"/>
      <c r="H14222" s="15"/>
      <c r="K14222" s="15"/>
      <c r="P14222" s="9"/>
      <c r="Q14222" s="18"/>
      <c r="T14222" s="18"/>
      <c r="W14222" s="18"/>
      <c r="AB14222" s="22"/>
      <c r="AC14222" s="23"/>
      <c r="AE14222" s="23"/>
      <c r="AG14222" s="23"/>
      <c r="AN14222" s="22"/>
      <c r="AO14222" s="23"/>
      <c r="AQ14222" s="23"/>
      <c r="AS14222" s="23"/>
    </row>
    <row r="14223" spans="5:45" x14ac:dyDescent="0.3">
      <c r="E14223" s="15"/>
      <c r="H14223" s="15"/>
      <c r="K14223" s="15"/>
      <c r="P14223" s="9"/>
      <c r="Q14223" s="18"/>
      <c r="T14223" s="18"/>
      <c r="W14223" s="18"/>
      <c r="AB14223" s="22"/>
      <c r="AC14223" s="23"/>
      <c r="AE14223" s="23"/>
      <c r="AG14223" s="23"/>
      <c r="AN14223" s="22"/>
      <c r="AO14223" s="23"/>
      <c r="AQ14223" s="23"/>
      <c r="AS14223" s="23"/>
    </row>
    <row r="14224" spans="5:45" x14ac:dyDescent="0.3">
      <c r="E14224" s="15"/>
      <c r="H14224" s="15"/>
      <c r="K14224" s="15"/>
      <c r="P14224" s="9"/>
      <c r="Q14224" s="18"/>
      <c r="T14224" s="18"/>
      <c r="W14224" s="18"/>
      <c r="AB14224" s="22"/>
      <c r="AC14224" s="23"/>
      <c r="AE14224" s="23"/>
      <c r="AG14224" s="23"/>
      <c r="AN14224" s="22"/>
      <c r="AO14224" s="23"/>
      <c r="AQ14224" s="23"/>
      <c r="AS14224" s="23"/>
    </row>
    <row r="14225" spans="5:45" x14ac:dyDescent="0.3">
      <c r="E14225" s="15"/>
      <c r="H14225" s="15"/>
      <c r="K14225" s="15"/>
      <c r="P14225" s="9"/>
      <c r="Q14225" s="18"/>
      <c r="T14225" s="18"/>
      <c r="W14225" s="18"/>
      <c r="AB14225" s="22"/>
      <c r="AC14225" s="23"/>
      <c r="AE14225" s="23"/>
      <c r="AG14225" s="23"/>
      <c r="AN14225" s="22"/>
      <c r="AO14225" s="23"/>
      <c r="AQ14225" s="23"/>
      <c r="AS14225" s="23"/>
    </row>
    <row r="14226" spans="5:45" x14ac:dyDescent="0.3">
      <c r="E14226" s="15"/>
      <c r="H14226" s="15"/>
      <c r="K14226" s="15"/>
      <c r="P14226" s="9"/>
      <c r="Q14226" s="18"/>
      <c r="T14226" s="18"/>
      <c r="W14226" s="18"/>
      <c r="AB14226" s="22"/>
      <c r="AC14226" s="23"/>
      <c r="AE14226" s="23"/>
      <c r="AG14226" s="23"/>
      <c r="AN14226" s="22"/>
      <c r="AO14226" s="23"/>
      <c r="AQ14226" s="23"/>
      <c r="AS14226" s="23"/>
    </row>
    <row r="14227" spans="5:45" x14ac:dyDescent="0.3">
      <c r="E14227" s="15"/>
      <c r="H14227" s="15"/>
      <c r="K14227" s="15"/>
      <c r="P14227" s="9"/>
      <c r="Q14227" s="18"/>
      <c r="T14227" s="18"/>
      <c r="W14227" s="18"/>
      <c r="AB14227" s="22"/>
      <c r="AC14227" s="23"/>
      <c r="AE14227" s="23"/>
      <c r="AG14227" s="23"/>
      <c r="AN14227" s="22"/>
      <c r="AO14227" s="23"/>
      <c r="AQ14227" s="23"/>
      <c r="AS14227" s="23"/>
    </row>
    <row r="14228" spans="5:45" x14ac:dyDescent="0.3">
      <c r="E14228" s="15"/>
      <c r="H14228" s="15"/>
      <c r="K14228" s="15"/>
      <c r="P14228" s="9"/>
      <c r="Q14228" s="18"/>
      <c r="T14228" s="18"/>
      <c r="W14228" s="18"/>
      <c r="AB14228" s="22"/>
      <c r="AC14228" s="23"/>
      <c r="AE14228" s="23"/>
      <c r="AG14228" s="23"/>
      <c r="AN14228" s="22"/>
      <c r="AO14228" s="23"/>
      <c r="AQ14228" s="23"/>
      <c r="AS14228" s="23"/>
    </row>
    <row r="14229" spans="5:45" x14ac:dyDescent="0.3">
      <c r="E14229" s="15"/>
      <c r="H14229" s="15"/>
      <c r="K14229" s="15"/>
      <c r="P14229" s="9"/>
      <c r="Q14229" s="18"/>
      <c r="T14229" s="18"/>
      <c r="W14229" s="18"/>
      <c r="AB14229" s="22"/>
      <c r="AC14229" s="23"/>
      <c r="AE14229" s="23"/>
      <c r="AG14229" s="23"/>
      <c r="AN14229" s="22"/>
      <c r="AO14229" s="23"/>
      <c r="AQ14229" s="23"/>
      <c r="AS14229" s="23"/>
    </row>
    <row r="14230" spans="5:45" x14ac:dyDescent="0.3">
      <c r="E14230" s="15"/>
      <c r="H14230" s="15"/>
      <c r="K14230" s="15"/>
      <c r="P14230" s="9"/>
      <c r="Q14230" s="18"/>
      <c r="T14230" s="18"/>
      <c r="W14230" s="18"/>
      <c r="AB14230" s="22"/>
      <c r="AC14230" s="23"/>
      <c r="AE14230" s="23"/>
      <c r="AG14230" s="23"/>
      <c r="AN14230" s="22"/>
      <c r="AO14230" s="23"/>
      <c r="AQ14230" s="23"/>
      <c r="AS14230" s="23"/>
    </row>
    <row r="14231" spans="5:45" x14ac:dyDescent="0.3">
      <c r="E14231" s="15"/>
      <c r="H14231" s="15"/>
      <c r="K14231" s="15"/>
      <c r="P14231" s="9"/>
      <c r="Q14231" s="18"/>
      <c r="T14231" s="18"/>
      <c r="W14231" s="18"/>
      <c r="AB14231" s="22"/>
      <c r="AC14231" s="23"/>
      <c r="AE14231" s="23"/>
      <c r="AG14231" s="23"/>
      <c r="AN14231" s="22"/>
      <c r="AO14231" s="23"/>
      <c r="AQ14231" s="23"/>
      <c r="AS14231" s="23"/>
    </row>
    <row r="14232" spans="5:45" x14ac:dyDescent="0.3">
      <c r="E14232" s="15"/>
      <c r="H14232" s="15"/>
      <c r="K14232" s="15"/>
      <c r="P14232" s="9"/>
      <c r="Q14232" s="18"/>
      <c r="T14232" s="18"/>
      <c r="W14232" s="18"/>
      <c r="AB14232" s="22"/>
      <c r="AC14232" s="23"/>
      <c r="AE14232" s="23"/>
      <c r="AG14232" s="23"/>
      <c r="AN14232" s="22"/>
      <c r="AO14232" s="23"/>
      <c r="AQ14232" s="23"/>
      <c r="AS14232" s="23"/>
    </row>
    <row r="14233" spans="5:45" x14ac:dyDescent="0.3">
      <c r="E14233" s="15"/>
      <c r="H14233" s="15"/>
      <c r="K14233" s="15"/>
      <c r="P14233" s="9"/>
      <c r="Q14233" s="18"/>
      <c r="T14233" s="18"/>
      <c r="W14233" s="18"/>
      <c r="AB14233" s="22"/>
      <c r="AC14233" s="23"/>
      <c r="AE14233" s="23"/>
      <c r="AG14233" s="23"/>
      <c r="AN14233" s="22"/>
      <c r="AO14233" s="23"/>
      <c r="AQ14233" s="23"/>
      <c r="AS14233" s="23"/>
    </row>
    <row r="14234" spans="5:45" x14ac:dyDescent="0.3">
      <c r="E14234" s="15"/>
      <c r="H14234" s="15"/>
      <c r="K14234" s="15"/>
      <c r="P14234" s="9"/>
      <c r="Q14234" s="18"/>
      <c r="T14234" s="18"/>
      <c r="W14234" s="18"/>
      <c r="AB14234" s="22"/>
      <c r="AC14234" s="23"/>
      <c r="AE14234" s="23"/>
      <c r="AG14234" s="23"/>
      <c r="AN14234" s="22"/>
      <c r="AO14234" s="23"/>
      <c r="AQ14234" s="23"/>
      <c r="AS14234" s="23"/>
    </row>
    <row r="14235" spans="5:45" x14ac:dyDescent="0.3">
      <c r="E14235" s="15"/>
      <c r="H14235" s="15"/>
      <c r="K14235" s="15"/>
      <c r="P14235" s="9"/>
      <c r="Q14235" s="18"/>
      <c r="T14235" s="18"/>
      <c r="W14235" s="18"/>
      <c r="AB14235" s="22"/>
      <c r="AC14235" s="23"/>
      <c r="AE14235" s="23"/>
      <c r="AG14235" s="23"/>
      <c r="AN14235" s="22"/>
      <c r="AO14235" s="23"/>
      <c r="AQ14235" s="23"/>
      <c r="AS14235" s="23"/>
    </row>
    <row r="14236" spans="5:45" x14ac:dyDescent="0.3">
      <c r="E14236" s="15"/>
      <c r="H14236" s="15"/>
      <c r="K14236" s="15"/>
      <c r="P14236" s="9"/>
      <c r="Q14236" s="18"/>
      <c r="T14236" s="18"/>
      <c r="W14236" s="18"/>
      <c r="AB14236" s="22"/>
      <c r="AC14236" s="23"/>
      <c r="AE14236" s="23"/>
      <c r="AG14236" s="23"/>
      <c r="AN14236" s="22"/>
      <c r="AO14236" s="23"/>
      <c r="AQ14236" s="23"/>
      <c r="AS14236" s="23"/>
    </row>
    <row r="14237" spans="5:45" x14ac:dyDescent="0.3">
      <c r="E14237" s="15"/>
      <c r="H14237" s="15"/>
      <c r="K14237" s="15"/>
      <c r="P14237" s="9"/>
      <c r="Q14237" s="18"/>
      <c r="T14237" s="18"/>
      <c r="W14237" s="18"/>
      <c r="AB14237" s="22"/>
      <c r="AC14237" s="23"/>
      <c r="AE14237" s="23"/>
      <c r="AG14237" s="23"/>
      <c r="AN14237" s="22"/>
      <c r="AO14237" s="23"/>
      <c r="AQ14237" s="23"/>
      <c r="AS14237" s="23"/>
    </row>
    <row r="14238" spans="5:45" x14ac:dyDescent="0.3">
      <c r="E14238" s="15"/>
      <c r="H14238" s="15"/>
      <c r="K14238" s="15"/>
      <c r="P14238" s="9"/>
      <c r="Q14238" s="18"/>
      <c r="T14238" s="18"/>
      <c r="W14238" s="18"/>
      <c r="AB14238" s="22"/>
      <c r="AC14238" s="23"/>
      <c r="AE14238" s="23"/>
      <c r="AG14238" s="23"/>
      <c r="AN14238" s="22"/>
      <c r="AO14238" s="23"/>
      <c r="AQ14238" s="23"/>
      <c r="AS14238" s="23"/>
    </row>
    <row r="14239" spans="5:45" x14ac:dyDescent="0.3">
      <c r="E14239" s="15"/>
      <c r="H14239" s="15"/>
      <c r="K14239" s="15"/>
      <c r="P14239" s="9"/>
      <c r="Q14239" s="18"/>
      <c r="T14239" s="18"/>
      <c r="W14239" s="18"/>
      <c r="AB14239" s="22"/>
      <c r="AC14239" s="23"/>
      <c r="AE14239" s="23"/>
      <c r="AG14239" s="23"/>
      <c r="AN14239" s="22"/>
      <c r="AO14239" s="23"/>
      <c r="AQ14239" s="23"/>
      <c r="AS14239" s="23"/>
    </row>
    <row r="14240" spans="5:45" x14ac:dyDescent="0.3">
      <c r="E14240" s="15"/>
      <c r="H14240" s="15"/>
      <c r="K14240" s="15"/>
      <c r="P14240" s="9"/>
      <c r="Q14240" s="18"/>
      <c r="T14240" s="18"/>
      <c r="W14240" s="18"/>
      <c r="AB14240" s="22"/>
      <c r="AC14240" s="23"/>
      <c r="AE14240" s="23"/>
      <c r="AG14240" s="23"/>
      <c r="AN14240" s="22"/>
      <c r="AO14240" s="23"/>
      <c r="AQ14240" s="23"/>
      <c r="AS14240" s="23"/>
    </row>
    <row r="14241" spans="5:45" x14ac:dyDescent="0.3">
      <c r="E14241" s="15"/>
      <c r="H14241" s="15"/>
      <c r="K14241" s="15"/>
      <c r="P14241" s="9"/>
      <c r="Q14241" s="18"/>
      <c r="T14241" s="18"/>
      <c r="W14241" s="18"/>
      <c r="AB14241" s="22"/>
      <c r="AC14241" s="23"/>
      <c r="AE14241" s="23"/>
      <c r="AG14241" s="23"/>
      <c r="AN14241" s="22"/>
      <c r="AO14241" s="23"/>
      <c r="AQ14241" s="23"/>
      <c r="AS14241" s="23"/>
    </row>
    <row r="14242" spans="5:45" x14ac:dyDescent="0.3">
      <c r="E14242" s="15"/>
      <c r="H14242" s="15"/>
      <c r="K14242" s="15"/>
      <c r="P14242" s="9"/>
      <c r="Q14242" s="18"/>
      <c r="T14242" s="18"/>
      <c r="W14242" s="18"/>
      <c r="AB14242" s="22"/>
      <c r="AC14242" s="23"/>
      <c r="AE14242" s="23"/>
      <c r="AG14242" s="23"/>
      <c r="AN14242" s="22"/>
      <c r="AO14242" s="23"/>
      <c r="AQ14242" s="23"/>
      <c r="AS14242" s="23"/>
    </row>
    <row r="14243" spans="5:45" x14ac:dyDescent="0.3">
      <c r="E14243" s="15"/>
      <c r="H14243" s="15"/>
      <c r="K14243" s="15"/>
      <c r="P14243" s="9"/>
      <c r="Q14243" s="18"/>
      <c r="T14243" s="18"/>
      <c r="W14243" s="18"/>
      <c r="AB14243" s="22"/>
      <c r="AC14243" s="23"/>
      <c r="AE14243" s="23"/>
      <c r="AG14243" s="23"/>
      <c r="AN14243" s="22"/>
      <c r="AO14243" s="23"/>
      <c r="AQ14243" s="23"/>
      <c r="AS14243" s="23"/>
    </row>
    <row r="14244" spans="5:45" x14ac:dyDescent="0.3">
      <c r="E14244" s="15"/>
      <c r="H14244" s="15"/>
      <c r="K14244" s="15"/>
      <c r="P14244" s="9"/>
      <c r="Q14244" s="18"/>
      <c r="T14244" s="18"/>
      <c r="W14244" s="18"/>
      <c r="AB14244" s="22"/>
      <c r="AC14244" s="23"/>
      <c r="AE14244" s="23"/>
      <c r="AG14244" s="23"/>
      <c r="AN14244" s="22"/>
      <c r="AO14244" s="23"/>
      <c r="AQ14244" s="23"/>
      <c r="AS14244" s="23"/>
    </row>
    <row r="14245" spans="5:45" x14ac:dyDescent="0.3">
      <c r="E14245" s="15"/>
      <c r="H14245" s="15"/>
      <c r="K14245" s="15"/>
      <c r="P14245" s="9"/>
      <c r="Q14245" s="18"/>
      <c r="T14245" s="18"/>
      <c r="W14245" s="18"/>
      <c r="AB14245" s="22"/>
      <c r="AC14245" s="23"/>
      <c r="AE14245" s="23"/>
      <c r="AG14245" s="23"/>
      <c r="AN14245" s="22"/>
      <c r="AO14245" s="23"/>
      <c r="AQ14245" s="23"/>
      <c r="AS14245" s="23"/>
    </row>
    <row r="14246" spans="5:45" x14ac:dyDescent="0.3">
      <c r="E14246" s="15"/>
      <c r="H14246" s="15"/>
      <c r="K14246" s="15"/>
      <c r="P14246" s="9"/>
      <c r="Q14246" s="18"/>
      <c r="T14246" s="18"/>
      <c r="W14246" s="18"/>
      <c r="AB14246" s="22"/>
      <c r="AC14246" s="23"/>
      <c r="AE14246" s="23"/>
      <c r="AG14246" s="23"/>
      <c r="AN14246" s="22"/>
      <c r="AO14246" s="23"/>
      <c r="AQ14246" s="23"/>
      <c r="AS14246" s="23"/>
    </row>
    <row r="14247" spans="5:45" x14ac:dyDescent="0.3">
      <c r="E14247" s="15"/>
      <c r="H14247" s="15"/>
      <c r="K14247" s="15"/>
      <c r="P14247" s="9"/>
      <c r="Q14247" s="18"/>
      <c r="T14247" s="18"/>
      <c r="W14247" s="18"/>
      <c r="AB14247" s="22"/>
      <c r="AC14247" s="23"/>
      <c r="AE14247" s="23"/>
      <c r="AG14247" s="23"/>
      <c r="AN14247" s="22"/>
      <c r="AO14247" s="23"/>
      <c r="AQ14247" s="23"/>
      <c r="AS14247" s="23"/>
    </row>
    <row r="14248" spans="5:45" x14ac:dyDescent="0.3">
      <c r="E14248" s="15"/>
      <c r="H14248" s="15"/>
      <c r="K14248" s="15"/>
      <c r="P14248" s="9"/>
      <c r="Q14248" s="18"/>
      <c r="T14248" s="18"/>
      <c r="W14248" s="18"/>
      <c r="AB14248" s="22"/>
      <c r="AC14248" s="23"/>
      <c r="AE14248" s="23"/>
      <c r="AG14248" s="23"/>
      <c r="AN14248" s="22"/>
      <c r="AO14248" s="23"/>
      <c r="AQ14248" s="23"/>
      <c r="AS14248" s="23"/>
    </row>
    <row r="14249" spans="5:45" x14ac:dyDescent="0.3">
      <c r="E14249" s="15"/>
      <c r="H14249" s="15"/>
      <c r="K14249" s="15"/>
      <c r="P14249" s="9"/>
      <c r="Q14249" s="18"/>
      <c r="T14249" s="18"/>
      <c r="W14249" s="18"/>
      <c r="AB14249" s="22"/>
      <c r="AC14249" s="23"/>
      <c r="AE14249" s="23"/>
      <c r="AG14249" s="23"/>
      <c r="AN14249" s="22"/>
      <c r="AO14249" s="23"/>
      <c r="AQ14249" s="23"/>
      <c r="AS14249" s="23"/>
    </row>
    <row r="14250" spans="5:45" x14ac:dyDescent="0.3">
      <c r="E14250" s="15"/>
      <c r="H14250" s="15"/>
      <c r="K14250" s="15"/>
      <c r="P14250" s="9"/>
      <c r="Q14250" s="18"/>
      <c r="T14250" s="18"/>
      <c r="W14250" s="18"/>
      <c r="AB14250" s="22"/>
      <c r="AC14250" s="23"/>
      <c r="AE14250" s="23"/>
      <c r="AG14250" s="23"/>
      <c r="AN14250" s="22"/>
      <c r="AO14250" s="23"/>
      <c r="AQ14250" s="23"/>
      <c r="AS14250" s="23"/>
    </row>
    <row r="14251" spans="5:45" x14ac:dyDescent="0.3">
      <c r="E14251" s="15"/>
      <c r="H14251" s="15"/>
      <c r="K14251" s="15"/>
      <c r="P14251" s="9"/>
      <c r="Q14251" s="18"/>
      <c r="T14251" s="18"/>
      <c r="W14251" s="18"/>
      <c r="AB14251" s="22"/>
      <c r="AC14251" s="23"/>
      <c r="AE14251" s="23"/>
      <c r="AG14251" s="23"/>
      <c r="AN14251" s="22"/>
      <c r="AO14251" s="23"/>
      <c r="AQ14251" s="23"/>
      <c r="AS14251" s="23"/>
    </row>
    <row r="14252" spans="5:45" x14ac:dyDescent="0.3">
      <c r="E14252" s="15"/>
      <c r="H14252" s="15"/>
      <c r="K14252" s="15"/>
      <c r="P14252" s="9"/>
      <c r="Q14252" s="18"/>
      <c r="T14252" s="18"/>
      <c r="W14252" s="18"/>
      <c r="AB14252" s="22"/>
      <c r="AC14252" s="23"/>
      <c r="AE14252" s="23"/>
      <c r="AG14252" s="23"/>
      <c r="AN14252" s="22"/>
      <c r="AO14252" s="23"/>
      <c r="AQ14252" s="23"/>
      <c r="AS14252" s="23"/>
    </row>
    <row r="14253" spans="5:45" x14ac:dyDescent="0.3">
      <c r="E14253" s="15"/>
      <c r="H14253" s="15"/>
      <c r="K14253" s="15"/>
      <c r="P14253" s="9"/>
      <c r="Q14253" s="18"/>
      <c r="T14253" s="18"/>
      <c r="W14253" s="18"/>
      <c r="AB14253" s="22"/>
      <c r="AC14253" s="23"/>
      <c r="AE14253" s="23"/>
      <c r="AG14253" s="23"/>
      <c r="AN14253" s="22"/>
      <c r="AO14253" s="23"/>
      <c r="AQ14253" s="23"/>
      <c r="AS14253" s="23"/>
    </row>
    <row r="14254" spans="5:45" x14ac:dyDescent="0.3">
      <c r="E14254" s="15"/>
      <c r="H14254" s="15"/>
      <c r="K14254" s="15"/>
      <c r="P14254" s="9"/>
      <c r="Q14254" s="18"/>
      <c r="T14254" s="18"/>
      <c r="W14254" s="18"/>
      <c r="AB14254" s="22"/>
      <c r="AC14254" s="23"/>
      <c r="AE14254" s="23"/>
      <c r="AG14254" s="23"/>
      <c r="AN14254" s="22"/>
      <c r="AO14254" s="23"/>
      <c r="AQ14254" s="23"/>
      <c r="AS14254" s="23"/>
    </row>
    <row r="14255" spans="5:45" x14ac:dyDescent="0.3">
      <c r="E14255" s="15"/>
      <c r="H14255" s="15"/>
      <c r="K14255" s="15"/>
      <c r="P14255" s="9"/>
      <c r="Q14255" s="18"/>
      <c r="T14255" s="18"/>
      <c r="W14255" s="18"/>
      <c r="AB14255" s="22"/>
      <c r="AC14255" s="23"/>
      <c r="AE14255" s="23"/>
      <c r="AG14255" s="23"/>
      <c r="AN14255" s="22"/>
      <c r="AO14255" s="23"/>
      <c r="AQ14255" s="23"/>
      <c r="AS14255" s="23"/>
    </row>
    <row r="14256" spans="5:45" x14ac:dyDescent="0.3">
      <c r="E14256" s="15"/>
      <c r="H14256" s="15"/>
      <c r="K14256" s="15"/>
      <c r="P14256" s="9"/>
      <c r="Q14256" s="18"/>
      <c r="T14256" s="18"/>
      <c r="W14256" s="18"/>
      <c r="AB14256" s="22"/>
      <c r="AC14256" s="23"/>
      <c r="AE14256" s="23"/>
      <c r="AG14256" s="23"/>
      <c r="AN14256" s="22"/>
      <c r="AO14256" s="23"/>
      <c r="AQ14256" s="23"/>
      <c r="AS14256" s="23"/>
    </row>
    <row r="14257" spans="5:45" x14ac:dyDescent="0.3">
      <c r="E14257" s="15"/>
      <c r="H14257" s="15"/>
      <c r="K14257" s="15"/>
      <c r="P14257" s="9"/>
      <c r="Q14257" s="18"/>
      <c r="T14257" s="18"/>
      <c r="W14257" s="18"/>
      <c r="AB14257" s="22"/>
      <c r="AC14257" s="23"/>
      <c r="AE14257" s="23"/>
      <c r="AG14257" s="23"/>
      <c r="AN14257" s="22"/>
      <c r="AO14257" s="23"/>
      <c r="AQ14257" s="23"/>
      <c r="AS14257" s="23"/>
    </row>
    <row r="14258" spans="5:45" x14ac:dyDescent="0.3">
      <c r="E14258" s="15"/>
      <c r="H14258" s="15"/>
      <c r="K14258" s="15"/>
      <c r="P14258" s="9"/>
      <c r="Q14258" s="18"/>
      <c r="T14258" s="18"/>
      <c r="W14258" s="18"/>
      <c r="AB14258" s="22"/>
      <c r="AC14258" s="23"/>
      <c r="AE14258" s="23"/>
      <c r="AG14258" s="23"/>
      <c r="AN14258" s="22"/>
      <c r="AO14258" s="23"/>
      <c r="AQ14258" s="23"/>
      <c r="AS14258" s="23"/>
    </row>
    <row r="14259" spans="5:45" x14ac:dyDescent="0.3">
      <c r="E14259" s="15"/>
      <c r="H14259" s="15"/>
      <c r="K14259" s="15"/>
      <c r="P14259" s="9"/>
      <c r="Q14259" s="18"/>
      <c r="T14259" s="18"/>
      <c r="W14259" s="18"/>
      <c r="AB14259" s="22"/>
      <c r="AC14259" s="23"/>
      <c r="AE14259" s="23"/>
      <c r="AG14259" s="23"/>
      <c r="AN14259" s="22"/>
      <c r="AO14259" s="23"/>
      <c r="AQ14259" s="23"/>
      <c r="AS14259" s="23"/>
    </row>
    <row r="14260" spans="5:45" x14ac:dyDescent="0.3">
      <c r="E14260" s="15"/>
      <c r="H14260" s="15"/>
      <c r="K14260" s="15"/>
      <c r="P14260" s="9"/>
      <c r="Q14260" s="18"/>
      <c r="T14260" s="18"/>
      <c r="W14260" s="18"/>
      <c r="AB14260" s="22"/>
      <c r="AC14260" s="23"/>
      <c r="AE14260" s="23"/>
      <c r="AG14260" s="23"/>
      <c r="AN14260" s="22"/>
      <c r="AO14260" s="23"/>
      <c r="AQ14260" s="23"/>
      <c r="AS14260" s="23"/>
    </row>
    <row r="14261" spans="5:45" x14ac:dyDescent="0.3">
      <c r="E14261" s="15"/>
      <c r="H14261" s="15"/>
      <c r="K14261" s="15"/>
      <c r="P14261" s="9"/>
      <c r="Q14261" s="18"/>
      <c r="T14261" s="18"/>
      <c r="W14261" s="18"/>
      <c r="AB14261" s="22"/>
      <c r="AC14261" s="23"/>
      <c r="AE14261" s="23"/>
      <c r="AG14261" s="23"/>
      <c r="AN14261" s="22"/>
      <c r="AO14261" s="23"/>
      <c r="AQ14261" s="23"/>
      <c r="AS14261" s="23"/>
    </row>
    <row r="14262" spans="5:45" x14ac:dyDescent="0.3">
      <c r="E14262" s="15"/>
      <c r="H14262" s="15"/>
      <c r="K14262" s="15"/>
      <c r="P14262" s="9"/>
      <c r="Q14262" s="18"/>
      <c r="T14262" s="18"/>
      <c r="W14262" s="18"/>
      <c r="AB14262" s="22"/>
      <c r="AC14262" s="23"/>
      <c r="AE14262" s="23"/>
      <c r="AG14262" s="23"/>
      <c r="AN14262" s="22"/>
      <c r="AO14262" s="23"/>
      <c r="AQ14262" s="23"/>
      <c r="AS14262" s="23"/>
    </row>
    <row r="14263" spans="5:45" x14ac:dyDescent="0.3">
      <c r="E14263" s="15"/>
      <c r="H14263" s="15"/>
      <c r="K14263" s="15"/>
      <c r="P14263" s="9"/>
      <c r="Q14263" s="18"/>
      <c r="T14263" s="18"/>
      <c r="W14263" s="18"/>
      <c r="AB14263" s="22"/>
      <c r="AC14263" s="23"/>
      <c r="AE14263" s="23"/>
      <c r="AG14263" s="23"/>
      <c r="AN14263" s="22"/>
      <c r="AO14263" s="23"/>
      <c r="AQ14263" s="23"/>
      <c r="AS14263" s="23"/>
    </row>
    <row r="14264" spans="5:45" x14ac:dyDescent="0.3">
      <c r="E14264" s="15"/>
      <c r="H14264" s="15"/>
      <c r="K14264" s="15"/>
      <c r="P14264" s="9"/>
      <c r="Q14264" s="18"/>
      <c r="T14264" s="18"/>
      <c r="W14264" s="18"/>
      <c r="AB14264" s="22"/>
      <c r="AC14264" s="23"/>
      <c r="AE14264" s="23"/>
      <c r="AG14264" s="23"/>
      <c r="AN14264" s="22"/>
      <c r="AO14264" s="23"/>
      <c r="AQ14264" s="23"/>
      <c r="AS14264" s="23"/>
    </row>
    <row r="14265" spans="5:45" x14ac:dyDescent="0.3">
      <c r="E14265" s="15"/>
      <c r="H14265" s="15"/>
      <c r="K14265" s="15"/>
      <c r="P14265" s="9"/>
      <c r="Q14265" s="18"/>
      <c r="T14265" s="18"/>
      <c r="W14265" s="18"/>
      <c r="AB14265" s="22"/>
      <c r="AC14265" s="23"/>
      <c r="AE14265" s="23"/>
      <c r="AG14265" s="23"/>
      <c r="AN14265" s="22"/>
      <c r="AO14265" s="23"/>
      <c r="AQ14265" s="23"/>
      <c r="AS14265" s="23"/>
    </row>
    <row r="14266" spans="5:45" x14ac:dyDescent="0.3">
      <c r="E14266" s="15"/>
      <c r="H14266" s="15"/>
      <c r="K14266" s="15"/>
      <c r="P14266" s="9"/>
      <c r="Q14266" s="18"/>
      <c r="T14266" s="18"/>
      <c r="W14266" s="18"/>
      <c r="AB14266" s="22"/>
      <c r="AC14266" s="23"/>
      <c r="AE14266" s="23"/>
      <c r="AG14266" s="23"/>
      <c r="AN14266" s="22"/>
      <c r="AO14266" s="23"/>
      <c r="AQ14266" s="23"/>
      <c r="AS14266" s="23"/>
    </row>
    <row r="14267" spans="5:45" x14ac:dyDescent="0.3">
      <c r="E14267" s="15"/>
      <c r="H14267" s="15"/>
      <c r="K14267" s="15"/>
      <c r="P14267" s="9"/>
      <c r="Q14267" s="18"/>
      <c r="T14267" s="18"/>
      <c r="W14267" s="18"/>
      <c r="AB14267" s="22"/>
      <c r="AC14267" s="23"/>
      <c r="AE14267" s="23"/>
      <c r="AG14267" s="23"/>
      <c r="AN14267" s="22"/>
      <c r="AO14267" s="23"/>
      <c r="AQ14267" s="23"/>
      <c r="AS14267" s="23"/>
    </row>
    <row r="14268" spans="5:45" x14ac:dyDescent="0.3">
      <c r="E14268" s="15"/>
      <c r="H14268" s="15"/>
      <c r="K14268" s="15"/>
      <c r="P14268" s="9"/>
      <c r="Q14268" s="18"/>
      <c r="T14268" s="18"/>
      <c r="W14268" s="18"/>
      <c r="AB14268" s="22"/>
      <c r="AC14268" s="23"/>
      <c r="AE14268" s="23"/>
      <c r="AG14268" s="23"/>
      <c r="AN14268" s="22"/>
      <c r="AO14268" s="23"/>
      <c r="AQ14268" s="23"/>
      <c r="AS14268" s="23"/>
    </row>
    <row r="14269" spans="5:45" x14ac:dyDescent="0.3">
      <c r="E14269" s="15"/>
      <c r="H14269" s="15"/>
      <c r="K14269" s="15"/>
      <c r="P14269" s="9"/>
      <c r="Q14269" s="18"/>
      <c r="T14269" s="18"/>
      <c r="W14269" s="18"/>
      <c r="AB14269" s="22"/>
      <c r="AC14269" s="23"/>
      <c r="AE14269" s="23"/>
      <c r="AG14269" s="23"/>
      <c r="AN14269" s="22"/>
      <c r="AO14269" s="23"/>
      <c r="AQ14269" s="23"/>
      <c r="AS14269" s="23"/>
    </row>
    <row r="14270" spans="5:45" x14ac:dyDescent="0.3">
      <c r="E14270" s="15"/>
      <c r="H14270" s="15"/>
      <c r="K14270" s="15"/>
      <c r="P14270" s="9"/>
      <c r="Q14270" s="18"/>
      <c r="T14270" s="18"/>
      <c r="W14270" s="18"/>
      <c r="AB14270" s="22"/>
      <c r="AC14270" s="23"/>
      <c r="AE14270" s="23"/>
      <c r="AG14270" s="23"/>
      <c r="AN14270" s="22"/>
      <c r="AO14270" s="23"/>
      <c r="AQ14270" s="23"/>
      <c r="AS14270" s="23"/>
    </row>
    <row r="14271" spans="5:45" x14ac:dyDescent="0.3">
      <c r="E14271" s="15"/>
      <c r="H14271" s="15"/>
      <c r="K14271" s="15"/>
      <c r="P14271" s="9"/>
      <c r="Q14271" s="18"/>
      <c r="T14271" s="18"/>
      <c r="W14271" s="18"/>
      <c r="AB14271" s="22"/>
      <c r="AC14271" s="23"/>
      <c r="AE14271" s="23"/>
      <c r="AG14271" s="23"/>
      <c r="AN14271" s="22"/>
      <c r="AO14271" s="23"/>
      <c r="AQ14271" s="23"/>
      <c r="AS14271" s="23"/>
    </row>
    <row r="14272" spans="5:45" x14ac:dyDescent="0.3">
      <c r="E14272" s="15"/>
      <c r="H14272" s="15"/>
      <c r="K14272" s="15"/>
      <c r="P14272" s="9"/>
      <c r="Q14272" s="18"/>
      <c r="T14272" s="18"/>
      <c r="W14272" s="18"/>
      <c r="AB14272" s="22"/>
      <c r="AC14272" s="23"/>
      <c r="AE14272" s="23"/>
      <c r="AG14272" s="23"/>
      <c r="AN14272" s="22"/>
      <c r="AO14272" s="23"/>
      <c r="AQ14272" s="23"/>
      <c r="AS14272" s="23"/>
    </row>
    <row r="14273" spans="5:45" x14ac:dyDescent="0.3">
      <c r="E14273" s="15"/>
      <c r="H14273" s="15"/>
      <c r="K14273" s="15"/>
      <c r="P14273" s="9"/>
      <c r="Q14273" s="18"/>
      <c r="T14273" s="18"/>
      <c r="W14273" s="18"/>
      <c r="AB14273" s="22"/>
      <c r="AC14273" s="23"/>
      <c r="AE14273" s="23"/>
      <c r="AG14273" s="23"/>
      <c r="AN14273" s="22"/>
      <c r="AO14273" s="23"/>
      <c r="AQ14273" s="23"/>
      <c r="AS14273" s="23"/>
    </row>
    <row r="14274" spans="5:45" x14ac:dyDescent="0.3">
      <c r="E14274" s="15"/>
      <c r="H14274" s="15"/>
      <c r="K14274" s="15"/>
      <c r="P14274" s="9"/>
      <c r="Q14274" s="18"/>
      <c r="T14274" s="18"/>
      <c r="W14274" s="18"/>
      <c r="AB14274" s="22"/>
      <c r="AC14274" s="23"/>
      <c r="AE14274" s="23"/>
      <c r="AG14274" s="23"/>
      <c r="AN14274" s="22"/>
      <c r="AO14274" s="23"/>
      <c r="AQ14274" s="23"/>
      <c r="AS14274" s="23"/>
    </row>
    <row r="14275" spans="5:45" x14ac:dyDescent="0.3">
      <c r="E14275" s="15"/>
      <c r="H14275" s="15"/>
      <c r="K14275" s="15"/>
      <c r="P14275" s="9"/>
      <c r="Q14275" s="18"/>
      <c r="T14275" s="18"/>
      <c r="W14275" s="18"/>
      <c r="AB14275" s="22"/>
      <c r="AC14275" s="23"/>
      <c r="AE14275" s="23"/>
      <c r="AG14275" s="23"/>
      <c r="AN14275" s="22"/>
      <c r="AO14275" s="23"/>
      <c r="AQ14275" s="23"/>
      <c r="AS14275" s="23"/>
    </row>
    <row r="14276" spans="5:45" x14ac:dyDescent="0.3">
      <c r="E14276" s="15"/>
      <c r="H14276" s="15"/>
      <c r="K14276" s="15"/>
      <c r="P14276" s="9"/>
      <c r="Q14276" s="18"/>
      <c r="T14276" s="18"/>
      <c r="W14276" s="18"/>
      <c r="AB14276" s="22"/>
      <c r="AC14276" s="23"/>
      <c r="AE14276" s="23"/>
      <c r="AG14276" s="23"/>
      <c r="AN14276" s="22"/>
      <c r="AO14276" s="23"/>
      <c r="AQ14276" s="23"/>
      <c r="AS14276" s="23"/>
    </row>
    <row r="14277" spans="5:45" x14ac:dyDescent="0.3">
      <c r="E14277" s="15"/>
      <c r="H14277" s="15"/>
      <c r="K14277" s="15"/>
      <c r="P14277" s="9"/>
      <c r="Q14277" s="18"/>
      <c r="T14277" s="18"/>
      <c r="W14277" s="18"/>
      <c r="AB14277" s="22"/>
      <c r="AC14277" s="23"/>
      <c r="AE14277" s="23"/>
      <c r="AG14277" s="23"/>
      <c r="AN14277" s="22"/>
      <c r="AO14277" s="23"/>
      <c r="AQ14277" s="23"/>
      <c r="AS14277" s="23"/>
    </row>
    <row r="14278" spans="5:45" x14ac:dyDescent="0.3">
      <c r="E14278" s="15"/>
      <c r="H14278" s="15"/>
      <c r="K14278" s="15"/>
      <c r="P14278" s="9"/>
      <c r="Q14278" s="18"/>
      <c r="T14278" s="18"/>
      <c r="W14278" s="18"/>
      <c r="AB14278" s="22"/>
      <c r="AC14278" s="23"/>
      <c r="AE14278" s="23"/>
      <c r="AG14278" s="23"/>
      <c r="AN14278" s="22"/>
      <c r="AO14278" s="23"/>
      <c r="AQ14278" s="23"/>
      <c r="AS14278" s="23"/>
    </row>
    <row r="14279" spans="5:45" x14ac:dyDescent="0.3">
      <c r="E14279" s="15"/>
      <c r="H14279" s="15"/>
      <c r="K14279" s="15"/>
      <c r="P14279" s="9"/>
      <c r="Q14279" s="18"/>
      <c r="T14279" s="18"/>
      <c r="W14279" s="18"/>
      <c r="AB14279" s="22"/>
      <c r="AC14279" s="23"/>
      <c r="AE14279" s="23"/>
      <c r="AG14279" s="23"/>
      <c r="AN14279" s="22"/>
      <c r="AO14279" s="23"/>
      <c r="AQ14279" s="23"/>
      <c r="AS14279" s="23"/>
    </row>
    <row r="14280" spans="5:45" x14ac:dyDescent="0.3">
      <c r="E14280" s="15"/>
      <c r="H14280" s="15"/>
      <c r="K14280" s="15"/>
      <c r="P14280" s="9"/>
      <c r="Q14280" s="18"/>
      <c r="T14280" s="18"/>
      <c r="W14280" s="18"/>
      <c r="AB14280" s="22"/>
      <c r="AC14280" s="23"/>
      <c r="AE14280" s="23"/>
      <c r="AG14280" s="23"/>
      <c r="AN14280" s="22"/>
      <c r="AO14280" s="23"/>
      <c r="AQ14280" s="23"/>
      <c r="AS14280" s="23"/>
    </row>
    <row r="14281" spans="5:45" x14ac:dyDescent="0.3">
      <c r="E14281" s="15"/>
      <c r="H14281" s="15"/>
      <c r="K14281" s="15"/>
      <c r="P14281" s="9"/>
      <c r="Q14281" s="18"/>
      <c r="T14281" s="18"/>
      <c r="W14281" s="18"/>
      <c r="AB14281" s="22"/>
      <c r="AC14281" s="23"/>
      <c r="AE14281" s="23"/>
      <c r="AG14281" s="23"/>
      <c r="AN14281" s="22"/>
      <c r="AO14281" s="23"/>
      <c r="AQ14281" s="23"/>
      <c r="AS14281" s="23"/>
    </row>
    <row r="14282" spans="5:45" x14ac:dyDescent="0.3">
      <c r="E14282" s="15"/>
      <c r="H14282" s="15"/>
      <c r="K14282" s="15"/>
      <c r="P14282" s="9"/>
      <c r="Q14282" s="18"/>
      <c r="T14282" s="18"/>
      <c r="W14282" s="18"/>
      <c r="AB14282" s="22"/>
      <c r="AC14282" s="23"/>
      <c r="AE14282" s="23"/>
      <c r="AG14282" s="23"/>
      <c r="AN14282" s="22"/>
      <c r="AO14282" s="23"/>
      <c r="AQ14282" s="23"/>
      <c r="AS14282" s="23"/>
    </row>
    <row r="14283" spans="5:45" x14ac:dyDescent="0.3">
      <c r="E14283" s="15"/>
      <c r="H14283" s="15"/>
      <c r="K14283" s="15"/>
      <c r="P14283" s="9"/>
      <c r="Q14283" s="18"/>
      <c r="T14283" s="18"/>
      <c r="W14283" s="18"/>
      <c r="AB14283" s="22"/>
      <c r="AC14283" s="23"/>
      <c r="AE14283" s="23"/>
      <c r="AG14283" s="23"/>
      <c r="AN14283" s="22"/>
      <c r="AO14283" s="23"/>
      <c r="AQ14283" s="23"/>
      <c r="AS14283" s="23"/>
    </row>
    <row r="14284" spans="5:45" x14ac:dyDescent="0.3">
      <c r="E14284" s="15"/>
      <c r="H14284" s="15"/>
      <c r="K14284" s="15"/>
      <c r="P14284" s="9"/>
      <c r="Q14284" s="18"/>
      <c r="T14284" s="18"/>
      <c r="W14284" s="18"/>
      <c r="AB14284" s="22"/>
      <c r="AC14284" s="23"/>
      <c r="AE14284" s="23"/>
      <c r="AG14284" s="23"/>
      <c r="AN14284" s="22"/>
      <c r="AO14284" s="23"/>
      <c r="AQ14284" s="23"/>
      <c r="AS14284" s="23"/>
    </row>
    <row r="14285" spans="5:45" x14ac:dyDescent="0.3">
      <c r="E14285" s="15"/>
      <c r="H14285" s="15"/>
      <c r="K14285" s="15"/>
      <c r="P14285" s="9"/>
      <c r="Q14285" s="18"/>
      <c r="T14285" s="18"/>
      <c r="W14285" s="18"/>
      <c r="AB14285" s="22"/>
      <c r="AC14285" s="23"/>
      <c r="AE14285" s="23"/>
      <c r="AG14285" s="23"/>
      <c r="AN14285" s="22"/>
      <c r="AO14285" s="23"/>
      <c r="AQ14285" s="23"/>
      <c r="AS14285" s="23"/>
    </row>
    <row r="14286" spans="5:45" x14ac:dyDescent="0.3">
      <c r="E14286" s="15"/>
      <c r="H14286" s="15"/>
      <c r="K14286" s="15"/>
      <c r="P14286" s="9"/>
      <c r="Q14286" s="18"/>
      <c r="T14286" s="18"/>
      <c r="W14286" s="18"/>
      <c r="AB14286" s="22"/>
      <c r="AC14286" s="23"/>
      <c r="AE14286" s="23"/>
      <c r="AG14286" s="23"/>
      <c r="AN14286" s="22"/>
      <c r="AO14286" s="23"/>
      <c r="AQ14286" s="23"/>
      <c r="AS14286" s="23"/>
    </row>
    <row r="14287" spans="5:45" x14ac:dyDescent="0.3">
      <c r="E14287" s="15"/>
      <c r="H14287" s="15"/>
      <c r="K14287" s="15"/>
      <c r="P14287" s="9"/>
      <c r="Q14287" s="18"/>
      <c r="T14287" s="18"/>
      <c r="W14287" s="18"/>
      <c r="AB14287" s="22"/>
      <c r="AC14287" s="23"/>
      <c r="AE14287" s="23"/>
      <c r="AG14287" s="23"/>
      <c r="AN14287" s="22"/>
      <c r="AO14287" s="23"/>
      <c r="AQ14287" s="23"/>
      <c r="AS14287" s="23"/>
    </row>
    <row r="14288" spans="5:45" x14ac:dyDescent="0.3">
      <c r="E14288" s="15"/>
      <c r="H14288" s="15"/>
      <c r="K14288" s="15"/>
      <c r="P14288" s="9"/>
      <c r="Q14288" s="18"/>
      <c r="T14288" s="18"/>
      <c r="W14288" s="18"/>
      <c r="AB14288" s="22"/>
      <c r="AC14288" s="23"/>
      <c r="AE14288" s="23"/>
      <c r="AG14288" s="23"/>
      <c r="AN14288" s="22"/>
      <c r="AO14288" s="23"/>
      <c r="AQ14288" s="23"/>
      <c r="AS14288" s="23"/>
    </row>
    <row r="14289" spans="5:45" x14ac:dyDescent="0.3">
      <c r="E14289" s="15"/>
      <c r="H14289" s="15"/>
      <c r="K14289" s="15"/>
      <c r="P14289" s="9"/>
      <c r="Q14289" s="18"/>
      <c r="T14289" s="18"/>
      <c r="W14289" s="18"/>
      <c r="AB14289" s="22"/>
      <c r="AC14289" s="23"/>
      <c r="AE14289" s="23"/>
      <c r="AG14289" s="23"/>
      <c r="AN14289" s="22"/>
      <c r="AO14289" s="23"/>
      <c r="AQ14289" s="23"/>
      <c r="AS14289" s="23"/>
    </row>
    <row r="14290" spans="5:45" x14ac:dyDescent="0.3">
      <c r="E14290" s="15"/>
      <c r="H14290" s="15"/>
      <c r="K14290" s="15"/>
      <c r="P14290" s="9"/>
      <c r="Q14290" s="18"/>
      <c r="T14290" s="18"/>
      <c r="W14290" s="18"/>
      <c r="AB14290" s="22"/>
      <c r="AC14290" s="23"/>
      <c r="AE14290" s="23"/>
      <c r="AG14290" s="23"/>
      <c r="AN14290" s="22"/>
      <c r="AO14290" s="23"/>
      <c r="AQ14290" s="23"/>
      <c r="AS14290" s="23"/>
    </row>
    <row r="14291" spans="5:45" x14ac:dyDescent="0.3">
      <c r="E14291" s="15"/>
      <c r="H14291" s="15"/>
      <c r="K14291" s="15"/>
      <c r="P14291" s="9"/>
      <c r="Q14291" s="18"/>
      <c r="T14291" s="18"/>
      <c r="W14291" s="18"/>
      <c r="AB14291" s="22"/>
      <c r="AC14291" s="23"/>
      <c r="AE14291" s="23"/>
      <c r="AG14291" s="23"/>
      <c r="AN14291" s="22"/>
      <c r="AO14291" s="23"/>
      <c r="AQ14291" s="23"/>
      <c r="AS14291" s="23"/>
    </row>
    <row r="14292" spans="5:45" x14ac:dyDescent="0.3">
      <c r="E14292" s="15"/>
      <c r="H14292" s="15"/>
      <c r="K14292" s="15"/>
      <c r="P14292" s="9"/>
      <c r="Q14292" s="18"/>
      <c r="T14292" s="18"/>
      <c r="W14292" s="18"/>
      <c r="AB14292" s="22"/>
      <c r="AC14292" s="23"/>
      <c r="AE14292" s="23"/>
      <c r="AG14292" s="23"/>
      <c r="AN14292" s="22"/>
      <c r="AO14292" s="23"/>
      <c r="AQ14292" s="23"/>
      <c r="AS14292" s="23"/>
    </row>
    <row r="14293" spans="5:45" x14ac:dyDescent="0.3">
      <c r="E14293" s="15"/>
      <c r="H14293" s="15"/>
      <c r="K14293" s="15"/>
      <c r="P14293" s="9"/>
      <c r="Q14293" s="18"/>
      <c r="T14293" s="18"/>
      <c r="W14293" s="18"/>
      <c r="AB14293" s="22"/>
      <c r="AC14293" s="23"/>
      <c r="AE14293" s="23"/>
      <c r="AG14293" s="23"/>
      <c r="AN14293" s="22"/>
      <c r="AO14293" s="23"/>
      <c r="AQ14293" s="23"/>
      <c r="AS14293" s="23"/>
    </row>
    <row r="14294" spans="5:45" x14ac:dyDescent="0.3">
      <c r="E14294" s="15"/>
      <c r="H14294" s="15"/>
      <c r="K14294" s="15"/>
      <c r="P14294" s="9"/>
      <c r="Q14294" s="18"/>
      <c r="T14294" s="18"/>
      <c r="W14294" s="18"/>
      <c r="AB14294" s="22"/>
      <c r="AC14294" s="23"/>
      <c r="AE14294" s="23"/>
      <c r="AG14294" s="23"/>
      <c r="AN14294" s="22"/>
      <c r="AO14294" s="23"/>
      <c r="AQ14294" s="23"/>
      <c r="AS14294" s="23"/>
    </row>
    <row r="14295" spans="5:45" x14ac:dyDescent="0.3">
      <c r="E14295" s="15"/>
      <c r="H14295" s="15"/>
      <c r="K14295" s="15"/>
      <c r="P14295" s="9"/>
      <c r="Q14295" s="18"/>
      <c r="T14295" s="18"/>
      <c r="W14295" s="18"/>
      <c r="AB14295" s="22"/>
      <c r="AC14295" s="23"/>
      <c r="AE14295" s="23"/>
      <c r="AG14295" s="23"/>
      <c r="AN14295" s="22"/>
      <c r="AO14295" s="23"/>
      <c r="AQ14295" s="23"/>
      <c r="AS14295" s="23"/>
    </row>
    <row r="14296" spans="5:45" x14ac:dyDescent="0.3">
      <c r="E14296" s="15"/>
      <c r="H14296" s="15"/>
      <c r="K14296" s="15"/>
      <c r="P14296" s="9"/>
      <c r="Q14296" s="18"/>
      <c r="T14296" s="18"/>
      <c r="W14296" s="18"/>
      <c r="AB14296" s="22"/>
      <c r="AC14296" s="23"/>
      <c r="AE14296" s="23"/>
      <c r="AG14296" s="23"/>
      <c r="AN14296" s="22"/>
      <c r="AO14296" s="23"/>
      <c r="AQ14296" s="23"/>
      <c r="AS14296" s="23"/>
    </row>
    <row r="14297" spans="5:45" x14ac:dyDescent="0.3">
      <c r="E14297" s="15"/>
      <c r="H14297" s="15"/>
      <c r="K14297" s="15"/>
      <c r="P14297" s="9"/>
      <c r="Q14297" s="18"/>
      <c r="T14297" s="18"/>
      <c r="W14297" s="18"/>
      <c r="AB14297" s="22"/>
      <c r="AC14297" s="23"/>
      <c r="AE14297" s="23"/>
      <c r="AG14297" s="23"/>
      <c r="AN14297" s="22"/>
      <c r="AO14297" s="23"/>
      <c r="AQ14297" s="23"/>
      <c r="AS14297" s="23"/>
    </row>
    <row r="14298" spans="5:45" x14ac:dyDescent="0.3">
      <c r="E14298" s="15"/>
      <c r="H14298" s="15"/>
      <c r="K14298" s="15"/>
      <c r="P14298" s="9"/>
      <c r="Q14298" s="18"/>
      <c r="T14298" s="18"/>
      <c r="W14298" s="18"/>
      <c r="AB14298" s="22"/>
      <c r="AC14298" s="23"/>
      <c r="AE14298" s="23"/>
      <c r="AG14298" s="23"/>
      <c r="AN14298" s="22"/>
      <c r="AO14298" s="23"/>
      <c r="AQ14298" s="23"/>
      <c r="AS14298" s="23"/>
    </row>
    <row r="14299" spans="5:45" x14ac:dyDescent="0.3">
      <c r="E14299" s="15"/>
      <c r="H14299" s="15"/>
      <c r="K14299" s="15"/>
      <c r="P14299" s="9"/>
      <c r="Q14299" s="18"/>
      <c r="T14299" s="18"/>
      <c r="W14299" s="18"/>
      <c r="AB14299" s="22"/>
      <c r="AC14299" s="23"/>
      <c r="AE14299" s="23"/>
      <c r="AG14299" s="23"/>
      <c r="AN14299" s="22"/>
      <c r="AO14299" s="23"/>
      <c r="AQ14299" s="23"/>
      <c r="AS14299" s="23"/>
    </row>
    <row r="14300" spans="5:45" x14ac:dyDescent="0.3">
      <c r="E14300" s="15"/>
      <c r="H14300" s="15"/>
      <c r="K14300" s="15"/>
      <c r="P14300" s="9"/>
      <c r="Q14300" s="18"/>
      <c r="T14300" s="18"/>
      <c r="W14300" s="18"/>
      <c r="AB14300" s="22"/>
      <c r="AC14300" s="23"/>
      <c r="AE14300" s="23"/>
      <c r="AG14300" s="23"/>
      <c r="AN14300" s="22"/>
      <c r="AO14300" s="23"/>
      <c r="AQ14300" s="23"/>
      <c r="AS14300" s="23"/>
    </row>
    <row r="14301" spans="5:45" x14ac:dyDescent="0.3">
      <c r="E14301" s="15"/>
      <c r="H14301" s="15"/>
      <c r="K14301" s="15"/>
      <c r="P14301" s="9"/>
      <c r="Q14301" s="18"/>
      <c r="T14301" s="18"/>
      <c r="W14301" s="18"/>
      <c r="AB14301" s="22"/>
      <c r="AC14301" s="23"/>
      <c r="AE14301" s="23"/>
      <c r="AG14301" s="23"/>
      <c r="AN14301" s="22"/>
      <c r="AO14301" s="23"/>
      <c r="AQ14301" s="23"/>
      <c r="AS14301" s="23"/>
    </row>
    <row r="14302" spans="5:45" x14ac:dyDescent="0.3">
      <c r="E14302" s="15"/>
      <c r="H14302" s="15"/>
      <c r="K14302" s="15"/>
      <c r="P14302" s="9"/>
      <c r="Q14302" s="18"/>
      <c r="T14302" s="18"/>
      <c r="W14302" s="18"/>
      <c r="AB14302" s="22"/>
      <c r="AC14302" s="23"/>
      <c r="AE14302" s="23"/>
      <c r="AG14302" s="23"/>
      <c r="AN14302" s="22"/>
      <c r="AO14302" s="23"/>
      <c r="AQ14302" s="23"/>
      <c r="AS14302" s="23"/>
    </row>
    <row r="14303" spans="5:45" x14ac:dyDescent="0.3">
      <c r="E14303" s="15"/>
      <c r="H14303" s="15"/>
      <c r="K14303" s="15"/>
      <c r="P14303" s="9"/>
      <c r="Q14303" s="18"/>
      <c r="T14303" s="18"/>
      <c r="W14303" s="18"/>
      <c r="AB14303" s="22"/>
      <c r="AC14303" s="23"/>
      <c r="AE14303" s="23"/>
      <c r="AG14303" s="23"/>
      <c r="AN14303" s="22"/>
      <c r="AO14303" s="23"/>
      <c r="AQ14303" s="23"/>
      <c r="AS14303" s="23"/>
    </row>
    <row r="14304" spans="5:45" x14ac:dyDescent="0.3">
      <c r="E14304" s="15"/>
      <c r="H14304" s="15"/>
      <c r="K14304" s="15"/>
      <c r="P14304" s="9"/>
      <c r="Q14304" s="18"/>
      <c r="T14304" s="18"/>
      <c r="W14304" s="18"/>
      <c r="AB14304" s="22"/>
      <c r="AC14304" s="23"/>
      <c r="AE14304" s="23"/>
      <c r="AG14304" s="23"/>
      <c r="AN14304" s="22"/>
      <c r="AO14304" s="23"/>
      <c r="AQ14304" s="23"/>
      <c r="AS14304" s="23"/>
    </row>
    <row r="14305" spans="5:45" x14ac:dyDescent="0.3">
      <c r="E14305" s="15"/>
      <c r="H14305" s="15"/>
      <c r="K14305" s="15"/>
      <c r="P14305" s="9"/>
      <c r="Q14305" s="18"/>
      <c r="T14305" s="18"/>
      <c r="W14305" s="18"/>
      <c r="AB14305" s="22"/>
      <c r="AC14305" s="23"/>
      <c r="AE14305" s="23"/>
      <c r="AG14305" s="23"/>
      <c r="AN14305" s="22"/>
      <c r="AO14305" s="23"/>
      <c r="AQ14305" s="23"/>
      <c r="AS14305" s="23"/>
    </row>
    <row r="14306" spans="5:45" x14ac:dyDescent="0.3">
      <c r="E14306" s="15"/>
      <c r="H14306" s="15"/>
      <c r="K14306" s="15"/>
      <c r="P14306" s="9"/>
      <c r="Q14306" s="18"/>
      <c r="T14306" s="18"/>
      <c r="W14306" s="18"/>
      <c r="AB14306" s="22"/>
      <c r="AC14306" s="23"/>
      <c r="AE14306" s="23"/>
      <c r="AG14306" s="23"/>
      <c r="AN14306" s="22"/>
      <c r="AO14306" s="23"/>
      <c r="AQ14306" s="23"/>
      <c r="AS14306" s="23"/>
    </row>
    <row r="14307" spans="5:45" x14ac:dyDescent="0.3">
      <c r="E14307" s="15"/>
      <c r="H14307" s="15"/>
      <c r="K14307" s="15"/>
      <c r="P14307" s="9"/>
      <c r="Q14307" s="18"/>
      <c r="T14307" s="18"/>
      <c r="W14307" s="18"/>
      <c r="AB14307" s="22"/>
      <c r="AC14307" s="23"/>
      <c r="AE14307" s="23"/>
      <c r="AG14307" s="23"/>
      <c r="AN14307" s="22"/>
      <c r="AO14307" s="23"/>
      <c r="AQ14307" s="23"/>
      <c r="AS14307" s="23"/>
    </row>
    <row r="14308" spans="5:45" x14ac:dyDescent="0.3">
      <c r="E14308" s="15"/>
      <c r="H14308" s="15"/>
      <c r="K14308" s="15"/>
      <c r="P14308" s="9"/>
      <c r="Q14308" s="18"/>
      <c r="T14308" s="18"/>
      <c r="W14308" s="18"/>
      <c r="AB14308" s="22"/>
      <c r="AC14308" s="23"/>
      <c r="AE14308" s="23"/>
      <c r="AG14308" s="23"/>
      <c r="AN14308" s="22"/>
      <c r="AO14308" s="23"/>
      <c r="AQ14308" s="23"/>
      <c r="AS14308" s="23"/>
    </row>
    <row r="14309" spans="5:45" x14ac:dyDescent="0.3">
      <c r="E14309" s="15"/>
      <c r="H14309" s="15"/>
      <c r="K14309" s="15"/>
      <c r="P14309" s="9"/>
      <c r="Q14309" s="18"/>
      <c r="T14309" s="18"/>
      <c r="W14309" s="18"/>
      <c r="AB14309" s="22"/>
      <c r="AC14309" s="23"/>
      <c r="AE14309" s="23"/>
      <c r="AG14309" s="23"/>
      <c r="AN14309" s="22"/>
      <c r="AO14309" s="23"/>
      <c r="AQ14309" s="23"/>
      <c r="AS14309" s="23"/>
    </row>
    <row r="14310" spans="5:45" x14ac:dyDescent="0.3">
      <c r="E14310" s="15"/>
      <c r="H14310" s="15"/>
      <c r="K14310" s="15"/>
      <c r="P14310" s="9"/>
      <c r="Q14310" s="18"/>
      <c r="T14310" s="18"/>
      <c r="W14310" s="18"/>
      <c r="AB14310" s="22"/>
      <c r="AC14310" s="23"/>
      <c r="AE14310" s="23"/>
      <c r="AG14310" s="23"/>
      <c r="AN14310" s="22"/>
      <c r="AO14310" s="23"/>
      <c r="AQ14310" s="23"/>
      <c r="AS14310" s="23"/>
    </row>
    <row r="14311" spans="5:45" x14ac:dyDescent="0.3">
      <c r="E14311" s="15"/>
      <c r="H14311" s="15"/>
      <c r="K14311" s="15"/>
      <c r="P14311" s="9"/>
      <c r="Q14311" s="18"/>
      <c r="T14311" s="18"/>
      <c r="W14311" s="18"/>
      <c r="AB14311" s="22"/>
      <c r="AC14311" s="23"/>
      <c r="AE14311" s="23"/>
      <c r="AG14311" s="23"/>
      <c r="AN14311" s="22"/>
      <c r="AO14311" s="23"/>
      <c r="AQ14311" s="23"/>
      <c r="AS14311" s="23"/>
    </row>
    <row r="14312" spans="5:45" x14ac:dyDescent="0.3">
      <c r="E14312" s="15"/>
      <c r="H14312" s="15"/>
      <c r="K14312" s="15"/>
      <c r="P14312" s="9"/>
      <c r="Q14312" s="18"/>
      <c r="T14312" s="18"/>
      <c r="W14312" s="18"/>
      <c r="AB14312" s="22"/>
      <c r="AC14312" s="23"/>
      <c r="AE14312" s="23"/>
      <c r="AG14312" s="23"/>
      <c r="AN14312" s="22"/>
      <c r="AO14312" s="23"/>
      <c r="AQ14312" s="23"/>
      <c r="AS14312" s="23"/>
    </row>
    <row r="14313" spans="5:45" x14ac:dyDescent="0.3">
      <c r="E14313" s="15"/>
      <c r="H14313" s="15"/>
      <c r="K14313" s="15"/>
      <c r="P14313" s="9"/>
      <c r="Q14313" s="18"/>
      <c r="T14313" s="18"/>
      <c r="W14313" s="18"/>
      <c r="AB14313" s="22"/>
      <c r="AC14313" s="23"/>
      <c r="AE14313" s="23"/>
      <c r="AG14313" s="23"/>
      <c r="AN14313" s="22"/>
      <c r="AO14313" s="23"/>
      <c r="AQ14313" s="23"/>
      <c r="AS14313" s="23"/>
    </row>
    <row r="14314" spans="5:45" x14ac:dyDescent="0.3">
      <c r="E14314" s="15"/>
      <c r="H14314" s="15"/>
      <c r="K14314" s="15"/>
      <c r="P14314" s="9"/>
      <c r="Q14314" s="18"/>
      <c r="T14314" s="18"/>
      <c r="W14314" s="18"/>
      <c r="AB14314" s="22"/>
      <c r="AC14314" s="23"/>
      <c r="AE14314" s="23"/>
      <c r="AG14314" s="23"/>
      <c r="AN14314" s="22"/>
      <c r="AO14314" s="23"/>
      <c r="AQ14314" s="23"/>
      <c r="AS14314" s="23"/>
    </row>
    <row r="14315" spans="5:45" x14ac:dyDescent="0.3">
      <c r="E14315" s="15"/>
      <c r="H14315" s="15"/>
      <c r="K14315" s="15"/>
      <c r="P14315" s="9"/>
      <c r="Q14315" s="18"/>
      <c r="T14315" s="18"/>
      <c r="W14315" s="18"/>
      <c r="AB14315" s="22"/>
      <c r="AC14315" s="23"/>
      <c r="AE14315" s="23"/>
      <c r="AG14315" s="23"/>
      <c r="AN14315" s="22"/>
      <c r="AO14315" s="23"/>
      <c r="AQ14315" s="23"/>
      <c r="AS14315" s="23"/>
    </row>
    <row r="14316" spans="5:45" x14ac:dyDescent="0.3">
      <c r="E14316" s="15"/>
      <c r="H14316" s="15"/>
      <c r="K14316" s="15"/>
      <c r="P14316" s="9"/>
      <c r="Q14316" s="18"/>
      <c r="T14316" s="18"/>
      <c r="W14316" s="18"/>
      <c r="AB14316" s="22"/>
      <c r="AC14316" s="23"/>
      <c r="AE14316" s="23"/>
      <c r="AG14316" s="23"/>
      <c r="AN14316" s="22"/>
      <c r="AO14316" s="23"/>
      <c r="AQ14316" s="23"/>
      <c r="AS14316" s="23"/>
    </row>
    <row r="14317" spans="5:45" x14ac:dyDescent="0.3">
      <c r="E14317" s="15"/>
      <c r="H14317" s="15"/>
      <c r="K14317" s="15"/>
      <c r="P14317" s="9"/>
      <c r="Q14317" s="18"/>
      <c r="T14317" s="18"/>
      <c r="W14317" s="18"/>
      <c r="AB14317" s="22"/>
      <c r="AC14317" s="23"/>
      <c r="AE14317" s="23"/>
      <c r="AG14317" s="23"/>
      <c r="AN14317" s="22"/>
      <c r="AO14317" s="23"/>
      <c r="AQ14317" s="23"/>
      <c r="AS14317" s="23"/>
    </row>
    <row r="14318" spans="5:45" x14ac:dyDescent="0.3">
      <c r="E14318" s="15"/>
      <c r="H14318" s="15"/>
      <c r="K14318" s="15"/>
      <c r="P14318" s="9"/>
      <c r="Q14318" s="18"/>
      <c r="T14318" s="18"/>
      <c r="W14318" s="18"/>
      <c r="AB14318" s="22"/>
      <c r="AC14318" s="23"/>
      <c r="AE14318" s="23"/>
      <c r="AG14318" s="23"/>
      <c r="AN14318" s="22"/>
      <c r="AO14318" s="23"/>
      <c r="AQ14318" s="23"/>
      <c r="AS14318" s="23"/>
    </row>
    <row r="14319" spans="5:45" x14ac:dyDescent="0.3">
      <c r="E14319" s="15"/>
      <c r="H14319" s="15"/>
      <c r="K14319" s="15"/>
      <c r="P14319" s="9"/>
      <c r="Q14319" s="18"/>
      <c r="T14319" s="18"/>
      <c r="W14319" s="18"/>
      <c r="AB14319" s="22"/>
      <c r="AC14319" s="23"/>
      <c r="AE14319" s="23"/>
      <c r="AG14319" s="23"/>
      <c r="AN14319" s="22"/>
      <c r="AO14319" s="23"/>
      <c r="AQ14319" s="23"/>
      <c r="AS14319" s="23"/>
    </row>
    <row r="14320" spans="5:45" x14ac:dyDescent="0.3">
      <c r="E14320" s="15"/>
      <c r="H14320" s="15"/>
      <c r="K14320" s="15"/>
      <c r="P14320" s="9"/>
      <c r="Q14320" s="18"/>
      <c r="T14320" s="18"/>
      <c r="W14320" s="18"/>
      <c r="AB14320" s="22"/>
      <c r="AC14320" s="23"/>
      <c r="AE14320" s="23"/>
      <c r="AG14320" s="23"/>
      <c r="AN14320" s="22"/>
      <c r="AO14320" s="23"/>
      <c r="AQ14320" s="23"/>
      <c r="AS14320" s="23"/>
    </row>
    <row r="14321" spans="5:45" x14ac:dyDescent="0.3">
      <c r="E14321" s="15"/>
      <c r="H14321" s="15"/>
      <c r="K14321" s="15"/>
      <c r="P14321" s="9"/>
      <c r="Q14321" s="18"/>
      <c r="T14321" s="18"/>
      <c r="W14321" s="18"/>
      <c r="AB14321" s="22"/>
      <c r="AC14321" s="23"/>
      <c r="AE14321" s="23"/>
      <c r="AG14321" s="23"/>
      <c r="AN14321" s="22"/>
      <c r="AO14321" s="23"/>
      <c r="AQ14321" s="23"/>
      <c r="AS14321" s="23"/>
    </row>
    <row r="14322" spans="5:45" x14ac:dyDescent="0.3">
      <c r="E14322" s="15"/>
      <c r="H14322" s="15"/>
      <c r="K14322" s="15"/>
      <c r="P14322" s="9"/>
      <c r="Q14322" s="18"/>
      <c r="T14322" s="18"/>
      <c r="W14322" s="18"/>
      <c r="AB14322" s="22"/>
      <c r="AC14322" s="23"/>
      <c r="AE14322" s="23"/>
      <c r="AG14322" s="23"/>
      <c r="AN14322" s="22"/>
      <c r="AO14322" s="23"/>
      <c r="AQ14322" s="23"/>
      <c r="AS14322" s="23"/>
    </row>
    <row r="14323" spans="5:45" x14ac:dyDescent="0.3">
      <c r="E14323" s="15"/>
      <c r="H14323" s="15"/>
      <c r="K14323" s="15"/>
      <c r="P14323" s="9"/>
      <c r="Q14323" s="18"/>
      <c r="T14323" s="18"/>
      <c r="W14323" s="18"/>
      <c r="AB14323" s="22"/>
      <c r="AC14323" s="23"/>
      <c r="AE14323" s="23"/>
      <c r="AG14323" s="23"/>
      <c r="AN14323" s="22"/>
      <c r="AO14323" s="23"/>
      <c r="AQ14323" s="23"/>
      <c r="AS14323" s="23"/>
    </row>
    <row r="14324" spans="5:45" x14ac:dyDescent="0.3">
      <c r="E14324" s="15"/>
      <c r="H14324" s="15"/>
      <c r="K14324" s="15"/>
      <c r="P14324" s="9"/>
      <c r="Q14324" s="18"/>
      <c r="T14324" s="18"/>
      <c r="W14324" s="18"/>
      <c r="AB14324" s="22"/>
      <c r="AC14324" s="23"/>
      <c r="AE14324" s="23"/>
      <c r="AG14324" s="23"/>
      <c r="AN14324" s="22"/>
      <c r="AO14324" s="23"/>
      <c r="AQ14324" s="23"/>
      <c r="AS14324" s="23"/>
    </row>
    <row r="14325" spans="5:45" x14ac:dyDescent="0.3">
      <c r="E14325" s="15"/>
      <c r="H14325" s="15"/>
      <c r="K14325" s="15"/>
      <c r="P14325" s="9"/>
      <c r="Q14325" s="18"/>
      <c r="T14325" s="18"/>
      <c r="W14325" s="18"/>
      <c r="AB14325" s="22"/>
      <c r="AC14325" s="23"/>
      <c r="AE14325" s="23"/>
      <c r="AG14325" s="23"/>
      <c r="AN14325" s="22"/>
      <c r="AO14325" s="23"/>
      <c r="AQ14325" s="23"/>
      <c r="AS14325" s="23"/>
    </row>
    <row r="14326" spans="5:45" x14ac:dyDescent="0.3">
      <c r="E14326" s="15"/>
      <c r="H14326" s="15"/>
      <c r="K14326" s="15"/>
      <c r="P14326" s="9"/>
      <c r="Q14326" s="18"/>
      <c r="T14326" s="18"/>
      <c r="W14326" s="18"/>
      <c r="AB14326" s="22"/>
      <c r="AC14326" s="23"/>
      <c r="AE14326" s="23"/>
      <c r="AG14326" s="23"/>
      <c r="AN14326" s="22"/>
      <c r="AO14326" s="23"/>
      <c r="AQ14326" s="23"/>
      <c r="AS14326" s="23"/>
    </row>
    <row r="14327" spans="5:45" x14ac:dyDescent="0.3">
      <c r="E14327" s="15"/>
      <c r="H14327" s="15"/>
      <c r="K14327" s="15"/>
      <c r="P14327" s="9"/>
      <c r="Q14327" s="18"/>
      <c r="T14327" s="18"/>
      <c r="W14327" s="18"/>
      <c r="AB14327" s="22"/>
      <c r="AC14327" s="23"/>
      <c r="AE14327" s="23"/>
      <c r="AG14327" s="23"/>
      <c r="AN14327" s="22"/>
      <c r="AO14327" s="23"/>
      <c r="AQ14327" s="23"/>
      <c r="AS14327" s="23"/>
    </row>
    <row r="14328" spans="5:45" x14ac:dyDescent="0.3">
      <c r="E14328" s="15"/>
      <c r="H14328" s="15"/>
      <c r="K14328" s="15"/>
      <c r="P14328" s="9"/>
      <c r="Q14328" s="18"/>
      <c r="T14328" s="18"/>
      <c r="W14328" s="18"/>
      <c r="AB14328" s="22"/>
      <c r="AC14328" s="23"/>
      <c r="AE14328" s="23"/>
      <c r="AG14328" s="23"/>
      <c r="AN14328" s="22"/>
      <c r="AO14328" s="23"/>
      <c r="AQ14328" s="23"/>
      <c r="AS14328" s="23"/>
    </row>
    <row r="14329" spans="5:45" x14ac:dyDescent="0.3">
      <c r="E14329" s="15"/>
      <c r="H14329" s="15"/>
      <c r="K14329" s="15"/>
      <c r="P14329" s="9"/>
      <c r="Q14329" s="18"/>
      <c r="T14329" s="18"/>
      <c r="W14329" s="18"/>
      <c r="AB14329" s="22"/>
      <c r="AC14329" s="23"/>
      <c r="AE14329" s="23"/>
      <c r="AG14329" s="23"/>
      <c r="AN14329" s="22"/>
      <c r="AO14329" s="23"/>
      <c r="AQ14329" s="23"/>
      <c r="AS14329" s="23"/>
    </row>
    <row r="14330" spans="5:45" x14ac:dyDescent="0.3">
      <c r="E14330" s="15"/>
      <c r="H14330" s="15"/>
      <c r="K14330" s="15"/>
      <c r="P14330" s="9"/>
      <c r="Q14330" s="18"/>
      <c r="T14330" s="18"/>
      <c r="W14330" s="18"/>
      <c r="AB14330" s="22"/>
      <c r="AC14330" s="23"/>
      <c r="AE14330" s="23"/>
      <c r="AG14330" s="23"/>
      <c r="AN14330" s="22"/>
      <c r="AO14330" s="23"/>
      <c r="AQ14330" s="23"/>
      <c r="AS14330" s="23"/>
    </row>
    <row r="14331" spans="5:45" x14ac:dyDescent="0.3">
      <c r="E14331" s="15"/>
      <c r="H14331" s="15"/>
      <c r="K14331" s="15"/>
      <c r="P14331" s="9"/>
      <c r="Q14331" s="18"/>
      <c r="T14331" s="18"/>
      <c r="W14331" s="18"/>
      <c r="AB14331" s="22"/>
      <c r="AC14331" s="23"/>
      <c r="AE14331" s="23"/>
      <c r="AG14331" s="23"/>
      <c r="AN14331" s="22"/>
      <c r="AO14331" s="23"/>
      <c r="AQ14331" s="23"/>
      <c r="AS14331" s="23"/>
    </row>
    <row r="14332" spans="5:45" x14ac:dyDescent="0.3">
      <c r="E14332" s="15"/>
      <c r="H14332" s="15"/>
      <c r="K14332" s="15"/>
      <c r="P14332" s="9"/>
      <c r="Q14332" s="18"/>
      <c r="T14332" s="18"/>
      <c r="W14332" s="18"/>
      <c r="AB14332" s="22"/>
      <c r="AC14332" s="23"/>
      <c r="AE14332" s="23"/>
      <c r="AG14332" s="23"/>
      <c r="AN14332" s="22"/>
      <c r="AO14332" s="23"/>
      <c r="AQ14332" s="23"/>
      <c r="AS14332" s="23"/>
    </row>
    <row r="14333" spans="5:45" x14ac:dyDescent="0.3">
      <c r="E14333" s="15"/>
      <c r="H14333" s="15"/>
      <c r="K14333" s="15"/>
      <c r="P14333" s="9"/>
      <c r="Q14333" s="18"/>
      <c r="T14333" s="18"/>
      <c r="W14333" s="18"/>
      <c r="AB14333" s="22"/>
      <c r="AC14333" s="23"/>
      <c r="AE14333" s="23"/>
      <c r="AG14333" s="23"/>
      <c r="AN14333" s="22"/>
      <c r="AO14333" s="23"/>
      <c r="AQ14333" s="23"/>
      <c r="AS14333" s="23"/>
    </row>
    <row r="14334" spans="5:45" x14ac:dyDescent="0.3">
      <c r="E14334" s="15"/>
      <c r="H14334" s="15"/>
      <c r="K14334" s="15"/>
      <c r="P14334" s="9"/>
      <c r="Q14334" s="18"/>
      <c r="T14334" s="18"/>
      <c r="W14334" s="18"/>
      <c r="AB14334" s="22"/>
      <c r="AC14334" s="23"/>
      <c r="AE14334" s="23"/>
      <c r="AG14334" s="23"/>
      <c r="AN14334" s="22"/>
      <c r="AO14334" s="23"/>
      <c r="AQ14334" s="23"/>
      <c r="AS14334" s="23"/>
    </row>
    <row r="14335" spans="5:45" x14ac:dyDescent="0.3">
      <c r="E14335" s="15"/>
      <c r="H14335" s="15"/>
      <c r="K14335" s="15"/>
      <c r="P14335" s="9"/>
      <c r="Q14335" s="18"/>
      <c r="T14335" s="18"/>
      <c r="W14335" s="18"/>
      <c r="AB14335" s="22"/>
      <c r="AC14335" s="23"/>
      <c r="AE14335" s="23"/>
      <c r="AG14335" s="23"/>
      <c r="AN14335" s="22"/>
      <c r="AO14335" s="23"/>
      <c r="AQ14335" s="23"/>
      <c r="AS14335" s="23"/>
    </row>
    <row r="14336" spans="5:45" x14ac:dyDescent="0.3">
      <c r="E14336" s="15"/>
      <c r="H14336" s="15"/>
      <c r="K14336" s="15"/>
      <c r="P14336" s="9"/>
      <c r="Q14336" s="18"/>
      <c r="T14336" s="18"/>
      <c r="W14336" s="18"/>
      <c r="AB14336" s="22"/>
      <c r="AC14336" s="23"/>
      <c r="AE14336" s="23"/>
      <c r="AG14336" s="23"/>
      <c r="AN14336" s="22"/>
      <c r="AO14336" s="23"/>
      <c r="AQ14336" s="23"/>
      <c r="AS14336" s="23"/>
    </row>
    <row r="14337" spans="5:45" x14ac:dyDescent="0.3">
      <c r="E14337" s="15"/>
      <c r="H14337" s="15"/>
      <c r="K14337" s="15"/>
      <c r="P14337" s="9"/>
      <c r="Q14337" s="18"/>
      <c r="T14337" s="18"/>
      <c r="W14337" s="18"/>
      <c r="AB14337" s="22"/>
      <c r="AC14337" s="23"/>
      <c r="AE14337" s="23"/>
      <c r="AG14337" s="23"/>
      <c r="AN14337" s="22"/>
      <c r="AO14337" s="23"/>
      <c r="AQ14337" s="23"/>
      <c r="AS14337" s="23"/>
    </row>
    <row r="14338" spans="5:45" x14ac:dyDescent="0.3">
      <c r="E14338" s="15"/>
      <c r="H14338" s="15"/>
      <c r="K14338" s="15"/>
      <c r="P14338" s="9"/>
      <c r="Q14338" s="18"/>
      <c r="T14338" s="18"/>
      <c r="W14338" s="18"/>
      <c r="AB14338" s="22"/>
      <c r="AC14338" s="23"/>
      <c r="AE14338" s="23"/>
      <c r="AG14338" s="23"/>
      <c r="AN14338" s="22"/>
      <c r="AO14338" s="23"/>
      <c r="AQ14338" s="23"/>
      <c r="AS14338" s="23"/>
    </row>
    <row r="14339" spans="5:45" x14ac:dyDescent="0.3">
      <c r="E14339" s="15"/>
      <c r="H14339" s="15"/>
      <c r="K14339" s="15"/>
      <c r="P14339" s="9"/>
      <c r="Q14339" s="18"/>
      <c r="T14339" s="18"/>
      <c r="W14339" s="18"/>
      <c r="AB14339" s="22"/>
      <c r="AC14339" s="23"/>
      <c r="AE14339" s="23"/>
      <c r="AG14339" s="23"/>
      <c r="AN14339" s="22"/>
      <c r="AO14339" s="23"/>
      <c r="AQ14339" s="23"/>
      <c r="AS14339" s="23"/>
    </row>
    <row r="14340" spans="5:45" x14ac:dyDescent="0.3">
      <c r="E14340" s="15"/>
      <c r="H14340" s="15"/>
      <c r="K14340" s="15"/>
      <c r="P14340" s="9"/>
      <c r="Q14340" s="18"/>
      <c r="T14340" s="18"/>
      <c r="W14340" s="18"/>
      <c r="AB14340" s="22"/>
      <c r="AC14340" s="23"/>
      <c r="AE14340" s="23"/>
      <c r="AG14340" s="23"/>
      <c r="AN14340" s="22"/>
      <c r="AO14340" s="23"/>
      <c r="AQ14340" s="23"/>
      <c r="AS14340" s="23"/>
    </row>
    <row r="14341" spans="5:45" x14ac:dyDescent="0.3">
      <c r="E14341" s="15"/>
      <c r="H14341" s="15"/>
      <c r="K14341" s="15"/>
      <c r="P14341" s="9"/>
      <c r="Q14341" s="18"/>
      <c r="T14341" s="18"/>
      <c r="W14341" s="18"/>
      <c r="AB14341" s="22"/>
      <c r="AC14341" s="23"/>
      <c r="AE14341" s="23"/>
      <c r="AG14341" s="23"/>
      <c r="AN14341" s="22"/>
      <c r="AO14341" s="23"/>
      <c r="AQ14341" s="23"/>
      <c r="AS14341" s="23"/>
    </row>
    <row r="14342" spans="5:45" x14ac:dyDescent="0.3">
      <c r="E14342" s="15"/>
      <c r="H14342" s="15"/>
      <c r="K14342" s="15"/>
      <c r="P14342" s="9"/>
      <c r="Q14342" s="18"/>
      <c r="T14342" s="18"/>
      <c r="W14342" s="18"/>
      <c r="AB14342" s="22"/>
      <c r="AC14342" s="23"/>
      <c r="AE14342" s="23"/>
      <c r="AG14342" s="23"/>
      <c r="AN14342" s="22"/>
      <c r="AO14342" s="23"/>
      <c r="AQ14342" s="23"/>
      <c r="AS14342" s="23"/>
    </row>
    <row r="14343" spans="5:45" x14ac:dyDescent="0.3">
      <c r="E14343" s="15"/>
      <c r="H14343" s="15"/>
      <c r="K14343" s="15"/>
      <c r="P14343" s="9"/>
      <c r="Q14343" s="18"/>
      <c r="T14343" s="18"/>
      <c r="W14343" s="18"/>
      <c r="AB14343" s="22"/>
      <c r="AC14343" s="23"/>
      <c r="AE14343" s="23"/>
      <c r="AG14343" s="23"/>
      <c r="AN14343" s="22"/>
      <c r="AO14343" s="23"/>
      <c r="AQ14343" s="23"/>
      <c r="AS14343" s="23"/>
    </row>
    <row r="14344" spans="5:45" x14ac:dyDescent="0.3">
      <c r="E14344" s="15"/>
      <c r="H14344" s="15"/>
      <c r="K14344" s="15"/>
      <c r="P14344" s="9"/>
      <c r="Q14344" s="18"/>
      <c r="T14344" s="18"/>
      <c r="W14344" s="18"/>
      <c r="AB14344" s="22"/>
      <c r="AC14344" s="23"/>
      <c r="AE14344" s="23"/>
      <c r="AG14344" s="23"/>
      <c r="AN14344" s="22"/>
      <c r="AO14344" s="23"/>
      <c r="AQ14344" s="23"/>
      <c r="AS14344" s="23"/>
    </row>
    <row r="14345" spans="5:45" x14ac:dyDescent="0.3">
      <c r="E14345" s="15"/>
      <c r="H14345" s="15"/>
      <c r="K14345" s="15"/>
      <c r="P14345" s="9"/>
      <c r="Q14345" s="18"/>
      <c r="T14345" s="18"/>
      <c r="W14345" s="18"/>
      <c r="AB14345" s="22"/>
      <c r="AC14345" s="23"/>
      <c r="AE14345" s="23"/>
      <c r="AG14345" s="23"/>
      <c r="AN14345" s="22"/>
      <c r="AO14345" s="23"/>
      <c r="AQ14345" s="23"/>
      <c r="AS14345" s="23"/>
    </row>
    <row r="14346" spans="5:45" x14ac:dyDescent="0.3">
      <c r="E14346" s="15"/>
      <c r="H14346" s="15"/>
      <c r="K14346" s="15"/>
      <c r="P14346" s="9"/>
      <c r="Q14346" s="18"/>
      <c r="T14346" s="18"/>
      <c r="W14346" s="18"/>
      <c r="AB14346" s="22"/>
      <c r="AC14346" s="23"/>
      <c r="AE14346" s="23"/>
      <c r="AG14346" s="23"/>
      <c r="AN14346" s="22"/>
      <c r="AO14346" s="23"/>
      <c r="AQ14346" s="23"/>
      <c r="AS14346" s="23"/>
    </row>
    <row r="14347" spans="5:45" x14ac:dyDescent="0.3">
      <c r="E14347" s="15"/>
      <c r="H14347" s="15"/>
      <c r="K14347" s="15"/>
      <c r="P14347" s="9"/>
      <c r="Q14347" s="18"/>
      <c r="T14347" s="18"/>
      <c r="W14347" s="18"/>
      <c r="AB14347" s="22"/>
      <c r="AC14347" s="23"/>
      <c r="AE14347" s="23"/>
      <c r="AG14347" s="23"/>
      <c r="AN14347" s="22"/>
      <c r="AO14347" s="23"/>
      <c r="AQ14347" s="23"/>
      <c r="AS14347" s="23"/>
    </row>
    <row r="14348" spans="5:45" x14ac:dyDescent="0.3">
      <c r="E14348" s="15"/>
      <c r="H14348" s="15"/>
      <c r="K14348" s="15"/>
      <c r="P14348" s="9"/>
      <c r="Q14348" s="18"/>
      <c r="T14348" s="18"/>
      <c r="W14348" s="18"/>
      <c r="AB14348" s="22"/>
      <c r="AC14348" s="23"/>
      <c r="AE14348" s="23"/>
      <c r="AG14348" s="23"/>
      <c r="AN14348" s="22"/>
      <c r="AO14348" s="23"/>
      <c r="AQ14348" s="23"/>
      <c r="AS14348" s="23"/>
    </row>
    <row r="14349" spans="5:45" x14ac:dyDescent="0.3">
      <c r="E14349" s="15"/>
      <c r="H14349" s="15"/>
      <c r="K14349" s="15"/>
      <c r="P14349" s="9"/>
      <c r="Q14349" s="18"/>
      <c r="T14349" s="18"/>
      <c r="W14349" s="18"/>
      <c r="AB14349" s="22"/>
      <c r="AC14349" s="23"/>
      <c r="AE14349" s="23"/>
      <c r="AG14349" s="23"/>
      <c r="AN14349" s="22"/>
      <c r="AO14349" s="23"/>
      <c r="AQ14349" s="23"/>
      <c r="AS14349" s="23"/>
    </row>
    <row r="14350" spans="5:45" x14ac:dyDescent="0.3">
      <c r="E14350" s="15"/>
      <c r="H14350" s="15"/>
      <c r="K14350" s="15"/>
      <c r="P14350" s="9"/>
      <c r="Q14350" s="18"/>
      <c r="T14350" s="18"/>
      <c r="W14350" s="18"/>
      <c r="AB14350" s="22"/>
      <c r="AC14350" s="23"/>
      <c r="AE14350" s="23"/>
      <c r="AG14350" s="23"/>
      <c r="AN14350" s="22"/>
      <c r="AO14350" s="23"/>
      <c r="AQ14350" s="23"/>
      <c r="AS14350" s="23"/>
    </row>
    <row r="14351" spans="5:45" x14ac:dyDescent="0.3">
      <c r="E14351" s="15"/>
      <c r="H14351" s="15"/>
      <c r="K14351" s="15"/>
      <c r="P14351" s="9"/>
      <c r="Q14351" s="18"/>
      <c r="T14351" s="18"/>
      <c r="W14351" s="18"/>
      <c r="AB14351" s="22"/>
      <c r="AC14351" s="23"/>
      <c r="AE14351" s="23"/>
      <c r="AG14351" s="23"/>
      <c r="AN14351" s="22"/>
      <c r="AO14351" s="23"/>
      <c r="AQ14351" s="23"/>
      <c r="AS14351" s="23"/>
    </row>
    <row r="14352" spans="5:45" x14ac:dyDescent="0.3">
      <c r="E14352" s="15"/>
      <c r="H14352" s="15"/>
      <c r="K14352" s="15"/>
      <c r="P14352" s="9"/>
      <c r="Q14352" s="18"/>
      <c r="T14352" s="18"/>
      <c r="W14352" s="18"/>
      <c r="AB14352" s="22"/>
      <c r="AC14352" s="23"/>
      <c r="AE14352" s="23"/>
      <c r="AG14352" s="23"/>
      <c r="AN14352" s="22"/>
      <c r="AO14352" s="23"/>
      <c r="AQ14352" s="23"/>
      <c r="AS14352" s="23"/>
    </row>
    <row r="14353" spans="5:45" x14ac:dyDescent="0.3">
      <c r="E14353" s="15"/>
      <c r="H14353" s="15"/>
      <c r="K14353" s="15"/>
      <c r="P14353" s="9"/>
      <c r="Q14353" s="18"/>
      <c r="T14353" s="18"/>
      <c r="W14353" s="18"/>
      <c r="AB14353" s="22"/>
      <c r="AC14353" s="23"/>
      <c r="AE14353" s="23"/>
      <c r="AG14353" s="23"/>
      <c r="AN14353" s="22"/>
      <c r="AO14353" s="23"/>
      <c r="AQ14353" s="23"/>
      <c r="AS14353" s="23"/>
    </row>
    <row r="14354" spans="5:45" x14ac:dyDescent="0.3">
      <c r="E14354" s="15"/>
      <c r="H14354" s="15"/>
      <c r="K14354" s="15"/>
      <c r="P14354" s="9"/>
      <c r="Q14354" s="18"/>
      <c r="T14354" s="18"/>
      <c r="W14354" s="18"/>
      <c r="AB14354" s="22"/>
      <c r="AC14354" s="23"/>
      <c r="AE14354" s="23"/>
      <c r="AG14354" s="23"/>
      <c r="AN14354" s="22"/>
      <c r="AO14354" s="23"/>
      <c r="AQ14354" s="23"/>
      <c r="AS14354" s="23"/>
    </row>
    <row r="14355" spans="5:45" x14ac:dyDescent="0.3">
      <c r="E14355" s="15"/>
      <c r="H14355" s="15"/>
      <c r="K14355" s="15"/>
      <c r="P14355" s="9"/>
      <c r="Q14355" s="18"/>
      <c r="T14355" s="18"/>
      <c r="W14355" s="18"/>
      <c r="AB14355" s="22"/>
      <c r="AC14355" s="23"/>
      <c r="AE14355" s="23"/>
      <c r="AG14355" s="23"/>
      <c r="AN14355" s="22"/>
      <c r="AO14355" s="23"/>
      <c r="AQ14355" s="23"/>
      <c r="AS14355" s="23"/>
    </row>
    <row r="14356" spans="5:45" x14ac:dyDescent="0.3">
      <c r="E14356" s="15"/>
      <c r="H14356" s="15"/>
      <c r="K14356" s="15"/>
      <c r="P14356" s="9"/>
      <c r="Q14356" s="18"/>
      <c r="T14356" s="18"/>
      <c r="W14356" s="18"/>
      <c r="AB14356" s="22"/>
      <c r="AC14356" s="23"/>
      <c r="AE14356" s="23"/>
      <c r="AG14356" s="23"/>
      <c r="AN14356" s="22"/>
      <c r="AO14356" s="23"/>
      <c r="AQ14356" s="23"/>
      <c r="AS14356" s="23"/>
    </row>
    <row r="14357" spans="5:45" x14ac:dyDescent="0.3">
      <c r="E14357" s="15"/>
      <c r="H14357" s="15"/>
      <c r="K14357" s="15"/>
      <c r="P14357" s="9"/>
      <c r="Q14357" s="18"/>
      <c r="T14357" s="18"/>
      <c r="W14357" s="18"/>
      <c r="AB14357" s="22"/>
      <c r="AC14357" s="23"/>
      <c r="AE14357" s="23"/>
      <c r="AG14357" s="23"/>
      <c r="AN14357" s="22"/>
      <c r="AO14357" s="23"/>
      <c r="AQ14357" s="23"/>
      <c r="AS14357" s="23"/>
    </row>
    <row r="14358" spans="5:45" x14ac:dyDescent="0.3">
      <c r="E14358" s="15"/>
      <c r="H14358" s="15"/>
      <c r="K14358" s="15"/>
      <c r="P14358" s="9"/>
      <c r="Q14358" s="18"/>
      <c r="T14358" s="18"/>
      <c r="W14358" s="18"/>
      <c r="AB14358" s="22"/>
      <c r="AC14358" s="23"/>
      <c r="AE14358" s="23"/>
      <c r="AG14358" s="23"/>
      <c r="AN14358" s="22"/>
      <c r="AO14358" s="23"/>
      <c r="AQ14358" s="23"/>
      <c r="AS14358" s="23"/>
    </row>
    <row r="14359" spans="5:45" x14ac:dyDescent="0.3">
      <c r="E14359" s="15"/>
      <c r="H14359" s="15"/>
      <c r="K14359" s="15"/>
      <c r="P14359" s="9"/>
      <c r="Q14359" s="18"/>
      <c r="T14359" s="18"/>
      <c r="W14359" s="18"/>
      <c r="AB14359" s="22"/>
      <c r="AC14359" s="23"/>
      <c r="AE14359" s="23"/>
      <c r="AG14359" s="23"/>
      <c r="AN14359" s="22"/>
      <c r="AO14359" s="23"/>
      <c r="AQ14359" s="23"/>
      <c r="AS14359" s="23"/>
    </row>
    <row r="14360" spans="5:45" x14ac:dyDescent="0.3">
      <c r="E14360" s="15"/>
      <c r="H14360" s="15"/>
      <c r="K14360" s="15"/>
      <c r="P14360" s="9"/>
      <c r="Q14360" s="18"/>
      <c r="T14360" s="18"/>
      <c r="W14360" s="18"/>
      <c r="AB14360" s="22"/>
      <c r="AC14360" s="23"/>
      <c r="AE14360" s="23"/>
      <c r="AG14360" s="23"/>
      <c r="AN14360" s="22"/>
      <c r="AO14360" s="23"/>
      <c r="AQ14360" s="23"/>
      <c r="AS14360" s="23"/>
    </row>
    <row r="14361" spans="5:45" x14ac:dyDescent="0.3">
      <c r="E14361" s="15"/>
      <c r="H14361" s="15"/>
      <c r="K14361" s="15"/>
      <c r="P14361" s="9"/>
      <c r="Q14361" s="18"/>
      <c r="T14361" s="18"/>
      <c r="W14361" s="18"/>
      <c r="AB14361" s="22"/>
      <c r="AC14361" s="23"/>
      <c r="AE14361" s="23"/>
      <c r="AG14361" s="23"/>
      <c r="AN14361" s="22"/>
      <c r="AO14361" s="23"/>
      <c r="AQ14361" s="23"/>
      <c r="AS14361" s="23"/>
    </row>
    <row r="14362" spans="5:45" x14ac:dyDescent="0.3">
      <c r="E14362" s="15"/>
      <c r="H14362" s="15"/>
      <c r="K14362" s="15"/>
      <c r="P14362" s="9"/>
      <c r="Q14362" s="18"/>
      <c r="T14362" s="18"/>
      <c r="W14362" s="18"/>
      <c r="AB14362" s="22"/>
      <c r="AC14362" s="23"/>
      <c r="AE14362" s="23"/>
      <c r="AG14362" s="23"/>
      <c r="AN14362" s="22"/>
      <c r="AO14362" s="23"/>
      <c r="AQ14362" s="23"/>
      <c r="AS14362" s="23"/>
    </row>
    <row r="14363" spans="5:45" x14ac:dyDescent="0.3">
      <c r="E14363" s="15"/>
      <c r="H14363" s="15"/>
      <c r="K14363" s="15"/>
      <c r="P14363" s="9"/>
      <c r="Q14363" s="18"/>
      <c r="T14363" s="18"/>
      <c r="W14363" s="18"/>
      <c r="AB14363" s="22"/>
      <c r="AC14363" s="23"/>
      <c r="AE14363" s="23"/>
      <c r="AG14363" s="23"/>
      <c r="AN14363" s="22"/>
      <c r="AO14363" s="23"/>
      <c r="AQ14363" s="23"/>
      <c r="AS14363" s="23"/>
    </row>
    <row r="14364" spans="5:45" x14ac:dyDescent="0.3">
      <c r="E14364" s="15"/>
      <c r="H14364" s="15"/>
      <c r="K14364" s="15"/>
      <c r="P14364" s="9"/>
      <c r="Q14364" s="18"/>
      <c r="T14364" s="18"/>
      <c r="W14364" s="18"/>
      <c r="AB14364" s="22"/>
      <c r="AC14364" s="23"/>
      <c r="AE14364" s="23"/>
      <c r="AG14364" s="23"/>
      <c r="AN14364" s="22"/>
      <c r="AO14364" s="23"/>
      <c r="AQ14364" s="23"/>
      <c r="AS14364" s="23"/>
    </row>
    <row r="14365" spans="5:45" x14ac:dyDescent="0.3">
      <c r="E14365" s="15"/>
      <c r="H14365" s="15"/>
      <c r="K14365" s="15"/>
      <c r="P14365" s="9"/>
      <c r="Q14365" s="18"/>
      <c r="T14365" s="18"/>
      <c r="W14365" s="18"/>
      <c r="AB14365" s="22"/>
      <c r="AC14365" s="23"/>
      <c r="AE14365" s="23"/>
      <c r="AG14365" s="23"/>
      <c r="AN14365" s="22"/>
      <c r="AO14365" s="23"/>
      <c r="AQ14365" s="23"/>
      <c r="AS14365" s="23"/>
    </row>
    <row r="14366" spans="5:45" x14ac:dyDescent="0.3">
      <c r="E14366" s="15"/>
      <c r="H14366" s="15"/>
      <c r="K14366" s="15"/>
      <c r="P14366" s="9"/>
      <c r="Q14366" s="18"/>
      <c r="T14366" s="18"/>
      <c r="W14366" s="18"/>
      <c r="AB14366" s="22"/>
      <c r="AC14366" s="23"/>
      <c r="AE14366" s="23"/>
      <c r="AG14366" s="23"/>
      <c r="AN14366" s="22"/>
      <c r="AO14366" s="23"/>
      <c r="AQ14366" s="23"/>
      <c r="AS14366" s="23"/>
    </row>
    <row r="14367" spans="5:45" x14ac:dyDescent="0.3">
      <c r="E14367" s="15"/>
      <c r="H14367" s="15"/>
      <c r="K14367" s="15"/>
      <c r="P14367" s="9"/>
      <c r="Q14367" s="18"/>
      <c r="T14367" s="18"/>
      <c r="W14367" s="18"/>
      <c r="AB14367" s="22"/>
      <c r="AC14367" s="23"/>
      <c r="AE14367" s="23"/>
      <c r="AG14367" s="23"/>
      <c r="AN14367" s="22"/>
      <c r="AO14367" s="23"/>
      <c r="AQ14367" s="23"/>
      <c r="AS14367" s="23"/>
    </row>
    <row r="14368" spans="5:45" x14ac:dyDescent="0.3">
      <c r="E14368" s="15"/>
      <c r="H14368" s="15"/>
      <c r="K14368" s="15"/>
      <c r="P14368" s="9"/>
      <c r="Q14368" s="18"/>
      <c r="T14368" s="18"/>
      <c r="W14368" s="18"/>
      <c r="AB14368" s="22"/>
      <c r="AC14368" s="23"/>
      <c r="AE14368" s="23"/>
      <c r="AG14368" s="23"/>
      <c r="AN14368" s="22"/>
      <c r="AO14368" s="23"/>
      <c r="AQ14368" s="23"/>
      <c r="AS14368" s="23"/>
    </row>
    <row r="14369" spans="5:45" x14ac:dyDescent="0.3">
      <c r="E14369" s="15"/>
      <c r="H14369" s="15"/>
      <c r="K14369" s="15"/>
      <c r="P14369" s="9"/>
      <c r="Q14369" s="18"/>
      <c r="T14369" s="18"/>
      <c r="W14369" s="18"/>
      <c r="AB14369" s="22"/>
      <c r="AC14369" s="23"/>
      <c r="AE14369" s="23"/>
      <c r="AG14369" s="23"/>
      <c r="AN14369" s="22"/>
      <c r="AO14369" s="23"/>
      <c r="AQ14369" s="23"/>
      <c r="AS14369" s="23"/>
    </row>
    <row r="14370" spans="5:45" x14ac:dyDescent="0.3">
      <c r="E14370" s="15"/>
      <c r="H14370" s="15"/>
      <c r="K14370" s="15"/>
      <c r="P14370" s="9"/>
      <c r="Q14370" s="18"/>
      <c r="T14370" s="18"/>
      <c r="W14370" s="18"/>
      <c r="AB14370" s="22"/>
      <c r="AC14370" s="23"/>
      <c r="AE14370" s="23"/>
      <c r="AG14370" s="23"/>
      <c r="AN14370" s="22"/>
      <c r="AO14370" s="23"/>
      <c r="AQ14370" s="23"/>
      <c r="AS14370" s="23"/>
    </row>
    <row r="14371" spans="5:45" x14ac:dyDescent="0.3">
      <c r="E14371" s="15"/>
      <c r="H14371" s="15"/>
      <c r="K14371" s="15"/>
      <c r="P14371" s="9"/>
      <c r="Q14371" s="18"/>
      <c r="T14371" s="18"/>
      <c r="W14371" s="18"/>
      <c r="AB14371" s="22"/>
      <c r="AC14371" s="23"/>
      <c r="AE14371" s="23"/>
      <c r="AG14371" s="23"/>
      <c r="AN14371" s="22"/>
      <c r="AO14371" s="23"/>
      <c r="AQ14371" s="23"/>
      <c r="AS14371" s="23"/>
    </row>
    <row r="14372" spans="5:45" x14ac:dyDescent="0.3">
      <c r="E14372" s="15"/>
      <c r="H14372" s="15"/>
      <c r="K14372" s="15"/>
      <c r="P14372" s="9"/>
      <c r="Q14372" s="18"/>
      <c r="T14372" s="18"/>
      <c r="W14372" s="18"/>
      <c r="AB14372" s="22"/>
      <c r="AC14372" s="23"/>
      <c r="AE14372" s="23"/>
      <c r="AG14372" s="23"/>
      <c r="AN14372" s="22"/>
      <c r="AO14372" s="23"/>
      <c r="AQ14372" s="23"/>
      <c r="AS14372" s="23"/>
    </row>
    <row r="14373" spans="5:45" x14ac:dyDescent="0.3">
      <c r="E14373" s="15"/>
      <c r="H14373" s="15"/>
      <c r="K14373" s="15"/>
      <c r="P14373" s="9"/>
      <c r="Q14373" s="18"/>
      <c r="T14373" s="18"/>
      <c r="W14373" s="18"/>
      <c r="AB14373" s="22"/>
      <c r="AC14373" s="23"/>
      <c r="AE14373" s="23"/>
      <c r="AG14373" s="23"/>
      <c r="AN14373" s="22"/>
      <c r="AO14373" s="23"/>
      <c r="AQ14373" s="23"/>
      <c r="AS14373" s="23"/>
    </row>
    <row r="14374" spans="5:45" x14ac:dyDescent="0.3">
      <c r="E14374" s="15"/>
      <c r="H14374" s="15"/>
      <c r="K14374" s="15"/>
      <c r="P14374" s="9"/>
      <c r="Q14374" s="18"/>
      <c r="T14374" s="18"/>
      <c r="W14374" s="18"/>
      <c r="AB14374" s="22"/>
      <c r="AC14374" s="23"/>
      <c r="AE14374" s="23"/>
      <c r="AG14374" s="23"/>
      <c r="AN14374" s="22"/>
      <c r="AO14374" s="23"/>
      <c r="AQ14374" s="23"/>
      <c r="AS14374" s="23"/>
    </row>
    <row r="14375" spans="5:45" x14ac:dyDescent="0.3">
      <c r="E14375" s="15"/>
      <c r="H14375" s="15"/>
      <c r="K14375" s="15"/>
      <c r="P14375" s="9"/>
      <c r="Q14375" s="18"/>
      <c r="T14375" s="18"/>
      <c r="W14375" s="18"/>
      <c r="AB14375" s="22"/>
      <c r="AC14375" s="23"/>
      <c r="AE14375" s="23"/>
      <c r="AG14375" s="23"/>
      <c r="AN14375" s="22"/>
      <c r="AO14375" s="23"/>
      <c r="AQ14375" s="23"/>
      <c r="AS14375" s="23"/>
    </row>
    <row r="14376" spans="5:45" x14ac:dyDescent="0.3">
      <c r="E14376" s="15"/>
      <c r="H14376" s="15"/>
      <c r="K14376" s="15"/>
      <c r="P14376" s="9"/>
      <c r="Q14376" s="18"/>
      <c r="T14376" s="18"/>
      <c r="W14376" s="18"/>
      <c r="AB14376" s="22"/>
      <c r="AC14376" s="23"/>
      <c r="AE14376" s="23"/>
      <c r="AG14376" s="23"/>
      <c r="AN14376" s="22"/>
      <c r="AO14376" s="23"/>
      <c r="AQ14376" s="23"/>
      <c r="AS14376" s="23"/>
    </row>
    <row r="14377" spans="5:45" x14ac:dyDescent="0.3">
      <c r="E14377" s="15"/>
      <c r="H14377" s="15"/>
      <c r="K14377" s="15"/>
      <c r="P14377" s="9"/>
      <c r="Q14377" s="18"/>
      <c r="T14377" s="18"/>
      <c r="W14377" s="18"/>
      <c r="AB14377" s="22"/>
      <c r="AC14377" s="23"/>
      <c r="AE14377" s="23"/>
      <c r="AG14377" s="23"/>
      <c r="AN14377" s="22"/>
      <c r="AO14377" s="23"/>
      <c r="AQ14377" s="23"/>
      <c r="AS14377" s="23"/>
    </row>
    <row r="14378" spans="5:45" x14ac:dyDescent="0.3">
      <c r="E14378" s="15"/>
      <c r="H14378" s="15"/>
      <c r="K14378" s="15"/>
      <c r="P14378" s="9"/>
      <c r="Q14378" s="18"/>
      <c r="T14378" s="18"/>
      <c r="W14378" s="18"/>
      <c r="AB14378" s="22"/>
      <c r="AC14378" s="23"/>
      <c r="AE14378" s="23"/>
      <c r="AG14378" s="23"/>
      <c r="AN14378" s="22"/>
      <c r="AO14378" s="23"/>
      <c r="AQ14378" s="23"/>
      <c r="AS14378" s="23"/>
    </row>
    <row r="14379" spans="5:45" x14ac:dyDescent="0.3">
      <c r="E14379" s="15"/>
      <c r="H14379" s="15"/>
      <c r="K14379" s="15"/>
      <c r="P14379" s="9"/>
      <c r="Q14379" s="18"/>
      <c r="T14379" s="18"/>
      <c r="W14379" s="18"/>
      <c r="AB14379" s="22"/>
      <c r="AC14379" s="23"/>
      <c r="AE14379" s="23"/>
      <c r="AG14379" s="23"/>
      <c r="AN14379" s="22"/>
      <c r="AO14379" s="23"/>
      <c r="AQ14379" s="23"/>
      <c r="AS14379" s="23"/>
    </row>
    <row r="14380" spans="5:45" x14ac:dyDescent="0.3">
      <c r="E14380" s="15"/>
      <c r="H14380" s="15"/>
      <c r="K14380" s="15"/>
      <c r="P14380" s="9"/>
      <c r="Q14380" s="18"/>
      <c r="T14380" s="18"/>
      <c r="W14380" s="18"/>
      <c r="AB14380" s="22"/>
      <c r="AC14380" s="23"/>
      <c r="AE14380" s="23"/>
      <c r="AG14380" s="23"/>
      <c r="AN14380" s="22"/>
      <c r="AO14380" s="23"/>
      <c r="AQ14380" s="23"/>
      <c r="AS14380" s="23"/>
    </row>
    <row r="14381" spans="5:45" x14ac:dyDescent="0.3">
      <c r="E14381" s="15"/>
      <c r="H14381" s="15"/>
      <c r="K14381" s="15"/>
      <c r="P14381" s="9"/>
      <c r="Q14381" s="18"/>
      <c r="T14381" s="18"/>
      <c r="W14381" s="18"/>
      <c r="AB14381" s="22"/>
      <c r="AC14381" s="23"/>
      <c r="AE14381" s="23"/>
      <c r="AG14381" s="23"/>
      <c r="AN14381" s="22"/>
      <c r="AO14381" s="23"/>
      <c r="AQ14381" s="23"/>
      <c r="AS14381" s="23"/>
    </row>
    <row r="14382" spans="5:45" x14ac:dyDescent="0.3">
      <c r="E14382" s="15"/>
      <c r="H14382" s="15"/>
      <c r="K14382" s="15"/>
      <c r="P14382" s="9"/>
      <c r="Q14382" s="18"/>
      <c r="T14382" s="18"/>
      <c r="W14382" s="18"/>
      <c r="AB14382" s="22"/>
      <c r="AC14382" s="23"/>
      <c r="AE14382" s="23"/>
      <c r="AG14382" s="23"/>
      <c r="AN14382" s="22"/>
      <c r="AO14382" s="23"/>
      <c r="AQ14382" s="23"/>
      <c r="AS14382" s="23"/>
    </row>
    <row r="14383" spans="5:45" x14ac:dyDescent="0.3">
      <c r="E14383" s="15"/>
      <c r="H14383" s="15"/>
      <c r="K14383" s="15"/>
      <c r="P14383" s="9"/>
      <c r="Q14383" s="18"/>
      <c r="T14383" s="18"/>
      <c r="W14383" s="18"/>
      <c r="AB14383" s="22"/>
      <c r="AC14383" s="23"/>
      <c r="AE14383" s="23"/>
      <c r="AG14383" s="23"/>
      <c r="AN14383" s="22"/>
      <c r="AO14383" s="23"/>
      <c r="AQ14383" s="23"/>
      <c r="AS14383" s="23"/>
    </row>
    <row r="14384" spans="5:45" x14ac:dyDescent="0.3">
      <c r="E14384" s="15"/>
      <c r="H14384" s="15"/>
      <c r="K14384" s="15"/>
      <c r="P14384" s="9"/>
      <c r="Q14384" s="18"/>
      <c r="T14384" s="18"/>
      <c r="W14384" s="18"/>
      <c r="AB14384" s="22"/>
      <c r="AC14384" s="23"/>
      <c r="AE14384" s="23"/>
      <c r="AG14384" s="23"/>
      <c r="AN14384" s="22"/>
      <c r="AO14384" s="23"/>
      <c r="AQ14384" s="23"/>
      <c r="AS14384" s="23"/>
    </row>
    <row r="14385" spans="5:45" x14ac:dyDescent="0.3">
      <c r="E14385" s="15"/>
      <c r="H14385" s="15"/>
      <c r="K14385" s="15"/>
      <c r="P14385" s="9"/>
      <c r="Q14385" s="18"/>
      <c r="T14385" s="18"/>
      <c r="W14385" s="18"/>
      <c r="AB14385" s="22"/>
      <c r="AC14385" s="23"/>
      <c r="AE14385" s="23"/>
      <c r="AG14385" s="23"/>
      <c r="AN14385" s="22"/>
      <c r="AO14385" s="23"/>
      <c r="AQ14385" s="23"/>
      <c r="AS14385" s="23"/>
    </row>
    <row r="14386" spans="5:45" x14ac:dyDescent="0.3">
      <c r="E14386" s="15"/>
      <c r="H14386" s="15"/>
      <c r="K14386" s="15"/>
      <c r="P14386" s="9"/>
      <c r="Q14386" s="18"/>
      <c r="T14386" s="18"/>
      <c r="W14386" s="18"/>
      <c r="AB14386" s="22"/>
      <c r="AC14386" s="23"/>
      <c r="AE14386" s="23"/>
      <c r="AG14386" s="23"/>
      <c r="AN14386" s="22"/>
      <c r="AO14386" s="23"/>
      <c r="AQ14386" s="23"/>
      <c r="AS14386" s="23"/>
    </row>
    <row r="14387" spans="5:45" x14ac:dyDescent="0.3">
      <c r="E14387" s="15"/>
      <c r="H14387" s="15"/>
      <c r="K14387" s="15"/>
      <c r="P14387" s="9"/>
      <c r="Q14387" s="18"/>
      <c r="T14387" s="18"/>
      <c r="W14387" s="18"/>
      <c r="AB14387" s="22"/>
      <c r="AC14387" s="23"/>
      <c r="AE14387" s="23"/>
      <c r="AG14387" s="23"/>
      <c r="AN14387" s="22"/>
      <c r="AO14387" s="23"/>
      <c r="AQ14387" s="23"/>
      <c r="AS14387" s="23"/>
    </row>
    <row r="14388" spans="5:45" x14ac:dyDescent="0.3">
      <c r="E14388" s="15"/>
      <c r="H14388" s="15"/>
      <c r="K14388" s="15"/>
      <c r="P14388" s="9"/>
      <c r="Q14388" s="18"/>
      <c r="T14388" s="18"/>
      <c r="W14388" s="18"/>
      <c r="AB14388" s="22"/>
      <c r="AC14388" s="23"/>
      <c r="AE14388" s="23"/>
      <c r="AG14388" s="23"/>
      <c r="AN14388" s="22"/>
      <c r="AO14388" s="23"/>
      <c r="AQ14388" s="23"/>
      <c r="AS14388" s="23"/>
    </row>
    <row r="14389" spans="5:45" x14ac:dyDescent="0.3">
      <c r="E14389" s="15"/>
      <c r="H14389" s="15"/>
      <c r="K14389" s="15"/>
      <c r="P14389" s="9"/>
      <c r="Q14389" s="18"/>
      <c r="T14389" s="18"/>
      <c r="W14389" s="18"/>
      <c r="AB14389" s="22"/>
      <c r="AC14389" s="23"/>
      <c r="AE14389" s="23"/>
      <c r="AG14389" s="23"/>
      <c r="AN14389" s="22"/>
      <c r="AO14389" s="23"/>
      <c r="AQ14389" s="23"/>
      <c r="AS14389" s="23"/>
    </row>
    <row r="14390" spans="5:45" x14ac:dyDescent="0.3">
      <c r="E14390" s="15"/>
      <c r="H14390" s="15"/>
      <c r="K14390" s="15"/>
      <c r="P14390" s="9"/>
      <c r="Q14390" s="18"/>
      <c r="T14390" s="18"/>
      <c r="W14390" s="18"/>
      <c r="AB14390" s="22"/>
      <c r="AC14390" s="23"/>
      <c r="AE14390" s="23"/>
      <c r="AG14390" s="23"/>
      <c r="AN14390" s="22"/>
      <c r="AO14390" s="23"/>
      <c r="AQ14390" s="23"/>
      <c r="AS14390" s="23"/>
    </row>
    <row r="14391" spans="5:45" x14ac:dyDescent="0.3">
      <c r="E14391" s="15"/>
      <c r="H14391" s="15"/>
      <c r="K14391" s="15"/>
      <c r="P14391" s="9"/>
      <c r="Q14391" s="18"/>
      <c r="T14391" s="18"/>
      <c r="W14391" s="18"/>
      <c r="AB14391" s="22"/>
      <c r="AC14391" s="23"/>
      <c r="AE14391" s="23"/>
      <c r="AG14391" s="23"/>
      <c r="AN14391" s="22"/>
      <c r="AO14391" s="23"/>
      <c r="AQ14391" s="23"/>
      <c r="AS14391" s="23"/>
    </row>
    <row r="14392" spans="5:45" x14ac:dyDescent="0.3">
      <c r="E14392" s="15"/>
      <c r="H14392" s="15"/>
      <c r="K14392" s="15"/>
      <c r="P14392" s="9"/>
      <c r="Q14392" s="18"/>
      <c r="T14392" s="18"/>
      <c r="W14392" s="18"/>
      <c r="AB14392" s="22"/>
      <c r="AC14392" s="23"/>
      <c r="AE14392" s="23"/>
      <c r="AG14392" s="23"/>
      <c r="AN14392" s="22"/>
      <c r="AO14392" s="23"/>
      <c r="AQ14392" s="23"/>
      <c r="AS14392" s="23"/>
    </row>
    <row r="14393" spans="5:45" x14ac:dyDescent="0.3">
      <c r="E14393" s="15"/>
      <c r="H14393" s="15"/>
      <c r="K14393" s="15"/>
      <c r="P14393" s="9"/>
      <c r="Q14393" s="18"/>
      <c r="T14393" s="18"/>
      <c r="W14393" s="18"/>
      <c r="AB14393" s="22"/>
      <c r="AC14393" s="23"/>
      <c r="AE14393" s="23"/>
      <c r="AG14393" s="23"/>
      <c r="AN14393" s="22"/>
      <c r="AO14393" s="23"/>
      <c r="AQ14393" s="23"/>
      <c r="AS14393" s="23"/>
    </row>
    <row r="14394" spans="5:45" x14ac:dyDescent="0.3">
      <c r="E14394" s="15"/>
      <c r="H14394" s="15"/>
      <c r="K14394" s="15"/>
      <c r="P14394" s="9"/>
      <c r="Q14394" s="18"/>
      <c r="T14394" s="18"/>
      <c r="W14394" s="18"/>
      <c r="AB14394" s="22"/>
      <c r="AC14394" s="23"/>
      <c r="AE14394" s="23"/>
      <c r="AG14394" s="23"/>
      <c r="AN14394" s="22"/>
      <c r="AO14394" s="23"/>
      <c r="AQ14394" s="23"/>
      <c r="AS14394" s="23"/>
    </row>
    <row r="14395" spans="5:45" x14ac:dyDescent="0.3">
      <c r="E14395" s="15"/>
      <c r="H14395" s="15"/>
      <c r="K14395" s="15"/>
      <c r="P14395" s="9"/>
      <c r="Q14395" s="18"/>
      <c r="T14395" s="18"/>
      <c r="W14395" s="18"/>
      <c r="AB14395" s="22"/>
      <c r="AC14395" s="23"/>
      <c r="AE14395" s="23"/>
      <c r="AG14395" s="23"/>
      <c r="AN14395" s="22"/>
      <c r="AO14395" s="23"/>
      <c r="AQ14395" s="23"/>
      <c r="AS14395" s="23"/>
    </row>
    <row r="14396" spans="5:45" x14ac:dyDescent="0.3">
      <c r="E14396" s="15"/>
      <c r="H14396" s="15"/>
      <c r="K14396" s="15"/>
      <c r="P14396" s="9"/>
      <c r="Q14396" s="18"/>
      <c r="T14396" s="18"/>
      <c r="W14396" s="18"/>
      <c r="AB14396" s="22"/>
      <c r="AC14396" s="23"/>
      <c r="AE14396" s="23"/>
      <c r="AG14396" s="23"/>
      <c r="AN14396" s="22"/>
      <c r="AO14396" s="23"/>
      <c r="AQ14396" s="23"/>
      <c r="AS14396" s="23"/>
    </row>
    <row r="14397" spans="5:45" x14ac:dyDescent="0.3">
      <c r="E14397" s="15"/>
      <c r="H14397" s="15"/>
      <c r="K14397" s="15"/>
      <c r="P14397" s="9"/>
      <c r="Q14397" s="18"/>
      <c r="T14397" s="18"/>
      <c r="W14397" s="18"/>
      <c r="AB14397" s="22"/>
      <c r="AC14397" s="23"/>
      <c r="AE14397" s="23"/>
      <c r="AG14397" s="23"/>
      <c r="AN14397" s="22"/>
      <c r="AO14397" s="23"/>
      <c r="AQ14397" s="23"/>
      <c r="AS14397" s="23"/>
    </row>
    <row r="14398" spans="5:45" x14ac:dyDescent="0.3">
      <c r="E14398" s="15"/>
      <c r="H14398" s="15"/>
      <c r="K14398" s="15"/>
      <c r="P14398" s="9"/>
      <c r="Q14398" s="18"/>
      <c r="T14398" s="18"/>
      <c r="W14398" s="18"/>
      <c r="AB14398" s="22"/>
      <c r="AC14398" s="23"/>
      <c r="AE14398" s="23"/>
      <c r="AG14398" s="23"/>
      <c r="AN14398" s="22"/>
      <c r="AO14398" s="23"/>
      <c r="AQ14398" s="23"/>
      <c r="AS14398" s="23"/>
    </row>
    <row r="14399" spans="5:45" x14ac:dyDescent="0.3">
      <c r="E14399" s="15"/>
      <c r="H14399" s="15"/>
      <c r="K14399" s="15"/>
      <c r="P14399" s="9"/>
      <c r="Q14399" s="18"/>
      <c r="T14399" s="18"/>
      <c r="W14399" s="18"/>
      <c r="AB14399" s="22"/>
      <c r="AC14399" s="23"/>
      <c r="AE14399" s="23"/>
      <c r="AG14399" s="23"/>
      <c r="AN14399" s="22"/>
      <c r="AO14399" s="23"/>
      <c r="AQ14399" s="23"/>
      <c r="AS14399" s="23"/>
    </row>
    <row r="14400" spans="5:45" x14ac:dyDescent="0.3">
      <c r="E14400" s="15"/>
      <c r="H14400" s="15"/>
      <c r="K14400" s="15"/>
      <c r="P14400" s="9"/>
      <c r="Q14400" s="18"/>
      <c r="T14400" s="18"/>
      <c r="W14400" s="18"/>
      <c r="AB14400" s="22"/>
      <c r="AC14400" s="23"/>
      <c r="AE14400" s="23"/>
      <c r="AG14400" s="23"/>
      <c r="AN14400" s="22"/>
      <c r="AO14400" s="23"/>
      <c r="AQ14400" s="23"/>
      <c r="AS14400" s="23"/>
    </row>
    <row r="14401" spans="5:45" x14ac:dyDescent="0.3">
      <c r="E14401" s="15"/>
      <c r="H14401" s="15"/>
      <c r="K14401" s="15"/>
      <c r="P14401" s="9"/>
      <c r="Q14401" s="18"/>
      <c r="T14401" s="18"/>
      <c r="W14401" s="18"/>
      <c r="AB14401" s="22"/>
      <c r="AC14401" s="23"/>
      <c r="AE14401" s="23"/>
      <c r="AG14401" s="23"/>
      <c r="AN14401" s="22"/>
      <c r="AO14401" s="23"/>
      <c r="AQ14401" s="23"/>
      <c r="AS14401" s="23"/>
    </row>
    <row r="14402" spans="5:45" x14ac:dyDescent="0.3">
      <c r="E14402" s="15"/>
      <c r="H14402" s="15"/>
      <c r="K14402" s="15"/>
      <c r="P14402" s="9"/>
      <c r="Q14402" s="18"/>
      <c r="T14402" s="18"/>
      <c r="W14402" s="18"/>
      <c r="AB14402" s="22"/>
      <c r="AC14402" s="23"/>
      <c r="AE14402" s="23"/>
      <c r="AG14402" s="23"/>
      <c r="AN14402" s="22"/>
      <c r="AO14402" s="23"/>
      <c r="AQ14402" s="23"/>
      <c r="AS14402" s="23"/>
    </row>
    <row r="14403" spans="5:45" x14ac:dyDescent="0.3">
      <c r="E14403" s="15"/>
      <c r="H14403" s="15"/>
      <c r="K14403" s="15"/>
      <c r="P14403" s="9"/>
      <c r="Q14403" s="18"/>
      <c r="T14403" s="18"/>
      <c r="W14403" s="18"/>
      <c r="AB14403" s="22"/>
      <c r="AC14403" s="23"/>
      <c r="AE14403" s="23"/>
      <c r="AG14403" s="23"/>
      <c r="AN14403" s="22"/>
      <c r="AO14403" s="23"/>
      <c r="AQ14403" s="23"/>
      <c r="AS14403" s="23"/>
    </row>
    <row r="14404" spans="5:45" x14ac:dyDescent="0.3">
      <c r="E14404" s="15"/>
      <c r="H14404" s="15"/>
      <c r="K14404" s="15"/>
      <c r="P14404" s="9"/>
      <c r="Q14404" s="18"/>
      <c r="T14404" s="18"/>
      <c r="W14404" s="18"/>
      <c r="AB14404" s="22"/>
      <c r="AC14404" s="23"/>
      <c r="AE14404" s="23"/>
      <c r="AG14404" s="23"/>
      <c r="AN14404" s="22"/>
      <c r="AO14404" s="23"/>
      <c r="AQ14404" s="23"/>
      <c r="AS14404" s="23"/>
    </row>
    <row r="14405" spans="5:45" x14ac:dyDescent="0.3">
      <c r="E14405" s="15"/>
      <c r="H14405" s="15"/>
      <c r="K14405" s="15"/>
      <c r="P14405" s="9"/>
      <c r="Q14405" s="18"/>
      <c r="T14405" s="18"/>
      <c r="W14405" s="18"/>
      <c r="AB14405" s="22"/>
      <c r="AC14405" s="23"/>
      <c r="AE14405" s="23"/>
      <c r="AG14405" s="23"/>
      <c r="AN14405" s="22"/>
      <c r="AO14405" s="23"/>
      <c r="AQ14405" s="23"/>
      <c r="AS14405" s="23"/>
    </row>
    <row r="14406" spans="5:45" x14ac:dyDescent="0.3">
      <c r="E14406" s="15"/>
      <c r="H14406" s="15"/>
      <c r="K14406" s="15"/>
      <c r="P14406" s="9"/>
      <c r="Q14406" s="18"/>
      <c r="T14406" s="18"/>
      <c r="W14406" s="18"/>
      <c r="AB14406" s="22"/>
      <c r="AC14406" s="23"/>
      <c r="AE14406" s="23"/>
      <c r="AG14406" s="23"/>
      <c r="AN14406" s="22"/>
      <c r="AO14406" s="23"/>
      <c r="AQ14406" s="23"/>
      <c r="AS14406" s="23"/>
    </row>
    <row r="14407" spans="5:45" x14ac:dyDescent="0.3">
      <c r="E14407" s="15"/>
      <c r="H14407" s="15"/>
      <c r="K14407" s="15"/>
      <c r="P14407" s="9"/>
      <c r="Q14407" s="18"/>
      <c r="T14407" s="18"/>
      <c r="W14407" s="18"/>
      <c r="AB14407" s="22"/>
      <c r="AC14407" s="23"/>
      <c r="AE14407" s="23"/>
      <c r="AG14407" s="23"/>
      <c r="AN14407" s="22"/>
      <c r="AO14407" s="23"/>
      <c r="AQ14407" s="23"/>
      <c r="AS14407" s="23"/>
    </row>
    <row r="14408" spans="5:45" x14ac:dyDescent="0.3">
      <c r="E14408" s="15"/>
      <c r="H14408" s="15"/>
      <c r="K14408" s="15"/>
      <c r="P14408" s="9"/>
      <c r="Q14408" s="18"/>
      <c r="T14408" s="18"/>
      <c r="W14408" s="18"/>
      <c r="AB14408" s="22"/>
      <c r="AC14408" s="23"/>
      <c r="AE14408" s="23"/>
      <c r="AG14408" s="23"/>
      <c r="AN14408" s="22"/>
      <c r="AO14408" s="23"/>
      <c r="AQ14408" s="23"/>
      <c r="AS14408" s="23"/>
    </row>
    <row r="14409" spans="5:45" x14ac:dyDescent="0.3">
      <c r="E14409" s="15"/>
      <c r="H14409" s="15"/>
      <c r="K14409" s="15"/>
      <c r="P14409" s="9"/>
      <c r="Q14409" s="18"/>
      <c r="T14409" s="18"/>
      <c r="W14409" s="18"/>
      <c r="AB14409" s="22"/>
      <c r="AC14409" s="23"/>
      <c r="AE14409" s="23"/>
      <c r="AG14409" s="23"/>
      <c r="AN14409" s="22"/>
      <c r="AO14409" s="23"/>
      <c r="AQ14409" s="23"/>
      <c r="AS14409" s="23"/>
    </row>
    <row r="14410" spans="5:45" x14ac:dyDescent="0.3">
      <c r="E14410" s="15"/>
      <c r="H14410" s="15"/>
      <c r="K14410" s="15"/>
      <c r="P14410" s="9"/>
      <c r="Q14410" s="18"/>
      <c r="T14410" s="18"/>
      <c r="W14410" s="18"/>
      <c r="AB14410" s="22"/>
      <c r="AC14410" s="23"/>
      <c r="AE14410" s="23"/>
      <c r="AG14410" s="23"/>
      <c r="AN14410" s="22"/>
      <c r="AO14410" s="23"/>
      <c r="AQ14410" s="23"/>
      <c r="AS14410" s="23"/>
    </row>
    <row r="14411" spans="5:45" x14ac:dyDescent="0.3">
      <c r="E14411" s="15"/>
      <c r="H14411" s="15"/>
      <c r="K14411" s="15"/>
      <c r="P14411" s="9"/>
      <c r="Q14411" s="18"/>
      <c r="T14411" s="18"/>
      <c r="W14411" s="18"/>
      <c r="AB14411" s="22"/>
      <c r="AC14411" s="23"/>
      <c r="AE14411" s="23"/>
      <c r="AG14411" s="23"/>
      <c r="AN14411" s="22"/>
      <c r="AO14411" s="23"/>
      <c r="AQ14411" s="23"/>
      <c r="AS14411" s="23"/>
    </row>
    <row r="14412" spans="5:45" x14ac:dyDescent="0.3">
      <c r="E14412" s="15"/>
      <c r="H14412" s="15"/>
      <c r="K14412" s="15"/>
      <c r="P14412" s="9"/>
      <c r="Q14412" s="18"/>
      <c r="T14412" s="18"/>
      <c r="W14412" s="18"/>
      <c r="AB14412" s="22"/>
      <c r="AC14412" s="23"/>
      <c r="AE14412" s="23"/>
      <c r="AG14412" s="23"/>
      <c r="AN14412" s="22"/>
      <c r="AO14412" s="23"/>
      <c r="AQ14412" s="23"/>
      <c r="AS14412" s="23"/>
    </row>
    <row r="14413" spans="5:45" x14ac:dyDescent="0.3">
      <c r="E14413" s="15"/>
      <c r="H14413" s="15"/>
      <c r="K14413" s="15"/>
      <c r="P14413" s="9"/>
      <c r="Q14413" s="18"/>
      <c r="T14413" s="18"/>
      <c r="W14413" s="18"/>
      <c r="AB14413" s="22"/>
      <c r="AC14413" s="23"/>
      <c r="AE14413" s="23"/>
      <c r="AG14413" s="23"/>
      <c r="AN14413" s="22"/>
      <c r="AO14413" s="23"/>
      <c r="AQ14413" s="23"/>
      <c r="AS14413" s="23"/>
    </row>
    <row r="14414" spans="5:45" x14ac:dyDescent="0.3">
      <c r="E14414" s="15"/>
      <c r="H14414" s="15"/>
      <c r="K14414" s="15"/>
      <c r="P14414" s="9"/>
      <c r="Q14414" s="18"/>
      <c r="T14414" s="18"/>
      <c r="W14414" s="18"/>
      <c r="AB14414" s="22"/>
      <c r="AC14414" s="23"/>
      <c r="AE14414" s="23"/>
      <c r="AG14414" s="23"/>
      <c r="AN14414" s="22"/>
      <c r="AO14414" s="23"/>
      <c r="AQ14414" s="23"/>
      <c r="AS14414" s="23"/>
    </row>
    <row r="14415" spans="5:45" x14ac:dyDescent="0.3">
      <c r="E14415" s="15"/>
      <c r="H14415" s="15"/>
      <c r="K14415" s="15"/>
      <c r="P14415" s="9"/>
      <c r="Q14415" s="18"/>
      <c r="T14415" s="18"/>
      <c r="W14415" s="18"/>
      <c r="AB14415" s="22"/>
      <c r="AC14415" s="23"/>
      <c r="AE14415" s="23"/>
      <c r="AG14415" s="23"/>
      <c r="AN14415" s="22"/>
      <c r="AO14415" s="23"/>
      <c r="AQ14415" s="23"/>
      <c r="AS14415" s="23"/>
    </row>
    <row r="14416" spans="5:45" x14ac:dyDescent="0.3">
      <c r="E14416" s="15"/>
      <c r="H14416" s="15"/>
      <c r="K14416" s="15"/>
      <c r="P14416" s="9"/>
      <c r="Q14416" s="18"/>
      <c r="T14416" s="18"/>
      <c r="W14416" s="18"/>
      <c r="AB14416" s="22"/>
      <c r="AC14416" s="23"/>
      <c r="AE14416" s="23"/>
      <c r="AG14416" s="23"/>
      <c r="AN14416" s="22"/>
      <c r="AO14416" s="23"/>
      <c r="AQ14416" s="23"/>
      <c r="AS14416" s="23"/>
    </row>
    <row r="14417" spans="5:45" x14ac:dyDescent="0.3">
      <c r="E14417" s="15"/>
      <c r="H14417" s="15"/>
      <c r="K14417" s="15"/>
      <c r="P14417" s="9"/>
      <c r="Q14417" s="18"/>
      <c r="T14417" s="18"/>
      <c r="W14417" s="18"/>
      <c r="AB14417" s="22"/>
      <c r="AC14417" s="23"/>
      <c r="AE14417" s="23"/>
      <c r="AG14417" s="23"/>
      <c r="AN14417" s="22"/>
      <c r="AO14417" s="23"/>
      <c r="AQ14417" s="23"/>
      <c r="AS14417" s="23"/>
    </row>
    <row r="14418" spans="5:45" x14ac:dyDescent="0.3">
      <c r="E14418" s="15"/>
      <c r="H14418" s="15"/>
      <c r="K14418" s="15"/>
      <c r="P14418" s="9"/>
      <c r="Q14418" s="18"/>
      <c r="T14418" s="18"/>
      <c r="W14418" s="18"/>
      <c r="AB14418" s="22"/>
      <c r="AC14418" s="23"/>
      <c r="AE14418" s="23"/>
      <c r="AG14418" s="23"/>
      <c r="AN14418" s="22"/>
      <c r="AO14418" s="23"/>
      <c r="AQ14418" s="23"/>
      <c r="AS14418" s="23"/>
    </row>
    <row r="14419" spans="5:45" x14ac:dyDescent="0.3">
      <c r="E14419" s="15"/>
      <c r="H14419" s="15"/>
      <c r="K14419" s="15"/>
      <c r="P14419" s="9"/>
      <c r="Q14419" s="18"/>
      <c r="T14419" s="18"/>
      <c r="W14419" s="18"/>
      <c r="AB14419" s="22"/>
      <c r="AC14419" s="23"/>
      <c r="AE14419" s="23"/>
      <c r="AG14419" s="23"/>
      <c r="AN14419" s="22"/>
      <c r="AO14419" s="23"/>
      <c r="AQ14419" s="23"/>
      <c r="AS14419" s="23"/>
    </row>
    <row r="14420" spans="5:45" x14ac:dyDescent="0.3">
      <c r="E14420" s="15"/>
      <c r="H14420" s="15"/>
      <c r="K14420" s="15"/>
      <c r="P14420" s="9"/>
      <c r="Q14420" s="18"/>
      <c r="T14420" s="18"/>
      <c r="W14420" s="18"/>
      <c r="AB14420" s="22"/>
      <c r="AC14420" s="23"/>
      <c r="AE14420" s="23"/>
      <c r="AG14420" s="23"/>
      <c r="AN14420" s="22"/>
      <c r="AO14420" s="23"/>
      <c r="AQ14420" s="23"/>
      <c r="AS14420" s="23"/>
    </row>
    <row r="14421" spans="5:45" x14ac:dyDescent="0.3">
      <c r="E14421" s="15"/>
      <c r="H14421" s="15"/>
      <c r="K14421" s="15"/>
      <c r="P14421" s="9"/>
      <c r="Q14421" s="18"/>
      <c r="T14421" s="18"/>
      <c r="W14421" s="18"/>
      <c r="AB14421" s="22"/>
      <c r="AC14421" s="23"/>
      <c r="AE14421" s="23"/>
      <c r="AG14421" s="23"/>
      <c r="AN14421" s="22"/>
      <c r="AO14421" s="23"/>
      <c r="AQ14421" s="23"/>
      <c r="AS14421" s="23"/>
    </row>
    <row r="14422" spans="5:45" x14ac:dyDescent="0.3">
      <c r="E14422" s="15"/>
      <c r="H14422" s="15"/>
      <c r="K14422" s="15"/>
      <c r="P14422" s="9"/>
      <c r="Q14422" s="18"/>
      <c r="T14422" s="18"/>
      <c r="W14422" s="18"/>
      <c r="AB14422" s="22"/>
      <c r="AC14422" s="23"/>
      <c r="AE14422" s="23"/>
      <c r="AG14422" s="23"/>
      <c r="AN14422" s="22"/>
      <c r="AO14422" s="23"/>
      <c r="AQ14422" s="23"/>
      <c r="AS14422" s="23"/>
    </row>
    <row r="14423" spans="5:45" x14ac:dyDescent="0.3">
      <c r="E14423" s="15"/>
      <c r="H14423" s="15"/>
      <c r="K14423" s="15"/>
      <c r="P14423" s="9"/>
      <c r="Q14423" s="18"/>
      <c r="T14423" s="18"/>
      <c r="W14423" s="18"/>
      <c r="AB14423" s="22"/>
      <c r="AC14423" s="23"/>
      <c r="AE14423" s="23"/>
      <c r="AG14423" s="23"/>
      <c r="AN14423" s="22"/>
      <c r="AO14423" s="23"/>
      <c r="AQ14423" s="23"/>
      <c r="AS14423" s="23"/>
    </row>
    <row r="14424" spans="5:45" x14ac:dyDescent="0.3">
      <c r="E14424" s="15"/>
      <c r="H14424" s="15"/>
      <c r="K14424" s="15"/>
      <c r="P14424" s="9"/>
      <c r="Q14424" s="18"/>
      <c r="T14424" s="18"/>
      <c r="W14424" s="18"/>
      <c r="AB14424" s="22"/>
      <c r="AC14424" s="23"/>
      <c r="AE14424" s="23"/>
      <c r="AG14424" s="23"/>
      <c r="AN14424" s="22"/>
      <c r="AO14424" s="23"/>
      <c r="AQ14424" s="23"/>
      <c r="AS14424" s="23"/>
    </row>
    <row r="14425" spans="5:45" x14ac:dyDescent="0.3">
      <c r="E14425" s="15"/>
      <c r="H14425" s="15"/>
      <c r="K14425" s="15"/>
      <c r="P14425" s="9"/>
      <c r="Q14425" s="18"/>
      <c r="T14425" s="18"/>
      <c r="W14425" s="18"/>
      <c r="AB14425" s="22"/>
      <c r="AC14425" s="23"/>
      <c r="AE14425" s="23"/>
      <c r="AG14425" s="23"/>
      <c r="AN14425" s="22"/>
      <c r="AO14425" s="23"/>
      <c r="AQ14425" s="23"/>
      <c r="AS14425" s="23"/>
    </row>
    <row r="14426" spans="5:45" x14ac:dyDescent="0.3">
      <c r="E14426" s="15"/>
      <c r="H14426" s="15"/>
      <c r="K14426" s="15"/>
      <c r="P14426" s="9"/>
      <c r="Q14426" s="18"/>
      <c r="T14426" s="18"/>
      <c r="W14426" s="18"/>
      <c r="AB14426" s="22"/>
      <c r="AC14426" s="23"/>
      <c r="AE14426" s="23"/>
      <c r="AG14426" s="23"/>
      <c r="AN14426" s="22"/>
      <c r="AO14426" s="23"/>
      <c r="AQ14426" s="23"/>
      <c r="AS14426" s="23"/>
    </row>
    <row r="14427" spans="5:45" x14ac:dyDescent="0.3">
      <c r="E14427" s="15"/>
      <c r="H14427" s="15"/>
      <c r="K14427" s="15"/>
      <c r="P14427" s="9"/>
      <c r="Q14427" s="18"/>
      <c r="T14427" s="18"/>
      <c r="W14427" s="18"/>
      <c r="AB14427" s="22"/>
      <c r="AC14427" s="23"/>
      <c r="AE14427" s="23"/>
      <c r="AG14427" s="23"/>
      <c r="AN14427" s="22"/>
      <c r="AO14427" s="23"/>
      <c r="AQ14427" s="23"/>
      <c r="AS14427" s="23"/>
    </row>
    <row r="14428" spans="5:45" x14ac:dyDescent="0.3">
      <c r="E14428" s="15"/>
      <c r="H14428" s="15"/>
      <c r="K14428" s="15"/>
      <c r="P14428" s="9"/>
      <c r="Q14428" s="18"/>
      <c r="T14428" s="18"/>
      <c r="W14428" s="18"/>
      <c r="AB14428" s="22"/>
      <c r="AC14428" s="23"/>
      <c r="AE14428" s="23"/>
      <c r="AG14428" s="23"/>
      <c r="AN14428" s="22"/>
      <c r="AO14428" s="23"/>
      <c r="AQ14428" s="23"/>
      <c r="AS14428" s="23"/>
    </row>
    <row r="14429" spans="5:45" x14ac:dyDescent="0.3">
      <c r="E14429" s="15"/>
      <c r="H14429" s="15"/>
      <c r="K14429" s="15"/>
      <c r="P14429" s="9"/>
      <c r="Q14429" s="18"/>
      <c r="T14429" s="18"/>
      <c r="W14429" s="18"/>
      <c r="AB14429" s="22"/>
      <c r="AC14429" s="23"/>
      <c r="AE14429" s="23"/>
      <c r="AG14429" s="23"/>
      <c r="AN14429" s="22"/>
      <c r="AO14429" s="23"/>
      <c r="AQ14429" s="23"/>
      <c r="AS14429" s="23"/>
    </row>
    <row r="14430" spans="5:45" x14ac:dyDescent="0.3">
      <c r="E14430" s="15"/>
      <c r="H14430" s="15"/>
      <c r="K14430" s="15"/>
      <c r="P14430" s="9"/>
      <c r="Q14430" s="18"/>
      <c r="T14430" s="18"/>
      <c r="W14430" s="18"/>
      <c r="AB14430" s="22"/>
      <c r="AC14430" s="23"/>
      <c r="AE14430" s="23"/>
      <c r="AG14430" s="23"/>
      <c r="AN14430" s="22"/>
      <c r="AO14430" s="23"/>
      <c r="AQ14430" s="23"/>
      <c r="AS14430" s="23"/>
    </row>
    <row r="14431" spans="5:45" x14ac:dyDescent="0.3">
      <c r="E14431" s="15"/>
      <c r="H14431" s="15"/>
      <c r="K14431" s="15"/>
      <c r="P14431" s="9"/>
      <c r="Q14431" s="18"/>
      <c r="T14431" s="18"/>
      <c r="W14431" s="18"/>
      <c r="AB14431" s="22"/>
      <c r="AC14431" s="23"/>
      <c r="AE14431" s="23"/>
      <c r="AG14431" s="23"/>
      <c r="AN14431" s="22"/>
      <c r="AO14431" s="23"/>
      <c r="AQ14431" s="23"/>
      <c r="AS14431" s="23"/>
    </row>
    <row r="14432" spans="5:45" x14ac:dyDescent="0.3">
      <c r="E14432" s="15"/>
      <c r="H14432" s="15"/>
      <c r="K14432" s="15"/>
      <c r="P14432" s="9"/>
      <c r="Q14432" s="18"/>
      <c r="T14432" s="18"/>
      <c r="W14432" s="18"/>
      <c r="AB14432" s="22"/>
      <c r="AC14432" s="23"/>
      <c r="AE14432" s="23"/>
      <c r="AG14432" s="23"/>
      <c r="AN14432" s="22"/>
      <c r="AO14432" s="23"/>
      <c r="AQ14432" s="23"/>
      <c r="AS14432" s="23"/>
    </row>
    <row r="14433" spans="5:45" x14ac:dyDescent="0.3">
      <c r="E14433" s="15"/>
      <c r="H14433" s="15"/>
      <c r="K14433" s="15"/>
      <c r="P14433" s="9"/>
      <c r="Q14433" s="18"/>
      <c r="T14433" s="18"/>
      <c r="W14433" s="18"/>
      <c r="AB14433" s="22"/>
      <c r="AC14433" s="23"/>
      <c r="AE14433" s="23"/>
      <c r="AG14433" s="23"/>
      <c r="AN14433" s="22"/>
      <c r="AO14433" s="23"/>
      <c r="AQ14433" s="23"/>
      <c r="AS14433" s="23"/>
    </row>
    <row r="14434" spans="5:45" x14ac:dyDescent="0.3">
      <c r="E14434" s="15"/>
      <c r="H14434" s="15"/>
      <c r="K14434" s="15"/>
      <c r="P14434" s="9"/>
      <c r="Q14434" s="18"/>
      <c r="T14434" s="18"/>
      <c r="W14434" s="18"/>
      <c r="AB14434" s="22"/>
      <c r="AC14434" s="23"/>
      <c r="AE14434" s="23"/>
      <c r="AG14434" s="23"/>
      <c r="AN14434" s="22"/>
      <c r="AO14434" s="23"/>
      <c r="AQ14434" s="23"/>
      <c r="AS14434" s="23"/>
    </row>
    <row r="14435" spans="5:45" x14ac:dyDescent="0.3">
      <c r="E14435" s="15"/>
      <c r="H14435" s="15"/>
      <c r="K14435" s="15"/>
      <c r="P14435" s="9"/>
      <c r="Q14435" s="18"/>
      <c r="T14435" s="18"/>
      <c r="W14435" s="18"/>
      <c r="AB14435" s="22"/>
      <c r="AC14435" s="23"/>
      <c r="AE14435" s="23"/>
      <c r="AG14435" s="23"/>
      <c r="AN14435" s="22"/>
      <c r="AO14435" s="23"/>
      <c r="AQ14435" s="23"/>
      <c r="AS14435" s="23"/>
    </row>
    <row r="14436" spans="5:45" x14ac:dyDescent="0.3">
      <c r="E14436" s="15"/>
      <c r="H14436" s="15"/>
      <c r="K14436" s="15"/>
      <c r="P14436" s="9"/>
      <c r="Q14436" s="18"/>
      <c r="T14436" s="18"/>
      <c r="W14436" s="18"/>
      <c r="AB14436" s="22"/>
      <c r="AC14436" s="23"/>
      <c r="AE14436" s="23"/>
      <c r="AG14436" s="23"/>
      <c r="AN14436" s="22"/>
      <c r="AO14436" s="23"/>
      <c r="AQ14436" s="23"/>
      <c r="AS14436" s="23"/>
    </row>
    <row r="14437" spans="5:45" x14ac:dyDescent="0.3">
      <c r="E14437" s="15"/>
      <c r="H14437" s="15"/>
      <c r="K14437" s="15"/>
      <c r="P14437" s="9"/>
      <c r="Q14437" s="18"/>
      <c r="T14437" s="18"/>
      <c r="W14437" s="18"/>
      <c r="AB14437" s="22"/>
      <c r="AC14437" s="23"/>
      <c r="AE14437" s="23"/>
      <c r="AG14437" s="23"/>
      <c r="AN14437" s="22"/>
      <c r="AO14437" s="23"/>
      <c r="AQ14437" s="23"/>
      <c r="AS14437" s="23"/>
    </row>
    <row r="14438" spans="5:45" x14ac:dyDescent="0.3">
      <c r="E14438" s="15"/>
      <c r="H14438" s="15"/>
      <c r="K14438" s="15"/>
      <c r="P14438" s="9"/>
      <c r="Q14438" s="18"/>
      <c r="T14438" s="18"/>
      <c r="W14438" s="18"/>
      <c r="AB14438" s="22"/>
      <c r="AC14438" s="23"/>
      <c r="AE14438" s="23"/>
      <c r="AG14438" s="23"/>
      <c r="AN14438" s="22"/>
      <c r="AO14438" s="23"/>
      <c r="AQ14438" s="23"/>
      <c r="AS14438" s="23"/>
    </row>
    <row r="14439" spans="5:45" x14ac:dyDescent="0.3">
      <c r="E14439" s="15"/>
      <c r="H14439" s="15"/>
      <c r="K14439" s="15"/>
      <c r="P14439" s="9"/>
      <c r="Q14439" s="18"/>
      <c r="T14439" s="18"/>
      <c r="W14439" s="18"/>
      <c r="AB14439" s="22"/>
      <c r="AC14439" s="23"/>
      <c r="AE14439" s="23"/>
      <c r="AG14439" s="23"/>
      <c r="AN14439" s="22"/>
      <c r="AO14439" s="23"/>
      <c r="AQ14439" s="23"/>
      <c r="AS14439" s="23"/>
    </row>
    <row r="14440" spans="5:45" x14ac:dyDescent="0.3">
      <c r="E14440" s="15"/>
      <c r="H14440" s="15"/>
      <c r="K14440" s="15"/>
      <c r="P14440" s="9"/>
      <c r="Q14440" s="18"/>
      <c r="T14440" s="18"/>
      <c r="W14440" s="18"/>
      <c r="AB14440" s="22"/>
      <c r="AC14440" s="23"/>
      <c r="AE14440" s="23"/>
      <c r="AG14440" s="23"/>
      <c r="AN14440" s="22"/>
      <c r="AO14440" s="23"/>
      <c r="AQ14440" s="23"/>
      <c r="AS14440" s="23"/>
    </row>
    <row r="14441" spans="5:45" x14ac:dyDescent="0.3">
      <c r="E14441" s="15"/>
      <c r="H14441" s="15"/>
      <c r="K14441" s="15"/>
      <c r="P14441" s="9"/>
      <c r="Q14441" s="18"/>
      <c r="T14441" s="18"/>
      <c r="W14441" s="18"/>
      <c r="AB14441" s="22"/>
      <c r="AC14441" s="23"/>
      <c r="AE14441" s="23"/>
      <c r="AG14441" s="23"/>
      <c r="AN14441" s="22"/>
      <c r="AO14441" s="23"/>
      <c r="AQ14441" s="23"/>
      <c r="AS14441" s="23"/>
    </row>
    <row r="14442" spans="5:45" x14ac:dyDescent="0.3">
      <c r="E14442" s="15"/>
      <c r="H14442" s="15"/>
      <c r="K14442" s="15"/>
      <c r="P14442" s="9"/>
      <c r="Q14442" s="18"/>
      <c r="T14442" s="18"/>
      <c r="W14442" s="18"/>
      <c r="AB14442" s="22"/>
      <c r="AC14442" s="23"/>
      <c r="AE14442" s="23"/>
      <c r="AG14442" s="23"/>
      <c r="AN14442" s="22"/>
      <c r="AO14442" s="23"/>
      <c r="AQ14442" s="23"/>
      <c r="AS14442" s="23"/>
    </row>
    <row r="14443" spans="5:45" x14ac:dyDescent="0.3">
      <c r="E14443" s="15"/>
      <c r="H14443" s="15"/>
      <c r="K14443" s="15"/>
      <c r="P14443" s="9"/>
      <c r="Q14443" s="18"/>
      <c r="T14443" s="18"/>
      <c r="W14443" s="18"/>
      <c r="AB14443" s="22"/>
      <c r="AC14443" s="23"/>
      <c r="AE14443" s="23"/>
      <c r="AG14443" s="23"/>
      <c r="AN14443" s="22"/>
      <c r="AO14443" s="23"/>
      <c r="AQ14443" s="23"/>
      <c r="AS14443" s="23"/>
    </row>
    <row r="14444" spans="5:45" x14ac:dyDescent="0.3">
      <c r="E14444" s="15"/>
      <c r="H14444" s="15"/>
      <c r="K14444" s="15"/>
      <c r="P14444" s="9"/>
      <c r="Q14444" s="18"/>
      <c r="T14444" s="18"/>
      <c r="W14444" s="18"/>
      <c r="AB14444" s="22"/>
      <c r="AC14444" s="23"/>
      <c r="AE14444" s="23"/>
      <c r="AG14444" s="23"/>
      <c r="AN14444" s="22"/>
      <c r="AO14444" s="23"/>
      <c r="AQ14444" s="23"/>
      <c r="AS14444" s="23"/>
    </row>
    <row r="14445" spans="5:45" x14ac:dyDescent="0.3">
      <c r="E14445" s="15"/>
      <c r="H14445" s="15"/>
      <c r="K14445" s="15"/>
      <c r="P14445" s="9"/>
      <c r="Q14445" s="18"/>
      <c r="T14445" s="18"/>
      <c r="W14445" s="18"/>
      <c r="AB14445" s="22"/>
      <c r="AC14445" s="23"/>
      <c r="AE14445" s="23"/>
      <c r="AG14445" s="23"/>
      <c r="AN14445" s="22"/>
      <c r="AO14445" s="23"/>
      <c r="AQ14445" s="23"/>
      <c r="AS14445" s="23"/>
    </row>
    <row r="14446" spans="5:45" x14ac:dyDescent="0.3">
      <c r="E14446" s="15"/>
      <c r="H14446" s="15"/>
      <c r="K14446" s="15"/>
      <c r="P14446" s="9"/>
      <c r="Q14446" s="18"/>
      <c r="T14446" s="18"/>
      <c r="W14446" s="18"/>
      <c r="AB14446" s="22"/>
      <c r="AC14446" s="23"/>
      <c r="AE14446" s="23"/>
      <c r="AG14446" s="23"/>
      <c r="AN14446" s="22"/>
      <c r="AO14446" s="23"/>
      <c r="AQ14446" s="23"/>
      <c r="AS14446" s="23"/>
    </row>
    <row r="14447" spans="5:45" x14ac:dyDescent="0.3">
      <c r="E14447" s="15"/>
      <c r="H14447" s="15"/>
      <c r="K14447" s="15"/>
      <c r="P14447" s="9"/>
      <c r="Q14447" s="18"/>
      <c r="T14447" s="18"/>
      <c r="W14447" s="18"/>
      <c r="AB14447" s="22"/>
      <c r="AC14447" s="23"/>
      <c r="AE14447" s="23"/>
      <c r="AG14447" s="23"/>
      <c r="AN14447" s="22"/>
      <c r="AO14447" s="23"/>
      <c r="AQ14447" s="23"/>
      <c r="AS14447" s="23"/>
    </row>
    <row r="14448" spans="5:45" x14ac:dyDescent="0.3">
      <c r="E14448" s="15"/>
      <c r="H14448" s="15"/>
      <c r="K14448" s="15"/>
      <c r="P14448" s="9"/>
      <c r="Q14448" s="18"/>
      <c r="T14448" s="18"/>
      <c r="W14448" s="18"/>
      <c r="AB14448" s="22"/>
      <c r="AC14448" s="23"/>
      <c r="AE14448" s="23"/>
      <c r="AG14448" s="23"/>
      <c r="AN14448" s="22"/>
      <c r="AO14448" s="23"/>
      <c r="AQ14448" s="23"/>
      <c r="AS14448" s="23"/>
    </row>
    <row r="14449" spans="5:45" x14ac:dyDescent="0.3">
      <c r="E14449" s="15"/>
      <c r="H14449" s="15"/>
      <c r="K14449" s="15"/>
      <c r="P14449" s="9"/>
      <c r="Q14449" s="18"/>
      <c r="T14449" s="18"/>
      <c r="W14449" s="18"/>
      <c r="AB14449" s="22"/>
      <c r="AC14449" s="23"/>
      <c r="AE14449" s="23"/>
      <c r="AG14449" s="23"/>
      <c r="AN14449" s="22"/>
      <c r="AO14449" s="23"/>
      <c r="AQ14449" s="23"/>
      <c r="AS14449" s="23"/>
    </row>
    <row r="14450" spans="5:45" x14ac:dyDescent="0.3">
      <c r="E14450" s="15"/>
      <c r="H14450" s="15"/>
      <c r="K14450" s="15"/>
      <c r="P14450" s="9"/>
      <c r="Q14450" s="18"/>
      <c r="T14450" s="18"/>
      <c r="W14450" s="18"/>
      <c r="AB14450" s="22"/>
      <c r="AC14450" s="23"/>
      <c r="AE14450" s="23"/>
      <c r="AG14450" s="23"/>
      <c r="AN14450" s="22"/>
      <c r="AO14450" s="23"/>
      <c r="AQ14450" s="23"/>
      <c r="AS14450" s="23"/>
    </row>
    <row r="14451" spans="5:45" x14ac:dyDescent="0.3">
      <c r="E14451" s="15"/>
      <c r="H14451" s="15"/>
      <c r="K14451" s="15"/>
      <c r="P14451" s="9"/>
      <c r="Q14451" s="18"/>
      <c r="T14451" s="18"/>
      <c r="W14451" s="18"/>
      <c r="AB14451" s="22"/>
      <c r="AC14451" s="23"/>
      <c r="AE14451" s="23"/>
      <c r="AG14451" s="23"/>
      <c r="AN14451" s="22"/>
      <c r="AO14451" s="23"/>
      <c r="AQ14451" s="23"/>
      <c r="AS14451" s="23"/>
    </row>
    <row r="14452" spans="5:45" x14ac:dyDescent="0.3">
      <c r="E14452" s="15"/>
      <c r="H14452" s="15"/>
      <c r="K14452" s="15"/>
      <c r="P14452" s="9"/>
      <c r="Q14452" s="18"/>
      <c r="T14452" s="18"/>
      <c r="W14452" s="18"/>
      <c r="AB14452" s="22"/>
      <c r="AC14452" s="23"/>
      <c r="AE14452" s="23"/>
      <c r="AG14452" s="23"/>
      <c r="AN14452" s="22"/>
      <c r="AO14452" s="23"/>
      <c r="AQ14452" s="23"/>
      <c r="AS14452" s="23"/>
    </row>
    <row r="14453" spans="5:45" x14ac:dyDescent="0.3">
      <c r="E14453" s="15"/>
      <c r="H14453" s="15"/>
      <c r="K14453" s="15"/>
      <c r="P14453" s="9"/>
      <c r="Q14453" s="18"/>
      <c r="T14453" s="18"/>
      <c r="W14453" s="18"/>
      <c r="AB14453" s="22"/>
      <c r="AC14453" s="23"/>
      <c r="AE14453" s="23"/>
      <c r="AG14453" s="23"/>
      <c r="AN14453" s="22"/>
      <c r="AO14453" s="23"/>
      <c r="AQ14453" s="23"/>
      <c r="AS14453" s="23"/>
    </row>
    <row r="14454" spans="5:45" x14ac:dyDescent="0.3">
      <c r="E14454" s="15"/>
      <c r="H14454" s="15"/>
      <c r="K14454" s="15"/>
      <c r="P14454" s="9"/>
      <c r="Q14454" s="18"/>
      <c r="T14454" s="18"/>
      <c r="W14454" s="18"/>
      <c r="AB14454" s="22"/>
      <c r="AC14454" s="23"/>
      <c r="AE14454" s="23"/>
      <c r="AG14454" s="23"/>
      <c r="AN14454" s="22"/>
      <c r="AO14454" s="23"/>
      <c r="AQ14454" s="23"/>
      <c r="AS14454" s="23"/>
    </row>
    <row r="14455" spans="5:45" x14ac:dyDescent="0.3">
      <c r="E14455" s="15"/>
      <c r="H14455" s="15"/>
      <c r="K14455" s="15"/>
      <c r="P14455" s="9"/>
      <c r="Q14455" s="18"/>
      <c r="T14455" s="18"/>
      <c r="W14455" s="18"/>
      <c r="AB14455" s="22"/>
      <c r="AC14455" s="23"/>
      <c r="AE14455" s="23"/>
      <c r="AG14455" s="23"/>
      <c r="AN14455" s="22"/>
      <c r="AO14455" s="23"/>
      <c r="AQ14455" s="23"/>
      <c r="AS14455" s="23"/>
    </row>
    <row r="14456" spans="5:45" x14ac:dyDescent="0.3">
      <c r="E14456" s="15"/>
      <c r="H14456" s="15"/>
      <c r="K14456" s="15"/>
      <c r="P14456" s="9"/>
      <c r="Q14456" s="18"/>
      <c r="T14456" s="18"/>
      <c r="W14456" s="18"/>
      <c r="AB14456" s="22"/>
      <c r="AC14456" s="23"/>
      <c r="AE14456" s="23"/>
      <c r="AG14456" s="23"/>
      <c r="AN14456" s="22"/>
      <c r="AO14456" s="23"/>
      <c r="AQ14456" s="23"/>
      <c r="AS14456" s="23"/>
    </row>
    <row r="14457" spans="5:45" x14ac:dyDescent="0.3">
      <c r="E14457" s="15"/>
      <c r="H14457" s="15"/>
      <c r="K14457" s="15"/>
      <c r="P14457" s="9"/>
      <c r="Q14457" s="18"/>
      <c r="T14457" s="18"/>
      <c r="W14457" s="18"/>
      <c r="AB14457" s="22"/>
      <c r="AC14457" s="23"/>
      <c r="AE14457" s="23"/>
      <c r="AG14457" s="23"/>
      <c r="AN14457" s="22"/>
      <c r="AO14457" s="23"/>
      <c r="AQ14457" s="23"/>
      <c r="AS14457" s="23"/>
    </row>
    <row r="14458" spans="5:45" x14ac:dyDescent="0.3">
      <c r="E14458" s="15"/>
      <c r="H14458" s="15"/>
      <c r="K14458" s="15"/>
      <c r="P14458" s="9"/>
      <c r="Q14458" s="18"/>
      <c r="T14458" s="18"/>
      <c r="W14458" s="18"/>
      <c r="AB14458" s="22"/>
      <c r="AC14458" s="23"/>
      <c r="AE14458" s="23"/>
      <c r="AG14458" s="23"/>
      <c r="AN14458" s="22"/>
      <c r="AO14458" s="23"/>
      <c r="AQ14458" s="23"/>
      <c r="AS14458" s="23"/>
    </row>
    <row r="14459" spans="5:45" x14ac:dyDescent="0.3">
      <c r="E14459" s="15"/>
      <c r="H14459" s="15"/>
      <c r="K14459" s="15"/>
      <c r="P14459" s="9"/>
      <c r="Q14459" s="18"/>
      <c r="T14459" s="18"/>
      <c r="W14459" s="18"/>
      <c r="AB14459" s="22"/>
      <c r="AC14459" s="23"/>
      <c r="AE14459" s="23"/>
      <c r="AG14459" s="23"/>
      <c r="AN14459" s="22"/>
      <c r="AO14459" s="23"/>
      <c r="AQ14459" s="23"/>
      <c r="AS14459" s="23"/>
    </row>
    <row r="14460" spans="5:45" x14ac:dyDescent="0.3">
      <c r="E14460" s="15"/>
      <c r="H14460" s="15"/>
      <c r="K14460" s="15"/>
      <c r="P14460" s="9"/>
      <c r="Q14460" s="18"/>
      <c r="T14460" s="18"/>
      <c r="W14460" s="18"/>
      <c r="AB14460" s="22"/>
      <c r="AC14460" s="23"/>
      <c r="AE14460" s="23"/>
      <c r="AG14460" s="23"/>
      <c r="AN14460" s="22"/>
      <c r="AO14460" s="23"/>
      <c r="AQ14460" s="23"/>
      <c r="AS14460" s="23"/>
    </row>
    <row r="14461" spans="5:45" x14ac:dyDescent="0.3">
      <c r="E14461" s="15"/>
      <c r="H14461" s="15"/>
      <c r="K14461" s="15"/>
      <c r="P14461" s="9"/>
      <c r="Q14461" s="18"/>
      <c r="T14461" s="18"/>
      <c r="W14461" s="18"/>
      <c r="AB14461" s="22"/>
      <c r="AC14461" s="23"/>
      <c r="AE14461" s="23"/>
      <c r="AG14461" s="23"/>
      <c r="AN14461" s="22"/>
      <c r="AO14461" s="23"/>
      <c r="AQ14461" s="23"/>
      <c r="AS14461" s="23"/>
    </row>
    <row r="14462" spans="5:45" x14ac:dyDescent="0.3">
      <c r="E14462" s="15"/>
      <c r="H14462" s="15"/>
      <c r="K14462" s="15"/>
      <c r="P14462" s="9"/>
      <c r="Q14462" s="18"/>
      <c r="T14462" s="18"/>
      <c r="W14462" s="18"/>
      <c r="AB14462" s="22"/>
      <c r="AC14462" s="23"/>
      <c r="AE14462" s="23"/>
      <c r="AG14462" s="23"/>
      <c r="AN14462" s="22"/>
      <c r="AO14462" s="23"/>
      <c r="AQ14462" s="23"/>
      <c r="AS14462" s="23"/>
    </row>
    <row r="14463" spans="5:45" x14ac:dyDescent="0.3">
      <c r="E14463" s="15"/>
      <c r="H14463" s="15"/>
      <c r="K14463" s="15"/>
      <c r="P14463" s="9"/>
      <c r="Q14463" s="18"/>
      <c r="T14463" s="18"/>
      <c r="W14463" s="18"/>
      <c r="AB14463" s="22"/>
      <c r="AC14463" s="23"/>
      <c r="AE14463" s="23"/>
      <c r="AG14463" s="23"/>
      <c r="AN14463" s="22"/>
      <c r="AO14463" s="23"/>
      <c r="AQ14463" s="23"/>
      <c r="AS14463" s="23"/>
    </row>
    <row r="14464" spans="5:45" x14ac:dyDescent="0.3">
      <c r="E14464" s="15"/>
      <c r="H14464" s="15"/>
      <c r="K14464" s="15"/>
      <c r="P14464" s="9"/>
      <c r="Q14464" s="18"/>
      <c r="T14464" s="18"/>
      <c r="W14464" s="18"/>
      <c r="AB14464" s="22"/>
      <c r="AC14464" s="23"/>
      <c r="AE14464" s="23"/>
      <c r="AG14464" s="23"/>
      <c r="AN14464" s="22"/>
      <c r="AO14464" s="23"/>
      <c r="AQ14464" s="23"/>
      <c r="AS14464" s="23"/>
    </row>
    <row r="14465" spans="5:45" x14ac:dyDescent="0.3">
      <c r="E14465" s="15"/>
      <c r="H14465" s="15"/>
      <c r="K14465" s="15"/>
      <c r="P14465" s="9"/>
      <c r="Q14465" s="18"/>
      <c r="T14465" s="18"/>
      <c r="W14465" s="18"/>
      <c r="AB14465" s="22"/>
      <c r="AC14465" s="23"/>
      <c r="AE14465" s="23"/>
      <c r="AG14465" s="23"/>
      <c r="AN14465" s="22"/>
      <c r="AO14465" s="23"/>
      <c r="AQ14465" s="23"/>
      <c r="AS14465" s="23"/>
    </row>
    <row r="14466" spans="5:45" x14ac:dyDescent="0.3">
      <c r="E14466" s="15"/>
      <c r="H14466" s="15"/>
      <c r="K14466" s="15"/>
      <c r="P14466" s="9"/>
      <c r="Q14466" s="18"/>
      <c r="T14466" s="18"/>
      <c r="W14466" s="18"/>
      <c r="AB14466" s="22"/>
      <c r="AC14466" s="23"/>
      <c r="AE14466" s="23"/>
      <c r="AG14466" s="23"/>
      <c r="AN14466" s="22"/>
      <c r="AO14466" s="23"/>
      <c r="AQ14466" s="23"/>
      <c r="AS14466" s="23"/>
    </row>
    <row r="14467" spans="5:45" x14ac:dyDescent="0.3">
      <c r="E14467" s="15"/>
      <c r="H14467" s="15"/>
      <c r="K14467" s="15"/>
      <c r="P14467" s="9"/>
      <c r="Q14467" s="18"/>
      <c r="T14467" s="18"/>
      <c r="W14467" s="18"/>
      <c r="AB14467" s="22"/>
      <c r="AC14467" s="23"/>
      <c r="AE14467" s="23"/>
      <c r="AG14467" s="23"/>
      <c r="AN14467" s="22"/>
      <c r="AO14467" s="23"/>
      <c r="AQ14467" s="23"/>
      <c r="AS14467" s="23"/>
    </row>
    <row r="14468" spans="5:45" x14ac:dyDescent="0.3">
      <c r="E14468" s="15"/>
      <c r="H14468" s="15"/>
      <c r="K14468" s="15"/>
      <c r="P14468" s="9"/>
      <c r="Q14468" s="18"/>
      <c r="T14468" s="18"/>
      <c r="W14468" s="18"/>
      <c r="AB14468" s="22"/>
      <c r="AC14468" s="23"/>
      <c r="AE14468" s="23"/>
      <c r="AG14468" s="23"/>
      <c r="AN14468" s="22"/>
      <c r="AO14468" s="23"/>
      <c r="AQ14468" s="23"/>
      <c r="AS14468" s="23"/>
    </row>
    <row r="14469" spans="5:45" x14ac:dyDescent="0.3">
      <c r="E14469" s="15"/>
      <c r="H14469" s="15"/>
      <c r="K14469" s="15"/>
      <c r="P14469" s="9"/>
      <c r="Q14469" s="18"/>
      <c r="T14469" s="18"/>
      <c r="W14469" s="18"/>
      <c r="AB14469" s="22"/>
      <c r="AC14469" s="23"/>
      <c r="AE14469" s="23"/>
      <c r="AG14469" s="23"/>
      <c r="AN14469" s="22"/>
      <c r="AO14469" s="23"/>
      <c r="AQ14469" s="23"/>
      <c r="AS14469" s="23"/>
    </row>
    <row r="14470" spans="5:45" x14ac:dyDescent="0.3">
      <c r="E14470" s="15"/>
      <c r="H14470" s="15"/>
      <c r="K14470" s="15"/>
      <c r="P14470" s="9"/>
      <c r="Q14470" s="18"/>
      <c r="T14470" s="18"/>
      <c r="W14470" s="18"/>
      <c r="AB14470" s="22"/>
      <c r="AC14470" s="23"/>
      <c r="AE14470" s="23"/>
      <c r="AG14470" s="23"/>
      <c r="AN14470" s="22"/>
      <c r="AO14470" s="23"/>
      <c r="AQ14470" s="23"/>
      <c r="AS14470" s="23"/>
    </row>
    <row r="14471" spans="5:45" x14ac:dyDescent="0.3">
      <c r="E14471" s="15"/>
      <c r="H14471" s="15"/>
      <c r="K14471" s="15"/>
      <c r="P14471" s="9"/>
      <c r="Q14471" s="18"/>
      <c r="T14471" s="18"/>
      <c r="W14471" s="18"/>
      <c r="AB14471" s="22"/>
      <c r="AC14471" s="23"/>
      <c r="AE14471" s="23"/>
      <c r="AG14471" s="23"/>
      <c r="AN14471" s="22"/>
      <c r="AO14471" s="23"/>
      <c r="AQ14471" s="23"/>
      <c r="AS14471" s="23"/>
    </row>
    <row r="14472" spans="5:45" x14ac:dyDescent="0.3">
      <c r="E14472" s="15"/>
      <c r="H14472" s="15"/>
      <c r="K14472" s="15"/>
      <c r="P14472" s="9"/>
      <c r="Q14472" s="18"/>
      <c r="T14472" s="18"/>
      <c r="W14472" s="18"/>
      <c r="AB14472" s="22"/>
      <c r="AC14472" s="23"/>
      <c r="AE14472" s="23"/>
      <c r="AG14472" s="23"/>
      <c r="AN14472" s="22"/>
      <c r="AO14472" s="23"/>
      <c r="AQ14472" s="23"/>
      <c r="AS14472" s="23"/>
    </row>
    <row r="14473" spans="5:45" x14ac:dyDescent="0.3">
      <c r="E14473" s="15"/>
      <c r="H14473" s="15"/>
      <c r="K14473" s="15"/>
      <c r="P14473" s="9"/>
      <c r="Q14473" s="18"/>
      <c r="T14473" s="18"/>
      <c r="W14473" s="18"/>
      <c r="AB14473" s="22"/>
      <c r="AC14473" s="23"/>
      <c r="AE14473" s="23"/>
      <c r="AG14473" s="23"/>
      <c r="AN14473" s="22"/>
      <c r="AO14473" s="23"/>
      <c r="AQ14473" s="23"/>
      <c r="AS14473" s="23"/>
    </row>
    <row r="14474" spans="5:45" x14ac:dyDescent="0.3">
      <c r="E14474" s="15"/>
      <c r="H14474" s="15"/>
      <c r="K14474" s="15"/>
      <c r="P14474" s="9"/>
      <c r="Q14474" s="18"/>
      <c r="T14474" s="18"/>
      <c r="W14474" s="18"/>
      <c r="AB14474" s="22"/>
      <c r="AC14474" s="23"/>
      <c r="AE14474" s="23"/>
      <c r="AG14474" s="23"/>
      <c r="AN14474" s="22"/>
      <c r="AO14474" s="23"/>
      <c r="AQ14474" s="23"/>
      <c r="AS14474" s="23"/>
    </row>
    <row r="14475" spans="5:45" x14ac:dyDescent="0.3">
      <c r="E14475" s="15"/>
      <c r="H14475" s="15"/>
      <c r="K14475" s="15"/>
      <c r="P14475" s="9"/>
      <c r="Q14475" s="18"/>
      <c r="T14475" s="18"/>
      <c r="W14475" s="18"/>
      <c r="AB14475" s="22"/>
      <c r="AC14475" s="23"/>
      <c r="AE14475" s="23"/>
      <c r="AG14475" s="23"/>
      <c r="AN14475" s="22"/>
      <c r="AO14475" s="23"/>
      <c r="AQ14475" s="23"/>
      <c r="AS14475" s="23"/>
    </row>
    <row r="14476" spans="5:45" x14ac:dyDescent="0.3">
      <c r="E14476" s="15"/>
      <c r="H14476" s="15"/>
      <c r="K14476" s="15"/>
      <c r="P14476" s="9"/>
      <c r="Q14476" s="18"/>
      <c r="T14476" s="18"/>
      <c r="W14476" s="18"/>
      <c r="AB14476" s="22"/>
      <c r="AC14476" s="23"/>
      <c r="AE14476" s="23"/>
      <c r="AG14476" s="23"/>
      <c r="AN14476" s="22"/>
      <c r="AO14476" s="23"/>
      <c r="AQ14476" s="23"/>
      <c r="AS14476" s="23"/>
    </row>
    <row r="14477" spans="5:45" x14ac:dyDescent="0.3">
      <c r="E14477" s="15"/>
      <c r="H14477" s="15"/>
      <c r="K14477" s="15"/>
      <c r="P14477" s="9"/>
      <c r="Q14477" s="18"/>
      <c r="T14477" s="18"/>
      <c r="W14477" s="18"/>
      <c r="AB14477" s="22"/>
      <c r="AC14477" s="23"/>
      <c r="AE14477" s="23"/>
      <c r="AG14477" s="23"/>
      <c r="AN14477" s="22"/>
      <c r="AO14477" s="23"/>
      <c r="AQ14477" s="23"/>
      <c r="AS14477" s="23"/>
    </row>
    <row r="14478" spans="5:45" x14ac:dyDescent="0.3">
      <c r="E14478" s="15"/>
      <c r="H14478" s="15"/>
      <c r="K14478" s="15"/>
      <c r="P14478" s="9"/>
      <c r="Q14478" s="18"/>
      <c r="T14478" s="18"/>
      <c r="W14478" s="18"/>
      <c r="AB14478" s="22"/>
      <c r="AC14478" s="23"/>
      <c r="AE14478" s="23"/>
      <c r="AG14478" s="23"/>
      <c r="AN14478" s="22"/>
      <c r="AO14478" s="23"/>
      <c r="AQ14478" s="23"/>
      <c r="AS14478" s="23"/>
    </row>
    <row r="14479" spans="5:45" x14ac:dyDescent="0.3">
      <c r="E14479" s="15"/>
      <c r="H14479" s="15"/>
      <c r="K14479" s="15"/>
      <c r="P14479" s="9"/>
      <c r="Q14479" s="18"/>
      <c r="T14479" s="18"/>
      <c r="W14479" s="18"/>
      <c r="AB14479" s="22"/>
      <c r="AC14479" s="23"/>
      <c r="AE14479" s="23"/>
      <c r="AG14479" s="23"/>
      <c r="AN14479" s="22"/>
      <c r="AO14479" s="23"/>
      <c r="AQ14479" s="23"/>
      <c r="AS14479" s="23"/>
    </row>
    <row r="14480" spans="5:45" x14ac:dyDescent="0.3">
      <c r="E14480" s="15"/>
      <c r="H14480" s="15"/>
      <c r="K14480" s="15"/>
      <c r="P14480" s="9"/>
      <c r="Q14480" s="18"/>
      <c r="T14480" s="18"/>
      <c r="W14480" s="18"/>
      <c r="AB14480" s="22"/>
      <c r="AC14480" s="23"/>
      <c r="AE14480" s="23"/>
      <c r="AG14480" s="23"/>
      <c r="AN14480" s="22"/>
      <c r="AO14480" s="23"/>
      <c r="AQ14480" s="23"/>
      <c r="AS14480" s="23"/>
    </row>
    <row r="14481" spans="5:45" x14ac:dyDescent="0.3">
      <c r="E14481" s="15"/>
      <c r="H14481" s="15"/>
      <c r="K14481" s="15"/>
      <c r="P14481" s="9"/>
      <c r="Q14481" s="18"/>
      <c r="T14481" s="18"/>
      <c r="W14481" s="18"/>
      <c r="AB14481" s="22"/>
      <c r="AC14481" s="23"/>
      <c r="AE14481" s="23"/>
      <c r="AG14481" s="23"/>
      <c r="AN14481" s="22"/>
      <c r="AO14481" s="23"/>
      <c r="AQ14481" s="23"/>
      <c r="AS14481" s="23"/>
    </row>
    <row r="14482" spans="5:45" x14ac:dyDescent="0.3">
      <c r="E14482" s="15"/>
      <c r="H14482" s="15"/>
      <c r="K14482" s="15"/>
      <c r="P14482" s="9"/>
      <c r="Q14482" s="18"/>
      <c r="T14482" s="18"/>
      <c r="W14482" s="18"/>
      <c r="AB14482" s="22"/>
      <c r="AC14482" s="23"/>
      <c r="AE14482" s="23"/>
      <c r="AG14482" s="23"/>
      <c r="AN14482" s="22"/>
      <c r="AO14482" s="23"/>
      <c r="AQ14482" s="23"/>
      <c r="AS14482" s="23"/>
    </row>
    <row r="14483" spans="5:45" x14ac:dyDescent="0.3">
      <c r="E14483" s="15"/>
      <c r="H14483" s="15"/>
      <c r="K14483" s="15"/>
      <c r="P14483" s="9"/>
      <c r="Q14483" s="18"/>
      <c r="T14483" s="18"/>
      <c r="W14483" s="18"/>
      <c r="AB14483" s="22"/>
      <c r="AC14483" s="23"/>
      <c r="AE14483" s="23"/>
      <c r="AG14483" s="23"/>
      <c r="AN14483" s="22"/>
      <c r="AO14483" s="23"/>
      <c r="AQ14483" s="23"/>
      <c r="AS14483" s="23"/>
    </row>
    <row r="14484" spans="5:45" x14ac:dyDescent="0.3">
      <c r="E14484" s="15"/>
      <c r="H14484" s="15"/>
      <c r="K14484" s="15"/>
      <c r="P14484" s="9"/>
      <c r="Q14484" s="18"/>
      <c r="T14484" s="18"/>
      <c r="W14484" s="18"/>
      <c r="AB14484" s="22"/>
      <c r="AC14484" s="23"/>
      <c r="AE14484" s="23"/>
      <c r="AG14484" s="23"/>
      <c r="AN14484" s="22"/>
      <c r="AO14484" s="23"/>
      <c r="AQ14484" s="23"/>
      <c r="AS14484" s="23"/>
    </row>
    <row r="14485" spans="5:45" x14ac:dyDescent="0.3">
      <c r="E14485" s="15"/>
      <c r="H14485" s="15"/>
      <c r="K14485" s="15"/>
      <c r="P14485" s="9"/>
      <c r="Q14485" s="18"/>
      <c r="T14485" s="18"/>
      <c r="W14485" s="18"/>
      <c r="AB14485" s="22"/>
      <c r="AC14485" s="23"/>
      <c r="AE14485" s="23"/>
      <c r="AG14485" s="23"/>
      <c r="AN14485" s="22"/>
      <c r="AO14485" s="23"/>
      <c r="AQ14485" s="23"/>
      <c r="AS14485" s="23"/>
    </row>
    <row r="14486" spans="5:45" x14ac:dyDescent="0.3">
      <c r="E14486" s="15"/>
      <c r="H14486" s="15"/>
      <c r="K14486" s="15"/>
      <c r="P14486" s="9"/>
      <c r="Q14486" s="18"/>
      <c r="T14486" s="18"/>
      <c r="W14486" s="18"/>
      <c r="AB14486" s="22"/>
      <c r="AC14486" s="23"/>
      <c r="AE14486" s="23"/>
      <c r="AG14486" s="23"/>
      <c r="AN14486" s="22"/>
      <c r="AO14486" s="23"/>
      <c r="AQ14486" s="23"/>
      <c r="AS14486" s="23"/>
    </row>
    <row r="14487" spans="5:45" x14ac:dyDescent="0.3">
      <c r="E14487" s="15"/>
      <c r="H14487" s="15"/>
      <c r="K14487" s="15"/>
      <c r="P14487" s="9"/>
      <c r="Q14487" s="18"/>
      <c r="T14487" s="18"/>
      <c r="W14487" s="18"/>
      <c r="AB14487" s="22"/>
      <c r="AC14487" s="23"/>
      <c r="AE14487" s="23"/>
      <c r="AG14487" s="23"/>
      <c r="AN14487" s="22"/>
      <c r="AO14487" s="23"/>
      <c r="AQ14487" s="23"/>
      <c r="AS14487" s="23"/>
    </row>
    <row r="14488" spans="5:45" x14ac:dyDescent="0.3">
      <c r="E14488" s="15"/>
      <c r="H14488" s="15"/>
      <c r="K14488" s="15"/>
      <c r="P14488" s="9"/>
      <c r="Q14488" s="18"/>
      <c r="T14488" s="18"/>
      <c r="W14488" s="18"/>
      <c r="AB14488" s="22"/>
      <c r="AC14488" s="23"/>
      <c r="AE14488" s="23"/>
      <c r="AG14488" s="23"/>
      <c r="AN14488" s="22"/>
      <c r="AO14488" s="23"/>
      <c r="AQ14488" s="23"/>
      <c r="AS14488" s="23"/>
    </row>
    <row r="14489" spans="5:45" x14ac:dyDescent="0.3">
      <c r="E14489" s="15"/>
      <c r="H14489" s="15"/>
      <c r="K14489" s="15"/>
      <c r="P14489" s="9"/>
      <c r="Q14489" s="18"/>
      <c r="T14489" s="18"/>
      <c r="W14489" s="18"/>
      <c r="AB14489" s="22"/>
      <c r="AC14489" s="23"/>
      <c r="AE14489" s="23"/>
      <c r="AG14489" s="23"/>
      <c r="AN14489" s="22"/>
      <c r="AO14489" s="23"/>
      <c r="AQ14489" s="23"/>
      <c r="AS14489" s="23"/>
    </row>
    <row r="14490" spans="5:45" x14ac:dyDescent="0.3">
      <c r="E14490" s="15"/>
      <c r="H14490" s="15"/>
      <c r="K14490" s="15"/>
      <c r="P14490" s="9"/>
      <c r="Q14490" s="18"/>
      <c r="T14490" s="18"/>
      <c r="W14490" s="18"/>
      <c r="AB14490" s="22"/>
      <c r="AC14490" s="23"/>
      <c r="AE14490" s="23"/>
      <c r="AG14490" s="23"/>
      <c r="AN14490" s="22"/>
      <c r="AO14490" s="23"/>
      <c r="AQ14490" s="23"/>
      <c r="AS14490" s="23"/>
    </row>
    <row r="14491" spans="5:45" x14ac:dyDescent="0.3">
      <c r="E14491" s="15"/>
      <c r="H14491" s="15"/>
      <c r="K14491" s="15"/>
      <c r="P14491" s="9"/>
      <c r="Q14491" s="18"/>
      <c r="T14491" s="18"/>
      <c r="W14491" s="18"/>
      <c r="AB14491" s="22"/>
      <c r="AC14491" s="23"/>
      <c r="AE14491" s="23"/>
      <c r="AG14491" s="23"/>
      <c r="AN14491" s="22"/>
      <c r="AO14491" s="23"/>
      <c r="AQ14491" s="23"/>
      <c r="AS14491" s="23"/>
    </row>
    <row r="14492" spans="5:45" x14ac:dyDescent="0.3">
      <c r="E14492" s="15"/>
      <c r="H14492" s="15"/>
      <c r="K14492" s="15"/>
      <c r="P14492" s="9"/>
      <c r="Q14492" s="18"/>
      <c r="T14492" s="18"/>
      <c r="W14492" s="18"/>
      <c r="AB14492" s="22"/>
      <c r="AC14492" s="23"/>
      <c r="AE14492" s="23"/>
      <c r="AG14492" s="23"/>
      <c r="AN14492" s="22"/>
      <c r="AO14492" s="23"/>
      <c r="AQ14492" s="23"/>
      <c r="AS14492" s="23"/>
    </row>
    <row r="14493" spans="5:45" x14ac:dyDescent="0.3">
      <c r="E14493" s="15"/>
      <c r="H14493" s="15"/>
      <c r="K14493" s="15"/>
      <c r="P14493" s="9"/>
      <c r="Q14493" s="18"/>
      <c r="T14493" s="18"/>
      <c r="W14493" s="18"/>
      <c r="AB14493" s="22"/>
      <c r="AC14493" s="23"/>
      <c r="AE14493" s="23"/>
      <c r="AG14493" s="23"/>
      <c r="AN14493" s="22"/>
      <c r="AO14493" s="23"/>
      <c r="AQ14493" s="23"/>
      <c r="AS14493" s="23"/>
    </row>
    <row r="14494" spans="5:45" x14ac:dyDescent="0.3">
      <c r="E14494" s="15"/>
      <c r="H14494" s="15"/>
      <c r="K14494" s="15"/>
      <c r="P14494" s="9"/>
      <c r="Q14494" s="18"/>
      <c r="T14494" s="18"/>
      <c r="W14494" s="18"/>
      <c r="AB14494" s="22"/>
      <c r="AC14494" s="23"/>
      <c r="AE14494" s="23"/>
      <c r="AG14494" s="23"/>
      <c r="AN14494" s="22"/>
      <c r="AO14494" s="23"/>
      <c r="AQ14494" s="23"/>
      <c r="AS14494" s="23"/>
    </row>
    <row r="14495" spans="5:45" x14ac:dyDescent="0.3">
      <c r="E14495" s="15"/>
      <c r="H14495" s="15"/>
      <c r="K14495" s="15"/>
      <c r="P14495" s="9"/>
      <c r="Q14495" s="18"/>
      <c r="T14495" s="18"/>
      <c r="W14495" s="18"/>
      <c r="AB14495" s="22"/>
      <c r="AC14495" s="23"/>
      <c r="AE14495" s="23"/>
      <c r="AG14495" s="23"/>
      <c r="AN14495" s="22"/>
      <c r="AO14495" s="23"/>
      <c r="AQ14495" s="23"/>
      <c r="AS14495" s="23"/>
    </row>
    <row r="14496" spans="5:45" x14ac:dyDescent="0.3">
      <c r="E14496" s="15"/>
      <c r="H14496" s="15"/>
      <c r="K14496" s="15"/>
      <c r="P14496" s="9"/>
      <c r="Q14496" s="18"/>
      <c r="T14496" s="18"/>
      <c r="W14496" s="18"/>
      <c r="AB14496" s="22"/>
      <c r="AC14496" s="23"/>
      <c r="AE14496" s="23"/>
      <c r="AG14496" s="23"/>
      <c r="AN14496" s="22"/>
      <c r="AO14496" s="23"/>
      <c r="AQ14496" s="23"/>
      <c r="AS14496" s="23"/>
    </row>
    <row r="14497" spans="5:45" x14ac:dyDescent="0.3">
      <c r="E14497" s="15"/>
      <c r="H14497" s="15"/>
      <c r="K14497" s="15"/>
      <c r="P14497" s="9"/>
      <c r="Q14497" s="18"/>
      <c r="T14497" s="18"/>
      <c r="W14497" s="18"/>
      <c r="AB14497" s="22"/>
      <c r="AC14497" s="23"/>
      <c r="AE14497" s="23"/>
      <c r="AG14497" s="23"/>
      <c r="AN14497" s="22"/>
      <c r="AO14497" s="23"/>
      <c r="AQ14497" s="23"/>
      <c r="AS14497" s="23"/>
    </row>
    <row r="14498" spans="5:45" x14ac:dyDescent="0.3">
      <c r="E14498" s="15"/>
      <c r="H14498" s="15"/>
      <c r="K14498" s="15"/>
      <c r="P14498" s="9"/>
      <c r="Q14498" s="18"/>
      <c r="T14498" s="18"/>
      <c r="W14498" s="18"/>
      <c r="AB14498" s="22"/>
      <c r="AC14498" s="23"/>
      <c r="AE14498" s="23"/>
      <c r="AG14498" s="23"/>
      <c r="AN14498" s="22"/>
      <c r="AO14498" s="23"/>
      <c r="AQ14498" s="23"/>
      <c r="AS14498" s="23"/>
    </row>
    <row r="14499" spans="5:45" x14ac:dyDescent="0.3">
      <c r="E14499" s="15"/>
      <c r="H14499" s="15"/>
      <c r="K14499" s="15"/>
      <c r="P14499" s="9"/>
      <c r="Q14499" s="18"/>
      <c r="T14499" s="18"/>
      <c r="W14499" s="18"/>
      <c r="AB14499" s="22"/>
      <c r="AC14499" s="23"/>
      <c r="AE14499" s="23"/>
      <c r="AG14499" s="23"/>
      <c r="AN14499" s="22"/>
      <c r="AO14499" s="23"/>
      <c r="AQ14499" s="23"/>
      <c r="AS14499" s="23"/>
    </row>
    <row r="14500" spans="5:45" x14ac:dyDescent="0.3">
      <c r="E14500" s="15"/>
      <c r="H14500" s="15"/>
      <c r="K14500" s="15"/>
      <c r="P14500" s="9"/>
      <c r="Q14500" s="18"/>
      <c r="T14500" s="18"/>
      <c r="W14500" s="18"/>
      <c r="AB14500" s="22"/>
      <c r="AC14500" s="23"/>
      <c r="AE14500" s="23"/>
      <c r="AG14500" s="23"/>
      <c r="AN14500" s="22"/>
      <c r="AO14500" s="23"/>
      <c r="AQ14500" s="23"/>
      <c r="AS14500" s="23"/>
    </row>
    <row r="14501" spans="5:45" x14ac:dyDescent="0.3">
      <c r="E14501" s="15"/>
      <c r="H14501" s="15"/>
      <c r="K14501" s="15"/>
      <c r="P14501" s="9"/>
      <c r="Q14501" s="18"/>
      <c r="T14501" s="18"/>
      <c r="W14501" s="18"/>
      <c r="AB14501" s="22"/>
      <c r="AC14501" s="23"/>
      <c r="AE14501" s="23"/>
      <c r="AG14501" s="23"/>
      <c r="AN14501" s="22"/>
      <c r="AO14501" s="23"/>
      <c r="AQ14501" s="23"/>
      <c r="AS14501" s="23"/>
    </row>
    <row r="14502" spans="5:45" x14ac:dyDescent="0.3">
      <c r="E14502" s="15"/>
      <c r="H14502" s="15"/>
      <c r="K14502" s="15"/>
      <c r="P14502" s="9"/>
      <c r="Q14502" s="18"/>
      <c r="T14502" s="18"/>
      <c r="W14502" s="18"/>
      <c r="AB14502" s="22"/>
      <c r="AC14502" s="23"/>
      <c r="AE14502" s="23"/>
      <c r="AG14502" s="23"/>
      <c r="AN14502" s="22"/>
      <c r="AO14502" s="23"/>
      <c r="AQ14502" s="23"/>
      <c r="AS14502" s="23"/>
    </row>
    <row r="14503" spans="5:45" x14ac:dyDescent="0.3">
      <c r="E14503" s="15"/>
      <c r="H14503" s="15"/>
      <c r="K14503" s="15"/>
      <c r="P14503" s="9"/>
      <c r="Q14503" s="18"/>
      <c r="T14503" s="18"/>
      <c r="W14503" s="18"/>
      <c r="AB14503" s="22"/>
      <c r="AC14503" s="23"/>
      <c r="AE14503" s="23"/>
      <c r="AG14503" s="23"/>
      <c r="AN14503" s="22"/>
      <c r="AO14503" s="23"/>
      <c r="AQ14503" s="23"/>
      <c r="AS14503" s="23"/>
    </row>
    <row r="14504" spans="5:45" x14ac:dyDescent="0.3">
      <c r="E14504" s="15"/>
      <c r="H14504" s="15"/>
      <c r="K14504" s="15"/>
      <c r="P14504" s="9"/>
      <c r="Q14504" s="18"/>
      <c r="T14504" s="18"/>
      <c r="W14504" s="18"/>
      <c r="AB14504" s="22"/>
      <c r="AC14504" s="23"/>
      <c r="AE14504" s="23"/>
      <c r="AG14504" s="23"/>
      <c r="AN14504" s="22"/>
      <c r="AO14504" s="23"/>
      <c r="AQ14504" s="23"/>
      <c r="AS14504" s="23"/>
    </row>
    <row r="14505" spans="5:45" x14ac:dyDescent="0.3">
      <c r="E14505" s="15"/>
      <c r="H14505" s="15"/>
      <c r="K14505" s="15"/>
      <c r="P14505" s="9"/>
      <c r="Q14505" s="18"/>
      <c r="T14505" s="18"/>
      <c r="W14505" s="18"/>
      <c r="AB14505" s="22"/>
      <c r="AC14505" s="23"/>
      <c r="AE14505" s="23"/>
      <c r="AG14505" s="23"/>
      <c r="AN14505" s="22"/>
      <c r="AO14505" s="23"/>
      <c r="AQ14505" s="23"/>
      <c r="AS14505" s="23"/>
    </row>
    <row r="14506" spans="5:45" x14ac:dyDescent="0.3">
      <c r="E14506" s="15"/>
      <c r="H14506" s="15"/>
      <c r="K14506" s="15"/>
      <c r="P14506" s="9"/>
      <c r="Q14506" s="18"/>
      <c r="T14506" s="18"/>
      <c r="W14506" s="18"/>
      <c r="AB14506" s="22"/>
      <c r="AC14506" s="23"/>
      <c r="AE14506" s="23"/>
      <c r="AG14506" s="23"/>
      <c r="AN14506" s="22"/>
      <c r="AO14506" s="23"/>
      <c r="AQ14506" s="23"/>
      <c r="AS14506" s="23"/>
    </row>
    <row r="14507" spans="5:45" x14ac:dyDescent="0.3">
      <c r="E14507" s="15"/>
      <c r="H14507" s="15"/>
      <c r="K14507" s="15"/>
      <c r="P14507" s="9"/>
      <c r="Q14507" s="18"/>
      <c r="T14507" s="18"/>
      <c r="W14507" s="18"/>
      <c r="AB14507" s="22"/>
      <c r="AC14507" s="23"/>
      <c r="AE14507" s="23"/>
      <c r="AG14507" s="23"/>
      <c r="AN14507" s="22"/>
      <c r="AO14507" s="23"/>
      <c r="AQ14507" s="23"/>
      <c r="AS14507" s="23"/>
    </row>
    <row r="14508" spans="5:45" x14ac:dyDescent="0.3">
      <c r="E14508" s="15"/>
      <c r="H14508" s="15"/>
      <c r="K14508" s="15"/>
      <c r="P14508" s="9"/>
      <c r="Q14508" s="18"/>
      <c r="T14508" s="18"/>
      <c r="W14508" s="18"/>
      <c r="AB14508" s="22"/>
      <c r="AC14508" s="23"/>
      <c r="AE14508" s="23"/>
      <c r="AG14508" s="23"/>
      <c r="AN14508" s="22"/>
      <c r="AO14508" s="23"/>
      <c r="AQ14508" s="23"/>
      <c r="AS14508" s="23"/>
    </row>
    <row r="14509" spans="5:45" x14ac:dyDescent="0.3">
      <c r="E14509" s="15"/>
      <c r="H14509" s="15"/>
      <c r="K14509" s="15"/>
      <c r="P14509" s="9"/>
      <c r="Q14509" s="18"/>
      <c r="T14509" s="18"/>
      <c r="W14509" s="18"/>
      <c r="AB14509" s="22"/>
      <c r="AC14509" s="23"/>
      <c r="AE14509" s="23"/>
      <c r="AG14509" s="23"/>
      <c r="AN14509" s="22"/>
      <c r="AO14509" s="23"/>
      <c r="AQ14509" s="23"/>
      <c r="AS14509" s="23"/>
    </row>
    <row r="14510" spans="5:45" x14ac:dyDescent="0.3">
      <c r="E14510" s="15"/>
      <c r="H14510" s="15"/>
      <c r="K14510" s="15"/>
      <c r="P14510" s="9"/>
      <c r="Q14510" s="18"/>
      <c r="T14510" s="18"/>
      <c r="W14510" s="18"/>
      <c r="AB14510" s="22"/>
      <c r="AC14510" s="23"/>
      <c r="AE14510" s="23"/>
      <c r="AG14510" s="23"/>
      <c r="AN14510" s="22"/>
      <c r="AO14510" s="23"/>
      <c r="AQ14510" s="23"/>
      <c r="AS14510" s="23"/>
    </row>
    <row r="14511" spans="5:45" x14ac:dyDescent="0.3">
      <c r="E14511" s="15"/>
      <c r="H14511" s="15"/>
      <c r="K14511" s="15"/>
      <c r="P14511" s="9"/>
      <c r="Q14511" s="18"/>
      <c r="T14511" s="18"/>
      <c r="W14511" s="18"/>
      <c r="AB14511" s="22"/>
      <c r="AC14511" s="23"/>
      <c r="AE14511" s="23"/>
      <c r="AG14511" s="23"/>
      <c r="AN14511" s="22"/>
      <c r="AO14511" s="23"/>
      <c r="AQ14511" s="23"/>
      <c r="AS14511" s="23"/>
    </row>
    <row r="14512" spans="5:45" x14ac:dyDescent="0.3">
      <c r="E14512" s="15"/>
      <c r="H14512" s="15"/>
      <c r="K14512" s="15"/>
      <c r="P14512" s="9"/>
      <c r="Q14512" s="18"/>
      <c r="T14512" s="18"/>
      <c r="W14512" s="18"/>
      <c r="AB14512" s="22"/>
      <c r="AC14512" s="23"/>
      <c r="AE14512" s="23"/>
      <c r="AG14512" s="23"/>
      <c r="AN14512" s="22"/>
      <c r="AO14512" s="23"/>
      <c r="AQ14512" s="23"/>
      <c r="AS14512" s="23"/>
    </row>
    <row r="14513" spans="5:45" x14ac:dyDescent="0.3">
      <c r="E14513" s="15"/>
      <c r="H14513" s="15"/>
      <c r="K14513" s="15"/>
      <c r="P14513" s="9"/>
      <c r="Q14513" s="18"/>
      <c r="T14513" s="18"/>
      <c r="W14513" s="18"/>
      <c r="AB14513" s="22"/>
      <c r="AC14513" s="23"/>
      <c r="AE14513" s="23"/>
      <c r="AG14513" s="23"/>
      <c r="AN14513" s="22"/>
      <c r="AO14513" s="23"/>
      <c r="AQ14513" s="23"/>
      <c r="AS14513" s="23"/>
    </row>
    <row r="14514" spans="5:45" x14ac:dyDescent="0.3">
      <c r="E14514" s="15"/>
      <c r="H14514" s="15"/>
      <c r="K14514" s="15"/>
      <c r="P14514" s="9"/>
      <c r="Q14514" s="18"/>
      <c r="T14514" s="18"/>
      <c r="W14514" s="18"/>
      <c r="AB14514" s="22"/>
      <c r="AC14514" s="23"/>
      <c r="AE14514" s="23"/>
      <c r="AG14514" s="23"/>
      <c r="AN14514" s="22"/>
      <c r="AO14514" s="23"/>
      <c r="AQ14514" s="23"/>
      <c r="AS14514" s="23"/>
    </row>
    <row r="14515" spans="5:45" x14ac:dyDescent="0.3">
      <c r="E14515" s="15"/>
      <c r="H14515" s="15"/>
      <c r="K14515" s="15"/>
      <c r="P14515" s="9"/>
      <c r="Q14515" s="18"/>
      <c r="T14515" s="18"/>
      <c r="W14515" s="18"/>
      <c r="AB14515" s="22"/>
      <c r="AC14515" s="23"/>
      <c r="AE14515" s="23"/>
      <c r="AG14515" s="23"/>
      <c r="AN14515" s="22"/>
      <c r="AO14515" s="23"/>
      <c r="AQ14515" s="23"/>
      <c r="AS14515" s="23"/>
    </row>
    <row r="14516" spans="5:45" x14ac:dyDescent="0.3">
      <c r="E14516" s="15"/>
      <c r="H14516" s="15"/>
      <c r="K14516" s="15"/>
      <c r="P14516" s="9"/>
      <c r="Q14516" s="18"/>
      <c r="T14516" s="18"/>
      <c r="W14516" s="18"/>
      <c r="AB14516" s="22"/>
      <c r="AC14516" s="23"/>
      <c r="AE14516" s="23"/>
      <c r="AG14516" s="23"/>
      <c r="AN14516" s="22"/>
      <c r="AO14516" s="23"/>
      <c r="AQ14516" s="23"/>
      <c r="AS14516" s="23"/>
    </row>
    <row r="14517" spans="5:45" x14ac:dyDescent="0.3">
      <c r="E14517" s="15"/>
      <c r="H14517" s="15"/>
      <c r="K14517" s="15"/>
      <c r="P14517" s="9"/>
      <c r="Q14517" s="18"/>
      <c r="T14517" s="18"/>
      <c r="W14517" s="18"/>
      <c r="AB14517" s="22"/>
      <c r="AC14517" s="23"/>
      <c r="AE14517" s="23"/>
      <c r="AG14517" s="23"/>
      <c r="AN14517" s="22"/>
      <c r="AO14517" s="23"/>
      <c r="AQ14517" s="23"/>
      <c r="AS14517" s="23"/>
    </row>
    <row r="14518" spans="5:45" x14ac:dyDescent="0.3">
      <c r="E14518" s="15"/>
      <c r="H14518" s="15"/>
      <c r="K14518" s="15"/>
      <c r="P14518" s="9"/>
      <c r="Q14518" s="18"/>
      <c r="T14518" s="18"/>
      <c r="W14518" s="18"/>
      <c r="AB14518" s="22"/>
      <c r="AC14518" s="23"/>
      <c r="AE14518" s="23"/>
      <c r="AG14518" s="23"/>
      <c r="AN14518" s="22"/>
      <c r="AO14518" s="23"/>
      <c r="AQ14518" s="23"/>
      <c r="AS14518" s="23"/>
    </row>
    <row r="14519" spans="5:45" x14ac:dyDescent="0.3">
      <c r="E14519" s="15"/>
      <c r="H14519" s="15"/>
      <c r="K14519" s="15"/>
      <c r="P14519" s="9"/>
      <c r="Q14519" s="18"/>
      <c r="T14519" s="18"/>
      <c r="W14519" s="18"/>
      <c r="AB14519" s="22"/>
      <c r="AC14519" s="23"/>
      <c r="AE14519" s="23"/>
      <c r="AG14519" s="23"/>
      <c r="AN14519" s="22"/>
      <c r="AO14519" s="23"/>
      <c r="AQ14519" s="23"/>
      <c r="AS14519" s="23"/>
    </row>
    <row r="14520" spans="5:45" x14ac:dyDescent="0.3">
      <c r="E14520" s="15"/>
      <c r="H14520" s="15"/>
      <c r="K14520" s="15"/>
      <c r="P14520" s="9"/>
      <c r="Q14520" s="18"/>
      <c r="T14520" s="18"/>
      <c r="W14520" s="18"/>
      <c r="AB14520" s="22"/>
      <c r="AC14520" s="23"/>
      <c r="AE14520" s="23"/>
      <c r="AG14520" s="23"/>
      <c r="AN14520" s="22"/>
      <c r="AO14520" s="23"/>
      <c r="AQ14520" s="23"/>
      <c r="AS14520" s="23"/>
    </row>
    <row r="14521" spans="5:45" x14ac:dyDescent="0.3">
      <c r="E14521" s="15"/>
      <c r="H14521" s="15"/>
      <c r="K14521" s="15"/>
      <c r="P14521" s="9"/>
      <c r="Q14521" s="18"/>
      <c r="T14521" s="18"/>
      <c r="W14521" s="18"/>
      <c r="AB14521" s="22"/>
      <c r="AC14521" s="23"/>
      <c r="AE14521" s="23"/>
      <c r="AG14521" s="23"/>
      <c r="AN14521" s="22"/>
      <c r="AO14521" s="23"/>
      <c r="AQ14521" s="23"/>
      <c r="AS14521" s="23"/>
    </row>
    <row r="14522" spans="5:45" x14ac:dyDescent="0.3">
      <c r="E14522" s="15"/>
      <c r="H14522" s="15"/>
      <c r="K14522" s="15"/>
      <c r="P14522" s="9"/>
      <c r="Q14522" s="18"/>
      <c r="T14522" s="18"/>
      <c r="W14522" s="18"/>
      <c r="AB14522" s="22"/>
      <c r="AC14522" s="23"/>
      <c r="AE14522" s="23"/>
      <c r="AG14522" s="23"/>
      <c r="AN14522" s="22"/>
      <c r="AO14522" s="23"/>
      <c r="AQ14522" s="23"/>
      <c r="AS14522" s="23"/>
    </row>
    <row r="14523" spans="5:45" x14ac:dyDescent="0.3">
      <c r="E14523" s="15"/>
      <c r="H14523" s="15"/>
      <c r="K14523" s="15"/>
      <c r="P14523" s="9"/>
      <c r="Q14523" s="18"/>
      <c r="T14523" s="18"/>
      <c r="W14523" s="18"/>
      <c r="AB14523" s="22"/>
      <c r="AC14523" s="23"/>
      <c r="AE14523" s="23"/>
      <c r="AG14523" s="23"/>
      <c r="AN14523" s="22"/>
      <c r="AO14523" s="23"/>
      <c r="AQ14523" s="23"/>
      <c r="AS14523" s="23"/>
    </row>
    <row r="14524" spans="5:45" x14ac:dyDescent="0.3">
      <c r="E14524" s="15"/>
      <c r="H14524" s="15"/>
      <c r="K14524" s="15"/>
      <c r="P14524" s="9"/>
      <c r="Q14524" s="18"/>
      <c r="T14524" s="18"/>
      <c r="W14524" s="18"/>
      <c r="AB14524" s="22"/>
      <c r="AC14524" s="23"/>
      <c r="AE14524" s="23"/>
      <c r="AG14524" s="23"/>
      <c r="AN14524" s="22"/>
      <c r="AO14524" s="23"/>
      <c r="AQ14524" s="23"/>
      <c r="AS14524" s="23"/>
    </row>
    <row r="14525" spans="5:45" x14ac:dyDescent="0.3">
      <c r="E14525" s="15"/>
      <c r="H14525" s="15"/>
      <c r="K14525" s="15"/>
      <c r="P14525" s="9"/>
      <c r="Q14525" s="18"/>
      <c r="T14525" s="18"/>
      <c r="W14525" s="18"/>
      <c r="AB14525" s="22"/>
      <c r="AC14525" s="23"/>
      <c r="AE14525" s="23"/>
      <c r="AG14525" s="23"/>
      <c r="AN14525" s="22"/>
      <c r="AO14525" s="23"/>
      <c r="AQ14525" s="23"/>
      <c r="AS14525" s="23"/>
    </row>
    <row r="14526" spans="5:45" x14ac:dyDescent="0.3">
      <c r="E14526" s="15"/>
      <c r="H14526" s="15"/>
      <c r="K14526" s="15"/>
      <c r="P14526" s="9"/>
      <c r="Q14526" s="18"/>
      <c r="T14526" s="18"/>
      <c r="W14526" s="18"/>
      <c r="AB14526" s="22"/>
      <c r="AC14526" s="23"/>
      <c r="AE14526" s="23"/>
      <c r="AG14526" s="23"/>
      <c r="AN14526" s="22"/>
      <c r="AO14526" s="23"/>
      <c r="AQ14526" s="23"/>
      <c r="AS14526" s="23"/>
    </row>
    <row r="14527" spans="5:45" x14ac:dyDescent="0.3">
      <c r="E14527" s="15"/>
      <c r="H14527" s="15"/>
      <c r="K14527" s="15"/>
      <c r="P14527" s="9"/>
      <c r="Q14527" s="18"/>
      <c r="T14527" s="18"/>
      <c r="W14527" s="18"/>
      <c r="AB14527" s="22"/>
      <c r="AC14527" s="23"/>
      <c r="AE14527" s="23"/>
      <c r="AG14527" s="23"/>
      <c r="AN14527" s="22"/>
      <c r="AO14527" s="23"/>
      <c r="AQ14527" s="23"/>
      <c r="AS14527" s="23"/>
    </row>
    <row r="14528" spans="5:45" x14ac:dyDescent="0.3">
      <c r="E14528" s="15"/>
      <c r="H14528" s="15"/>
      <c r="K14528" s="15"/>
      <c r="P14528" s="9"/>
      <c r="Q14528" s="18"/>
      <c r="T14528" s="18"/>
      <c r="W14528" s="18"/>
      <c r="AB14528" s="22"/>
      <c r="AC14528" s="23"/>
      <c r="AE14528" s="23"/>
      <c r="AG14528" s="23"/>
      <c r="AN14528" s="22"/>
      <c r="AO14528" s="23"/>
      <c r="AQ14528" s="23"/>
      <c r="AS14528" s="23"/>
    </row>
    <row r="14529" spans="5:45" x14ac:dyDescent="0.3">
      <c r="E14529" s="15"/>
      <c r="H14529" s="15"/>
      <c r="K14529" s="15"/>
      <c r="P14529" s="9"/>
      <c r="Q14529" s="18"/>
      <c r="T14529" s="18"/>
      <c r="W14529" s="18"/>
      <c r="AB14529" s="22"/>
      <c r="AC14529" s="23"/>
      <c r="AE14529" s="23"/>
      <c r="AG14529" s="23"/>
      <c r="AN14529" s="22"/>
      <c r="AO14529" s="23"/>
      <c r="AQ14529" s="23"/>
      <c r="AS14529" s="23"/>
    </row>
    <row r="14530" spans="5:45" x14ac:dyDescent="0.3">
      <c r="E14530" s="15"/>
      <c r="H14530" s="15"/>
      <c r="K14530" s="15"/>
      <c r="P14530" s="9"/>
      <c r="Q14530" s="18"/>
      <c r="T14530" s="18"/>
      <c r="W14530" s="18"/>
      <c r="AB14530" s="22"/>
      <c r="AC14530" s="23"/>
      <c r="AE14530" s="23"/>
      <c r="AG14530" s="23"/>
      <c r="AN14530" s="22"/>
      <c r="AO14530" s="23"/>
      <c r="AQ14530" s="23"/>
      <c r="AS14530" s="23"/>
    </row>
    <row r="14531" spans="5:45" x14ac:dyDescent="0.3">
      <c r="E14531" s="15"/>
      <c r="H14531" s="15"/>
      <c r="K14531" s="15"/>
      <c r="P14531" s="9"/>
      <c r="Q14531" s="18"/>
      <c r="T14531" s="18"/>
      <c r="W14531" s="18"/>
      <c r="AB14531" s="22"/>
      <c r="AC14531" s="23"/>
      <c r="AE14531" s="23"/>
      <c r="AG14531" s="23"/>
      <c r="AN14531" s="22"/>
      <c r="AO14531" s="23"/>
      <c r="AQ14531" s="23"/>
      <c r="AS14531" s="23"/>
    </row>
    <row r="14532" spans="5:45" x14ac:dyDescent="0.3">
      <c r="E14532" s="15"/>
      <c r="H14532" s="15"/>
      <c r="K14532" s="15"/>
      <c r="P14532" s="9"/>
      <c r="Q14532" s="18"/>
      <c r="T14532" s="18"/>
      <c r="W14532" s="18"/>
      <c r="AB14532" s="22"/>
      <c r="AC14532" s="23"/>
      <c r="AE14532" s="23"/>
      <c r="AG14532" s="23"/>
      <c r="AN14532" s="22"/>
      <c r="AO14532" s="23"/>
      <c r="AQ14532" s="23"/>
      <c r="AS14532" s="23"/>
    </row>
    <row r="14533" spans="5:45" x14ac:dyDescent="0.3">
      <c r="E14533" s="15"/>
      <c r="H14533" s="15"/>
      <c r="K14533" s="15"/>
      <c r="P14533" s="9"/>
      <c r="Q14533" s="18"/>
      <c r="T14533" s="18"/>
      <c r="W14533" s="18"/>
      <c r="AB14533" s="22"/>
      <c r="AC14533" s="23"/>
      <c r="AE14533" s="23"/>
      <c r="AG14533" s="23"/>
      <c r="AN14533" s="22"/>
      <c r="AO14533" s="23"/>
      <c r="AQ14533" s="23"/>
      <c r="AS14533" s="23"/>
    </row>
    <row r="14534" spans="5:45" x14ac:dyDescent="0.3">
      <c r="E14534" s="15"/>
      <c r="H14534" s="15"/>
      <c r="K14534" s="15"/>
      <c r="P14534" s="9"/>
      <c r="Q14534" s="18"/>
      <c r="T14534" s="18"/>
      <c r="W14534" s="18"/>
      <c r="AB14534" s="22"/>
      <c r="AC14534" s="23"/>
      <c r="AE14534" s="23"/>
      <c r="AG14534" s="23"/>
      <c r="AN14534" s="22"/>
      <c r="AO14534" s="23"/>
      <c r="AQ14534" s="23"/>
      <c r="AS14534" s="23"/>
    </row>
    <row r="14535" spans="5:45" x14ac:dyDescent="0.3">
      <c r="E14535" s="15"/>
      <c r="H14535" s="15"/>
      <c r="K14535" s="15"/>
      <c r="P14535" s="9"/>
      <c r="Q14535" s="18"/>
      <c r="T14535" s="18"/>
      <c r="W14535" s="18"/>
      <c r="AB14535" s="22"/>
      <c r="AC14535" s="23"/>
      <c r="AE14535" s="23"/>
      <c r="AG14535" s="23"/>
      <c r="AN14535" s="22"/>
      <c r="AO14535" s="23"/>
      <c r="AQ14535" s="23"/>
      <c r="AS14535" s="23"/>
    </row>
    <row r="14536" spans="5:45" x14ac:dyDescent="0.3">
      <c r="E14536" s="15"/>
      <c r="H14536" s="15"/>
      <c r="K14536" s="15"/>
      <c r="P14536" s="9"/>
      <c r="Q14536" s="18"/>
      <c r="T14536" s="18"/>
      <c r="W14536" s="18"/>
      <c r="AB14536" s="22"/>
      <c r="AC14536" s="23"/>
      <c r="AE14536" s="23"/>
      <c r="AG14536" s="23"/>
      <c r="AN14536" s="22"/>
      <c r="AO14536" s="23"/>
      <c r="AQ14536" s="23"/>
      <c r="AS14536" s="23"/>
    </row>
    <row r="14537" spans="5:45" x14ac:dyDescent="0.3">
      <c r="E14537" s="15"/>
      <c r="H14537" s="15"/>
      <c r="K14537" s="15"/>
      <c r="P14537" s="9"/>
      <c r="Q14537" s="18"/>
      <c r="T14537" s="18"/>
      <c r="W14537" s="18"/>
      <c r="AB14537" s="22"/>
      <c r="AC14537" s="23"/>
      <c r="AE14537" s="23"/>
      <c r="AG14537" s="23"/>
      <c r="AN14537" s="22"/>
      <c r="AO14537" s="23"/>
      <c r="AQ14537" s="23"/>
      <c r="AS14537" s="23"/>
    </row>
    <row r="14538" spans="5:45" x14ac:dyDescent="0.3">
      <c r="E14538" s="15"/>
      <c r="H14538" s="15"/>
      <c r="K14538" s="15"/>
      <c r="P14538" s="9"/>
      <c r="Q14538" s="18"/>
      <c r="T14538" s="18"/>
      <c r="W14538" s="18"/>
      <c r="AB14538" s="22"/>
      <c r="AC14538" s="23"/>
      <c r="AE14538" s="23"/>
      <c r="AG14538" s="23"/>
      <c r="AN14538" s="22"/>
      <c r="AO14538" s="23"/>
      <c r="AQ14538" s="23"/>
      <c r="AS14538" s="23"/>
    </row>
    <row r="14539" spans="5:45" x14ac:dyDescent="0.3">
      <c r="E14539" s="15"/>
      <c r="H14539" s="15"/>
      <c r="K14539" s="15"/>
      <c r="P14539" s="9"/>
      <c r="Q14539" s="18"/>
      <c r="T14539" s="18"/>
      <c r="W14539" s="18"/>
      <c r="AB14539" s="22"/>
      <c r="AC14539" s="23"/>
      <c r="AE14539" s="23"/>
      <c r="AG14539" s="23"/>
      <c r="AN14539" s="22"/>
      <c r="AO14539" s="23"/>
      <c r="AQ14539" s="23"/>
      <c r="AS14539" s="23"/>
    </row>
    <row r="14540" spans="5:45" x14ac:dyDescent="0.3">
      <c r="E14540" s="15"/>
      <c r="H14540" s="15"/>
      <c r="K14540" s="15"/>
      <c r="P14540" s="9"/>
      <c r="Q14540" s="18"/>
      <c r="T14540" s="18"/>
      <c r="W14540" s="18"/>
      <c r="AB14540" s="22"/>
      <c r="AC14540" s="23"/>
      <c r="AE14540" s="23"/>
      <c r="AG14540" s="23"/>
      <c r="AN14540" s="22"/>
      <c r="AO14540" s="23"/>
      <c r="AQ14540" s="23"/>
      <c r="AS14540" s="23"/>
    </row>
    <row r="14541" spans="5:45" x14ac:dyDescent="0.3">
      <c r="E14541" s="15"/>
      <c r="H14541" s="15"/>
      <c r="K14541" s="15"/>
      <c r="P14541" s="9"/>
      <c r="Q14541" s="18"/>
      <c r="T14541" s="18"/>
      <c r="W14541" s="18"/>
      <c r="AB14541" s="22"/>
      <c r="AC14541" s="23"/>
      <c r="AE14541" s="23"/>
      <c r="AG14541" s="23"/>
      <c r="AN14541" s="22"/>
      <c r="AO14541" s="23"/>
      <c r="AQ14541" s="23"/>
      <c r="AS14541" s="23"/>
    </row>
    <row r="14542" spans="5:45" x14ac:dyDescent="0.3">
      <c r="E14542" s="15"/>
      <c r="H14542" s="15"/>
      <c r="K14542" s="15"/>
      <c r="P14542" s="9"/>
      <c r="Q14542" s="18"/>
      <c r="T14542" s="18"/>
      <c r="W14542" s="18"/>
      <c r="AB14542" s="22"/>
      <c r="AC14542" s="23"/>
      <c r="AE14542" s="23"/>
      <c r="AG14542" s="23"/>
      <c r="AN14542" s="22"/>
      <c r="AO14542" s="23"/>
      <c r="AQ14542" s="23"/>
      <c r="AS14542" s="23"/>
    </row>
    <row r="14543" spans="5:45" x14ac:dyDescent="0.3">
      <c r="E14543" s="15"/>
      <c r="H14543" s="15"/>
      <c r="K14543" s="15"/>
      <c r="P14543" s="9"/>
      <c r="Q14543" s="18"/>
      <c r="T14543" s="18"/>
      <c r="W14543" s="18"/>
      <c r="AB14543" s="22"/>
      <c r="AC14543" s="23"/>
      <c r="AE14543" s="23"/>
      <c r="AG14543" s="23"/>
      <c r="AN14543" s="22"/>
      <c r="AO14543" s="23"/>
      <c r="AQ14543" s="23"/>
      <c r="AS14543" s="23"/>
    </row>
    <row r="14544" spans="5:45" x14ac:dyDescent="0.3">
      <c r="E14544" s="15"/>
      <c r="H14544" s="15"/>
      <c r="K14544" s="15"/>
      <c r="P14544" s="9"/>
      <c r="Q14544" s="18"/>
      <c r="T14544" s="18"/>
      <c r="W14544" s="18"/>
      <c r="AB14544" s="22"/>
      <c r="AC14544" s="23"/>
      <c r="AE14544" s="23"/>
      <c r="AG14544" s="23"/>
      <c r="AN14544" s="22"/>
      <c r="AO14544" s="23"/>
      <c r="AQ14544" s="23"/>
      <c r="AS14544" s="23"/>
    </row>
    <row r="14545" spans="5:45" x14ac:dyDescent="0.3">
      <c r="E14545" s="15"/>
      <c r="H14545" s="15"/>
      <c r="K14545" s="15"/>
      <c r="P14545" s="9"/>
      <c r="Q14545" s="18"/>
      <c r="T14545" s="18"/>
      <c r="W14545" s="18"/>
      <c r="AB14545" s="22"/>
      <c r="AC14545" s="23"/>
      <c r="AE14545" s="23"/>
      <c r="AG14545" s="23"/>
      <c r="AN14545" s="22"/>
      <c r="AO14545" s="23"/>
      <c r="AQ14545" s="23"/>
      <c r="AS14545" s="23"/>
    </row>
    <row r="14546" spans="5:45" x14ac:dyDescent="0.3">
      <c r="E14546" s="15"/>
      <c r="H14546" s="15"/>
      <c r="K14546" s="15"/>
      <c r="P14546" s="9"/>
      <c r="Q14546" s="18"/>
      <c r="T14546" s="18"/>
      <c r="W14546" s="18"/>
      <c r="AB14546" s="22"/>
      <c r="AC14546" s="23"/>
      <c r="AE14546" s="23"/>
      <c r="AG14546" s="23"/>
      <c r="AN14546" s="22"/>
      <c r="AO14546" s="23"/>
      <c r="AQ14546" s="23"/>
      <c r="AS14546" s="23"/>
    </row>
    <row r="14547" spans="5:45" x14ac:dyDescent="0.3">
      <c r="E14547" s="15"/>
      <c r="H14547" s="15"/>
      <c r="K14547" s="15"/>
      <c r="P14547" s="9"/>
      <c r="Q14547" s="18"/>
      <c r="T14547" s="18"/>
      <c r="W14547" s="18"/>
      <c r="AB14547" s="22"/>
      <c r="AC14547" s="23"/>
      <c r="AE14547" s="23"/>
      <c r="AG14547" s="23"/>
      <c r="AN14547" s="22"/>
      <c r="AO14547" s="23"/>
      <c r="AQ14547" s="23"/>
      <c r="AS14547" s="23"/>
    </row>
    <row r="14548" spans="5:45" x14ac:dyDescent="0.3">
      <c r="E14548" s="15"/>
      <c r="H14548" s="15"/>
      <c r="K14548" s="15"/>
      <c r="P14548" s="9"/>
      <c r="Q14548" s="18"/>
      <c r="T14548" s="18"/>
      <c r="W14548" s="18"/>
      <c r="AB14548" s="22"/>
      <c r="AC14548" s="23"/>
      <c r="AE14548" s="23"/>
      <c r="AG14548" s="23"/>
      <c r="AN14548" s="22"/>
      <c r="AO14548" s="23"/>
      <c r="AQ14548" s="23"/>
      <c r="AS14548" s="23"/>
    </row>
    <row r="14549" spans="5:45" x14ac:dyDescent="0.3">
      <c r="E14549" s="15"/>
      <c r="H14549" s="15"/>
      <c r="K14549" s="15"/>
      <c r="P14549" s="9"/>
      <c r="Q14549" s="18"/>
      <c r="T14549" s="18"/>
      <c r="W14549" s="18"/>
      <c r="AB14549" s="22"/>
      <c r="AC14549" s="23"/>
      <c r="AE14549" s="23"/>
      <c r="AG14549" s="23"/>
      <c r="AN14549" s="22"/>
      <c r="AO14549" s="23"/>
      <c r="AQ14549" s="23"/>
      <c r="AS14549" s="23"/>
    </row>
    <row r="14550" spans="5:45" x14ac:dyDescent="0.3">
      <c r="E14550" s="15"/>
      <c r="H14550" s="15"/>
      <c r="K14550" s="15"/>
      <c r="P14550" s="9"/>
      <c r="Q14550" s="18"/>
      <c r="T14550" s="18"/>
      <c r="W14550" s="18"/>
      <c r="AB14550" s="22"/>
      <c r="AC14550" s="23"/>
      <c r="AE14550" s="23"/>
      <c r="AG14550" s="23"/>
      <c r="AN14550" s="22"/>
      <c r="AO14550" s="23"/>
      <c r="AQ14550" s="23"/>
      <c r="AS14550" s="23"/>
    </row>
    <row r="14551" spans="5:45" x14ac:dyDescent="0.3">
      <c r="E14551" s="15"/>
      <c r="H14551" s="15"/>
      <c r="K14551" s="15"/>
      <c r="P14551" s="9"/>
      <c r="Q14551" s="18"/>
      <c r="T14551" s="18"/>
      <c r="W14551" s="18"/>
      <c r="AB14551" s="22"/>
      <c r="AC14551" s="23"/>
      <c r="AE14551" s="23"/>
      <c r="AG14551" s="23"/>
      <c r="AN14551" s="22"/>
      <c r="AO14551" s="23"/>
      <c r="AQ14551" s="23"/>
      <c r="AS14551" s="23"/>
    </row>
    <row r="14552" spans="5:45" x14ac:dyDescent="0.3">
      <c r="E14552" s="15"/>
      <c r="H14552" s="15"/>
      <c r="K14552" s="15"/>
      <c r="P14552" s="9"/>
      <c r="Q14552" s="18"/>
      <c r="T14552" s="18"/>
      <c r="W14552" s="18"/>
      <c r="AB14552" s="22"/>
      <c r="AC14552" s="23"/>
      <c r="AE14552" s="23"/>
      <c r="AG14552" s="23"/>
      <c r="AN14552" s="22"/>
      <c r="AO14552" s="23"/>
      <c r="AQ14552" s="23"/>
      <c r="AS14552" s="23"/>
    </row>
    <row r="14553" spans="5:45" x14ac:dyDescent="0.3">
      <c r="E14553" s="15"/>
      <c r="H14553" s="15"/>
      <c r="K14553" s="15"/>
      <c r="P14553" s="9"/>
      <c r="Q14553" s="18"/>
      <c r="T14553" s="18"/>
      <c r="W14553" s="18"/>
      <c r="AB14553" s="22"/>
      <c r="AC14553" s="23"/>
      <c r="AE14553" s="23"/>
      <c r="AG14553" s="23"/>
      <c r="AN14553" s="22"/>
      <c r="AO14553" s="23"/>
      <c r="AQ14553" s="23"/>
      <c r="AS14553" s="23"/>
    </row>
    <row r="14554" spans="5:45" x14ac:dyDescent="0.3">
      <c r="E14554" s="15"/>
      <c r="H14554" s="15"/>
      <c r="K14554" s="15"/>
      <c r="P14554" s="9"/>
      <c r="Q14554" s="18"/>
      <c r="T14554" s="18"/>
      <c r="W14554" s="18"/>
      <c r="AB14554" s="22"/>
      <c r="AC14554" s="23"/>
      <c r="AE14554" s="23"/>
      <c r="AG14554" s="23"/>
      <c r="AN14554" s="22"/>
      <c r="AO14554" s="23"/>
      <c r="AQ14554" s="23"/>
      <c r="AS14554" s="23"/>
    </row>
    <row r="14555" spans="5:45" x14ac:dyDescent="0.3">
      <c r="E14555" s="15"/>
      <c r="H14555" s="15"/>
      <c r="K14555" s="15"/>
      <c r="P14555" s="9"/>
      <c r="Q14555" s="18"/>
      <c r="T14555" s="18"/>
      <c r="W14555" s="18"/>
      <c r="AB14555" s="22"/>
      <c r="AC14555" s="23"/>
      <c r="AE14555" s="23"/>
      <c r="AG14555" s="23"/>
      <c r="AN14555" s="22"/>
      <c r="AO14555" s="23"/>
      <c r="AQ14555" s="23"/>
      <c r="AS14555" s="23"/>
    </row>
    <row r="14556" spans="5:45" x14ac:dyDescent="0.3">
      <c r="E14556" s="15"/>
      <c r="H14556" s="15"/>
      <c r="K14556" s="15"/>
      <c r="P14556" s="9"/>
      <c r="Q14556" s="18"/>
      <c r="T14556" s="18"/>
      <c r="W14556" s="18"/>
      <c r="AB14556" s="22"/>
      <c r="AC14556" s="23"/>
      <c r="AE14556" s="23"/>
      <c r="AG14556" s="23"/>
      <c r="AN14556" s="22"/>
      <c r="AO14556" s="23"/>
      <c r="AQ14556" s="23"/>
      <c r="AS14556" s="23"/>
    </row>
    <row r="14557" spans="5:45" x14ac:dyDescent="0.3">
      <c r="E14557" s="15"/>
      <c r="H14557" s="15"/>
      <c r="K14557" s="15"/>
      <c r="P14557" s="9"/>
      <c r="Q14557" s="18"/>
      <c r="T14557" s="18"/>
      <c r="W14557" s="18"/>
      <c r="AB14557" s="22"/>
      <c r="AC14557" s="23"/>
      <c r="AE14557" s="23"/>
      <c r="AG14557" s="23"/>
      <c r="AN14557" s="22"/>
      <c r="AO14557" s="23"/>
      <c r="AQ14557" s="23"/>
      <c r="AS14557" s="23"/>
    </row>
    <row r="14558" spans="5:45" x14ac:dyDescent="0.3">
      <c r="E14558" s="15"/>
      <c r="H14558" s="15"/>
      <c r="K14558" s="15"/>
      <c r="P14558" s="9"/>
      <c r="Q14558" s="18"/>
      <c r="T14558" s="18"/>
      <c r="W14558" s="18"/>
      <c r="AB14558" s="22"/>
      <c r="AC14558" s="23"/>
      <c r="AE14558" s="23"/>
      <c r="AG14558" s="23"/>
      <c r="AN14558" s="22"/>
      <c r="AO14558" s="23"/>
      <c r="AQ14558" s="23"/>
      <c r="AS14558" s="23"/>
    </row>
    <row r="14559" spans="5:45" x14ac:dyDescent="0.3">
      <c r="E14559" s="15"/>
      <c r="H14559" s="15"/>
      <c r="K14559" s="15"/>
      <c r="P14559" s="9"/>
      <c r="Q14559" s="18"/>
      <c r="T14559" s="18"/>
      <c r="W14559" s="18"/>
      <c r="AB14559" s="22"/>
      <c r="AC14559" s="23"/>
      <c r="AE14559" s="23"/>
      <c r="AG14559" s="23"/>
      <c r="AN14559" s="22"/>
      <c r="AO14559" s="23"/>
      <c r="AQ14559" s="23"/>
      <c r="AS14559" s="23"/>
    </row>
    <row r="14560" spans="5:45" x14ac:dyDescent="0.3">
      <c r="E14560" s="15"/>
      <c r="H14560" s="15"/>
      <c r="K14560" s="15"/>
      <c r="P14560" s="9"/>
      <c r="Q14560" s="18"/>
      <c r="T14560" s="18"/>
      <c r="W14560" s="18"/>
      <c r="AB14560" s="22"/>
      <c r="AC14560" s="23"/>
      <c r="AE14560" s="23"/>
      <c r="AG14560" s="23"/>
      <c r="AN14560" s="22"/>
      <c r="AO14560" s="23"/>
      <c r="AQ14560" s="23"/>
      <c r="AS14560" s="23"/>
    </row>
    <row r="14561" spans="5:45" x14ac:dyDescent="0.3">
      <c r="E14561" s="15"/>
      <c r="H14561" s="15"/>
      <c r="K14561" s="15"/>
      <c r="P14561" s="9"/>
      <c r="Q14561" s="18"/>
      <c r="T14561" s="18"/>
      <c r="W14561" s="18"/>
      <c r="AB14561" s="22"/>
      <c r="AC14561" s="23"/>
      <c r="AE14561" s="23"/>
      <c r="AG14561" s="23"/>
      <c r="AN14561" s="22"/>
      <c r="AO14561" s="23"/>
      <c r="AQ14561" s="23"/>
      <c r="AS14561" s="23"/>
    </row>
    <row r="14562" spans="5:45" x14ac:dyDescent="0.3">
      <c r="E14562" s="15"/>
      <c r="H14562" s="15"/>
      <c r="K14562" s="15"/>
      <c r="P14562" s="9"/>
      <c r="Q14562" s="18"/>
      <c r="T14562" s="18"/>
      <c r="W14562" s="18"/>
      <c r="AB14562" s="22"/>
      <c r="AC14562" s="23"/>
      <c r="AE14562" s="23"/>
      <c r="AG14562" s="23"/>
      <c r="AN14562" s="22"/>
      <c r="AO14562" s="23"/>
      <c r="AQ14562" s="23"/>
      <c r="AS14562" s="23"/>
    </row>
    <row r="14563" spans="5:45" x14ac:dyDescent="0.3">
      <c r="E14563" s="15"/>
      <c r="H14563" s="15"/>
      <c r="K14563" s="15"/>
      <c r="P14563" s="9"/>
      <c r="Q14563" s="18"/>
      <c r="T14563" s="18"/>
      <c r="W14563" s="18"/>
      <c r="AB14563" s="22"/>
      <c r="AC14563" s="23"/>
      <c r="AE14563" s="23"/>
      <c r="AG14563" s="23"/>
      <c r="AN14563" s="22"/>
      <c r="AO14563" s="23"/>
      <c r="AQ14563" s="23"/>
      <c r="AS14563" s="23"/>
    </row>
    <row r="14564" spans="5:45" x14ac:dyDescent="0.3">
      <c r="E14564" s="15"/>
      <c r="H14564" s="15"/>
      <c r="K14564" s="15"/>
      <c r="P14564" s="9"/>
      <c r="Q14564" s="18"/>
      <c r="T14564" s="18"/>
      <c r="W14564" s="18"/>
      <c r="AB14564" s="22"/>
      <c r="AC14564" s="23"/>
      <c r="AE14564" s="23"/>
      <c r="AG14564" s="23"/>
      <c r="AN14564" s="22"/>
      <c r="AO14564" s="23"/>
      <c r="AQ14564" s="23"/>
      <c r="AS14564" s="23"/>
    </row>
    <row r="14565" spans="5:45" x14ac:dyDescent="0.3">
      <c r="E14565" s="15"/>
      <c r="H14565" s="15"/>
      <c r="K14565" s="15"/>
      <c r="P14565" s="9"/>
      <c r="Q14565" s="18"/>
      <c r="T14565" s="18"/>
      <c r="W14565" s="18"/>
      <c r="AB14565" s="22"/>
      <c r="AC14565" s="23"/>
      <c r="AE14565" s="23"/>
      <c r="AG14565" s="23"/>
      <c r="AN14565" s="22"/>
      <c r="AO14565" s="23"/>
      <c r="AQ14565" s="23"/>
      <c r="AS14565" s="23"/>
    </row>
    <row r="14566" spans="5:45" x14ac:dyDescent="0.3">
      <c r="E14566" s="15"/>
      <c r="H14566" s="15"/>
      <c r="K14566" s="15"/>
      <c r="P14566" s="9"/>
      <c r="Q14566" s="18"/>
      <c r="T14566" s="18"/>
      <c r="W14566" s="18"/>
      <c r="AB14566" s="22"/>
      <c r="AC14566" s="23"/>
      <c r="AE14566" s="23"/>
      <c r="AG14566" s="23"/>
      <c r="AN14566" s="22"/>
      <c r="AO14566" s="23"/>
      <c r="AQ14566" s="23"/>
      <c r="AS14566" s="23"/>
    </row>
    <row r="14567" spans="5:45" x14ac:dyDescent="0.3">
      <c r="E14567" s="15"/>
      <c r="H14567" s="15"/>
      <c r="K14567" s="15"/>
      <c r="P14567" s="9"/>
      <c r="Q14567" s="18"/>
      <c r="T14567" s="18"/>
      <c r="W14567" s="18"/>
      <c r="AB14567" s="22"/>
      <c r="AC14567" s="23"/>
      <c r="AE14567" s="23"/>
      <c r="AG14567" s="23"/>
      <c r="AN14567" s="22"/>
      <c r="AO14567" s="23"/>
      <c r="AQ14567" s="23"/>
      <c r="AS14567" s="23"/>
    </row>
    <row r="14568" spans="5:45" x14ac:dyDescent="0.3">
      <c r="E14568" s="15"/>
      <c r="H14568" s="15"/>
      <c r="K14568" s="15"/>
      <c r="P14568" s="9"/>
      <c r="Q14568" s="18"/>
      <c r="T14568" s="18"/>
      <c r="W14568" s="18"/>
      <c r="AB14568" s="22"/>
      <c r="AC14568" s="23"/>
      <c r="AE14568" s="23"/>
      <c r="AG14568" s="23"/>
      <c r="AN14568" s="22"/>
      <c r="AO14568" s="23"/>
      <c r="AQ14568" s="23"/>
      <c r="AS14568" s="23"/>
    </row>
    <row r="14569" spans="5:45" x14ac:dyDescent="0.3">
      <c r="E14569" s="15"/>
      <c r="H14569" s="15"/>
      <c r="K14569" s="15"/>
      <c r="P14569" s="9"/>
      <c r="Q14569" s="18"/>
      <c r="T14569" s="18"/>
      <c r="W14569" s="18"/>
      <c r="AB14569" s="22"/>
      <c r="AC14569" s="23"/>
      <c r="AE14569" s="23"/>
      <c r="AG14569" s="23"/>
      <c r="AN14569" s="22"/>
      <c r="AO14569" s="23"/>
      <c r="AQ14569" s="23"/>
      <c r="AS14569" s="23"/>
    </row>
    <row r="14570" spans="5:45" x14ac:dyDescent="0.3">
      <c r="E14570" s="15"/>
      <c r="H14570" s="15"/>
      <c r="K14570" s="15"/>
      <c r="P14570" s="9"/>
      <c r="Q14570" s="18"/>
      <c r="T14570" s="18"/>
      <c r="W14570" s="18"/>
      <c r="AB14570" s="22"/>
      <c r="AC14570" s="23"/>
      <c r="AE14570" s="23"/>
      <c r="AG14570" s="23"/>
      <c r="AN14570" s="22"/>
      <c r="AO14570" s="23"/>
      <c r="AQ14570" s="23"/>
      <c r="AS14570" s="23"/>
    </row>
    <row r="14571" spans="5:45" x14ac:dyDescent="0.3">
      <c r="E14571" s="15"/>
      <c r="H14571" s="15"/>
      <c r="K14571" s="15"/>
      <c r="P14571" s="9"/>
      <c r="Q14571" s="18"/>
      <c r="T14571" s="18"/>
      <c r="W14571" s="18"/>
      <c r="AB14571" s="22"/>
      <c r="AC14571" s="23"/>
      <c r="AE14571" s="23"/>
      <c r="AG14571" s="23"/>
      <c r="AN14571" s="22"/>
      <c r="AO14571" s="23"/>
      <c r="AQ14571" s="23"/>
      <c r="AS14571" s="23"/>
    </row>
    <row r="14572" spans="5:45" x14ac:dyDescent="0.3">
      <c r="E14572" s="15"/>
      <c r="H14572" s="15"/>
      <c r="K14572" s="15"/>
      <c r="P14572" s="9"/>
      <c r="Q14572" s="18"/>
      <c r="T14572" s="18"/>
      <c r="W14572" s="18"/>
      <c r="AB14572" s="22"/>
      <c r="AC14572" s="23"/>
      <c r="AE14572" s="23"/>
      <c r="AG14572" s="23"/>
      <c r="AN14572" s="22"/>
      <c r="AO14572" s="23"/>
      <c r="AQ14572" s="23"/>
      <c r="AS14572" s="23"/>
    </row>
    <row r="14573" spans="5:45" x14ac:dyDescent="0.3">
      <c r="E14573" s="15"/>
      <c r="H14573" s="15"/>
      <c r="K14573" s="15"/>
      <c r="P14573" s="9"/>
      <c r="Q14573" s="18"/>
      <c r="T14573" s="18"/>
      <c r="W14573" s="18"/>
      <c r="AB14573" s="22"/>
      <c r="AC14573" s="23"/>
      <c r="AE14573" s="23"/>
      <c r="AG14573" s="23"/>
      <c r="AN14573" s="22"/>
      <c r="AO14573" s="23"/>
      <c r="AQ14573" s="23"/>
      <c r="AS14573" s="23"/>
    </row>
    <row r="14574" spans="5:45" x14ac:dyDescent="0.3">
      <c r="E14574" s="15"/>
      <c r="H14574" s="15"/>
      <c r="K14574" s="15"/>
      <c r="P14574" s="9"/>
      <c r="Q14574" s="18"/>
      <c r="T14574" s="18"/>
      <c r="W14574" s="18"/>
      <c r="AB14574" s="22"/>
      <c r="AC14574" s="23"/>
      <c r="AE14574" s="23"/>
      <c r="AG14574" s="23"/>
      <c r="AN14574" s="22"/>
      <c r="AO14574" s="23"/>
      <c r="AQ14574" s="23"/>
      <c r="AS14574" s="23"/>
    </row>
    <row r="14575" spans="5:45" x14ac:dyDescent="0.3">
      <c r="E14575" s="15"/>
      <c r="H14575" s="15"/>
      <c r="K14575" s="15"/>
      <c r="P14575" s="9"/>
      <c r="Q14575" s="18"/>
      <c r="T14575" s="18"/>
      <c r="W14575" s="18"/>
      <c r="AB14575" s="22"/>
      <c r="AC14575" s="23"/>
      <c r="AE14575" s="23"/>
      <c r="AG14575" s="23"/>
      <c r="AN14575" s="22"/>
      <c r="AO14575" s="23"/>
      <c r="AQ14575" s="23"/>
      <c r="AS14575" s="23"/>
    </row>
    <row r="14576" spans="5:45" x14ac:dyDescent="0.3">
      <c r="E14576" s="15"/>
      <c r="H14576" s="15"/>
      <c r="K14576" s="15"/>
      <c r="P14576" s="9"/>
      <c r="Q14576" s="18"/>
      <c r="T14576" s="18"/>
      <c r="W14576" s="18"/>
      <c r="AB14576" s="22"/>
      <c r="AC14576" s="23"/>
      <c r="AE14576" s="23"/>
      <c r="AG14576" s="23"/>
      <c r="AN14576" s="22"/>
      <c r="AO14576" s="23"/>
      <c r="AQ14576" s="23"/>
      <c r="AS14576" s="23"/>
    </row>
    <row r="14577" spans="5:45" x14ac:dyDescent="0.3">
      <c r="E14577" s="15"/>
      <c r="H14577" s="15"/>
      <c r="K14577" s="15"/>
      <c r="P14577" s="9"/>
      <c r="Q14577" s="18"/>
      <c r="T14577" s="18"/>
      <c r="W14577" s="18"/>
      <c r="AB14577" s="22"/>
      <c r="AC14577" s="23"/>
      <c r="AE14577" s="23"/>
      <c r="AG14577" s="23"/>
      <c r="AN14577" s="22"/>
      <c r="AO14577" s="23"/>
      <c r="AQ14577" s="23"/>
      <c r="AS14577" s="23"/>
    </row>
    <row r="14578" spans="5:45" x14ac:dyDescent="0.3">
      <c r="E14578" s="15"/>
      <c r="H14578" s="15"/>
      <c r="K14578" s="15"/>
      <c r="P14578" s="9"/>
      <c r="Q14578" s="18"/>
      <c r="T14578" s="18"/>
      <c r="W14578" s="18"/>
      <c r="AB14578" s="22"/>
      <c r="AC14578" s="23"/>
      <c r="AE14578" s="23"/>
      <c r="AG14578" s="23"/>
      <c r="AN14578" s="22"/>
      <c r="AO14578" s="23"/>
      <c r="AQ14578" s="23"/>
      <c r="AS14578" s="23"/>
    </row>
    <row r="14579" spans="5:45" x14ac:dyDescent="0.3">
      <c r="E14579" s="15"/>
      <c r="H14579" s="15"/>
      <c r="K14579" s="15"/>
      <c r="P14579" s="9"/>
      <c r="Q14579" s="18"/>
      <c r="T14579" s="18"/>
      <c r="W14579" s="18"/>
      <c r="AB14579" s="22"/>
      <c r="AC14579" s="23"/>
      <c r="AE14579" s="23"/>
      <c r="AG14579" s="23"/>
      <c r="AN14579" s="22"/>
      <c r="AO14579" s="23"/>
      <c r="AQ14579" s="23"/>
      <c r="AS14579" s="23"/>
    </row>
    <row r="14580" spans="5:45" x14ac:dyDescent="0.3">
      <c r="E14580" s="15"/>
      <c r="H14580" s="15"/>
      <c r="K14580" s="15"/>
      <c r="P14580" s="9"/>
      <c r="Q14580" s="18"/>
      <c r="T14580" s="18"/>
      <c r="W14580" s="18"/>
      <c r="AB14580" s="22"/>
      <c r="AC14580" s="23"/>
      <c r="AE14580" s="23"/>
      <c r="AG14580" s="23"/>
      <c r="AN14580" s="22"/>
      <c r="AO14580" s="23"/>
      <c r="AQ14580" s="23"/>
      <c r="AS14580" s="23"/>
    </row>
    <row r="14581" spans="5:45" x14ac:dyDescent="0.3">
      <c r="E14581" s="15"/>
      <c r="H14581" s="15"/>
      <c r="K14581" s="15"/>
      <c r="P14581" s="9"/>
      <c r="Q14581" s="18"/>
      <c r="T14581" s="18"/>
      <c r="W14581" s="18"/>
      <c r="AB14581" s="22"/>
      <c r="AC14581" s="23"/>
      <c r="AE14581" s="23"/>
      <c r="AG14581" s="23"/>
      <c r="AN14581" s="22"/>
      <c r="AO14581" s="23"/>
      <c r="AQ14581" s="23"/>
      <c r="AS14581" s="23"/>
    </row>
    <row r="14582" spans="5:45" x14ac:dyDescent="0.3">
      <c r="E14582" s="15"/>
      <c r="H14582" s="15"/>
      <c r="K14582" s="15"/>
      <c r="P14582" s="9"/>
      <c r="Q14582" s="18"/>
      <c r="T14582" s="18"/>
      <c r="W14582" s="18"/>
      <c r="AB14582" s="22"/>
      <c r="AC14582" s="23"/>
      <c r="AE14582" s="23"/>
      <c r="AG14582" s="23"/>
      <c r="AN14582" s="22"/>
      <c r="AO14582" s="23"/>
      <c r="AQ14582" s="23"/>
      <c r="AS14582" s="23"/>
    </row>
    <row r="14583" spans="5:45" x14ac:dyDescent="0.3">
      <c r="E14583" s="15"/>
      <c r="H14583" s="15"/>
      <c r="K14583" s="15"/>
      <c r="P14583" s="9"/>
      <c r="Q14583" s="18"/>
      <c r="T14583" s="18"/>
      <c r="W14583" s="18"/>
      <c r="AB14583" s="22"/>
      <c r="AC14583" s="23"/>
      <c r="AE14583" s="23"/>
      <c r="AG14583" s="23"/>
      <c r="AN14583" s="22"/>
      <c r="AO14583" s="23"/>
      <c r="AQ14583" s="23"/>
      <c r="AS14583" s="23"/>
    </row>
    <row r="14584" spans="5:45" x14ac:dyDescent="0.3">
      <c r="E14584" s="15"/>
      <c r="H14584" s="15"/>
      <c r="K14584" s="15"/>
      <c r="P14584" s="9"/>
      <c r="Q14584" s="18"/>
      <c r="T14584" s="18"/>
      <c r="W14584" s="18"/>
      <c r="AB14584" s="22"/>
      <c r="AC14584" s="23"/>
      <c r="AE14584" s="23"/>
      <c r="AG14584" s="23"/>
      <c r="AN14584" s="22"/>
      <c r="AO14584" s="23"/>
      <c r="AQ14584" s="23"/>
      <c r="AS14584" s="23"/>
    </row>
    <row r="14585" spans="5:45" x14ac:dyDescent="0.3">
      <c r="E14585" s="15"/>
      <c r="H14585" s="15"/>
      <c r="K14585" s="15"/>
      <c r="P14585" s="9"/>
      <c r="Q14585" s="18"/>
      <c r="T14585" s="18"/>
      <c r="W14585" s="18"/>
      <c r="AB14585" s="22"/>
      <c r="AC14585" s="23"/>
      <c r="AE14585" s="23"/>
      <c r="AG14585" s="23"/>
      <c r="AN14585" s="22"/>
      <c r="AO14585" s="23"/>
      <c r="AQ14585" s="23"/>
      <c r="AS14585" s="23"/>
    </row>
    <row r="14586" spans="5:45" x14ac:dyDescent="0.3">
      <c r="E14586" s="15"/>
      <c r="H14586" s="15"/>
      <c r="K14586" s="15"/>
      <c r="P14586" s="9"/>
      <c r="Q14586" s="18"/>
      <c r="T14586" s="18"/>
      <c r="W14586" s="18"/>
      <c r="AB14586" s="22"/>
      <c r="AC14586" s="23"/>
      <c r="AE14586" s="23"/>
      <c r="AG14586" s="23"/>
      <c r="AN14586" s="22"/>
      <c r="AO14586" s="23"/>
      <c r="AQ14586" s="23"/>
      <c r="AS14586" s="23"/>
    </row>
    <row r="14587" spans="5:45" x14ac:dyDescent="0.3">
      <c r="E14587" s="15"/>
      <c r="H14587" s="15"/>
      <c r="K14587" s="15"/>
      <c r="P14587" s="9"/>
      <c r="Q14587" s="18"/>
      <c r="T14587" s="18"/>
      <c r="W14587" s="18"/>
      <c r="AB14587" s="22"/>
      <c r="AC14587" s="23"/>
      <c r="AE14587" s="23"/>
      <c r="AG14587" s="23"/>
      <c r="AN14587" s="22"/>
      <c r="AO14587" s="23"/>
      <c r="AQ14587" s="23"/>
      <c r="AS14587" s="23"/>
    </row>
    <row r="14588" spans="5:45" x14ac:dyDescent="0.3">
      <c r="E14588" s="15"/>
      <c r="H14588" s="15"/>
      <c r="K14588" s="15"/>
      <c r="P14588" s="9"/>
      <c r="Q14588" s="18"/>
      <c r="T14588" s="18"/>
      <c r="W14588" s="18"/>
      <c r="AB14588" s="22"/>
      <c r="AC14588" s="23"/>
      <c r="AE14588" s="23"/>
      <c r="AG14588" s="23"/>
      <c r="AN14588" s="22"/>
      <c r="AO14588" s="23"/>
      <c r="AQ14588" s="23"/>
      <c r="AS14588" s="23"/>
    </row>
    <row r="14589" spans="5:45" x14ac:dyDescent="0.3">
      <c r="E14589" s="15"/>
      <c r="H14589" s="15"/>
      <c r="K14589" s="15"/>
      <c r="P14589" s="9"/>
      <c r="Q14589" s="18"/>
      <c r="T14589" s="18"/>
      <c r="W14589" s="18"/>
      <c r="AB14589" s="22"/>
      <c r="AC14589" s="23"/>
      <c r="AE14589" s="23"/>
      <c r="AG14589" s="23"/>
      <c r="AN14589" s="22"/>
      <c r="AO14589" s="23"/>
      <c r="AQ14589" s="23"/>
      <c r="AS14589" s="23"/>
    </row>
    <row r="14590" spans="5:45" x14ac:dyDescent="0.3">
      <c r="E14590" s="15"/>
      <c r="H14590" s="15"/>
      <c r="K14590" s="15"/>
      <c r="P14590" s="9"/>
      <c r="Q14590" s="18"/>
      <c r="T14590" s="18"/>
      <c r="W14590" s="18"/>
      <c r="AB14590" s="22"/>
      <c r="AC14590" s="23"/>
      <c r="AE14590" s="23"/>
      <c r="AG14590" s="23"/>
      <c r="AN14590" s="22"/>
      <c r="AO14590" s="23"/>
      <c r="AQ14590" s="23"/>
      <c r="AS14590" s="23"/>
    </row>
    <row r="14591" spans="5:45" x14ac:dyDescent="0.3">
      <c r="E14591" s="15"/>
      <c r="H14591" s="15"/>
      <c r="K14591" s="15"/>
      <c r="P14591" s="9"/>
      <c r="Q14591" s="18"/>
      <c r="T14591" s="18"/>
      <c r="W14591" s="18"/>
      <c r="AB14591" s="22"/>
      <c r="AC14591" s="23"/>
      <c r="AE14591" s="23"/>
      <c r="AG14591" s="23"/>
      <c r="AN14591" s="22"/>
      <c r="AO14591" s="23"/>
      <c r="AQ14591" s="23"/>
      <c r="AS14591" s="23"/>
    </row>
    <row r="14592" spans="5:45" x14ac:dyDescent="0.3">
      <c r="E14592" s="15"/>
      <c r="H14592" s="15"/>
      <c r="K14592" s="15"/>
      <c r="P14592" s="9"/>
      <c r="Q14592" s="18"/>
      <c r="T14592" s="18"/>
      <c r="W14592" s="18"/>
      <c r="AB14592" s="22"/>
      <c r="AC14592" s="23"/>
      <c r="AE14592" s="23"/>
      <c r="AG14592" s="23"/>
      <c r="AN14592" s="22"/>
      <c r="AO14592" s="23"/>
      <c r="AQ14592" s="23"/>
      <c r="AS14592" s="23"/>
    </row>
    <row r="14593" spans="5:45" x14ac:dyDescent="0.3">
      <c r="E14593" s="15"/>
      <c r="H14593" s="15"/>
      <c r="K14593" s="15"/>
      <c r="P14593" s="9"/>
      <c r="Q14593" s="18"/>
      <c r="T14593" s="18"/>
      <c r="W14593" s="18"/>
      <c r="AB14593" s="22"/>
      <c r="AC14593" s="23"/>
      <c r="AE14593" s="23"/>
      <c r="AG14593" s="23"/>
      <c r="AN14593" s="22"/>
      <c r="AO14593" s="23"/>
      <c r="AQ14593" s="23"/>
      <c r="AS14593" s="23"/>
    </row>
    <row r="14594" spans="5:45" x14ac:dyDescent="0.3">
      <c r="E14594" s="15"/>
      <c r="H14594" s="15"/>
      <c r="K14594" s="15"/>
      <c r="P14594" s="9"/>
      <c r="Q14594" s="18"/>
      <c r="T14594" s="18"/>
      <c r="W14594" s="18"/>
      <c r="AB14594" s="22"/>
      <c r="AC14594" s="23"/>
      <c r="AE14594" s="23"/>
      <c r="AG14594" s="23"/>
      <c r="AN14594" s="22"/>
      <c r="AO14594" s="23"/>
      <c r="AQ14594" s="23"/>
      <c r="AS14594" s="23"/>
    </row>
    <row r="14595" spans="5:45" x14ac:dyDescent="0.3">
      <c r="E14595" s="15"/>
      <c r="H14595" s="15"/>
      <c r="K14595" s="15"/>
      <c r="P14595" s="9"/>
      <c r="Q14595" s="18"/>
      <c r="T14595" s="18"/>
      <c r="W14595" s="18"/>
      <c r="AB14595" s="22"/>
      <c r="AC14595" s="23"/>
      <c r="AE14595" s="23"/>
      <c r="AG14595" s="23"/>
      <c r="AN14595" s="22"/>
      <c r="AO14595" s="23"/>
      <c r="AQ14595" s="23"/>
      <c r="AS14595" s="23"/>
    </row>
    <row r="14596" spans="5:45" x14ac:dyDescent="0.3">
      <c r="E14596" s="15"/>
      <c r="H14596" s="15"/>
      <c r="K14596" s="15"/>
      <c r="P14596" s="9"/>
      <c r="Q14596" s="18"/>
      <c r="T14596" s="18"/>
      <c r="W14596" s="18"/>
      <c r="AB14596" s="22"/>
      <c r="AC14596" s="23"/>
      <c r="AE14596" s="23"/>
      <c r="AG14596" s="23"/>
      <c r="AN14596" s="22"/>
      <c r="AO14596" s="23"/>
      <c r="AQ14596" s="23"/>
      <c r="AS14596" s="23"/>
    </row>
    <row r="14597" spans="5:45" x14ac:dyDescent="0.3">
      <c r="E14597" s="15"/>
      <c r="H14597" s="15"/>
      <c r="K14597" s="15"/>
      <c r="P14597" s="9"/>
      <c r="Q14597" s="18"/>
      <c r="T14597" s="18"/>
      <c r="W14597" s="18"/>
      <c r="AB14597" s="22"/>
      <c r="AC14597" s="23"/>
      <c r="AE14597" s="23"/>
      <c r="AG14597" s="23"/>
      <c r="AN14597" s="22"/>
      <c r="AO14597" s="23"/>
      <c r="AQ14597" s="23"/>
      <c r="AS14597" s="23"/>
    </row>
    <row r="14598" spans="5:45" x14ac:dyDescent="0.3">
      <c r="E14598" s="15"/>
      <c r="H14598" s="15"/>
      <c r="K14598" s="15"/>
      <c r="P14598" s="9"/>
      <c r="Q14598" s="18"/>
      <c r="T14598" s="18"/>
      <c r="W14598" s="18"/>
      <c r="AB14598" s="22"/>
      <c r="AC14598" s="23"/>
      <c r="AE14598" s="23"/>
      <c r="AG14598" s="23"/>
      <c r="AN14598" s="22"/>
      <c r="AO14598" s="23"/>
      <c r="AQ14598" s="23"/>
      <c r="AS14598" s="23"/>
    </row>
    <row r="14599" spans="5:45" x14ac:dyDescent="0.3">
      <c r="E14599" s="15"/>
      <c r="H14599" s="15"/>
      <c r="K14599" s="15"/>
      <c r="P14599" s="9"/>
      <c r="Q14599" s="18"/>
      <c r="T14599" s="18"/>
      <c r="W14599" s="18"/>
      <c r="AB14599" s="22"/>
      <c r="AC14599" s="23"/>
      <c r="AE14599" s="23"/>
      <c r="AG14599" s="23"/>
      <c r="AN14599" s="22"/>
      <c r="AO14599" s="23"/>
      <c r="AQ14599" s="23"/>
      <c r="AS14599" s="23"/>
    </row>
    <row r="14600" spans="5:45" x14ac:dyDescent="0.3">
      <c r="E14600" s="15"/>
      <c r="H14600" s="15"/>
      <c r="K14600" s="15"/>
      <c r="P14600" s="9"/>
      <c r="Q14600" s="18"/>
      <c r="T14600" s="18"/>
      <c r="W14600" s="18"/>
      <c r="AB14600" s="22"/>
      <c r="AC14600" s="23"/>
      <c r="AE14600" s="23"/>
      <c r="AG14600" s="23"/>
      <c r="AN14600" s="22"/>
      <c r="AO14600" s="23"/>
      <c r="AQ14600" s="23"/>
      <c r="AS14600" s="23"/>
    </row>
    <row r="14601" spans="5:45" x14ac:dyDescent="0.3">
      <c r="E14601" s="15"/>
      <c r="H14601" s="15"/>
      <c r="K14601" s="15"/>
      <c r="P14601" s="9"/>
      <c r="Q14601" s="18"/>
      <c r="T14601" s="18"/>
      <c r="W14601" s="18"/>
      <c r="AB14601" s="22"/>
      <c r="AC14601" s="23"/>
      <c r="AE14601" s="23"/>
      <c r="AG14601" s="23"/>
      <c r="AN14601" s="22"/>
      <c r="AO14601" s="23"/>
      <c r="AQ14601" s="23"/>
      <c r="AS14601" s="23"/>
    </row>
    <row r="14602" spans="5:45" x14ac:dyDescent="0.3">
      <c r="E14602" s="15"/>
      <c r="H14602" s="15"/>
      <c r="K14602" s="15"/>
      <c r="P14602" s="9"/>
      <c r="Q14602" s="18"/>
      <c r="T14602" s="18"/>
      <c r="W14602" s="18"/>
      <c r="AB14602" s="22"/>
      <c r="AC14602" s="23"/>
      <c r="AE14602" s="23"/>
      <c r="AG14602" s="23"/>
      <c r="AN14602" s="22"/>
      <c r="AO14602" s="23"/>
      <c r="AQ14602" s="23"/>
      <c r="AS14602" s="23"/>
    </row>
    <row r="14603" spans="5:45" x14ac:dyDescent="0.3">
      <c r="E14603" s="15"/>
      <c r="H14603" s="15"/>
      <c r="K14603" s="15"/>
      <c r="P14603" s="9"/>
      <c r="Q14603" s="18"/>
      <c r="T14603" s="18"/>
      <c r="W14603" s="18"/>
      <c r="AB14603" s="22"/>
      <c r="AC14603" s="23"/>
      <c r="AE14603" s="23"/>
      <c r="AG14603" s="23"/>
      <c r="AN14603" s="22"/>
      <c r="AO14603" s="23"/>
      <c r="AQ14603" s="23"/>
      <c r="AS14603" s="23"/>
    </row>
    <row r="14604" spans="5:45" x14ac:dyDescent="0.3">
      <c r="E14604" s="15"/>
      <c r="H14604" s="15"/>
      <c r="K14604" s="15"/>
      <c r="P14604" s="9"/>
      <c r="Q14604" s="18"/>
      <c r="T14604" s="18"/>
      <c r="W14604" s="18"/>
      <c r="AB14604" s="22"/>
      <c r="AC14604" s="23"/>
      <c r="AE14604" s="23"/>
      <c r="AG14604" s="23"/>
      <c r="AN14604" s="22"/>
      <c r="AO14604" s="23"/>
      <c r="AQ14604" s="23"/>
      <c r="AS14604" s="23"/>
    </row>
    <row r="14605" spans="5:45" x14ac:dyDescent="0.3">
      <c r="E14605" s="15"/>
      <c r="H14605" s="15"/>
      <c r="K14605" s="15"/>
      <c r="P14605" s="9"/>
      <c r="Q14605" s="18"/>
      <c r="T14605" s="18"/>
      <c r="W14605" s="18"/>
      <c r="AB14605" s="22"/>
      <c r="AC14605" s="23"/>
      <c r="AE14605" s="23"/>
      <c r="AG14605" s="23"/>
      <c r="AN14605" s="22"/>
      <c r="AO14605" s="23"/>
      <c r="AQ14605" s="23"/>
      <c r="AS14605" s="23"/>
    </row>
    <row r="14606" spans="5:45" x14ac:dyDescent="0.3">
      <c r="E14606" s="15"/>
      <c r="H14606" s="15"/>
      <c r="K14606" s="15"/>
      <c r="P14606" s="9"/>
      <c r="Q14606" s="18"/>
      <c r="T14606" s="18"/>
      <c r="W14606" s="18"/>
      <c r="AB14606" s="22"/>
      <c r="AC14606" s="23"/>
      <c r="AE14606" s="23"/>
      <c r="AG14606" s="23"/>
      <c r="AN14606" s="22"/>
      <c r="AO14606" s="23"/>
      <c r="AQ14606" s="23"/>
      <c r="AS14606" s="23"/>
    </row>
    <row r="14607" spans="5:45" x14ac:dyDescent="0.3">
      <c r="E14607" s="15"/>
      <c r="H14607" s="15"/>
      <c r="K14607" s="15"/>
      <c r="P14607" s="9"/>
      <c r="Q14607" s="18"/>
      <c r="T14607" s="18"/>
      <c r="W14607" s="18"/>
      <c r="AB14607" s="22"/>
      <c r="AC14607" s="23"/>
      <c r="AE14607" s="23"/>
      <c r="AG14607" s="23"/>
      <c r="AN14607" s="22"/>
      <c r="AO14607" s="23"/>
      <c r="AQ14607" s="23"/>
      <c r="AS14607" s="23"/>
    </row>
    <row r="14608" spans="5:45" x14ac:dyDescent="0.3">
      <c r="E14608" s="15"/>
      <c r="H14608" s="15"/>
      <c r="K14608" s="15"/>
      <c r="P14608" s="9"/>
      <c r="Q14608" s="18"/>
      <c r="T14608" s="18"/>
      <c r="W14608" s="18"/>
      <c r="AB14608" s="22"/>
      <c r="AC14608" s="23"/>
      <c r="AE14608" s="23"/>
      <c r="AG14608" s="23"/>
      <c r="AN14608" s="22"/>
      <c r="AO14608" s="23"/>
      <c r="AQ14608" s="23"/>
      <c r="AS14608" s="23"/>
    </row>
    <row r="14609" spans="5:45" x14ac:dyDescent="0.3">
      <c r="E14609" s="15"/>
      <c r="H14609" s="15"/>
      <c r="K14609" s="15"/>
      <c r="P14609" s="9"/>
      <c r="Q14609" s="18"/>
      <c r="T14609" s="18"/>
      <c r="W14609" s="18"/>
      <c r="AB14609" s="22"/>
      <c r="AC14609" s="23"/>
      <c r="AE14609" s="23"/>
      <c r="AG14609" s="23"/>
      <c r="AN14609" s="22"/>
      <c r="AO14609" s="23"/>
      <c r="AQ14609" s="23"/>
      <c r="AS14609" s="23"/>
    </row>
    <row r="14610" spans="5:45" x14ac:dyDescent="0.3">
      <c r="E14610" s="15"/>
      <c r="H14610" s="15"/>
      <c r="K14610" s="15"/>
      <c r="P14610" s="9"/>
      <c r="Q14610" s="18"/>
      <c r="T14610" s="18"/>
      <c r="W14610" s="18"/>
      <c r="AB14610" s="22"/>
      <c r="AC14610" s="23"/>
      <c r="AE14610" s="23"/>
      <c r="AG14610" s="23"/>
      <c r="AN14610" s="22"/>
      <c r="AO14610" s="23"/>
      <c r="AQ14610" s="23"/>
      <c r="AS14610" s="23"/>
    </row>
    <row r="14611" spans="5:45" x14ac:dyDescent="0.3">
      <c r="E14611" s="15"/>
      <c r="H14611" s="15"/>
      <c r="K14611" s="15"/>
      <c r="P14611" s="9"/>
      <c r="Q14611" s="18"/>
      <c r="T14611" s="18"/>
      <c r="W14611" s="18"/>
      <c r="AB14611" s="22"/>
      <c r="AC14611" s="23"/>
      <c r="AE14611" s="23"/>
      <c r="AG14611" s="23"/>
      <c r="AN14611" s="22"/>
      <c r="AO14611" s="23"/>
      <c r="AQ14611" s="23"/>
      <c r="AS14611" s="23"/>
    </row>
    <row r="14612" spans="5:45" x14ac:dyDescent="0.3">
      <c r="E14612" s="15"/>
      <c r="H14612" s="15"/>
      <c r="K14612" s="15"/>
      <c r="P14612" s="9"/>
      <c r="Q14612" s="18"/>
      <c r="T14612" s="18"/>
      <c r="W14612" s="18"/>
      <c r="AB14612" s="22"/>
      <c r="AC14612" s="23"/>
      <c r="AE14612" s="23"/>
      <c r="AG14612" s="23"/>
      <c r="AN14612" s="22"/>
      <c r="AO14612" s="23"/>
      <c r="AQ14612" s="23"/>
      <c r="AS14612" s="23"/>
    </row>
    <row r="14613" spans="5:45" x14ac:dyDescent="0.3">
      <c r="E14613" s="15"/>
      <c r="H14613" s="15"/>
      <c r="K14613" s="15"/>
      <c r="P14613" s="9"/>
      <c r="Q14613" s="18"/>
      <c r="T14613" s="18"/>
      <c r="W14613" s="18"/>
      <c r="AB14613" s="22"/>
      <c r="AC14613" s="23"/>
      <c r="AE14613" s="23"/>
      <c r="AG14613" s="23"/>
      <c r="AN14613" s="22"/>
      <c r="AO14613" s="23"/>
      <c r="AQ14613" s="23"/>
      <c r="AS14613" s="23"/>
    </row>
    <row r="14614" spans="5:45" x14ac:dyDescent="0.3">
      <c r="E14614" s="15"/>
      <c r="H14614" s="15"/>
      <c r="K14614" s="15"/>
      <c r="P14614" s="9"/>
      <c r="Q14614" s="18"/>
      <c r="T14614" s="18"/>
      <c r="W14614" s="18"/>
      <c r="AB14614" s="22"/>
      <c r="AC14614" s="23"/>
      <c r="AE14614" s="23"/>
      <c r="AG14614" s="23"/>
      <c r="AN14614" s="22"/>
      <c r="AO14614" s="23"/>
      <c r="AQ14614" s="23"/>
      <c r="AS14614" s="23"/>
    </row>
    <row r="14615" spans="5:45" x14ac:dyDescent="0.3">
      <c r="E14615" s="15"/>
      <c r="H14615" s="15"/>
      <c r="K14615" s="15"/>
      <c r="P14615" s="9"/>
      <c r="Q14615" s="18"/>
      <c r="T14615" s="18"/>
      <c r="W14615" s="18"/>
      <c r="AB14615" s="22"/>
      <c r="AC14615" s="23"/>
      <c r="AE14615" s="23"/>
      <c r="AG14615" s="23"/>
      <c r="AN14615" s="22"/>
      <c r="AO14615" s="23"/>
      <c r="AQ14615" s="23"/>
      <c r="AS14615" s="23"/>
    </row>
    <row r="14616" spans="5:45" x14ac:dyDescent="0.3">
      <c r="E14616" s="15"/>
      <c r="H14616" s="15"/>
      <c r="K14616" s="15"/>
      <c r="P14616" s="9"/>
      <c r="Q14616" s="18"/>
      <c r="T14616" s="18"/>
      <c r="W14616" s="18"/>
      <c r="AB14616" s="22"/>
      <c r="AC14616" s="23"/>
      <c r="AE14616" s="23"/>
      <c r="AG14616" s="23"/>
      <c r="AN14616" s="22"/>
      <c r="AO14616" s="23"/>
      <c r="AQ14616" s="23"/>
      <c r="AS14616" s="23"/>
    </row>
    <row r="14617" spans="5:45" x14ac:dyDescent="0.3">
      <c r="E14617" s="15"/>
      <c r="H14617" s="15"/>
      <c r="K14617" s="15"/>
      <c r="P14617" s="9"/>
      <c r="Q14617" s="18"/>
      <c r="T14617" s="18"/>
      <c r="W14617" s="18"/>
      <c r="AB14617" s="22"/>
      <c r="AC14617" s="23"/>
      <c r="AE14617" s="23"/>
      <c r="AG14617" s="23"/>
      <c r="AN14617" s="22"/>
      <c r="AO14617" s="23"/>
      <c r="AQ14617" s="23"/>
      <c r="AS14617" s="23"/>
    </row>
    <row r="14618" spans="5:45" x14ac:dyDescent="0.3">
      <c r="E14618" s="15"/>
      <c r="H14618" s="15"/>
      <c r="K14618" s="15"/>
      <c r="P14618" s="9"/>
      <c r="Q14618" s="18"/>
      <c r="T14618" s="18"/>
      <c r="W14618" s="18"/>
      <c r="AB14618" s="22"/>
      <c r="AC14618" s="23"/>
      <c r="AE14618" s="23"/>
      <c r="AG14618" s="23"/>
      <c r="AN14618" s="22"/>
      <c r="AO14618" s="23"/>
      <c r="AQ14618" s="23"/>
      <c r="AS14618" s="23"/>
    </row>
    <row r="14619" spans="5:45" x14ac:dyDescent="0.3">
      <c r="E14619" s="15"/>
      <c r="H14619" s="15"/>
      <c r="K14619" s="15"/>
      <c r="P14619" s="9"/>
      <c r="Q14619" s="18"/>
      <c r="T14619" s="18"/>
      <c r="W14619" s="18"/>
      <c r="AB14619" s="22"/>
      <c r="AC14619" s="23"/>
      <c r="AE14619" s="23"/>
      <c r="AG14619" s="23"/>
      <c r="AN14619" s="22"/>
      <c r="AO14619" s="23"/>
      <c r="AQ14619" s="23"/>
      <c r="AS14619" s="23"/>
    </row>
    <row r="14620" spans="5:45" x14ac:dyDescent="0.3">
      <c r="E14620" s="15"/>
      <c r="H14620" s="15"/>
      <c r="K14620" s="15"/>
      <c r="P14620" s="9"/>
      <c r="Q14620" s="18"/>
      <c r="T14620" s="18"/>
      <c r="W14620" s="18"/>
      <c r="AB14620" s="22"/>
      <c r="AC14620" s="23"/>
      <c r="AE14620" s="23"/>
      <c r="AG14620" s="23"/>
      <c r="AN14620" s="22"/>
      <c r="AO14620" s="23"/>
      <c r="AQ14620" s="23"/>
      <c r="AS14620" s="23"/>
    </row>
    <row r="14621" spans="5:45" x14ac:dyDescent="0.3">
      <c r="E14621" s="15"/>
      <c r="H14621" s="15"/>
      <c r="K14621" s="15"/>
      <c r="P14621" s="9"/>
      <c r="Q14621" s="18"/>
      <c r="T14621" s="18"/>
      <c r="W14621" s="18"/>
      <c r="AB14621" s="22"/>
      <c r="AC14621" s="23"/>
      <c r="AE14621" s="23"/>
      <c r="AG14621" s="23"/>
      <c r="AN14621" s="22"/>
      <c r="AO14621" s="23"/>
      <c r="AQ14621" s="23"/>
      <c r="AS14621" s="23"/>
    </row>
    <row r="14622" spans="5:45" x14ac:dyDescent="0.3">
      <c r="E14622" s="15"/>
      <c r="H14622" s="15"/>
      <c r="K14622" s="15"/>
      <c r="P14622" s="9"/>
      <c r="Q14622" s="18"/>
      <c r="T14622" s="18"/>
      <c r="W14622" s="18"/>
      <c r="AB14622" s="22"/>
      <c r="AC14622" s="23"/>
      <c r="AE14622" s="23"/>
      <c r="AG14622" s="23"/>
      <c r="AN14622" s="22"/>
      <c r="AO14622" s="23"/>
      <c r="AQ14622" s="23"/>
      <c r="AS14622" s="23"/>
    </row>
    <row r="14623" spans="5:45" x14ac:dyDescent="0.3">
      <c r="E14623" s="15"/>
      <c r="H14623" s="15"/>
      <c r="K14623" s="15"/>
      <c r="P14623" s="9"/>
      <c r="Q14623" s="18"/>
      <c r="T14623" s="18"/>
      <c r="W14623" s="18"/>
      <c r="AB14623" s="22"/>
      <c r="AC14623" s="23"/>
      <c r="AE14623" s="23"/>
      <c r="AG14623" s="23"/>
      <c r="AN14623" s="22"/>
      <c r="AO14623" s="23"/>
      <c r="AQ14623" s="23"/>
      <c r="AS14623" s="23"/>
    </row>
    <row r="14624" spans="5:45" x14ac:dyDescent="0.3">
      <c r="E14624" s="15"/>
      <c r="H14624" s="15"/>
      <c r="K14624" s="15"/>
      <c r="P14624" s="9"/>
      <c r="Q14624" s="18"/>
      <c r="T14624" s="18"/>
      <c r="W14624" s="18"/>
      <c r="AB14624" s="22"/>
      <c r="AC14624" s="23"/>
      <c r="AE14624" s="23"/>
      <c r="AG14624" s="23"/>
      <c r="AN14624" s="22"/>
      <c r="AO14624" s="23"/>
      <c r="AQ14624" s="23"/>
      <c r="AS14624" s="23"/>
    </row>
    <row r="14625" spans="5:45" x14ac:dyDescent="0.3">
      <c r="E14625" s="15"/>
      <c r="H14625" s="15"/>
      <c r="K14625" s="15"/>
      <c r="P14625" s="9"/>
      <c r="Q14625" s="18"/>
      <c r="T14625" s="18"/>
      <c r="W14625" s="18"/>
      <c r="AB14625" s="22"/>
      <c r="AC14625" s="23"/>
      <c r="AE14625" s="23"/>
      <c r="AG14625" s="23"/>
      <c r="AN14625" s="22"/>
      <c r="AO14625" s="23"/>
      <c r="AQ14625" s="23"/>
      <c r="AS14625" s="23"/>
    </row>
    <row r="14626" spans="5:45" x14ac:dyDescent="0.3">
      <c r="E14626" s="15"/>
      <c r="H14626" s="15"/>
      <c r="K14626" s="15"/>
      <c r="P14626" s="9"/>
      <c r="Q14626" s="18"/>
      <c r="T14626" s="18"/>
      <c r="W14626" s="18"/>
      <c r="AB14626" s="22"/>
      <c r="AC14626" s="23"/>
      <c r="AE14626" s="23"/>
      <c r="AG14626" s="23"/>
      <c r="AN14626" s="22"/>
      <c r="AO14626" s="23"/>
      <c r="AQ14626" s="23"/>
      <c r="AS14626" s="23"/>
    </row>
    <row r="14627" spans="5:45" x14ac:dyDescent="0.3">
      <c r="E14627" s="15"/>
      <c r="H14627" s="15"/>
      <c r="K14627" s="15"/>
      <c r="P14627" s="9"/>
      <c r="Q14627" s="18"/>
      <c r="T14627" s="18"/>
      <c r="W14627" s="18"/>
      <c r="AB14627" s="22"/>
      <c r="AC14627" s="23"/>
      <c r="AE14627" s="23"/>
      <c r="AG14627" s="23"/>
      <c r="AN14627" s="22"/>
      <c r="AO14627" s="23"/>
      <c r="AQ14627" s="23"/>
      <c r="AS14627" s="23"/>
    </row>
    <row r="14628" spans="5:45" x14ac:dyDescent="0.3">
      <c r="E14628" s="15"/>
      <c r="H14628" s="15"/>
      <c r="K14628" s="15"/>
      <c r="P14628" s="9"/>
      <c r="Q14628" s="18"/>
      <c r="T14628" s="18"/>
      <c r="W14628" s="18"/>
      <c r="AB14628" s="22"/>
      <c r="AC14628" s="23"/>
      <c r="AE14628" s="23"/>
      <c r="AG14628" s="23"/>
      <c r="AN14628" s="22"/>
      <c r="AO14628" s="23"/>
      <c r="AQ14628" s="23"/>
      <c r="AS14628" s="23"/>
    </row>
    <row r="14629" spans="5:45" x14ac:dyDescent="0.3">
      <c r="E14629" s="15"/>
      <c r="H14629" s="15"/>
      <c r="K14629" s="15"/>
      <c r="P14629" s="9"/>
      <c r="Q14629" s="18"/>
      <c r="T14629" s="18"/>
      <c r="W14629" s="18"/>
      <c r="AB14629" s="22"/>
      <c r="AC14629" s="23"/>
      <c r="AE14629" s="23"/>
      <c r="AG14629" s="23"/>
      <c r="AN14629" s="22"/>
      <c r="AO14629" s="23"/>
      <c r="AQ14629" s="23"/>
      <c r="AS14629" s="23"/>
    </row>
    <row r="14630" spans="5:45" x14ac:dyDescent="0.3">
      <c r="E14630" s="15"/>
      <c r="H14630" s="15"/>
      <c r="K14630" s="15"/>
      <c r="P14630" s="9"/>
      <c r="Q14630" s="18"/>
      <c r="T14630" s="18"/>
      <c r="W14630" s="18"/>
      <c r="AB14630" s="22"/>
      <c r="AC14630" s="23"/>
      <c r="AE14630" s="23"/>
      <c r="AG14630" s="23"/>
      <c r="AN14630" s="22"/>
      <c r="AO14630" s="23"/>
      <c r="AQ14630" s="23"/>
      <c r="AS14630" s="23"/>
    </row>
    <row r="14631" spans="5:45" x14ac:dyDescent="0.3">
      <c r="E14631" s="15"/>
      <c r="H14631" s="15"/>
      <c r="K14631" s="15"/>
      <c r="P14631" s="9"/>
      <c r="Q14631" s="18"/>
      <c r="T14631" s="18"/>
      <c r="W14631" s="18"/>
      <c r="AB14631" s="22"/>
      <c r="AC14631" s="23"/>
      <c r="AE14631" s="23"/>
      <c r="AG14631" s="23"/>
      <c r="AN14631" s="22"/>
      <c r="AO14631" s="23"/>
      <c r="AQ14631" s="23"/>
      <c r="AS14631" s="23"/>
    </row>
    <row r="14632" spans="5:45" x14ac:dyDescent="0.3">
      <c r="E14632" s="15"/>
      <c r="H14632" s="15"/>
      <c r="K14632" s="15"/>
      <c r="P14632" s="9"/>
      <c r="Q14632" s="18"/>
      <c r="T14632" s="18"/>
      <c r="W14632" s="18"/>
      <c r="AB14632" s="22"/>
      <c r="AC14632" s="23"/>
      <c r="AE14632" s="23"/>
      <c r="AG14632" s="23"/>
      <c r="AN14632" s="22"/>
      <c r="AO14632" s="23"/>
      <c r="AQ14632" s="23"/>
      <c r="AS14632" s="23"/>
    </row>
    <row r="14633" spans="5:45" x14ac:dyDescent="0.3">
      <c r="E14633" s="15"/>
      <c r="H14633" s="15"/>
      <c r="K14633" s="15"/>
      <c r="P14633" s="9"/>
      <c r="Q14633" s="18"/>
      <c r="T14633" s="18"/>
      <c r="W14633" s="18"/>
      <c r="AB14633" s="22"/>
      <c r="AC14633" s="23"/>
      <c r="AE14633" s="23"/>
      <c r="AG14633" s="23"/>
      <c r="AN14633" s="22"/>
      <c r="AO14633" s="23"/>
      <c r="AQ14633" s="23"/>
      <c r="AS14633" s="23"/>
    </row>
    <row r="14634" spans="5:45" x14ac:dyDescent="0.3">
      <c r="E14634" s="15"/>
      <c r="H14634" s="15"/>
      <c r="K14634" s="15"/>
      <c r="P14634" s="9"/>
      <c r="Q14634" s="18"/>
      <c r="T14634" s="18"/>
      <c r="W14634" s="18"/>
      <c r="AB14634" s="22"/>
      <c r="AC14634" s="23"/>
      <c r="AE14634" s="23"/>
      <c r="AG14634" s="23"/>
      <c r="AN14634" s="22"/>
      <c r="AO14634" s="23"/>
      <c r="AQ14634" s="23"/>
      <c r="AS14634" s="23"/>
    </row>
    <row r="14635" spans="5:45" x14ac:dyDescent="0.3">
      <c r="E14635" s="15"/>
      <c r="H14635" s="15"/>
      <c r="K14635" s="15"/>
      <c r="P14635" s="9"/>
      <c r="Q14635" s="18"/>
      <c r="T14635" s="18"/>
      <c r="W14635" s="18"/>
      <c r="AB14635" s="22"/>
      <c r="AC14635" s="23"/>
      <c r="AE14635" s="23"/>
      <c r="AG14635" s="23"/>
      <c r="AN14635" s="22"/>
      <c r="AO14635" s="23"/>
      <c r="AQ14635" s="23"/>
      <c r="AS14635" s="23"/>
    </row>
    <row r="14636" spans="5:45" x14ac:dyDescent="0.3">
      <c r="E14636" s="15"/>
      <c r="H14636" s="15"/>
      <c r="K14636" s="15"/>
      <c r="P14636" s="9"/>
      <c r="Q14636" s="18"/>
      <c r="T14636" s="18"/>
      <c r="W14636" s="18"/>
      <c r="AB14636" s="22"/>
      <c r="AC14636" s="23"/>
      <c r="AE14636" s="23"/>
      <c r="AG14636" s="23"/>
      <c r="AN14636" s="22"/>
      <c r="AO14636" s="23"/>
      <c r="AQ14636" s="23"/>
      <c r="AS14636" s="23"/>
    </row>
    <row r="14637" spans="5:45" x14ac:dyDescent="0.3">
      <c r="E14637" s="15"/>
      <c r="H14637" s="15"/>
      <c r="K14637" s="15"/>
      <c r="P14637" s="9"/>
      <c r="Q14637" s="18"/>
      <c r="T14637" s="18"/>
      <c r="W14637" s="18"/>
      <c r="AB14637" s="22"/>
      <c r="AC14637" s="23"/>
      <c r="AE14637" s="23"/>
      <c r="AG14637" s="23"/>
      <c r="AN14637" s="22"/>
      <c r="AO14637" s="23"/>
      <c r="AQ14637" s="23"/>
      <c r="AS14637" s="23"/>
    </row>
    <row r="14638" spans="5:45" x14ac:dyDescent="0.3">
      <c r="E14638" s="15"/>
      <c r="H14638" s="15"/>
      <c r="K14638" s="15"/>
      <c r="P14638" s="9"/>
      <c r="Q14638" s="18"/>
      <c r="T14638" s="18"/>
      <c r="W14638" s="18"/>
      <c r="AB14638" s="22"/>
      <c r="AC14638" s="23"/>
      <c r="AE14638" s="23"/>
      <c r="AG14638" s="23"/>
      <c r="AN14638" s="22"/>
      <c r="AO14638" s="23"/>
      <c r="AQ14638" s="23"/>
      <c r="AS14638" s="23"/>
    </row>
    <row r="14639" spans="5:45" x14ac:dyDescent="0.3">
      <c r="E14639" s="15"/>
      <c r="H14639" s="15"/>
      <c r="K14639" s="15"/>
      <c r="P14639" s="9"/>
      <c r="Q14639" s="18"/>
      <c r="T14639" s="18"/>
      <c r="W14639" s="18"/>
      <c r="AB14639" s="22"/>
      <c r="AC14639" s="23"/>
      <c r="AE14639" s="23"/>
      <c r="AG14639" s="23"/>
      <c r="AN14639" s="22"/>
      <c r="AO14639" s="23"/>
      <c r="AQ14639" s="23"/>
      <c r="AS14639" s="23"/>
    </row>
    <row r="14640" spans="5:45" x14ac:dyDescent="0.3">
      <c r="E14640" s="15"/>
      <c r="H14640" s="15"/>
      <c r="K14640" s="15"/>
      <c r="P14640" s="9"/>
      <c r="Q14640" s="18"/>
      <c r="T14640" s="18"/>
      <c r="W14640" s="18"/>
      <c r="AB14640" s="22"/>
      <c r="AC14640" s="23"/>
      <c r="AE14640" s="23"/>
      <c r="AG14640" s="23"/>
      <c r="AN14640" s="22"/>
      <c r="AO14640" s="23"/>
      <c r="AQ14640" s="23"/>
      <c r="AS14640" s="23"/>
    </row>
    <row r="14641" spans="5:45" x14ac:dyDescent="0.3">
      <c r="E14641" s="15"/>
      <c r="H14641" s="15"/>
      <c r="K14641" s="15"/>
      <c r="P14641" s="9"/>
      <c r="Q14641" s="18"/>
      <c r="T14641" s="18"/>
      <c r="W14641" s="18"/>
      <c r="AB14641" s="22"/>
      <c r="AC14641" s="23"/>
      <c r="AE14641" s="23"/>
      <c r="AG14641" s="23"/>
      <c r="AN14641" s="22"/>
      <c r="AO14641" s="23"/>
      <c r="AQ14641" s="23"/>
      <c r="AS14641" s="23"/>
    </row>
    <row r="14642" spans="5:45" x14ac:dyDescent="0.3">
      <c r="E14642" s="15"/>
      <c r="H14642" s="15"/>
      <c r="K14642" s="15"/>
      <c r="P14642" s="9"/>
      <c r="Q14642" s="18"/>
      <c r="T14642" s="18"/>
      <c r="W14642" s="18"/>
      <c r="AB14642" s="22"/>
      <c r="AC14642" s="23"/>
      <c r="AE14642" s="23"/>
      <c r="AG14642" s="23"/>
      <c r="AN14642" s="22"/>
      <c r="AO14642" s="23"/>
      <c r="AQ14642" s="23"/>
      <c r="AS14642" s="23"/>
    </row>
    <row r="14643" spans="5:45" x14ac:dyDescent="0.3">
      <c r="E14643" s="15"/>
      <c r="H14643" s="15"/>
      <c r="K14643" s="15"/>
      <c r="P14643" s="9"/>
      <c r="Q14643" s="18"/>
      <c r="T14643" s="18"/>
      <c r="W14643" s="18"/>
      <c r="AB14643" s="22"/>
      <c r="AC14643" s="23"/>
      <c r="AE14643" s="23"/>
      <c r="AG14643" s="23"/>
      <c r="AN14643" s="22"/>
      <c r="AO14643" s="23"/>
      <c r="AQ14643" s="23"/>
      <c r="AS14643" s="23"/>
    </row>
    <row r="14644" spans="5:45" x14ac:dyDescent="0.3">
      <c r="E14644" s="15"/>
      <c r="H14644" s="15"/>
      <c r="K14644" s="15"/>
      <c r="P14644" s="9"/>
      <c r="Q14644" s="18"/>
      <c r="T14644" s="18"/>
      <c r="W14644" s="18"/>
      <c r="AB14644" s="22"/>
      <c r="AC14644" s="23"/>
      <c r="AE14644" s="23"/>
      <c r="AG14644" s="23"/>
      <c r="AN14644" s="22"/>
      <c r="AO14644" s="23"/>
      <c r="AQ14644" s="23"/>
      <c r="AS14644" s="23"/>
    </row>
    <row r="14645" spans="5:45" x14ac:dyDescent="0.3">
      <c r="E14645" s="15"/>
      <c r="H14645" s="15"/>
      <c r="K14645" s="15"/>
      <c r="P14645" s="9"/>
      <c r="Q14645" s="18"/>
      <c r="T14645" s="18"/>
      <c r="W14645" s="18"/>
      <c r="AB14645" s="22"/>
      <c r="AC14645" s="23"/>
      <c r="AE14645" s="23"/>
      <c r="AG14645" s="23"/>
      <c r="AN14645" s="22"/>
      <c r="AO14645" s="23"/>
      <c r="AQ14645" s="23"/>
      <c r="AS14645" s="23"/>
    </row>
    <row r="14646" spans="5:45" x14ac:dyDescent="0.3">
      <c r="E14646" s="15"/>
      <c r="H14646" s="15"/>
      <c r="K14646" s="15"/>
      <c r="P14646" s="9"/>
      <c r="Q14646" s="18"/>
      <c r="T14646" s="18"/>
      <c r="W14646" s="18"/>
      <c r="AB14646" s="22"/>
      <c r="AC14646" s="23"/>
      <c r="AE14646" s="23"/>
      <c r="AG14646" s="23"/>
      <c r="AN14646" s="22"/>
      <c r="AO14646" s="23"/>
      <c r="AQ14646" s="23"/>
      <c r="AS14646" s="23"/>
    </row>
    <row r="14647" spans="5:45" x14ac:dyDescent="0.3">
      <c r="E14647" s="15"/>
      <c r="H14647" s="15"/>
      <c r="K14647" s="15"/>
      <c r="P14647" s="9"/>
      <c r="Q14647" s="18"/>
      <c r="T14647" s="18"/>
      <c r="W14647" s="18"/>
      <c r="AB14647" s="22"/>
      <c r="AC14647" s="23"/>
      <c r="AE14647" s="23"/>
      <c r="AG14647" s="23"/>
      <c r="AN14647" s="22"/>
      <c r="AO14647" s="23"/>
      <c r="AQ14647" s="23"/>
      <c r="AS14647" s="23"/>
    </row>
    <row r="14648" spans="5:45" x14ac:dyDescent="0.3">
      <c r="E14648" s="15"/>
      <c r="H14648" s="15"/>
      <c r="K14648" s="15"/>
      <c r="P14648" s="9"/>
      <c r="Q14648" s="18"/>
      <c r="T14648" s="18"/>
      <c r="W14648" s="18"/>
      <c r="AB14648" s="22"/>
      <c r="AC14648" s="23"/>
      <c r="AE14648" s="23"/>
      <c r="AG14648" s="23"/>
      <c r="AN14648" s="22"/>
      <c r="AO14648" s="23"/>
      <c r="AQ14648" s="23"/>
      <c r="AS14648" s="23"/>
    </row>
    <row r="14649" spans="5:45" x14ac:dyDescent="0.3">
      <c r="E14649" s="15"/>
      <c r="H14649" s="15"/>
      <c r="K14649" s="15"/>
      <c r="P14649" s="9"/>
      <c r="Q14649" s="18"/>
      <c r="T14649" s="18"/>
      <c r="W14649" s="18"/>
      <c r="AB14649" s="22"/>
      <c r="AC14649" s="23"/>
      <c r="AE14649" s="23"/>
      <c r="AG14649" s="23"/>
      <c r="AN14649" s="22"/>
      <c r="AO14649" s="23"/>
      <c r="AQ14649" s="23"/>
      <c r="AS14649" s="23"/>
    </row>
    <row r="14650" spans="5:45" x14ac:dyDescent="0.3">
      <c r="E14650" s="15"/>
      <c r="H14650" s="15"/>
      <c r="K14650" s="15"/>
      <c r="P14650" s="9"/>
      <c r="Q14650" s="18"/>
      <c r="T14650" s="18"/>
      <c r="W14650" s="18"/>
      <c r="AB14650" s="22"/>
      <c r="AC14650" s="23"/>
      <c r="AE14650" s="23"/>
      <c r="AG14650" s="23"/>
      <c r="AN14650" s="22"/>
      <c r="AO14650" s="23"/>
      <c r="AQ14650" s="23"/>
      <c r="AS14650" s="23"/>
    </row>
    <row r="14651" spans="5:45" x14ac:dyDescent="0.3">
      <c r="E14651" s="15"/>
      <c r="H14651" s="15"/>
      <c r="K14651" s="15"/>
      <c r="P14651" s="9"/>
      <c r="Q14651" s="18"/>
      <c r="T14651" s="18"/>
      <c r="W14651" s="18"/>
      <c r="AB14651" s="22"/>
      <c r="AC14651" s="23"/>
      <c r="AE14651" s="23"/>
      <c r="AG14651" s="23"/>
      <c r="AN14651" s="22"/>
      <c r="AO14651" s="23"/>
      <c r="AQ14651" s="23"/>
      <c r="AS14651" s="23"/>
    </row>
    <row r="14652" spans="5:45" x14ac:dyDescent="0.3">
      <c r="E14652" s="15"/>
      <c r="H14652" s="15"/>
      <c r="K14652" s="15"/>
      <c r="P14652" s="9"/>
      <c r="Q14652" s="18"/>
      <c r="T14652" s="18"/>
      <c r="W14652" s="18"/>
      <c r="AB14652" s="22"/>
      <c r="AC14652" s="23"/>
      <c r="AE14652" s="23"/>
      <c r="AG14652" s="23"/>
      <c r="AN14652" s="22"/>
      <c r="AO14652" s="23"/>
      <c r="AQ14652" s="23"/>
      <c r="AS14652" s="23"/>
    </row>
    <row r="14653" spans="5:45" x14ac:dyDescent="0.3">
      <c r="E14653" s="15"/>
      <c r="H14653" s="15"/>
      <c r="K14653" s="15"/>
      <c r="P14653" s="9"/>
      <c r="Q14653" s="18"/>
      <c r="T14653" s="18"/>
      <c r="W14653" s="18"/>
      <c r="AB14653" s="22"/>
      <c r="AC14653" s="23"/>
      <c r="AE14653" s="23"/>
      <c r="AG14653" s="23"/>
      <c r="AN14653" s="22"/>
      <c r="AO14653" s="23"/>
      <c r="AQ14653" s="23"/>
      <c r="AS14653" s="23"/>
    </row>
    <row r="14654" spans="5:45" x14ac:dyDescent="0.3">
      <c r="E14654" s="15"/>
      <c r="H14654" s="15"/>
      <c r="K14654" s="15"/>
      <c r="P14654" s="9"/>
      <c r="Q14654" s="18"/>
      <c r="T14654" s="18"/>
      <c r="W14654" s="18"/>
      <c r="AB14654" s="22"/>
      <c r="AC14654" s="23"/>
      <c r="AE14654" s="23"/>
      <c r="AG14654" s="23"/>
      <c r="AN14654" s="22"/>
      <c r="AO14654" s="23"/>
      <c r="AQ14654" s="23"/>
      <c r="AS14654" s="23"/>
    </row>
    <row r="14655" spans="5:45" x14ac:dyDescent="0.3">
      <c r="E14655" s="15"/>
      <c r="H14655" s="15"/>
      <c r="K14655" s="15"/>
      <c r="P14655" s="9"/>
      <c r="Q14655" s="18"/>
      <c r="T14655" s="18"/>
      <c r="W14655" s="18"/>
      <c r="AB14655" s="22"/>
      <c r="AC14655" s="23"/>
      <c r="AE14655" s="23"/>
      <c r="AG14655" s="23"/>
      <c r="AN14655" s="22"/>
      <c r="AO14655" s="23"/>
      <c r="AQ14655" s="23"/>
      <c r="AS14655" s="23"/>
    </row>
    <row r="14656" spans="5:45" x14ac:dyDescent="0.3">
      <c r="E14656" s="15"/>
      <c r="H14656" s="15"/>
      <c r="K14656" s="15"/>
      <c r="P14656" s="9"/>
      <c r="Q14656" s="18"/>
      <c r="T14656" s="18"/>
      <c r="W14656" s="18"/>
      <c r="AB14656" s="22"/>
      <c r="AC14656" s="23"/>
      <c r="AE14656" s="23"/>
      <c r="AG14656" s="23"/>
      <c r="AN14656" s="22"/>
      <c r="AO14656" s="23"/>
      <c r="AQ14656" s="23"/>
      <c r="AS14656" s="23"/>
    </row>
    <row r="14657" spans="5:45" x14ac:dyDescent="0.3">
      <c r="E14657" s="15"/>
      <c r="H14657" s="15"/>
      <c r="K14657" s="15"/>
      <c r="P14657" s="9"/>
      <c r="Q14657" s="18"/>
      <c r="T14657" s="18"/>
      <c r="W14657" s="18"/>
      <c r="AB14657" s="22"/>
      <c r="AC14657" s="23"/>
      <c r="AE14657" s="23"/>
      <c r="AG14657" s="23"/>
      <c r="AN14657" s="22"/>
      <c r="AO14657" s="23"/>
      <c r="AQ14657" s="23"/>
      <c r="AS14657" s="23"/>
    </row>
    <row r="14658" spans="5:45" x14ac:dyDescent="0.3">
      <c r="E14658" s="15"/>
      <c r="H14658" s="15"/>
      <c r="K14658" s="15"/>
      <c r="P14658" s="9"/>
      <c r="Q14658" s="18"/>
      <c r="T14658" s="18"/>
      <c r="W14658" s="18"/>
      <c r="AB14658" s="22"/>
      <c r="AC14658" s="23"/>
      <c r="AE14658" s="23"/>
      <c r="AG14658" s="23"/>
      <c r="AN14658" s="22"/>
      <c r="AO14658" s="23"/>
      <c r="AQ14658" s="23"/>
      <c r="AS14658" s="23"/>
    </row>
    <row r="14659" spans="5:45" x14ac:dyDescent="0.3">
      <c r="E14659" s="15"/>
      <c r="H14659" s="15"/>
      <c r="K14659" s="15"/>
      <c r="P14659" s="9"/>
      <c r="Q14659" s="18"/>
      <c r="T14659" s="18"/>
      <c r="W14659" s="18"/>
      <c r="AB14659" s="22"/>
      <c r="AC14659" s="23"/>
      <c r="AE14659" s="23"/>
      <c r="AG14659" s="23"/>
      <c r="AN14659" s="22"/>
      <c r="AO14659" s="23"/>
      <c r="AQ14659" s="23"/>
      <c r="AS14659" s="23"/>
    </row>
    <row r="14660" spans="5:45" x14ac:dyDescent="0.3">
      <c r="E14660" s="15"/>
      <c r="H14660" s="15"/>
      <c r="K14660" s="15"/>
      <c r="P14660" s="9"/>
      <c r="Q14660" s="18"/>
      <c r="T14660" s="18"/>
      <c r="W14660" s="18"/>
      <c r="AB14660" s="22"/>
      <c r="AC14660" s="23"/>
      <c r="AE14660" s="23"/>
      <c r="AG14660" s="23"/>
      <c r="AN14660" s="22"/>
      <c r="AO14660" s="23"/>
      <c r="AQ14660" s="23"/>
      <c r="AS14660" s="23"/>
    </row>
    <row r="14661" spans="5:45" x14ac:dyDescent="0.3">
      <c r="E14661" s="15"/>
      <c r="H14661" s="15"/>
      <c r="K14661" s="15"/>
      <c r="P14661" s="9"/>
      <c r="Q14661" s="18"/>
      <c r="T14661" s="18"/>
      <c r="W14661" s="18"/>
      <c r="AB14661" s="22"/>
      <c r="AC14661" s="23"/>
      <c r="AE14661" s="23"/>
      <c r="AG14661" s="23"/>
      <c r="AN14661" s="22"/>
      <c r="AO14661" s="23"/>
      <c r="AQ14661" s="23"/>
      <c r="AS14661" s="23"/>
    </row>
    <row r="14662" spans="5:45" x14ac:dyDescent="0.3">
      <c r="E14662" s="15"/>
      <c r="H14662" s="15"/>
      <c r="K14662" s="15"/>
      <c r="P14662" s="9"/>
      <c r="Q14662" s="18"/>
      <c r="T14662" s="18"/>
      <c r="W14662" s="18"/>
      <c r="AB14662" s="22"/>
      <c r="AC14662" s="23"/>
      <c r="AE14662" s="23"/>
      <c r="AG14662" s="23"/>
      <c r="AN14662" s="22"/>
      <c r="AO14662" s="23"/>
      <c r="AQ14662" s="23"/>
      <c r="AS14662" s="23"/>
    </row>
    <row r="14663" spans="5:45" x14ac:dyDescent="0.3">
      <c r="E14663" s="15"/>
      <c r="H14663" s="15"/>
      <c r="K14663" s="15"/>
      <c r="P14663" s="9"/>
      <c r="Q14663" s="18"/>
      <c r="T14663" s="18"/>
      <c r="W14663" s="18"/>
      <c r="AB14663" s="22"/>
      <c r="AC14663" s="23"/>
      <c r="AE14663" s="23"/>
      <c r="AG14663" s="23"/>
      <c r="AN14663" s="22"/>
      <c r="AO14663" s="23"/>
      <c r="AQ14663" s="23"/>
      <c r="AS14663" s="23"/>
    </row>
    <row r="14664" spans="5:45" x14ac:dyDescent="0.3">
      <c r="E14664" s="15"/>
      <c r="H14664" s="15"/>
      <c r="K14664" s="15"/>
      <c r="P14664" s="9"/>
      <c r="Q14664" s="18"/>
      <c r="T14664" s="18"/>
      <c r="W14664" s="18"/>
      <c r="AB14664" s="22"/>
      <c r="AC14664" s="23"/>
      <c r="AE14664" s="23"/>
      <c r="AG14664" s="23"/>
      <c r="AN14664" s="22"/>
      <c r="AO14664" s="23"/>
      <c r="AQ14664" s="23"/>
      <c r="AS14664" s="23"/>
    </row>
    <row r="14665" spans="5:45" x14ac:dyDescent="0.3">
      <c r="E14665" s="15"/>
      <c r="H14665" s="15"/>
      <c r="K14665" s="15"/>
      <c r="P14665" s="9"/>
      <c r="Q14665" s="18"/>
      <c r="T14665" s="18"/>
      <c r="W14665" s="18"/>
      <c r="AB14665" s="22"/>
      <c r="AC14665" s="23"/>
      <c r="AE14665" s="23"/>
      <c r="AG14665" s="23"/>
      <c r="AN14665" s="22"/>
      <c r="AO14665" s="23"/>
      <c r="AQ14665" s="23"/>
      <c r="AS14665" s="23"/>
    </row>
    <row r="14666" spans="5:45" x14ac:dyDescent="0.3">
      <c r="E14666" s="15"/>
      <c r="H14666" s="15"/>
      <c r="K14666" s="15"/>
      <c r="P14666" s="9"/>
      <c r="Q14666" s="18"/>
      <c r="T14666" s="18"/>
      <c r="W14666" s="18"/>
      <c r="AB14666" s="22"/>
      <c r="AC14666" s="23"/>
      <c r="AE14666" s="23"/>
      <c r="AG14666" s="23"/>
      <c r="AN14666" s="22"/>
      <c r="AO14666" s="23"/>
      <c r="AQ14666" s="23"/>
      <c r="AS14666" s="23"/>
    </row>
    <row r="14667" spans="5:45" x14ac:dyDescent="0.3">
      <c r="E14667" s="15"/>
      <c r="H14667" s="15"/>
      <c r="K14667" s="15"/>
      <c r="P14667" s="9"/>
      <c r="Q14667" s="18"/>
      <c r="T14667" s="18"/>
      <c r="W14667" s="18"/>
      <c r="AB14667" s="22"/>
      <c r="AC14667" s="23"/>
      <c r="AE14667" s="23"/>
      <c r="AG14667" s="23"/>
      <c r="AN14667" s="22"/>
      <c r="AO14667" s="23"/>
      <c r="AQ14667" s="23"/>
      <c r="AS14667" s="23"/>
    </row>
    <row r="14668" spans="5:45" x14ac:dyDescent="0.3">
      <c r="E14668" s="15"/>
      <c r="H14668" s="15"/>
      <c r="K14668" s="15"/>
      <c r="P14668" s="9"/>
      <c r="Q14668" s="18"/>
      <c r="T14668" s="18"/>
      <c r="W14668" s="18"/>
      <c r="AB14668" s="22"/>
      <c r="AC14668" s="23"/>
      <c r="AE14668" s="23"/>
      <c r="AG14668" s="23"/>
      <c r="AN14668" s="22"/>
      <c r="AO14668" s="23"/>
      <c r="AQ14668" s="23"/>
      <c r="AS14668" s="23"/>
    </row>
    <row r="14669" spans="5:45" x14ac:dyDescent="0.3">
      <c r="E14669" s="15"/>
      <c r="H14669" s="15"/>
      <c r="K14669" s="15"/>
      <c r="P14669" s="9"/>
      <c r="Q14669" s="18"/>
      <c r="T14669" s="18"/>
      <c r="W14669" s="18"/>
      <c r="AB14669" s="22"/>
      <c r="AC14669" s="23"/>
      <c r="AE14669" s="23"/>
      <c r="AG14669" s="23"/>
      <c r="AN14669" s="22"/>
      <c r="AO14669" s="23"/>
      <c r="AQ14669" s="23"/>
      <c r="AS14669" s="23"/>
    </row>
    <row r="14670" spans="5:45" x14ac:dyDescent="0.3">
      <c r="E14670" s="15"/>
      <c r="H14670" s="15"/>
      <c r="K14670" s="15"/>
      <c r="P14670" s="9"/>
      <c r="Q14670" s="18"/>
      <c r="T14670" s="18"/>
      <c r="W14670" s="18"/>
      <c r="AB14670" s="22"/>
      <c r="AC14670" s="23"/>
      <c r="AE14670" s="23"/>
      <c r="AG14670" s="23"/>
      <c r="AN14670" s="22"/>
      <c r="AO14670" s="23"/>
      <c r="AQ14670" s="23"/>
      <c r="AS14670" s="23"/>
    </row>
    <row r="14671" spans="5:45" x14ac:dyDescent="0.3">
      <c r="E14671" s="15"/>
      <c r="H14671" s="15"/>
      <c r="K14671" s="15"/>
      <c r="P14671" s="9"/>
      <c r="Q14671" s="18"/>
      <c r="T14671" s="18"/>
      <c r="W14671" s="18"/>
      <c r="AB14671" s="22"/>
      <c r="AC14671" s="23"/>
      <c r="AE14671" s="23"/>
      <c r="AG14671" s="23"/>
      <c r="AN14671" s="22"/>
      <c r="AO14671" s="23"/>
      <c r="AQ14671" s="23"/>
      <c r="AS14671" s="23"/>
    </row>
    <row r="14672" spans="5:45" x14ac:dyDescent="0.3">
      <c r="E14672" s="15"/>
      <c r="H14672" s="15"/>
      <c r="K14672" s="15"/>
      <c r="P14672" s="9"/>
      <c r="Q14672" s="18"/>
      <c r="T14672" s="18"/>
      <c r="W14672" s="18"/>
      <c r="AB14672" s="22"/>
      <c r="AC14672" s="23"/>
      <c r="AE14672" s="23"/>
      <c r="AG14672" s="23"/>
      <c r="AN14672" s="22"/>
      <c r="AO14672" s="23"/>
      <c r="AQ14672" s="23"/>
      <c r="AS14672" s="23"/>
    </row>
    <row r="14673" spans="5:45" x14ac:dyDescent="0.3">
      <c r="E14673" s="15"/>
      <c r="H14673" s="15"/>
      <c r="K14673" s="15"/>
      <c r="P14673" s="9"/>
      <c r="Q14673" s="18"/>
      <c r="T14673" s="18"/>
      <c r="W14673" s="18"/>
      <c r="AB14673" s="22"/>
      <c r="AC14673" s="23"/>
      <c r="AE14673" s="23"/>
      <c r="AG14673" s="23"/>
      <c r="AN14673" s="22"/>
      <c r="AO14673" s="23"/>
      <c r="AQ14673" s="23"/>
      <c r="AS14673" s="23"/>
    </row>
    <row r="14674" spans="5:45" x14ac:dyDescent="0.3">
      <c r="E14674" s="15"/>
      <c r="H14674" s="15"/>
      <c r="K14674" s="15"/>
      <c r="P14674" s="9"/>
      <c r="Q14674" s="18"/>
      <c r="T14674" s="18"/>
      <c r="W14674" s="18"/>
      <c r="AB14674" s="22"/>
      <c r="AC14674" s="23"/>
      <c r="AE14674" s="23"/>
      <c r="AG14674" s="23"/>
      <c r="AN14674" s="22"/>
      <c r="AO14674" s="23"/>
      <c r="AQ14674" s="23"/>
      <c r="AS14674" s="23"/>
    </row>
    <row r="14675" spans="5:45" x14ac:dyDescent="0.3">
      <c r="E14675" s="15"/>
      <c r="H14675" s="15"/>
      <c r="K14675" s="15"/>
      <c r="P14675" s="9"/>
      <c r="Q14675" s="18"/>
      <c r="T14675" s="18"/>
      <c r="W14675" s="18"/>
      <c r="AB14675" s="22"/>
      <c r="AC14675" s="23"/>
      <c r="AE14675" s="23"/>
      <c r="AG14675" s="23"/>
      <c r="AN14675" s="22"/>
      <c r="AO14675" s="23"/>
      <c r="AQ14675" s="23"/>
      <c r="AS14675" s="23"/>
    </row>
    <row r="14676" spans="5:45" x14ac:dyDescent="0.3">
      <c r="E14676" s="15"/>
      <c r="H14676" s="15"/>
      <c r="K14676" s="15"/>
      <c r="P14676" s="9"/>
      <c r="Q14676" s="18"/>
      <c r="T14676" s="18"/>
      <c r="W14676" s="18"/>
      <c r="AB14676" s="22"/>
      <c r="AC14676" s="23"/>
      <c r="AE14676" s="23"/>
      <c r="AG14676" s="23"/>
      <c r="AN14676" s="22"/>
      <c r="AO14676" s="23"/>
      <c r="AQ14676" s="23"/>
      <c r="AS14676" s="23"/>
    </row>
    <row r="14677" spans="5:45" x14ac:dyDescent="0.3">
      <c r="E14677" s="15"/>
      <c r="H14677" s="15"/>
      <c r="K14677" s="15"/>
      <c r="P14677" s="9"/>
      <c r="Q14677" s="18"/>
      <c r="T14677" s="18"/>
      <c r="W14677" s="18"/>
      <c r="AB14677" s="22"/>
      <c r="AC14677" s="23"/>
      <c r="AE14677" s="23"/>
      <c r="AG14677" s="23"/>
      <c r="AN14677" s="22"/>
      <c r="AO14677" s="23"/>
      <c r="AQ14677" s="23"/>
      <c r="AS14677" s="23"/>
    </row>
    <row r="14678" spans="5:45" x14ac:dyDescent="0.3">
      <c r="E14678" s="15"/>
      <c r="H14678" s="15"/>
      <c r="K14678" s="15"/>
      <c r="P14678" s="9"/>
      <c r="Q14678" s="18"/>
      <c r="T14678" s="18"/>
      <c r="W14678" s="18"/>
      <c r="AB14678" s="22"/>
      <c r="AC14678" s="23"/>
      <c r="AE14678" s="23"/>
      <c r="AG14678" s="23"/>
      <c r="AN14678" s="22"/>
      <c r="AO14678" s="23"/>
      <c r="AQ14678" s="23"/>
      <c r="AS14678" s="23"/>
    </row>
    <row r="14679" spans="5:45" x14ac:dyDescent="0.3">
      <c r="E14679" s="15"/>
      <c r="H14679" s="15"/>
      <c r="K14679" s="15"/>
      <c r="P14679" s="9"/>
      <c r="Q14679" s="18"/>
      <c r="T14679" s="18"/>
      <c r="W14679" s="18"/>
      <c r="AB14679" s="22"/>
      <c r="AC14679" s="23"/>
      <c r="AE14679" s="23"/>
      <c r="AG14679" s="23"/>
      <c r="AN14679" s="22"/>
      <c r="AO14679" s="23"/>
      <c r="AQ14679" s="23"/>
      <c r="AS14679" s="23"/>
    </row>
    <row r="14680" spans="5:45" x14ac:dyDescent="0.3">
      <c r="E14680" s="15"/>
      <c r="H14680" s="15"/>
      <c r="K14680" s="15"/>
      <c r="P14680" s="9"/>
      <c r="Q14680" s="18"/>
      <c r="T14680" s="18"/>
      <c r="W14680" s="18"/>
      <c r="AB14680" s="22"/>
      <c r="AC14680" s="23"/>
      <c r="AE14680" s="23"/>
      <c r="AG14680" s="23"/>
      <c r="AN14680" s="22"/>
      <c r="AO14680" s="23"/>
      <c r="AQ14680" s="23"/>
      <c r="AS14680" s="23"/>
    </row>
    <row r="14681" spans="5:45" x14ac:dyDescent="0.3">
      <c r="E14681" s="15"/>
      <c r="H14681" s="15"/>
      <c r="K14681" s="15"/>
      <c r="P14681" s="9"/>
      <c r="Q14681" s="18"/>
      <c r="T14681" s="18"/>
      <c r="W14681" s="18"/>
      <c r="AB14681" s="22"/>
      <c r="AC14681" s="23"/>
      <c r="AE14681" s="23"/>
      <c r="AG14681" s="23"/>
      <c r="AN14681" s="22"/>
      <c r="AO14681" s="23"/>
      <c r="AQ14681" s="23"/>
      <c r="AS14681" s="23"/>
    </row>
    <row r="14682" spans="5:45" x14ac:dyDescent="0.3">
      <c r="E14682" s="15"/>
      <c r="H14682" s="15"/>
      <c r="K14682" s="15"/>
      <c r="P14682" s="9"/>
      <c r="Q14682" s="18"/>
      <c r="T14682" s="18"/>
      <c r="W14682" s="18"/>
      <c r="AB14682" s="22"/>
      <c r="AC14682" s="23"/>
      <c r="AE14682" s="23"/>
      <c r="AG14682" s="23"/>
      <c r="AN14682" s="22"/>
      <c r="AO14682" s="23"/>
      <c r="AQ14682" s="23"/>
      <c r="AS14682" s="23"/>
    </row>
    <row r="14683" spans="5:45" x14ac:dyDescent="0.3">
      <c r="E14683" s="15"/>
      <c r="H14683" s="15"/>
      <c r="K14683" s="15"/>
      <c r="P14683" s="9"/>
      <c r="Q14683" s="18"/>
      <c r="T14683" s="18"/>
      <c r="W14683" s="18"/>
      <c r="AB14683" s="22"/>
      <c r="AC14683" s="23"/>
      <c r="AE14683" s="23"/>
      <c r="AG14683" s="23"/>
      <c r="AN14683" s="22"/>
      <c r="AO14683" s="23"/>
      <c r="AQ14683" s="23"/>
      <c r="AS14683" s="23"/>
    </row>
    <row r="14684" spans="5:45" x14ac:dyDescent="0.3">
      <c r="E14684" s="15"/>
      <c r="H14684" s="15"/>
      <c r="K14684" s="15"/>
      <c r="P14684" s="9"/>
      <c r="Q14684" s="18"/>
      <c r="T14684" s="18"/>
      <c r="W14684" s="18"/>
      <c r="AB14684" s="22"/>
      <c r="AC14684" s="23"/>
      <c r="AE14684" s="23"/>
      <c r="AG14684" s="23"/>
      <c r="AN14684" s="22"/>
      <c r="AO14684" s="23"/>
      <c r="AQ14684" s="23"/>
      <c r="AS14684" s="23"/>
    </row>
    <row r="14685" spans="5:45" x14ac:dyDescent="0.3">
      <c r="E14685" s="15"/>
      <c r="H14685" s="15"/>
      <c r="K14685" s="15"/>
      <c r="P14685" s="9"/>
      <c r="Q14685" s="18"/>
      <c r="T14685" s="18"/>
      <c r="W14685" s="18"/>
      <c r="AB14685" s="22"/>
      <c r="AC14685" s="23"/>
      <c r="AE14685" s="23"/>
      <c r="AG14685" s="23"/>
      <c r="AN14685" s="22"/>
      <c r="AO14685" s="23"/>
      <c r="AQ14685" s="23"/>
      <c r="AS14685" s="23"/>
    </row>
    <row r="14686" spans="5:45" x14ac:dyDescent="0.3">
      <c r="E14686" s="15"/>
      <c r="H14686" s="15"/>
      <c r="K14686" s="15"/>
      <c r="P14686" s="9"/>
      <c r="Q14686" s="18"/>
      <c r="T14686" s="18"/>
      <c r="W14686" s="18"/>
      <c r="AB14686" s="22"/>
      <c r="AC14686" s="23"/>
      <c r="AE14686" s="23"/>
      <c r="AG14686" s="23"/>
      <c r="AN14686" s="22"/>
      <c r="AO14686" s="23"/>
      <c r="AQ14686" s="23"/>
      <c r="AS14686" s="23"/>
    </row>
    <row r="14687" spans="5:45" x14ac:dyDescent="0.3">
      <c r="E14687" s="15"/>
      <c r="H14687" s="15"/>
      <c r="K14687" s="15"/>
      <c r="P14687" s="9"/>
      <c r="Q14687" s="18"/>
      <c r="T14687" s="18"/>
      <c r="W14687" s="18"/>
      <c r="AB14687" s="22"/>
      <c r="AC14687" s="23"/>
      <c r="AE14687" s="23"/>
      <c r="AG14687" s="23"/>
      <c r="AN14687" s="22"/>
      <c r="AO14687" s="23"/>
      <c r="AQ14687" s="23"/>
      <c r="AS14687" s="23"/>
    </row>
    <row r="14688" spans="5:45" x14ac:dyDescent="0.3">
      <c r="E14688" s="15"/>
      <c r="H14688" s="15"/>
      <c r="K14688" s="15"/>
      <c r="P14688" s="9"/>
      <c r="Q14688" s="18"/>
      <c r="T14688" s="18"/>
      <c r="W14688" s="18"/>
      <c r="AB14688" s="22"/>
      <c r="AC14688" s="23"/>
      <c r="AE14688" s="23"/>
      <c r="AG14688" s="23"/>
      <c r="AN14688" s="22"/>
      <c r="AO14688" s="23"/>
      <c r="AQ14688" s="23"/>
      <c r="AS14688" s="23"/>
    </row>
    <row r="14689" spans="5:45" x14ac:dyDescent="0.3">
      <c r="E14689" s="15"/>
      <c r="H14689" s="15"/>
      <c r="K14689" s="15"/>
      <c r="P14689" s="9"/>
      <c r="Q14689" s="18"/>
      <c r="T14689" s="18"/>
      <c r="W14689" s="18"/>
      <c r="AB14689" s="22"/>
      <c r="AC14689" s="23"/>
      <c r="AE14689" s="23"/>
      <c r="AG14689" s="23"/>
      <c r="AN14689" s="22"/>
      <c r="AO14689" s="23"/>
      <c r="AQ14689" s="23"/>
      <c r="AS14689" s="23"/>
    </row>
    <row r="14690" spans="5:45" x14ac:dyDescent="0.3">
      <c r="E14690" s="15"/>
      <c r="H14690" s="15"/>
      <c r="K14690" s="15"/>
      <c r="P14690" s="9"/>
      <c r="Q14690" s="18"/>
      <c r="T14690" s="18"/>
      <c r="W14690" s="18"/>
      <c r="AB14690" s="22"/>
      <c r="AC14690" s="23"/>
      <c r="AE14690" s="23"/>
      <c r="AG14690" s="23"/>
      <c r="AN14690" s="22"/>
      <c r="AO14690" s="23"/>
      <c r="AQ14690" s="23"/>
      <c r="AS14690" s="23"/>
    </row>
    <row r="14691" spans="5:45" x14ac:dyDescent="0.3">
      <c r="E14691" s="15"/>
      <c r="H14691" s="15"/>
      <c r="K14691" s="15"/>
      <c r="P14691" s="9"/>
      <c r="Q14691" s="18"/>
      <c r="T14691" s="18"/>
      <c r="W14691" s="18"/>
      <c r="AB14691" s="22"/>
      <c r="AC14691" s="23"/>
      <c r="AE14691" s="23"/>
      <c r="AG14691" s="23"/>
      <c r="AN14691" s="22"/>
      <c r="AO14691" s="23"/>
      <c r="AQ14691" s="23"/>
      <c r="AS14691" s="23"/>
    </row>
    <row r="14692" spans="5:45" x14ac:dyDescent="0.3">
      <c r="E14692" s="15"/>
      <c r="H14692" s="15"/>
      <c r="K14692" s="15"/>
      <c r="P14692" s="9"/>
      <c r="Q14692" s="18"/>
      <c r="T14692" s="18"/>
      <c r="W14692" s="18"/>
      <c r="AB14692" s="22"/>
      <c r="AC14692" s="23"/>
      <c r="AE14692" s="23"/>
      <c r="AG14692" s="23"/>
      <c r="AN14692" s="22"/>
      <c r="AO14692" s="23"/>
      <c r="AQ14692" s="23"/>
      <c r="AS14692" s="23"/>
    </row>
    <row r="14693" spans="5:45" x14ac:dyDescent="0.3">
      <c r="E14693" s="15"/>
      <c r="H14693" s="15"/>
      <c r="K14693" s="15"/>
      <c r="P14693" s="9"/>
      <c r="Q14693" s="18"/>
      <c r="T14693" s="18"/>
      <c r="W14693" s="18"/>
      <c r="AB14693" s="22"/>
      <c r="AC14693" s="23"/>
      <c r="AE14693" s="23"/>
      <c r="AG14693" s="23"/>
      <c r="AN14693" s="22"/>
      <c r="AO14693" s="23"/>
      <c r="AQ14693" s="23"/>
      <c r="AS14693" s="23"/>
    </row>
    <row r="14694" spans="5:45" x14ac:dyDescent="0.3">
      <c r="E14694" s="15"/>
      <c r="H14694" s="15"/>
      <c r="K14694" s="15"/>
      <c r="P14694" s="9"/>
      <c r="Q14694" s="18"/>
      <c r="T14694" s="18"/>
      <c r="W14694" s="18"/>
      <c r="AB14694" s="22"/>
      <c r="AC14694" s="23"/>
      <c r="AE14694" s="23"/>
      <c r="AG14694" s="23"/>
      <c r="AN14694" s="22"/>
      <c r="AO14694" s="23"/>
      <c r="AQ14694" s="23"/>
      <c r="AS14694" s="23"/>
    </row>
    <row r="14695" spans="5:45" x14ac:dyDescent="0.3">
      <c r="E14695" s="15"/>
      <c r="H14695" s="15"/>
      <c r="K14695" s="15"/>
      <c r="P14695" s="9"/>
      <c r="Q14695" s="18"/>
      <c r="T14695" s="18"/>
      <c r="W14695" s="18"/>
      <c r="AB14695" s="22"/>
      <c r="AC14695" s="23"/>
      <c r="AE14695" s="23"/>
      <c r="AG14695" s="23"/>
      <c r="AN14695" s="22"/>
      <c r="AO14695" s="23"/>
      <c r="AQ14695" s="23"/>
      <c r="AS14695" s="23"/>
    </row>
    <row r="14696" spans="5:45" x14ac:dyDescent="0.3">
      <c r="E14696" s="15"/>
      <c r="H14696" s="15"/>
      <c r="K14696" s="15"/>
      <c r="P14696" s="9"/>
      <c r="Q14696" s="18"/>
      <c r="T14696" s="18"/>
      <c r="W14696" s="18"/>
      <c r="AB14696" s="22"/>
      <c r="AC14696" s="23"/>
      <c r="AE14696" s="23"/>
      <c r="AG14696" s="23"/>
      <c r="AN14696" s="22"/>
      <c r="AO14696" s="23"/>
      <c r="AQ14696" s="23"/>
      <c r="AS14696" s="23"/>
    </row>
    <row r="14697" spans="5:45" x14ac:dyDescent="0.3">
      <c r="E14697" s="15"/>
      <c r="H14697" s="15"/>
      <c r="K14697" s="15"/>
      <c r="P14697" s="9"/>
      <c r="Q14697" s="18"/>
      <c r="T14697" s="18"/>
      <c r="W14697" s="18"/>
      <c r="AB14697" s="22"/>
      <c r="AC14697" s="23"/>
      <c r="AE14697" s="23"/>
      <c r="AG14697" s="23"/>
      <c r="AN14697" s="22"/>
      <c r="AO14697" s="23"/>
      <c r="AQ14697" s="23"/>
      <c r="AS14697" s="23"/>
    </row>
    <row r="14698" spans="5:45" x14ac:dyDescent="0.3">
      <c r="E14698" s="15"/>
      <c r="H14698" s="15"/>
      <c r="K14698" s="15"/>
      <c r="P14698" s="9"/>
      <c r="Q14698" s="18"/>
      <c r="T14698" s="18"/>
      <c r="W14698" s="18"/>
      <c r="AB14698" s="22"/>
      <c r="AC14698" s="23"/>
      <c r="AE14698" s="23"/>
      <c r="AG14698" s="23"/>
      <c r="AN14698" s="22"/>
      <c r="AO14698" s="23"/>
      <c r="AQ14698" s="23"/>
      <c r="AS14698" s="23"/>
    </row>
    <row r="14699" spans="5:45" x14ac:dyDescent="0.3">
      <c r="E14699" s="15"/>
      <c r="H14699" s="15"/>
      <c r="K14699" s="15"/>
      <c r="P14699" s="9"/>
      <c r="Q14699" s="18"/>
      <c r="T14699" s="18"/>
      <c r="W14699" s="18"/>
      <c r="AB14699" s="22"/>
      <c r="AC14699" s="23"/>
      <c r="AE14699" s="23"/>
      <c r="AG14699" s="23"/>
      <c r="AN14699" s="22"/>
      <c r="AO14699" s="23"/>
      <c r="AQ14699" s="23"/>
      <c r="AS14699" s="23"/>
    </row>
    <row r="14700" spans="5:45" x14ac:dyDescent="0.3">
      <c r="E14700" s="15"/>
      <c r="H14700" s="15"/>
      <c r="K14700" s="15"/>
      <c r="P14700" s="9"/>
      <c r="Q14700" s="18"/>
      <c r="T14700" s="18"/>
      <c r="W14700" s="18"/>
      <c r="AB14700" s="22"/>
      <c r="AC14700" s="23"/>
      <c r="AE14700" s="23"/>
      <c r="AG14700" s="23"/>
      <c r="AN14700" s="22"/>
      <c r="AO14700" s="23"/>
      <c r="AQ14700" s="23"/>
      <c r="AS14700" s="23"/>
    </row>
    <row r="14701" spans="5:45" x14ac:dyDescent="0.3">
      <c r="E14701" s="15"/>
      <c r="H14701" s="15"/>
      <c r="K14701" s="15"/>
      <c r="P14701" s="9"/>
      <c r="Q14701" s="18"/>
      <c r="T14701" s="18"/>
      <c r="W14701" s="18"/>
      <c r="AB14701" s="22"/>
      <c r="AC14701" s="23"/>
      <c r="AE14701" s="23"/>
      <c r="AG14701" s="23"/>
      <c r="AN14701" s="22"/>
      <c r="AO14701" s="23"/>
      <c r="AQ14701" s="23"/>
      <c r="AS14701" s="23"/>
    </row>
    <row r="14702" spans="5:45" x14ac:dyDescent="0.3">
      <c r="E14702" s="15"/>
      <c r="H14702" s="15"/>
      <c r="K14702" s="15"/>
      <c r="P14702" s="9"/>
      <c r="Q14702" s="18"/>
      <c r="T14702" s="18"/>
      <c r="W14702" s="18"/>
      <c r="AB14702" s="22"/>
      <c r="AC14702" s="23"/>
      <c r="AE14702" s="23"/>
      <c r="AG14702" s="23"/>
      <c r="AN14702" s="22"/>
      <c r="AO14702" s="23"/>
      <c r="AQ14702" s="23"/>
      <c r="AS14702" s="23"/>
    </row>
    <row r="14703" spans="5:45" x14ac:dyDescent="0.3">
      <c r="E14703" s="15"/>
      <c r="H14703" s="15"/>
      <c r="K14703" s="15"/>
      <c r="P14703" s="9"/>
      <c r="Q14703" s="18"/>
      <c r="T14703" s="18"/>
      <c r="W14703" s="18"/>
      <c r="AB14703" s="22"/>
      <c r="AC14703" s="23"/>
      <c r="AE14703" s="23"/>
      <c r="AG14703" s="23"/>
      <c r="AN14703" s="22"/>
      <c r="AO14703" s="23"/>
      <c r="AQ14703" s="23"/>
      <c r="AS14703" s="23"/>
    </row>
    <row r="14704" spans="5:45" x14ac:dyDescent="0.3">
      <c r="E14704" s="15"/>
      <c r="H14704" s="15"/>
      <c r="K14704" s="15"/>
      <c r="P14704" s="9"/>
      <c r="Q14704" s="18"/>
      <c r="T14704" s="18"/>
      <c r="W14704" s="18"/>
      <c r="AB14704" s="22"/>
      <c r="AC14704" s="23"/>
      <c r="AE14704" s="23"/>
      <c r="AG14704" s="23"/>
      <c r="AN14704" s="22"/>
      <c r="AO14704" s="23"/>
      <c r="AQ14704" s="23"/>
      <c r="AS14704" s="23"/>
    </row>
    <row r="14705" spans="5:45" x14ac:dyDescent="0.3">
      <c r="E14705" s="15"/>
      <c r="H14705" s="15"/>
      <c r="K14705" s="15"/>
      <c r="P14705" s="9"/>
      <c r="Q14705" s="18"/>
      <c r="T14705" s="18"/>
      <c r="W14705" s="18"/>
      <c r="AB14705" s="22"/>
      <c r="AC14705" s="23"/>
      <c r="AE14705" s="23"/>
      <c r="AG14705" s="23"/>
      <c r="AN14705" s="22"/>
      <c r="AO14705" s="23"/>
      <c r="AQ14705" s="23"/>
      <c r="AS14705" s="23"/>
    </row>
    <row r="14706" spans="5:45" x14ac:dyDescent="0.3">
      <c r="E14706" s="15"/>
      <c r="H14706" s="15"/>
      <c r="K14706" s="15"/>
      <c r="P14706" s="9"/>
      <c r="Q14706" s="18"/>
      <c r="T14706" s="18"/>
      <c r="W14706" s="18"/>
      <c r="AB14706" s="22"/>
      <c r="AC14706" s="23"/>
      <c r="AE14706" s="23"/>
      <c r="AG14706" s="23"/>
      <c r="AN14706" s="22"/>
      <c r="AO14706" s="23"/>
      <c r="AQ14706" s="23"/>
      <c r="AS14706" s="23"/>
    </row>
    <row r="14707" spans="5:45" x14ac:dyDescent="0.3">
      <c r="E14707" s="15"/>
      <c r="H14707" s="15"/>
      <c r="K14707" s="15"/>
      <c r="P14707" s="9"/>
      <c r="Q14707" s="18"/>
      <c r="T14707" s="18"/>
      <c r="W14707" s="18"/>
      <c r="AB14707" s="22"/>
      <c r="AC14707" s="23"/>
      <c r="AE14707" s="23"/>
      <c r="AG14707" s="23"/>
      <c r="AN14707" s="22"/>
      <c r="AO14707" s="23"/>
      <c r="AQ14707" s="23"/>
      <c r="AS14707" s="23"/>
    </row>
    <row r="14708" spans="5:45" x14ac:dyDescent="0.3">
      <c r="E14708" s="15"/>
      <c r="H14708" s="15"/>
      <c r="K14708" s="15"/>
      <c r="P14708" s="9"/>
      <c r="Q14708" s="18"/>
      <c r="T14708" s="18"/>
      <c r="W14708" s="18"/>
      <c r="AB14708" s="22"/>
      <c r="AC14708" s="23"/>
      <c r="AE14708" s="23"/>
      <c r="AG14708" s="23"/>
      <c r="AN14708" s="22"/>
      <c r="AO14708" s="23"/>
      <c r="AQ14708" s="23"/>
      <c r="AS14708" s="23"/>
    </row>
    <row r="14709" spans="5:45" x14ac:dyDescent="0.3">
      <c r="E14709" s="15"/>
      <c r="H14709" s="15"/>
      <c r="K14709" s="15"/>
      <c r="P14709" s="9"/>
      <c r="Q14709" s="18"/>
      <c r="T14709" s="18"/>
      <c r="W14709" s="18"/>
      <c r="AB14709" s="22"/>
      <c r="AC14709" s="23"/>
      <c r="AE14709" s="23"/>
      <c r="AG14709" s="23"/>
      <c r="AN14709" s="22"/>
      <c r="AO14709" s="23"/>
      <c r="AQ14709" s="23"/>
      <c r="AS14709" s="23"/>
    </row>
    <row r="14710" spans="5:45" x14ac:dyDescent="0.3">
      <c r="E14710" s="15"/>
      <c r="H14710" s="15"/>
      <c r="K14710" s="15"/>
      <c r="P14710" s="9"/>
      <c r="Q14710" s="18"/>
      <c r="T14710" s="18"/>
      <c r="W14710" s="18"/>
      <c r="AB14710" s="22"/>
      <c r="AC14710" s="23"/>
      <c r="AE14710" s="23"/>
      <c r="AG14710" s="23"/>
      <c r="AN14710" s="22"/>
      <c r="AO14710" s="23"/>
      <c r="AQ14710" s="23"/>
      <c r="AS14710" s="23"/>
    </row>
    <row r="14711" spans="5:45" x14ac:dyDescent="0.3">
      <c r="E14711" s="15"/>
      <c r="H14711" s="15"/>
      <c r="K14711" s="15"/>
      <c r="P14711" s="9"/>
      <c r="Q14711" s="18"/>
      <c r="T14711" s="18"/>
      <c r="W14711" s="18"/>
      <c r="AB14711" s="22"/>
      <c r="AC14711" s="23"/>
      <c r="AE14711" s="23"/>
      <c r="AG14711" s="23"/>
      <c r="AN14711" s="22"/>
      <c r="AO14711" s="23"/>
      <c r="AQ14711" s="23"/>
      <c r="AS14711" s="23"/>
    </row>
    <row r="14712" spans="5:45" x14ac:dyDescent="0.3">
      <c r="E14712" s="15"/>
      <c r="H14712" s="15"/>
      <c r="K14712" s="15"/>
      <c r="P14712" s="9"/>
      <c r="Q14712" s="18"/>
      <c r="T14712" s="18"/>
      <c r="W14712" s="18"/>
      <c r="AB14712" s="22"/>
      <c r="AC14712" s="23"/>
      <c r="AE14712" s="23"/>
      <c r="AG14712" s="23"/>
      <c r="AN14712" s="22"/>
      <c r="AO14712" s="23"/>
      <c r="AQ14712" s="23"/>
      <c r="AS14712" s="23"/>
    </row>
    <row r="14713" spans="5:45" x14ac:dyDescent="0.3">
      <c r="E14713" s="15"/>
      <c r="H14713" s="15"/>
      <c r="K14713" s="15"/>
      <c r="P14713" s="9"/>
      <c r="Q14713" s="18"/>
      <c r="T14713" s="18"/>
      <c r="W14713" s="18"/>
      <c r="AB14713" s="22"/>
      <c r="AC14713" s="23"/>
      <c r="AE14713" s="23"/>
      <c r="AG14713" s="23"/>
      <c r="AN14713" s="22"/>
      <c r="AO14713" s="23"/>
      <c r="AQ14713" s="23"/>
      <c r="AS14713" s="23"/>
    </row>
    <row r="14714" spans="5:45" x14ac:dyDescent="0.3">
      <c r="E14714" s="15"/>
      <c r="H14714" s="15"/>
      <c r="K14714" s="15"/>
      <c r="P14714" s="9"/>
      <c r="Q14714" s="18"/>
      <c r="T14714" s="18"/>
      <c r="W14714" s="18"/>
      <c r="AB14714" s="22"/>
      <c r="AC14714" s="23"/>
      <c r="AE14714" s="23"/>
      <c r="AG14714" s="23"/>
      <c r="AN14714" s="22"/>
      <c r="AO14714" s="23"/>
      <c r="AQ14714" s="23"/>
      <c r="AS14714" s="23"/>
    </row>
    <row r="14715" spans="5:45" x14ac:dyDescent="0.3">
      <c r="E14715" s="15"/>
      <c r="H14715" s="15"/>
      <c r="K14715" s="15"/>
      <c r="P14715" s="9"/>
      <c r="Q14715" s="18"/>
      <c r="T14715" s="18"/>
      <c r="W14715" s="18"/>
      <c r="AB14715" s="22"/>
      <c r="AC14715" s="23"/>
      <c r="AE14715" s="23"/>
      <c r="AG14715" s="23"/>
      <c r="AN14715" s="22"/>
      <c r="AO14715" s="23"/>
      <c r="AQ14715" s="23"/>
      <c r="AS14715" s="23"/>
    </row>
    <row r="14716" spans="5:45" x14ac:dyDescent="0.3">
      <c r="E14716" s="15"/>
      <c r="H14716" s="15"/>
      <c r="K14716" s="15"/>
      <c r="P14716" s="9"/>
      <c r="Q14716" s="18"/>
      <c r="T14716" s="18"/>
      <c r="W14716" s="18"/>
      <c r="AB14716" s="22"/>
      <c r="AC14716" s="23"/>
      <c r="AE14716" s="23"/>
      <c r="AG14716" s="23"/>
      <c r="AN14716" s="22"/>
      <c r="AO14716" s="23"/>
      <c r="AQ14716" s="23"/>
      <c r="AS14716" s="23"/>
    </row>
    <row r="14717" spans="5:45" x14ac:dyDescent="0.3">
      <c r="E14717" s="15"/>
      <c r="H14717" s="15"/>
      <c r="K14717" s="15"/>
      <c r="P14717" s="9"/>
      <c r="Q14717" s="18"/>
      <c r="T14717" s="18"/>
      <c r="W14717" s="18"/>
      <c r="AB14717" s="22"/>
      <c r="AC14717" s="23"/>
      <c r="AE14717" s="23"/>
      <c r="AG14717" s="23"/>
      <c r="AN14717" s="22"/>
      <c r="AO14717" s="23"/>
      <c r="AQ14717" s="23"/>
      <c r="AS14717" s="23"/>
    </row>
    <row r="14718" spans="5:45" x14ac:dyDescent="0.3">
      <c r="E14718" s="15"/>
      <c r="H14718" s="15"/>
      <c r="K14718" s="15"/>
      <c r="P14718" s="9"/>
      <c r="Q14718" s="18"/>
      <c r="T14718" s="18"/>
      <c r="W14718" s="18"/>
      <c r="AB14718" s="22"/>
      <c r="AC14718" s="23"/>
      <c r="AE14718" s="23"/>
      <c r="AG14718" s="23"/>
      <c r="AN14718" s="22"/>
      <c r="AO14718" s="23"/>
      <c r="AQ14718" s="23"/>
      <c r="AS14718" s="23"/>
    </row>
    <row r="14719" spans="5:45" x14ac:dyDescent="0.3">
      <c r="E14719" s="15"/>
      <c r="H14719" s="15"/>
      <c r="K14719" s="15"/>
      <c r="P14719" s="9"/>
      <c r="Q14719" s="18"/>
      <c r="T14719" s="18"/>
      <c r="W14719" s="18"/>
      <c r="AB14719" s="22"/>
      <c r="AC14719" s="23"/>
      <c r="AE14719" s="23"/>
      <c r="AG14719" s="23"/>
      <c r="AN14719" s="22"/>
      <c r="AO14719" s="23"/>
      <c r="AQ14719" s="23"/>
      <c r="AS14719" s="23"/>
    </row>
    <row r="14720" spans="5:45" x14ac:dyDescent="0.3">
      <c r="E14720" s="15"/>
      <c r="H14720" s="15"/>
      <c r="K14720" s="15"/>
      <c r="P14720" s="9"/>
      <c r="Q14720" s="18"/>
      <c r="T14720" s="18"/>
      <c r="W14720" s="18"/>
      <c r="AB14720" s="22"/>
      <c r="AC14720" s="23"/>
      <c r="AE14720" s="23"/>
      <c r="AG14720" s="23"/>
      <c r="AN14720" s="22"/>
      <c r="AO14720" s="23"/>
      <c r="AQ14720" s="23"/>
      <c r="AS14720" s="23"/>
    </row>
    <row r="14721" spans="5:45" x14ac:dyDescent="0.3">
      <c r="E14721" s="15"/>
      <c r="H14721" s="15"/>
      <c r="K14721" s="15"/>
      <c r="P14721" s="9"/>
      <c r="Q14721" s="18"/>
      <c r="T14721" s="18"/>
      <c r="W14721" s="18"/>
      <c r="AB14721" s="22"/>
      <c r="AC14721" s="23"/>
      <c r="AE14721" s="23"/>
      <c r="AG14721" s="23"/>
      <c r="AN14721" s="22"/>
      <c r="AO14721" s="23"/>
      <c r="AQ14721" s="23"/>
      <c r="AS14721" s="23"/>
    </row>
    <row r="14722" spans="5:45" x14ac:dyDescent="0.3">
      <c r="E14722" s="15"/>
      <c r="H14722" s="15"/>
      <c r="K14722" s="15"/>
      <c r="P14722" s="9"/>
      <c r="Q14722" s="18"/>
      <c r="T14722" s="18"/>
      <c r="W14722" s="18"/>
      <c r="AB14722" s="22"/>
      <c r="AC14722" s="23"/>
      <c r="AE14722" s="23"/>
      <c r="AG14722" s="23"/>
      <c r="AN14722" s="22"/>
      <c r="AO14722" s="23"/>
      <c r="AQ14722" s="23"/>
      <c r="AS14722" s="23"/>
    </row>
    <row r="14723" spans="5:45" x14ac:dyDescent="0.3">
      <c r="E14723" s="15"/>
      <c r="H14723" s="15"/>
      <c r="K14723" s="15"/>
      <c r="P14723" s="9"/>
      <c r="Q14723" s="18"/>
      <c r="T14723" s="18"/>
      <c r="W14723" s="18"/>
      <c r="AB14723" s="22"/>
      <c r="AC14723" s="23"/>
      <c r="AE14723" s="23"/>
      <c r="AG14723" s="23"/>
      <c r="AN14723" s="22"/>
      <c r="AO14723" s="23"/>
      <c r="AQ14723" s="23"/>
      <c r="AS14723" s="23"/>
    </row>
    <row r="14724" spans="5:45" x14ac:dyDescent="0.3">
      <c r="E14724" s="15"/>
      <c r="H14724" s="15"/>
      <c r="K14724" s="15"/>
      <c r="P14724" s="9"/>
      <c r="Q14724" s="18"/>
      <c r="T14724" s="18"/>
      <c r="W14724" s="18"/>
      <c r="AB14724" s="22"/>
      <c r="AC14724" s="23"/>
      <c r="AE14724" s="23"/>
      <c r="AG14724" s="23"/>
      <c r="AN14724" s="22"/>
      <c r="AO14724" s="23"/>
      <c r="AQ14724" s="23"/>
      <c r="AS14724" s="23"/>
    </row>
    <row r="14725" spans="5:45" x14ac:dyDescent="0.3">
      <c r="E14725" s="15"/>
      <c r="H14725" s="15"/>
      <c r="K14725" s="15"/>
      <c r="P14725" s="9"/>
      <c r="Q14725" s="18"/>
      <c r="T14725" s="18"/>
      <c r="W14725" s="18"/>
      <c r="AB14725" s="22"/>
      <c r="AC14725" s="23"/>
      <c r="AE14725" s="23"/>
      <c r="AG14725" s="23"/>
      <c r="AN14725" s="22"/>
      <c r="AO14725" s="23"/>
      <c r="AQ14725" s="23"/>
      <c r="AS14725" s="23"/>
    </row>
    <row r="14726" spans="5:45" x14ac:dyDescent="0.3">
      <c r="E14726" s="15"/>
      <c r="H14726" s="15"/>
      <c r="K14726" s="15"/>
      <c r="P14726" s="9"/>
      <c r="Q14726" s="18"/>
      <c r="T14726" s="18"/>
      <c r="W14726" s="18"/>
      <c r="AB14726" s="22"/>
      <c r="AC14726" s="23"/>
      <c r="AE14726" s="23"/>
      <c r="AG14726" s="23"/>
      <c r="AN14726" s="22"/>
      <c r="AO14726" s="23"/>
      <c r="AQ14726" s="23"/>
      <c r="AS14726" s="23"/>
    </row>
    <row r="14727" spans="5:45" x14ac:dyDescent="0.3">
      <c r="E14727" s="15"/>
      <c r="H14727" s="15"/>
      <c r="K14727" s="15"/>
      <c r="P14727" s="9"/>
      <c r="Q14727" s="18"/>
      <c r="T14727" s="18"/>
      <c r="W14727" s="18"/>
      <c r="AB14727" s="22"/>
      <c r="AC14727" s="23"/>
      <c r="AE14727" s="23"/>
      <c r="AG14727" s="23"/>
      <c r="AN14727" s="22"/>
      <c r="AO14727" s="23"/>
      <c r="AQ14727" s="23"/>
      <c r="AS14727" s="23"/>
    </row>
    <row r="14728" spans="5:45" x14ac:dyDescent="0.3">
      <c r="E14728" s="15"/>
      <c r="H14728" s="15"/>
      <c r="K14728" s="15"/>
      <c r="P14728" s="9"/>
      <c r="Q14728" s="18"/>
      <c r="T14728" s="18"/>
      <c r="W14728" s="18"/>
      <c r="AB14728" s="22"/>
      <c r="AC14728" s="23"/>
      <c r="AE14728" s="23"/>
      <c r="AG14728" s="23"/>
      <c r="AN14728" s="22"/>
      <c r="AO14728" s="23"/>
      <c r="AQ14728" s="23"/>
      <c r="AS14728" s="23"/>
    </row>
    <row r="14729" spans="5:45" x14ac:dyDescent="0.3">
      <c r="E14729" s="15"/>
      <c r="H14729" s="15"/>
      <c r="K14729" s="15"/>
      <c r="P14729" s="9"/>
      <c r="Q14729" s="18"/>
      <c r="T14729" s="18"/>
      <c r="W14729" s="18"/>
      <c r="AB14729" s="22"/>
      <c r="AC14729" s="23"/>
      <c r="AE14729" s="23"/>
      <c r="AG14729" s="23"/>
      <c r="AN14729" s="22"/>
      <c r="AO14729" s="23"/>
      <c r="AQ14729" s="23"/>
      <c r="AS14729" s="23"/>
    </row>
    <row r="14730" spans="5:45" x14ac:dyDescent="0.3">
      <c r="E14730" s="15"/>
      <c r="H14730" s="15"/>
      <c r="K14730" s="15"/>
      <c r="P14730" s="9"/>
      <c r="Q14730" s="18"/>
      <c r="T14730" s="18"/>
      <c r="W14730" s="18"/>
      <c r="AB14730" s="22"/>
      <c r="AC14730" s="23"/>
      <c r="AE14730" s="23"/>
      <c r="AG14730" s="23"/>
      <c r="AN14730" s="22"/>
      <c r="AO14730" s="23"/>
      <c r="AQ14730" s="23"/>
      <c r="AS14730" s="23"/>
    </row>
    <row r="14731" spans="5:45" x14ac:dyDescent="0.3">
      <c r="E14731" s="15"/>
      <c r="H14731" s="15"/>
      <c r="K14731" s="15"/>
      <c r="P14731" s="9"/>
      <c r="Q14731" s="18"/>
      <c r="T14731" s="18"/>
      <c r="W14731" s="18"/>
      <c r="AB14731" s="22"/>
      <c r="AC14731" s="23"/>
      <c r="AE14731" s="23"/>
      <c r="AG14731" s="23"/>
      <c r="AN14731" s="22"/>
      <c r="AO14731" s="23"/>
      <c r="AQ14731" s="23"/>
      <c r="AS14731" s="23"/>
    </row>
    <row r="14732" spans="5:45" x14ac:dyDescent="0.3">
      <c r="E14732" s="15"/>
      <c r="H14732" s="15"/>
      <c r="K14732" s="15"/>
      <c r="P14732" s="9"/>
      <c r="Q14732" s="18"/>
      <c r="T14732" s="18"/>
      <c r="W14732" s="18"/>
      <c r="AB14732" s="22"/>
      <c r="AC14732" s="23"/>
      <c r="AE14732" s="23"/>
      <c r="AG14732" s="23"/>
      <c r="AN14732" s="22"/>
      <c r="AO14732" s="23"/>
      <c r="AQ14732" s="23"/>
      <c r="AS14732" s="23"/>
    </row>
    <row r="14733" spans="5:45" x14ac:dyDescent="0.3">
      <c r="E14733" s="15"/>
      <c r="H14733" s="15"/>
      <c r="K14733" s="15"/>
      <c r="P14733" s="9"/>
      <c r="Q14733" s="18"/>
      <c r="T14733" s="18"/>
      <c r="W14733" s="18"/>
      <c r="AB14733" s="22"/>
      <c r="AC14733" s="23"/>
      <c r="AE14733" s="23"/>
      <c r="AG14733" s="23"/>
      <c r="AN14733" s="22"/>
      <c r="AO14733" s="23"/>
      <c r="AQ14733" s="23"/>
      <c r="AS14733" s="23"/>
    </row>
    <row r="14734" spans="5:45" x14ac:dyDescent="0.3">
      <c r="E14734" s="15"/>
      <c r="H14734" s="15"/>
      <c r="K14734" s="15"/>
      <c r="P14734" s="9"/>
      <c r="Q14734" s="18"/>
      <c r="T14734" s="18"/>
      <c r="W14734" s="18"/>
      <c r="AB14734" s="22"/>
      <c r="AC14734" s="23"/>
      <c r="AE14734" s="23"/>
      <c r="AG14734" s="23"/>
      <c r="AN14734" s="22"/>
      <c r="AO14734" s="23"/>
      <c r="AQ14734" s="23"/>
      <c r="AS14734" s="23"/>
    </row>
    <row r="14735" spans="5:45" x14ac:dyDescent="0.3">
      <c r="E14735" s="15"/>
      <c r="H14735" s="15"/>
      <c r="K14735" s="15"/>
      <c r="P14735" s="9"/>
      <c r="Q14735" s="18"/>
      <c r="T14735" s="18"/>
      <c r="W14735" s="18"/>
      <c r="AB14735" s="22"/>
      <c r="AC14735" s="23"/>
      <c r="AE14735" s="23"/>
      <c r="AG14735" s="23"/>
      <c r="AN14735" s="22"/>
      <c r="AO14735" s="23"/>
      <c r="AQ14735" s="23"/>
      <c r="AS14735" s="23"/>
    </row>
    <row r="14736" spans="5:45" x14ac:dyDescent="0.3">
      <c r="E14736" s="15"/>
      <c r="H14736" s="15"/>
      <c r="K14736" s="15"/>
      <c r="P14736" s="9"/>
      <c r="Q14736" s="18"/>
      <c r="T14736" s="18"/>
      <c r="W14736" s="18"/>
      <c r="AB14736" s="22"/>
      <c r="AC14736" s="23"/>
      <c r="AE14736" s="23"/>
      <c r="AG14736" s="23"/>
      <c r="AN14736" s="22"/>
      <c r="AO14736" s="23"/>
      <c r="AQ14736" s="23"/>
      <c r="AS14736" s="23"/>
    </row>
    <row r="14737" spans="5:45" x14ac:dyDescent="0.3">
      <c r="E14737" s="15"/>
      <c r="H14737" s="15"/>
      <c r="K14737" s="15"/>
      <c r="P14737" s="9"/>
      <c r="Q14737" s="18"/>
      <c r="T14737" s="18"/>
      <c r="W14737" s="18"/>
      <c r="AB14737" s="22"/>
      <c r="AC14737" s="23"/>
      <c r="AE14737" s="23"/>
      <c r="AG14737" s="23"/>
      <c r="AN14737" s="22"/>
      <c r="AO14737" s="23"/>
      <c r="AQ14737" s="23"/>
      <c r="AS14737" s="23"/>
    </row>
    <row r="14738" spans="5:45" x14ac:dyDescent="0.3">
      <c r="E14738" s="15"/>
      <c r="H14738" s="15"/>
      <c r="K14738" s="15"/>
      <c r="P14738" s="9"/>
      <c r="Q14738" s="18"/>
      <c r="T14738" s="18"/>
      <c r="W14738" s="18"/>
      <c r="AB14738" s="22"/>
      <c r="AC14738" s="23"/>
      <c r="AE14738" s="23"/>
      <c r="AG14738" s="23"/>
      <c r="AN14738" s="22"/>
      <c r="AO14738" s="23"/>
      <c r="AQ14738" s="23"/>
      <c r="AS14738" s="23"/>
    </row>
    <row r="14739" spans="5:45" x14ac:dyDescent="0.3">
      <c r="E14739" s="15"/>
      <c r="H14739" s="15"/>
      <c r="K14739" s="15"/>
      <c r="P14739" s="9"/>
      <c r="Q14739" s="18"/>
      <c r="T14739" s="18"/>
      <c r="W14739" s="18"/>
      <c r="AB14739" s="22"/>
      <c r="AC14739" s="23"/>
      <c r="AE14739" s="23"/>
      <c r="AG14739" s="23"/>
      <c r="AN14739" s="22"/>
      <c r="AO14739" s="23"/>
      <c r="AQ14739" s="23"/>
      <c r="AS14739" s="23"/>
    </row>
    <row r="14740" spans="5:45" x14ac:dyDescent="0.3">
      <c r="E14740" s="15"/>
      <c r="H14740" s="15"/>
      <c r="K14740" s="15"/>
      <c r="P14740" s="9"/>
      <c r="Q14740" s="18"/>
      <c r="T14740" s="18"/>
      <c r="W14740" s="18"/>
      <c r="AB14740" s="22"/>
      <c r="AC14740" s="23"/>
      <c r="AE14740" s="23"/>
      <c r="AG14740" s="23"/>
      <c r="AN14740" s="22"/>
      <c r="AO14740" s="23"/>
      <c r="AQ14740" s="23"/>
      <c r="AS14740" s="23"/>
    </row>
    <row r="14741" spans="5:45" x14ac:dyDescent="0.3">
      <c r="E14741" s="15"/>
      <c r="H14741" s="15"/>
      <c r="K14741" s="15"/>
      <c r="P14741" s="9"/>
      <c r="Q14741" s="18"/>
      <c r="T14741" s="18"/>
      <c r="W14741" s="18"/>
      <c r="AB14741" s="22"/>
      <c r="AC14741" s="23"/>
      <c r="AE14741" s="23"/>
      <c r="AG14741" s="23"/>
      <c r="AN14741" s="22"/>
      <c r="AO14741" s="23"/>
      <c r="AQ14741" s="23"/>
      <c r="AS14741" s="23"/>
    </row>
    <row r="14742" spans="5:45" x14ac:dyDescent="0.3">
      <c r="E14742" s="15"/>
      <c r="H14742" s="15"/>
      <c r="K14742" s="15"/>
      <c r="P14742" s="9"/>
      <c r="Q14742" s="18"/>
      <c r="T14742" s="18"/>
      <c r="W14742" s="18"/>
      <c r="AB14742" s="22"/>
      <c r="AC14742" s="23"/>
      <c r="AE14742" s="23"/>
      <c r="AG14742" s="23"/>
      <c r="AN14742" s="22"/>
      <c r="AO14742" s="23"/>
      <c r="AQ14742" s="23"/>
      <c r="AS14742" s="23"/>
    </row>
    <row r="14743" spans="5:45" x14ac:dyDescent="0.3">
      <c r="E14743" s="15"/>
      <c r="H14743" s="15"/>
      <c r="K14743" s="15"/>
      <c r="P14743" s="9"/>
      <c r="Q14743" s="18"/>
      <c r="T14743" s="18"/>
      <c r="W14743" s="18"/>
      <c r="AB14743" s="22"/>
      <c r="AC14743" s="23"/>
      <c r="AE14743" s="23"/>
      <c r="AG14743" s="23"/>
      <c r="AN14743" s="22"/>
      <c r="AO14743" s="23"/>
      <c r="AQ14743" s="23"/>
      <c r="AS14743" s="23"/>
    </row>
    <row r="14744" spans="5:45" x14ac:dyDescent="0.3">
      <c r="E14744" s="15"/>
      <c r="H14744" s="15"/>
      <c r="K14744" s="15"/>
      <c r="P14744" s="9"/>
      <c r="Q14744" s="18"/>
      <c r="T14744" s="18"/>
      <c r="W14744" s="18"/>
      <c r="AB14744" s="22"/>
      <c r="AC14744" s="23"/>
      <c r="AE14744" s="23"/>
      <c r="AG14744" s="23"/>
      <c r="AN14744" s="22"/>
      <c r="AO14744" s="23"/>
      <c r="AQ14744" s="23"/>
      <c r="AS14744" s="23"/>
    </row>
    <row r="14745" spans="5:45" x14ac:dyDescent="0.3">
      <c r="E14745" s="15"/>
      <c r="H14745" s="15"/>
      <c r="K14745" s="15"/>
      <c r="P14745" s="9"/>
      <c r="Q14745" s="18"/>
      <c r="T14745" s="18"/>
      <c r="W14745" s="18"/>
      <c r="AB14745" s="22"/>
      <c r="AC14745" s="23"/>
      <c r="AE14745" s="23"/>
      <c r="AG14745" s="23"/>
      <c r="AN14745" s="22"/>
      <c r="AO14745" s="23"/>
      <c r="AQ14745" s="23"/>
      <c r="AS14745" s="23"/>
    </row>
    <row r="14746" spans="5:45" x14ac:dyDescent="0.3">
      <c r="E14746" s="15"/>
      <c r="H14746" s="15"/>
      <c r="K14746" s="15"/>
      <c r="P14746" s="9"/>
      <c r="Q14746" s="18"/>
      <c r="T14746" s="18"/>
      <c r="W14746" s="18"/>
      <c r="AB14746" s="22"/>
      <c r="AC14746" s="23"/>
      <c r="AE14746" s="23"/>
      <c r="AG14746" s="23"/>
      <c r="AN14746" s="22"/>
      <c r="AO14746" s="23"/>
      <c r="AQ14746" s="23"/>
      <c r="AS14746" s="23"/>
    </row>
    <row r="14747" spans="5:45" x14ac:dyDescent="0.3">
      <c r="E14747" s="15"/>
      <c r="H14747" s="15"/>
      <c r="K14747" s="15"/>
      <c r="P14747" s="9"/>
      <c r="Q14747" s="18"/>
      <c r="T14747" s="18"/>
      <c r="W14747" s="18"/>
      <c r="AB14747" s="22"/>
      <c r="AC14747" s="23"/>
      <c r="AE14747" s="23"/>
      <c r="AG14747" s="23"/>
      <c r="AN14747" s="22"/>
      <c r="AO14747" s="23"/>
      <c r="AQ14747" s="23"/>
      <c r="AS14747" s="23"/>
    </row>
    <row r="14748" spans="5:45" x14ac:dyDescent="0.3">
      <c r="E14748" s="15"/>
      <c r="H14748" s="15"/>
      <c r="K14748" s="15"/>
      <c r="P14748" s="9"/>
      <c r="Q14748" s="18"/>
      <c r="T14748" s="18"/>
      <c r="W14748" s="18"/>
      <c r="AB14748" s="22"/>
      <c r="AC14748" s="23"/>
      <c r="AE14748" s="23"/>
      <c r="AG14748" s="23"/>
      <c r="AN14748" s="22"/>
      <c r="AO14748" s="23"/>
      <c r="AQ14748" s="23"/>
      <c r="AS14748" s="23"/>
    </row>
    <row r="14749" spans="5:45" x14ac:dyDescent="0.3">
      <c r="E14749" s="15"/>
      <c r="H14749" s="15"/>
      <c r="K14749" s="15"/>
      <c r="P14749" s="9"/>
      <c r="Q14749" s="18"/>
      <c r="T14749" s="18"/>
      <c r="W14749" s="18"/>
      <c r="AB14749" s="22"/>
      <c r="AC14749" s="23"/>
      <c r="AE14749" s="23"/>
      <c r="AG14749" s="23"/>
      <c r="AN14749" s="22"/>
      <c r="AO14749" s="23"/>
      <c r="AQ14749" s="23"/>
      <c r="AS14749" s="23"/>
    </row>
    <row r="14750" spans="5:45" x14ac:dyDescent="0.3">
      <c r="E14750" s="15"/>
      <c r="H14750" s="15"/>
      <c r="K14750" s="15"/>
      <c r="P14750" s="9"/>
      <c r="Q14750" s="18"/>
      <c r="T14750" s="18"/>
      <c r="W14750" s="18"/>
      <c r="AB14750" s="22"/>
      <c r="AC14750" s="23"/>
      <c r="AE14750" s="23"/>
      <c r="AG14750" s="23"/>
      <c r="AN14750" s="22"/>
      <c r="AO14750" s="23"/>
      <c r="AQ14750" s="23"/>
      <c r="AS14750" s="23"/>
    </row>
    <row r="14751" spans="5:45" x14ac:dyDescent="0.3">
      <c r="E14751" s="15"/>
      <c r="H14751" s="15"/>
      <c r="K14751" s="15"/>
      <c r="P14751" s="9"/>
      <c r="Q14751" s="18"/>
      <c r="T14751" s="18"/>
      <c r="W14751" s="18"/>
      <c r="AB14751" s="22"/>
      <c r="AC14751" s="23"/>
      <c r="AE14751" s="23"/>
      <c r="AG14751" s="23"/>
      <c r="AN14751" s="22"/>
      <c r="AO14751" s="23"/>
      <c r="AQ14751" s="23"/>
      <c r="AS14751" s="23"/>
    </row>
    <row r="14752" spans="5:45" x14ac:dyDescent="0.3">
      <c r="E14752" s="15"/>
      <c r="H14752" s="15"/>
      <c r="K14752" s="15"/>
      <c r="P14752" s="9"/>
      <c r="Q14752" s="18"/>
      <c r="T14752" s="18"/>
      <c r="W14752" s="18"/>
      <c r="AB14752" s="22"/>
      <c r="AC14752" s="23"/>
      <c r="AE14752" s="23"/>
      <c r="AG14752" s="23"/>
      <c r="AN14752" s="22"/>
      <c r="AO14752" s="23"/>
      <c r="AQ14752" s="23"/>
      <c r="AS14752" s="23"/>
    </row>
    <row r="14753" spans="5:45" x14ac:dyDescent="0.3">
      <c r="E14753" s="15"/>
      <c r="H14753" s="15"/>
      <c r="K14753" s="15"/>
      <c r="P14753" s="9"/>
      <c r="Q14753" s="18"/>
      <c r="T14753" s="18"/>
      <c r="W14753" s="18"/>
      <c r="AB14753" s="22"/>
      <c r="AC14753" s="23"/>
      <c r="AE14753" s="23"/>
      <c r="AG14753" s="23"/>
      <c r="AN14753" s="22"/>
      <c r="AO14753" s="23"/>
      <c r="AQ14753" s="23"/>
      <c r="AS14753" s="23"/>
    </row>
    <row r="14754" spans="5:45" x14ac:dyDescent="0.3">
      <c r="E14754" s="15"/>
      <c r="H14754" s="15"/>
      <c r="K14754" s="15"/>
      <c r="P14754" s="9"/>
      <c r="Q14754" s="18"/>
      <c r="T14754" s="18"/>
      <c r="W14754" s="18"/>
      <c r="AB14754" s="22"/>
      <c r="AC14754" s="23"/>
      <c r="AE14754" s="23"/>
      <c r="AG14754" s="23"/>
      <c r="AN14754" s="22"/>
      <c r="AO14754" s="23"/>
      <c r="AQ14754" s="23"/>
      <c r="AS14754" s="23"/>
    </row>
    <row r="14755" spans="5:45" x14ac:dyDescent="0.3">
      <c r="E14755" s="15"/>
      <c r="H14755" s="15"/>
      <c r="K14755" s="15"/>
      <c r="P14755" s="9"/>
      <c r="Q14755" s="18"/>
      <c r="T14755" s="18"/>
      <c r="W14755" s="18"/>
      <c r="AB14755" s="22"/>
      <c r="AC14755" s="23"/>
      <c r="AE14755" s="23"/>
      <c r="AG14755" s="23"/>
      <c r="AN14755" s="22"/>
      <c r="AO14755" s="23"/>
      <c r="AQ14755" s="23"/>
      <c r="AS14755" s="23"/>
    </row>
    <row r="14756" spans="5:45" x14ac:dyDescent="0.3">
      <c r="E14756" s="15"/>
      <c r="H14756" s="15"/>
      <c r="K14756" s="15"/>
      <c r="P14756" s="9"/>
      <c r="Q14756" s="18"/>
      <c r="T14756" s="18"/>
      <c r="W14756" s="18"/>
      <c r="AB14756" s="22"/>
      <c r="AC14756" s="23"/>
      <c r="AE14756" s="23"/>
      <c r="AG14756" s="23"/>
      <c r="AN14756" s="22"/>
      <c r="AO14756" s="23"/>
      <c r="AQ14756" s="23"/>
      <c r="AS14756" s="23"/>
    </row>
    <row r="14757" spans="5:45" x14ac:dyDescent="0.3">
      <c r="E14757" s="15"/>
      <c r="H14757" s="15"/>
      <c r="K14757" s="15"/>
      <c r="P14757" s="9"/>
      <c r="Q14757" s="18"/>
      <c r="T14757" s="18"/>
      <c r="W14757" s="18"/>
      <c r="AB14757" s="22"/>
      <c r="AC14757" s="23"/>
      <c r="AE14757" s="23"/>
      <c r="AG14757" s="23"/>
      <c r="AN14757" s="22"/>
      <c r="AO14757" s="23"/>
      <c r="AQ14757" s="23"/>
      <c r="AS14757" s="23"/>
    </row>
    <row r="14758" spans="5:45" x14ac:dyDescent="0.3">
      <c r="E14758" s="15"/>
      <c r="H14758" s="15"/>
      <c r="K14758" s="15"/>
      <c r="P14758" s="9"/>
      <c r="Q14758" s="18"/>
      <c r="T14758" s="18"/>
      <c r="W14758" s="18"/>
      <c r="AB14758" s="22"/>
      <c r="AC14758" s="23"/>
      <c r="AE14758" s="23"/>
      <c r="AG14758" s="23"/>
      <c r="AN14758" s="22"/>
      <c r="AO14758" s="23"/>
      <c r="AQ14758" s="23"/>
      <c r="AS14758" s="23"/>
    </row>
    <row r="14759" spans="5:45" x14ac:dyDescent="0.3">
      <c r="E14759" s="15"/>
      <c r="H14759" s="15"/>
      <c r="K14759" s="15"/>
      <c r="P14759" s="9"/>
      <c r="Q14759" s="18"/>
      <c r="T14759" s="18"/>
      <c r="W14759" s="18"/>
      <c r="AB14759" s="22"/>
      <c r="AC14759" s="23"/>
      <c r="AE14759" s="23"/>
      <c r="AG14759" s="23"/>
      <c r="AN14759" s="22"/>
      <c r="AO14759" s="23"/>
      <c r="AQ14759" s="23"/>
      <c r="AS14759" s="23"/>
    </row>
    <row r="14760" spans="5:45" x14ac:dyDescent="0.3">
      <c r="E14760" s="15"/>
      <c r="H14760" s="15"/>
      <c r="K14760" s="15"/>
      <c r="P14760" s="9"/>
      <c r="Q14760" s="18"/>
      <c r="T14760" s="18"/>
      <c r="W14760" s="18"/>
      <c r="AB14760" s="22"/>
      <c r="AC14760" s="23"/>
      <c r="AE14760" s="23"/>
      <c r="AG14760" s="23"/>
      <c r="AN14760" s="22"/>
      <c r="AO14760" s="23"/>
      <c r="AQ14760" s="23"/>
      <c r="AS14760" s="23"/>
    </row>
    <row r="14761" spans="5:45" x14ac:dyDescent="0.3">
      <c r="E14761" s="15"/>
      <c r="H14761" s="15"/>
      <c r="K14761" s="15"/>
      <c r="P14761" s="9"/>
      <c r="Q14761" s="18"/>
      <c r="T14761" s="18"/>
      <c r="W14761" s="18"/>
      <c r="AB14761" s="22"/>
      <c r="AC14761" s="23"/>
      <c r="AE14761" s="23"/>
      <c r="AG14761" s="23"/>
      <c r="AN14761" s="22"/>
      <c r="AO14761" s="23"/>
      <c r="AQ14761" s="23"/>
      <c r="AS14761" s="23"/>
    </row>
    <row r="14762" spans="5:45" x14ac:dyDescent="0.3">
      <c r="E14762" s="15"/>
      <c r="H14762" s="15"/>
      <c r="K14762" s="15"/>
      <c r="P14762" s="9"/>
      <c r="Q14762" s="18"/>
      <c r="T14762" s="18"/>
      <c r="W14762" s="18"/>
      <c r="AB14762" s="22"/>
      <c r="AC14762" s="23"/>
      <c r="AE14762" s="23"/>
      <c r="AG14762" s="23"/>
      <c r="AN14762" s="22"/>
      <c r="AO14762" s="23"/>
      <c r="AQ14762" s="23"/>
      <c r="AS14762" s="23"/>
    </row>
    <row r="14763" spans="5:45" x14ac:dyDescent="0.3">
      <c r="E14763" s="15"/>
      <c r="H14763" s="15"/>
      <c r="K14763" s="15"/>
      <c r="P14763" s="9"/>
      <c r="Q14763" s="18"/>
      <c r="T14763" s="18"/>
      <c r="W14763" s="18"/>
      <c r="AB14763" s="22"/>
      <c r="AC14763" s="23"/>
      <c r="AE14763" s="23"/>
      <c r="AG14763" s="23"/>
      <c r="AN14763" s="22"/>
      <c r="AO14763" s="23"/>
      <c r="AQ14763" s="23"/>
      <c r="AS14763" s="23"/>
    </row>
    <row r="14764" spans="5:45" x14ac:dyDescent="0.3">
      <c r="E14764" s="15"/>
      <c r="H14764" s="15"/>
      <c r="K14764" s="15"/>
      <c r="P14764" s="9"/>
      <c r="Q14764" s="18"/>
      <c r="T14764" s="18"/>
      <c r="W14764" s="18"/>
      <c r="AB14764" s="22"/>
      <c r="AC14764" s="23"/>
      <c r="AE14764" s="23"/>
      <c r="AG14764" s="23"/>
      <c r="AN14764" s="22"/>
      <c r="AO14764" s="23"/>
      <c r="AQ14764" s="23"/>
      <c r="AS14764" s="23"/>
    </row>
    <row r="14765" spans="5:45" x14ac:dyDescent="0.3">
      <c r="E14765" s="15"/>
      <c r="H14765" s="15"/>
      <c r="K14765" s="15"/>
      <c r="P14765" s="9"/>
      <c r="Q14765" s="18"/>
      <c r="T14765" s="18"/>
      <c r="W14765" s="18"/>
      <c r="AB14765" s="22"/>
      <c r="AC14765" s="23"/>
      <c r="AE14765" s="23"/>
      <c r="AG14765" s="23"/>
      <c r="AN14765" s="22"/>
      <c r="AO14765" s="23"/>
      <c r="AQ14765" s="23"/>
      <c r="AS14765" s="23"/>
    </row>
    <row r="14766" spans="5:45" x14ac:dyDescent="0.3">
      <c r="E14766" s="15"/>
      <c r="H14766" s="15"/>
      <c r="K14766" s="15"/>
      <c r="P14766" s="9"/>
      <c r="Q14766" s="18"/>
      <c r="T14766" s="18"/>
      <c r="W14766" s="18"/>
      <c r="AB14766" s="22"/>
      <c r="AC14766" s="23"/>
      <c r="AE14766" s="23"/>
      <c r="AG14766" s="23"/>
      <c r="AN14766" s="22"/>
      <c r="AO14766" s="23"/>
      <c r="AQ14766" s="23"/>
      <c r="AS14766" s="23"/>
    </row>
    <row r="14767" spans="5:45" x14ac:dyDescent="0.3">
      <c r="E14767" s="15"/>
      <c r="H14767" s="15"/>
      <c r="K14767" s="15"/>
      <c r="P14767" s="9"/>
      <c r="Q14767" s="18"/>
      <c r="T14767" s="18"/>
      <c r="W14767" s="18"/>
      <c r="AB14767" s="22"/>
      <c r="AC14767" s="23"/>
      <c r="AE14767" s="23"/>
      <c r="AG14767" s="23"/>
      <c r="AN14767" s="22"/>
      <c r="AO14767" s="23"/>
      <c r="AQ14767" s="23"/>
      <c r="AS14767" s="23"/>
    </row>
    <row r="14768" spans="5:45" x14ac:dyDescent="0.3">
      <c r="E14768" s="15"/>
      <c r="H14768" s="15"/>
      <c r="K14768" s="15"/>
      <c r="P14768" s="9"/>
      <c r="Q14768" s="18"/>
      <c r="T14768" s="18"/>
      <c r="W14768" s="18"/>
      <c r="AB14768" s="22"/>
      <c r="AC14768" s="23"/>
      <c r="AE14768" s="23"/>
      <c r="AG14768" s="23"/>
      <c r="AN14768" s="22"/>
      <c r="AO14768" s="23"/>
      <c r="AQ14768" s="23"/>
      <c r="AS14768" s="23"/>
    </row>
    <row r="14769" spans="5:45" x14ac:dyDescent="0.3">
      <c r="E14769" s="15"/>
      <c r="H14769" s="15"/>
      <c r="K14769" s="15"/>
      <c r="P14769" s="9"/>
      <c r="Q14769" s="18"/>
      <c r="T14769" s="18"/>
      <c r="W14769" s="18"/>
      <c r="AB14769" s="22"/>
      <c r="AC14769" s="23"/>
      <c r="AE14769" s="23"/>
      <c r="AG14769" s="23"/>
      <c r="AN14769" s="22"/>
      <c r="AO14769" s="23"/>
      <c r="AQ14769" s="23"/>
      <c r="AS14769" s="23"/>
    </row>
    <row r="14770" spans="5:45" x14ac:dyDescent="0.3">
      <c r="E14770" s="15"/>
      <c r="H14770" s="15"/>
      <c r="K14770" s="15"/>
      <c r="P14770" s="9"/>
      <c r="Q14770" s="18"/>
      <c r="T14770" s="18"/>
      <c r="W14770" s="18"/>
      <c r="AB14770" s="22"/>
      <c r="AC14770" s="23"/>
      <c r="AE14770" s="23"/>
      <c r="AG14770" s="23"/>
      <c r="AN14770" s="22"/>
      <c r="AO14770" s="23"/>
      <c r="AQ14770" s="23"/>
      <c r="AS14770" s="23"/>
    </row>
    <row r="14771" spans="5:45" x14ac:dyDescent="0.3">
      <c r="E14771" s="15"/>
      <c r="H14771" s="15"/>
      <c r="K14771" s="15"/>
      <c r="P14771" s="9"/>
      <c r="Q14771" s="18"/>
      <c r="T14771" s="18"/>
      <c r="W14771" s="18"/>
      <c r="AB14771" s="22"/>
      <c r="AC14771" s="23"/>
      <c r="AE14771" s="23"/>
      <c r="AG14771" s="23"/>
      <c r="AN14771" s="22"/>
      <c r="AO14771" s="23"/>
      <c r="AQ14771" s="23"/>
      <c r="AS14771" s="23"/>
    </row>
    <row r="14772" spans="5:45" x14ac:dyDescent="0.3">
      <c r="E14772" s="15"/>
      <c r="H14772" s="15"/>
      <c r="K14772" s="15"/>
      <c r="P14772" s="9"/>
      <c r="Q14772" s="18"/>
      <c r="T14772" s="18"/>
      <c r="W14772" s="18"/>
      <c r="AB14772" s="22"/>
      <c r="AC14772" s="23"/>
      <c r="AE14772" s="23"/>
      <c r="AG14772" s="23"/>
      <c r="AN14772" s="22"/>
      <c r="AO14772" s="23"/>
      <c r="AQ14772" s="23"/>
      <c r="AS14772" s="23"/>
    </row>
    <row r="14773" spans="5:45" x14ac:dyDescent="0.3">
      <c r="E14773" s="15"/>
      <c r="H14773" s="15"/>
      <c r="K14773" s="15"/>
      <c r="P14773" s="9"/>
      <c r="Q14773" s="18"/>
      <c r="T14773" s="18"/>
      <c r="W14773" s="18"/>
      <c r="AB14773" s="22"/>
      <c r="AC14773" s="23"/>
      <c r="AE14773" s="23"/>
      <c r="AG14773" s="23"/>
      <c r="AN14773" s="22"/>
      <c r="AO14773" s="23"/>
      <c r="AQ14773" s="23"/>
      <c r="AS14773" s="23"/>
    </row>
    <row r="14774" spans="5:45" x14ac:dyDescent="0.3">
      <c r="E14774" s="15"/>
      <c r="H14774" s="15"/>
      <c r="K14774" s="15"/>
      <c r="P14774" s="9"/>
      <c r="Q14774" s="18"/>
      <c r="T14774" s="18"/>
      <c r="W14774" s="18"/>
      <c r="AB14774" s="22"/>
      <c r="AC14774" s="23"/>
      <c r="AE14774" s="23"/>
      <c r="AG14774" s="23"/>
      <c r="AN14774" s="22"/>
      <c r="AO14774" s="23"/>
      <c r="AQ14774" s="23"/>
      <c r="AS14774" s="23"/>
    </row>
    <row r="14775" spans="5:45" x14ac:dyDescent="0.3">
      <c r="E14775" s="15"/>
      <c r="H14775" s="15"/>
      <c r="K14775" s="15"/>
      <c r="P14775" s="9"/>
      <c r="Q14775" s="18"/>
      <c r="T14775" s="18"/>
      <c r="W14775" s="18"/>
      <c r="AB14775" s="22"/>
      <c r="AC14775" s="23"/>
      <c r="AE14775" s="23"/>
      <c r="AG14775" s="23"/>
      <c r="AN14775" s="22"/>
      <c r="AO14775" s="23"/>
      <c r="AQ14775" s="23"/>
      <c r="AS14775" s="23"/>
    </row>
    <row r="14776" spans="5:45" x14ac:dyDescent="0.3">
      <c r="E14776" s="15"/>
      <c r="H14776" s="15"/>
      <c r="K14776" s="15"/>
      <c r="P14776" s="9"/>
      <c r="Q14776" s="18"/>
      <c r="T14776" s="18"/>
      <c r="W14776" s="18"/>
      <c r="AB14776" s="22"/>
      <c r="AC14776" s="23"/>
      <c r="AE14776" s="23"/>
      <c r="AG14776" s="23"/>
      <c r="AN14776" s="22"/>
      <c r="AO14776" s="23"/>
      <c r="AQ14776" s="23"/>
      <c r="AS14776" s="23"/>
    </row>
    <row r="14777" spans="5:45" x14ac:dyDescent="0.3">
      <c r="E14777" s="15"/>
      <c r="H14777" s="15"/>
      <c r="K14777" s="15"/>
      <c r="P14777" s="9"/>
      <c r="Q14777" s="18"/>
      <c r="T14777" s="18"/>
      <c r="W14777" s="18"/>
      <c r="AB14777" s="22"/>
      <c r="AC14777" s="23"/>
      <c r="AE14777" s="23"/>
      <c r="AG14777" s="23"/>
      <c r="AN14777" s="22"/>
      <c r="AO14777" s="23"/>
      <c r="AQ14777" s="23"/>
      <c r="AS14777" s="23"/>
    </row>
    <row r="14778" spans="5:45" x14ac:dyDescent="0.3">
      <c r="E14778" s="15"/>
      <c r="H14778" s="15"/>
      <c r="K14778" s="15"/>
      <c r="P14778" s="9"/>
      <c r="Q14778" s="18"/>
      <c r="T14778" s="18"/>
      <c r="W14778" s="18"/>
      <c r="AB14778" s="22"/>
      <c r="AC14778" s="23"/>
      <c r="AE14778" s="23"/>
      <c r="AG14778" s="23"/>
      <c r="AN14778" s="22"/>
      <c r="AO14778" s="23"/>
      <c r="AQ14778" s="23"/>
      <c r="AS14778" s="23"/>
    </row>
    <row r="14779" spans="5:45" x14ac:dyDescent="0.3">
      <c r="E14779" s="15"/>
      <c r="H14779" s="15"/>
      <c r="K14779" s="15"/>
      <c r="P14779" s="9"/>
      <c r="Q14779" s="18"/>
      <c r="T14779" s="18"/>
      <c r="W14779" s="18"/>
      <c r="AB14779" s="22"/>
      <c r="AC14779" s="23"/>
      <c r="AE14779" s="23"/>
      <c r="AG14779" s="23"/>
      <c r="AN14779" s="22"/>
      <c r="AO14779" s="23"/>
      <c r="AQ14779" s="23"/>
      <c r="AS14779" s="23"/>
    </row>
    <row r="14780" spans="5:45" x14ac:dyDescent="0.3">
      <c r="E14780" s="15"/>
      <c r="H14780" s="15"/>
      <c r="K14780" s="15"/>
      <c r="P14780" s="9"/>
      <c r="Q14780" s="18"/>
      <c r="T14780" s="18"/>
      <c r="W14780" s="18"/>
      <c r="AB14780" s="22"/>
      <c r="AC14780" s="23"/>
      <c r="AE14780" s="23"/>
      <c r="AG14780" s="23"/>
      <c r="AN14780" s="22"/>
      <c r="AO14780" s="23"/>
      <c r="AQ14780" s="23"/>
      <c r="AS14780" s="23"/>
    </row>
    <row r="14781" spans="5:45" x14ac:dyDescent="0.3">
      <c r="E14781" s="15"/>
      <c r="H14781" s="15"/>
      <c r="K14781" s="15"/>
      <c r="P14781" s="9"/>
      <c r="Q14781" s="18"/>
      <c r="T14781" s="18"/>
      <c r="W14781" s="18"/>
      <c r="AB14781" s="22"/>
      <c r="AC14781" s="23"/>
      <c r="AE14781" s="23"/>
      <c r="AG14781" s="23"/>
      <c r="AN14781" s="22"/>
      <c r="AO14781" s="23"/>
      <c r="AQ14781" s="23"/>
      <c r="AS14781" s="23"/>
    </row>
    <row r="14782" spans="5:45" x14ac:dyDescent="0.3">
      <c r="E14782" s="15"/>
      <c r="H14782" s="15"/>
      <c r="K14782" s="15"/>
      <c r="P14782" s="9"/>
      <c r="Q14782" s="18"/>
      <c r="T14782" s="18"/>
      <c r="W14782" s="18"/>
      <c r="AB14782" s="22"/>
      <c r="AC14782" s="23"/>
      <c r="AE14782" s="23"/>
      <c r="AG14782" s="23"/>
      <c r="AN14782" s="22"/>
      <c r="AO14782" s="23"/>
      <c r="AQ14782" s="23"/>
      <c r="AS14782" s="23"/>
    </row>
    <row r="14783" spans="5:45" x14ac:dyDescent="0.3">
      <c r="E14783" s="15"/>
      <c r="H14783" s="15"/>
      <c r="K14783" s="15"/>
      <c r="P14783" s="9"/>
      <c r="Q14783" s="18"/>
      <c r="T14783" s="18"/>
      <c r="W14783" s="18"/>
      <c r="AB14783" s="22"/>
      <c r="AC14783" s="23"/>
      <c r="AE14783" s="23"/>
      <c r="AG14783" s="23"/>
      <c r="AN14783" s="22"/>
      <c r="AO14783" s="23"/>
      <c r="AQ14783" s="23"/>
      <c r="AS14783" s="23"/>
    </row>
    <row r="14784" spans="5:45" x14ac:dyDescent="0.3">
      <c r="E14784" s="15"/>
      <c r="H14784" s="15"/>
      <c r="K14784" s="15"/>
      <c r="P14784" s="9"/>
      <c r="Q14784" s="18"/>
      <c r="T14784" s="18"/>
      <c r="W14784" s="18"/>
      <c r="AB14784" s="22"/>
      <c r="AC14784" s="23"/>
      <c r="AE14784" s="23"/>
      <c r="AG14784" s="23"/>
      <c r="AN14784" s="22"/>
      <c r="AO14784" s="23"/>
      <c r="AQ14784" s="23"/>
      <c r="AS14784" s="23"/>
    </row>
    <row r="14785" spans="5:45" x14ac:dyDescent="0.3">
      <c r="E14785" s="15"/>
      <c r="H14785" s="15"/>
      <c r="K14785" s="15"/>
      <c r="P14785" s="9"/>
      <c r="Q14785" s="18"/>
      <c r="T14785" s="18"/>
      <c r="W14785" s="18"/>
      <c r="AB14785" s="22"/>
      <c r="AC14785" s="23"/>
      <c r="AE14785" s="23"/>
      <c r="AG14785" s="23"/>
      <c r="AN14785" s="22"/>
      <c r="AO14785" s="23"/>
      <c r="AQ14785" s="23"/>
      <c r="AS14785" s="23"/>
    </row>
    <row r="14786" spans="5:45" x14ac:dyDescent="0.3">
      <c r="E14786" s="15"/>
      <c r="H14786" s="15"/>
      <c r="K14786" s="15"/>
      <c r="P14786" s="9"/>
      <c r="Q14786" s="18"/>
      <c r="T14786" s="18"/>
      <c r="W14786" s="18"/>
      <c r="AB14786" s="22"/>
      <c r="AC14786" s="23"/>
      <c r="AE14786" s="23"/>
      <c r="AG14786" s="23"/>
      <c r="AN14786" s="22"/>
      <c r="AO14786" s="23"/>
      <c r="AQ14786" s="23"/>
      <c r="AS14786" s="23"/>
    </row>
    <row r="14787" spans="5:45" x14ac:dyDescent="0.3">
      <c r="E14787" s="15"/>
      <c r="H14787" s="15"/>
      <c r="K14787" s="15"/>
      <c r="P14787" s="9"/>
      <c r="Q14787" s="18"/>
      <c r="T14787" s="18"/>
      <c r="W14787" s="18"/>
      <c r="AB14787" s="22"/>
      <c r="AC14787" s="23"/>
      <c r="AE14787" s="23"/>
      <c r="AG14787" s="23"/>
      <c r="AN14787" s="22"/>
      <c r="AO14787" s="23"/>
      <c r="AQ14787" s="23"/>
      <c r="AS14787" s="23"/>
    </row>
    <row r="14788" spans="5:45" x14ac:dyDescent="0.3">
      <c r="E14788" s="15"/>
      <c r="H14788" s="15"/>
      <c r="K14788" s="15"/>
      <c r="P14788" s="9"/>
      <c r="Q14788" s="18"/>
      <c r="T14788" s="18"/>
      <c r="W14788" s="18"/>
      <c r="AB14788" s="22"/>
      <c r="AC14788" s="23"/>
      <c r="AE14788" s="23"/>
      <c r="AG14788" s="23"/>
      <c r="AN14788" s="22"/>
      <c r="AO14788" s="23"/>
      <c r="AQ14788" s="23"/>
      <c r="AS14788" s="23"/>
    </row>
    <row r="14789" spans="5:45" x14ac:dyDescent="0.3">
      <c r="E14789" s="15"/>
      <c r="H14789" s="15"/>
      <c r="K14789" s="15"/>
      <c r="P14789" s="9"/>
      <c r="Q14789" s="18"/>
      <c r="T14789" s="18"/>
      <c r="W14789" s="18"/>
      <c r="AB14789" s="22"/>
      <c r="AC14789" s="23"/>
      <c r="AE14789" s="23"/>
      <c r="AG14789" s="23"/>
      <c r="AN14789" s="22"/>
      <c r="AO14789" s="23"/>
      <c r="AQ14789" s="23"/>
      <c r="AS14789" s="23"/>
    </row>
    <row r="14790" spans="5:45" x14ac:dyDescent="0.3">
      <c r="E14790" s="15"/>
      <c r="H14790" s="15"/>
      <c r="K14790" s="15"/>
      <c r="P14790" s="9"/>
      <c r="Q14790" s="18"/>
      <c r="T14790" s="18"/>
      <c r="W14790" s="18"/>
      <c r="AB14790" s="22"/>
      <c r="AC14790" s="23"/>
      <c r="AE14790" s="23"/>
      <c r="AG14790" s="23"/>
      <c r="AN14790" s="22"/>
      <c r="AO14790" s="23"/>
      <c r="AQ14790" s="23"/>
      <c r="AS14790" s="23"/>
    </row>
    <row r="14791" spans="5:45" x14ac:dyDescent="0.3">
      <c r="E14791" s="15"/>
      <c r="H14791" s="15"/>
      <c r="K14791" s="15"/>
      <c r="P14791" s="9"/>
      <c r="Q14791" s="18"/>
      <c r="T14791" s="18"/>
      <c r="W14791" s="18"/>
      <c r="AB14791" s="22"/>
      <c r="AC14791" s="23"/>
      <c r="AE14791" s="23"/>
      <c r="AG14791" s="23"/>
      <c r="AN14791" s="22"/>
      <c r="AO14791" s="23"/>
      <c r="AQ14791" s="23"/>
      <c r="AS14791" s="23"/>
    </row>
    <row r="14792" spans="5:45" x14ac:dyDescent="0.3">
      <c r="E14792" s="15"/>
      <c r="H14792" s="15"/>
      <c r="K14792" s="15"/>
      <c r="P14792" s="9"/>
      <c r="Q14792" s="18"/>
      <c r="T14792" s="18"/>
      <c r="W14792" s="18"/>
      <c r="AB14792" s="22"/>
      <c r="AC14792" s="23"/>
      <c r="AE14792" s="23"/>
      <c r="AG14792" s="23"/>
      <c r="AN14792" s="22"/>
      <c r="AO14792" s="23"/>
      <c r="AQ14792" s="23"/>
      <c r="AS14792" s="23"/>
    </row>
    <row r="14793" spans="5:45" x14ac:dyDescent="0.3">
      <c r="E14793" s="15"/>
      <c r="H14793" s="15"/>
      <c r="K14793" s="15"/>
      <c r="P14793" s="9"/>
      <c r="Q14793" s="18"/>
      <c r="T14793" s="18"/>
      <c r="W14793" s="18"/>
      <c r="AB14793" s="22"/>
      <c r="AC14793" s="23"/>
      <c r="AE14793" s="23"/>
      <c r="AG14793" s="23"/>
      <c r="AN14793" s="22"/>
      <c r="AO14793" s="23"/>
      <c r="AQ14793" s="23"/>
      <c r="AS14793" s="23"/>
    </row>
    <row r="14794" spans="5:45" x14ac:dyDescent="0.3">
      <c r="E14794" s="15"/>
      <c r="H14794" s="15"/>
      <c r="K14794" s="15"/>
      <c r="P14794" s="9"/>
      <c r="Q14794" s="18"/>
      <c r="T14794" s="18"/>
      <c r="W14794" s="18"/>
      <c r="AB14794" s="22"/>
      <c r="AC14794" s="23"/>
      <c r="AE14794" s="23"/>
      <c r="AG14794" s="23"/>
      <c r="AN14794" s="22"/>
      <c r="AO14794" s="23"/>
      <c r="AQ14794" s="23"/>
      <c r="AS14794" s="23"/>
    </row>
    <row r="14795" spans="5:45" x14ac:dyDescent="0.3">
      <c r="E14795" s="15"/>
      <c r="H14795" s="15"/>
      <c r="K14795" s="15"/>
      <c r="P14795" s="9"/>
      <c r="Q14795" s="18"/>
      <c r="T14795" s="18"/>
      <c r="W14795" s="18"/>
      <c r="AB14795" s="22"/>
      <c r="AC14795" s="23"/>
      <c r="AE14795" s="23"/>
      <c r="AG14795" s="23"/>
      <c r="AN14795" s="22"/>
      <c r="AO14795" s="23"/>
      <c r="AQ14795" s="23"/>
      <c r="AS14795" s="23"/>
    </row>
    <row r="14796" spans="5:45" x14ac:dyDescent="0.3">
      <c r="E14796" s="15"/>
      <c r="H14796" s="15"/>
      <c r="K14796" s="15"/>
      <c r="P14796" s="9"/>
      <c r="Q14796" s="18"/>
      <c r="T14796" s="18"/>
      <c r="W14796" s="18"/>
      <c r="AB14796" s="22"/>
      <c r="AC14796" s="23"/>
      <c r="AE14796" s="23"/>
      <c r="AG14796" s="23"/>
      <c r="AN14796" s="22"/>
      <c r="AO14796" s="23"/>
      <c r="AQ14796" s="23"/>
      <c r="AS14796" s="23"/>
    </row>
    <row r="14797" spans="5:45" x14ac:dyDescent="0.3">
      <c r="E14797" s="15"/>
      <c r="H14797" s="15"/>
      <c r="K14797" s="15"/>
      <c r="P14797" s="9"/>
      <c r="Q14797" s="18"/>
      <c r="T14797" s="18"/>
      <c r="W14797" s="18"/>
      <c r="AB14797" s="22"/>
      <c r="AC14797" s="23"/>
      <c r="AE14797" s="23"/>
      <c r="AG14797" s="23"/>
      <c r="AN14797" s="22"/>
      <c r="AO14797" s="23"/>
      <c r="AQ14797" s="23"/>
      <c r="AS14797" s="23"/>
    </row>
    <row r="14798" spans="5:45" x14ac:dyDescent="0.3">
      <c r="E14798" s="15"/>
      <c r="H14798" s="15"/>
      <c r="K14798" s="15"/>
      <c r="P14798" s="9"/>
      <c r="Q14798" s="18"/>
      <c r="T14798" s="18"/>
      <c r="W14798" s="18"/>
      <c r="AB14798" s="22"/>
      <c r="AC14798" s="23"/>
      <c r="AE14798" s="23"/>
      <c r="AG14798" s="23"/>
      <c r="AN14798" s="22"/>
      <c r="AO14798" s="23"/>
      <c r="AQ14798" s="23"/>
      <c r="AS14798" s="23"/>
    </row>
    <row r="14799" spans="5:45" x14ac:dyDescent="0.3">
      <c r="E14799" s="15"/>
      <c r="H14799" s="15"/>
      <c r="K14799" s="15"/>
      <c r="P14799" s="9"/>
      <c r="Q14799" s="18"/>
      <c r="T14799" s="18"/>
      <c r="W14799" s="18"/>
      <c r="AB14799" s="22"/>
      <c r="AC14799" s="23"/>
      <c r="AE14799" s="23"/>
      <c r="AG14799" s="23"/>
      <c r="AN14799" s="22"/>
      <c r="AO14799" s="23"/>
      <c r="AQ14799" s="23"/>
      <c r="AS14799" s="23"/>
    </row>
    <row r="14800" spans="5:45" x14ac:dyDescent="0.3">
      <c r="E14800" s="15"/>
      <c r="H14800" s="15"/>
      <c r="K14800" s="15"/>
      <c r="P14800" s="9"/>
      <c r="Q14800" s="18"/>
      <c r="T14800" s="18"/>
      <c r="W14800" s="18"/>
      <c r="AB14800" s="22"/>
      <c r="AC14800" s="23"/>
      <c r="AE14800" s="23"/>
      <c r="AG14800" s="23"/>
      <c r="AN14800" s="22"/>
      <c r="AO14800" s="23"/>
      <c r="AQ14800" s="23"/>
      <c r="AS14800" s="23"/>
    </row>
    <row r="14801" spans="5:45" x14ac:dyDescent="0.3">
      <c r="E14801" s="15"/>
      <c r="H14801" s="15"/>
      <c r="K14801" s="15"/>
      <c r="P14801" s="9"/>
      <c r="Q14801" s="18"/>
      <c r="T14801" s="18"/>
      <c r="W14801" s="18"/>
      <c r="AB14801" s="22"/>
      <c r="AC14801" s="23"/>
      <c r="AE14801" s="23"/>
      <c r="AG14801" s="23"/>
      <c r="AN14801" s="22"/>
      <c r="AO14801" s="23"/>
      <c r="AQ14801" s="23"/>
      <c r="AS14801" s="23"/>
    </row>
    <row r="14802" spans="5:45" x14ac:dyDescent="0.3">
      <c r="E14802" s="15"/>
      <c r="H14802" s="15"/>
      <c r="K14802" s="15"/>
      <c r="P14802" s="9"/>
      <c r="Q14802" s="18"/>
      <c r="T14802" s="18"/>
      <c r="W14802" s="18"/>
      <c r="AB14802" s="22"/>
      <c r="AC14802" s="23"/>
      <c r="AE14802" s="23"/>
      <c r="AG14802" s="23"/>
      <c r="AN14802" s="22"/>
      <c r="AO14802" s="23"/>
      <c r="AQ14802" s="23"/>
      <c r="AS14802" s="23"/>
    </row>
    <row r="14803" spans="5:45" x14ac:dyDescent="0.3">
      <c r="E14803" s="15"/>
      <c r="H14803" s="15"/>
      <c r="K14803" s="15"/>
      <c r="P14803" s="9"/>
      <c r="Q14803" s="18"/>
      <c r="T14803" s="18"/>
      <c r="W14803" s="18"/>
      <c r="AB14803" s="22"/>
      <c r="AC14803" s="23"/>
      <c r="AE14803" s="23"/>
      <c r="AG14803" s="23"/>
      <c r="AN14803" s="22"/>
      <c r="AO14803" s="23"/>
      <c r="AQ14803" s="23"/>
      <c r="AS14803" s="23"/>
    </row>
    <row r="14804" spans="5:45" x14ac:dyDescent="0.3">
      <c r="E14804" s="15"/>
      <c r="H14804" s="15"/>
      <c r="K14804" s="15"/>
      <c r="P14804" s="9"/>
      <c r="Q14804" s="18"/>
      <c r="T14804" s="18"/>
      <c r="W14804" s="18"/>
      <c r="AB14804" s="22"/>
      <c r="AC14804" s="23"/>
      <c r="AE14804" s="23"/>
      <c r="AG14804" s="23"/>
      <c r="AN14804" s="22"/>
      <c r="AO14804" s="23"/>
      <c r="AQ14804" s="23"/>
      <c r="AS14804" s="23"/>
    </row>
    <row r="14805" spans="5:45" x14ac:dyDescent="0.3">
      <c r="E14805" s="15"/>
      <c r="H14805" s="15"/>
      <c r="K14805" s="15"/>
      <c r="P14805" s="9"/>
      <c r="Q14805" s="18"/>
      <c r="T14805" s="18"/>
      <c r="W14805" s="18"/>
      <c r="AB14805" s="22"/>
      <c r="AC14805" s="23"/>
      <c r="AE14805" s="23"/>
      <c r="AG14805" s="23"/>
      <c r="AN14805" s="22"/>
      <c r="AO14805" s="23"/>
      <c r="AQ14805" s="23"/>
      <c r="AS14805" s="23"/>
    </row>
    <row r="14806" spans="5:45" x14ac:dyDescent="0.3">
      <c r="E14806" s="15"/>
      <c r="H14806" s="15"/>
      <c r="K14806" s="15"/>
      <c r="P14806" s="9"/>
      <c r="Q14806" s="18"/>
      <c r="T14806" s="18"/>
      <c r="W14806" s="18"/>
      <c r="AB14806" s="22"/>
      <c r="AC14806" s="23"/>
      <c r="AE14806" s="23"/>
      <c r="AG14806" s="23"/>
      <c r="AN14806" s="22"/>
      <c r="AO14806" s="23"/>
      <c r="AQ14806" s="23"/>
      <c r="AS14806" s="23"/>
    </row>
    <row r="14807" spans="5:45" x14ac:dyDescent="0.3">
      <c r="E14807" s="15"/>
      <c r="H14807" s="15"/>
      <c r="K14807" s="15"/>
      <c r="P14807" s="9"/>
      <c r="Q14807" s="18"/>
      <c r="T14807" s="18"/>
      <c r="W14807" s="18"/>
      <c r="AB14807" s="22"/>
      <c r="AC14807" s="23"/>
      <c r="AE14807" s="23"/>
      <c r="AG14807" s="23"/>
      <c r="AN14807" s="22"/>
      <c r="AO14807" s="23"/>
      <c r="AQ14807" s="23"/>
      <c r="AS14807" s="23"/>
    </row>
    <row r="14808" spans="5:45" x14ac:dyDescent="0.3">
      <c r="E14808" s="15"/>
      <c r="H14808" s="15"/>
      <c r="K14808" s="15"/>
      <c r="P14808" s="9"/>
      <c r="Q14808" s="18"/>
      <c r="T14808" s="18"/>
      <c r="W14808" s="18"/>
      <c r="AB14808" s="22"/>
      <c r="AC14808" s="23"/>
      <c r="AE14808" s="23"/>
      <c r="AG14808" s="23"/>
      <c r="AN14808" s="22"/>
      <c r="AO14808" s="23"/>
      <c r="AQ14808" s="23"/>
      <c r="AS14808" s="23"/>
    </row>
    <row r="14809" spans="5:45" x14ac:dyDescent="0.3">
      <c r="E14809" s="15"/>
      <c r="H14809" s="15"/>
      <c r="K14809" s="15"/>
      <c r="P14809" s="9"/>
      <c r="Q14809" s="18"/>
      <c r="T14809" s="18"/>
      <c r="W14809" s="18"/>
      <c r="AB14809" s="22"/>
      <c r="AC14809" s="23"/>
      <c r="AE14809" s="23"/>
      <c r="AG14809" s="23"/>
      <c r="AN14809" s="22"/>
      <c r="AO14809" s="23"/>
      <c r="AQ14809" s="23"/>
      <c r="AS14809" s="23"/>
    </row>
    <row r="14810" spans="5:45" x14ac:dyDescent="0.3">
      <c r="E14810" s="15"/>
      <c r="H14810" s="15"/>
      <c r="K14810" s="15"/>
      <c r="P14810" s="9"/>
      <c r="Q14810" s="18"/>
      <c r="T14810" s="18"/>
      <c r="W14810" s="18"/>
      <c r="AB14810" s="22"/>
      <c r="AC14810" s="23"/>
      <c r="AE14810" s="23"/>
      <c r="AG14810" s="23"/>
      <c r="AN14810" s="22"/>
      <c r="AO14810" s="23"/>
      <c r="AQ14810" s="23"/>
      <c r="AS14810" s="23"/>
    </row>
    <row r="14811" spans="5:45" x14ac:dyDescent="0.3">
      <c r="E14811" s="15"/>
      <c r="H14811" s="15"/>
      <c r="K14811" s="15"/>
      <c r="P14811" s="9"/>
      <c r="Q14811" s="18"/>
      <c r="T14811" s="18"/>
      <c r="W14811" s="18"/>
      <c r="AB14811" s="22"/>
      <c r="AC14811" s="23"/>
      <c r="AE14811" s="23"/>
      <c r="AG14811" s="23"/>
      <c r="AN14811" s="22"/>
      <c r="AO14811" s="23"/>
      <c r="AQ14811" s="23"/>
      <c r="AS14811" s="23"/>
    </row>
    <row r="14812" spans="5:45" x14ac:dyDescent="0.3">
      <c r="E14812" s="15"/>
      <c r="H14812" s="15"/>
      <c r="K14812" s="15"/>
      <c r="P14812" s="9"/>
      <c r="Q14812" s="18"/>
      <c r="T14812" s="18"/>
      <c r="W14812" s="18"/>
      <c r="AB14812" s="22"/>
      <c r="AC14812" s="23"/>
      <c r="AE14812" s="23"/>
      <c r="AG14812" s="23"/>
      <c r="AN14812" s="22"/>
      <c r="AO14812" s="23"/>
      <c r="AQ14812" s="23"/>
      <c r="AS14812" s="23"/>
    </row>
    <row r="14813" spans="5:45" x14ac:dyDescent="0.3">
      <c r="E14813" s="15"/>
      <c r="H14813" s="15"/>
      <c r="K14813" s="15"/>
      <c r="P14813" s="9"/>
      <c r="Q14813" s="18"/>
      <c r="T14813" s="18"/>
      <c r="W14813" s="18"/>
      <c r="AB14813" s="22"/>
      <c r="AC14813" s="23"/>
      <c r="AE14813" s="23"/>
      <c r="AG14813" s="23"/>
      <c r="AN14813" s="22"/>
      <c r="AO14813" s="23"/>
      <c r="AQ14813" s="23"/>
      <c r="AS14813" s="23"/>
    </row>
    <row r="14814" spans="5:45" x14ac:dyDescent="0.3">
      <c r="E14814" s="15"/>
      <c r="H14814" s="15"/>
      <c r="K14814" s="15"/>
      <c r="P14814" s="9"/>
      <c r="Q14814" s="18"/>
      <c r="T14814" s="18"/>
      <c r="W14814" s="18"/>
      <c r="AB14814" s="22"/>
      <c r="AC14814" s="23"/>
      <c r="AE14814" s="23"/>
      <c r="AG14814" s="23"/>
      <c r="AN14814" s="22"/>
      <c r="AO14814" s="23"/>
      <c r="AQ14814" s="23"/>
      <c r="AS14814" s="23"/>
    </row>
    <row r="14815" spans="5:45" x14ac:dyDescent="0.3">
      <c r="E14815" s="15"/>
      <c r="H14815" s="15"/>
      <c r="K14815" s="15"/>
      <c r="P14815" s="9"/>
      <c r="Q14815" s="18"/>
      <c r="T14815" s="18"/>
      <c r="W14815" s="18"/>
      <c r="AB14815" s="22"/>
      <c r="AC14815" s="23"/>
      <c r="AE14815" s="23"/>
      <c r="AG14815" s="23"/>
      <c r="AN14815" s="22"/>
      <c r="AO14815" s="23"/>
      <c r="AQ14815" s="23"/>
      <c r="AS14815" s="23"/>
    </row>
    <row r="14816" spans="5:45" x14ac:dyDescent="0.3">
      <c r="E14816" s="15"/>
      <c r="H14816" s="15"/>
      <c r="K14816" s="15"/>
      <c r="P14816" s="9"/>
      <c r="Q14816" s="18"/>
      <c r="T14816" s="18"/>
      <c r="W14816" s="18"/>
      <c r="AB14816" s="22"/>
      <c r="AC14816" s="23"/>
      <c r="AE14816" s="23"/>
      <c r="AG14816" s="23"/>
      <c r="AN14816" s="22"/>
      <c r="AO14816" s="23"/>
      <c r="AQ14816" s="23"/>
      <c r="AS14816" s="23"/>
    </row>
    <row r="14817" spans="5:45" x14ac:dyDescent="0.3">
      <c r="E14817" s="15"/>
      <c r="H14817" s="15"/>
      <c r="K14817" s="15"/>
      <c r="P14817" s="9"/>
      <c r="Q14817" s="18"/>
      <c r="T14817" s="18"/>
      <c r="W14817" s="18"/>
      <c r="AB14817" s="22"/>
      <c r="AC14817" s="23"/>
      <c r="AE14817" s="23"/>
      <c r="AG14817" s="23"/>
      <c r="AN14817" s="22"/>
      <c r="AO14817" s="23"/>
      <c r="AQ14817" s="23"/>
      <c r="AS14817" s="23"/>
    </row>
    <row r="14818" spans="5:45" x14ac:dyDescent="0.3">
      <c r="E14818" s="15"/>
      <c r="H14818" s="15"/>
      <c r="K14818" s="15"/>
      <c r="P14818" s="9"/>
      <c r="Q14818" s="18"/>
      <c r="T14818" s="18"/>
      <c r="W14818" s="18"/>
      <c r="AB14818" s="22"/>
      <c r="AC14818" s="23"/>
      <c r="AE14818" s="23"/>
      <c r="AG14818" s="23"/>
      <c r="AN14818" s="22"/>
      <c r="AO14818" s="23"/>
      <c r="AQ14818" s="23"/>
      <c r="AS14818" s="23"/>
    </row>
    <row r="14819" spans="5:45" x14ac:dyDescent="0.3">
      <c r="E14819" s="15"/>
      <c r="H14819" s="15"/>
      <c r="K14819" s="15"/>
      <c r="P14819" s="9"/>
      <c r="Q14819" s="18"/>
      <c r="T14819" s="18"/>
      <c r="W14819" s="18"/>
      <c r="AB14819" s="22"/>
      <c r="AC14819" s="23"/>
      <c r="AE14819" s="23"/>
      <c r="AG14819" s="23"/>
      <c r="AN14819" s="22"/>
      <c r="AO14819" s="23"/>
      <c r="AQ14819" s="23"/>
      <c r="AS14819" s="23"/>
    </row>
    <row r="14820" spans="5:45" x14ac:dyDescent="0.3">
      <c r="E14820" s="15"/>
      <c r="H14820" s="15"/>
      <c r="K14820" s="15"/>
      <c r="P14820" s="9"/>
      <c r="Q14820" s="18"/>
      <c r="T14820" s="18"/>
      <c r="W14820" s="18"/>
      <c r="AB14820" s="22"/>
      <c r="AC14820" s="23"/>
      <c r="AE14820" s="23"/>
      <c r="AG14820" s="23"/>
      <c r="AN14820" s="22"/>
      <c r="AO14820" s="23"/>
      <c r="AQ14820" s="23"/>
      <c r="AS14820" s="23"/>
    </row>
    <row r="14821" spans="5:45" x14ac:dyDescent="0.3">
      <c r="E14821" s="15"/>
      <c r="H14821" s="15"/>
      <c r="K14821" s="15"/>
      <c r="P14821" s="9"/>
      <c r="Q14821" s="18"/>
      <c r="T14821" s="18"/>
      <c r="W14821" s="18"/>
      <c r="AB14821" s="22"/>
      <c r="AC14821" s="23"/>
      <c r="AE14821" s="23"/>
      <c r="AG14821" s="23"/>
      <c r="AN14821" s="22"/>
      <c r="AO14821" s="23"/>
      <c r="AQ14821" s="23"/>
      <c r="AS14821" s="23"/>
    </row>
    <row r="14822" spans="5:45" x14ac:dyDescent="0.3">
      <c r="E14822" s="15"/>
      <c r="H14822" s="15"/>
      <c r="K14822" s="15"/>
      <c r="P14822" s="9"/>
      <c r="Q14822" s="18"/>
      <c r="T14822" s="18"/>
      <c r="W14822" s="18"/>
      <c r="AB14822" s="22"/>
      <c r="AC14822" s="23"/>
      <c r="AE14822" s="23"/>
      <c r="AG14822" s="23"/>
      <c r="AN14822" s="22"/>
      <c r="AO14822" s="23"/>
      <c r="AQ14822" s="23"/>
      <c r="AS14822" s="23"/>
    </row>
    <row r="14823" spans="5:45" x14ac:dyDescent="0.3">
      <c r="E14823" s="15"/>
      <c r="H14823" s="15"/>
      <c r="K14823" s="15"/>
      <c r="P14823" s="9"/>
      <c r="Q14823" s="18"/>
      <c r="T14823" s="18"/>
      <c r="W14823" s="18"/>
      <c r="AB14823" s="22"/>
      <c r="AC14823" s="23"/>
      <c r="AE14823" s="23"/>
      <c r="AG14823" s="23"/>
      <c r="AN14823" s="22"/>
      <c r="AO14823" s="23"/>
      <c r="AQ14823" s="23"/>
      <c r="AS14823" s="23"/>
    </row>
    <row r="14824" spans="5:45" x14ac:dyDescent="0.3">
      <c r="E14824" s="15"/>
      <c r="H14824" s="15"/>
      <c r="K14824" s="15"/>
      <c r="P14824" s="9"/>
      <c r="Q14824" s="18"/>
      <c r="T14824" s="18"/>
      <c r="W14824" s="18"/>
      <c r="AB14824" s="22"/>
      <c r="AC14824" s="23"/>
      <c r="AE14824" s="23"/>
      <c r="AG14824" s="23"/>
      <c r="AN14824" s="22"/>
      <c r="AO14824" s="23"/>
      <c r="AQ14824" s="23"/>
      <c r="AS14824" s="23"/>
    </row>
    <row r="14825" spans="5:45" x14ac:dyDescent="0.3">
      <c r="E14825" s="15"/>
      <c r="H14825" s="15"/>
      <c r="K14825" s="15"/>
      <c r="P14825" s="9"/>
      <c r="Q14825" s="18"/>
      <c r="T14825" s="18"/>
      <c r="W14825" s="18"/>
      <c r="AB14825" s="22"/>
      <c r="AC14825" s="23"/>
      <c r="AE14825" s="23"/>
      <c r="AG14825" s="23"/>
      <c r="AN14825" s="22"/>
      <c r="AO14825" s="23"/>
      <c r="AQ14825" s="23"/>
      <c r="AS14825" s="23"/>
    </row>
    <row r="14826" spans="5:45" x14ac:dyDescent="0.3">
      <c r="E14826" s="15"/>
      <c r="H14826" s="15"/>
      <c r="K14826" s="15"/>
      <c r="P14826" s="9"/>
      <c r="Q14826" s="18"/>
      <c r="T14826" s="18"/>
      <c r="W14826" s="18"/>
      <c r="AB14826" s="22"/>
      <c r="AC14826" s="23"/>
      <c r="AE14826" s="23"/>
      <c r="AG14826" s="23"/>
      <c r="AN14826" s="22"/>
      <c r="AO14826" s="23"/>
      <c r="AQ14826" s="23"/>
      <c r="AS14826" s="23"/>
    </row>
    <row r="14827" spans="5:45" x14ac:dyDescent="0.3">
      <c r="E14827" s="15"/>
      <c r="H14827" s="15"/>
      <c r="K14827" s="15"/>
      <c r="P14827" s="9"/>
      <c r="Q14827" s="18"/>
      <c r="T14827" s="18"/>
      <c r="W14827" s="18"/>
      <c r="AB14827" s="22"/>
      <c r="AC14827" s="23"/>
      <c r="AE14827" s="23"/>
      <c r="AG14827" s="23"/>
      <c r="AN14827" s="22"/>
      <c r="AO14827" s="23"/>
      <c r="AQ14827" s="23"/>
      <c r="AS14827" s="23"/>
    </row>
    <row r="14828" spans="5:45" x14ac:dyDescent="0.3">
      <c r="E14828" s="15"/>
      <c r="H14828" s="15"/>
      <c r="K14828" s="15"/>
      <c r="P14828" s="9"/>
      <c r="Q14828" s="18"/>
      <c r="T14828" s="18"/>
      <c r="W14828" s="18"/>
      <c r="AB14828" s="22"/>
      <c r="AC14828" s="23"/>
      <c r="AE14828" s="23"/>
      <c r="AG14828" s="23"/>
      <c r="AN14828" s="22"/>
      <c r="AO14828" s="23"/>
      <c r="AQ14828" s="23"/>
      <c r="AS14828" s="23"/>
    </row>
    <row r="14829" spans="5:45" x14ac:dyDescent="0.3">
      <c r="E14829" s="15"/>
      <c r="H14829" s="15"/>
      <c r="K14829" s="15"/>
      <c r="P14829" s="9"/>
      <c r="Q14829" s="18"/>
      <c r="T14829" s="18"/>
      <c r="W14829" s="18"/>
      <c r="AB14829" s="22"/>
      <c r="AC14829" s="23"/>
      <c r="AE14829" s="23"/>
      <c r="AG14829" s="23"/>
      <c r="AN14829" s="22"/>
      <c r="AO14829" s="23"/>
      <c r="AQ14829" s="23"/>
      <c r="AS14829" s="23"/>
    </row>
    <row r="14830" spans="5:45" x14ac:dyDescent="0.3">
      <c r="E14830" s="15"/>
      <c r="H14830" s="15"/>
      <c r="K14830" s="15"/>
      <c r="P14830" s="9"/>
      <c r="Q14830" s="18"/>
      <c r="T14830" s="18"/>
      <c r="W14830" s="18"/>
      <c r="AB14830" s="22"/>
      <c r="AC14830" s="23"/>
      <c r="AE14830" s="23"/>
      <c r="AG14830" s="23"/>
      <c r="AN14830" s="22"/>
      <c r="AO14830" s="23"/>
      <c r="AQ14830" s="23"/>
      <c r="AS14830" s="23"/>
    </row>
    <row r="14831" spans="5:45" x14ac:dyDescent="0.3">
      <c r="E14831" s="15"/>
      <c r="H14831" s="15"/>
      <c r="K14831" s="15"/>
      <c r="P14831" s="9"/>
      <c r="Q14831" s="18"/>
      <c r="T14831" s="18"/>
      <c r="W14831" s="18"/>
      <c r="AB14831" s="22"/>
      <c r="AC14831" s="23"/>
      <c r="AE14831" s="23"/>
      <c r="AG14831" s="23"/>
      <c r="AN14831" s="22"/>
      <c r="AO14831" s="23"/>
      <c r="AQ14831" s="23"/>
      <c r="AS14831" s="23"/>
    </row>
    <row r="14832" spans="5:45" x14ac:dyDescent="0.3">
      <c r="E14832" s="15"/>
      <c r="H14832" s="15"/>
      <c r="K14832" s="15"/>
      <c r="P14832" s="9"/>
      <c r="Q14832" s="18"/>
      <c r="T14832" s="18"/>
      <c r="W14832" s="18"/>
      <c r="AB14832" s="22"/>
      <c r="AC14832" s="23"/>
      <c r="AE14832" s="23"/>
      <c r="AG14832" s="23"/>
      <c r="AN14832" s="22"/>
      <c r="AO14832" s="23"/>
      <c r="AQ14832" s="23"/>
      <c r="AS14832" s="23"/>
    </row>
    <row r="14833" spans="5:45" x14ac:dyDescent="0.3">
      <c r="E14833" s="15"/>
      <c r="H14833" s="15"/>
      <c r="K14833" s="15"/>
      <c r="P14833" s="9"/>
      <c r="Q14833" s="18"/>
      <c r="T14833" s="18"/>
      <c r="W14833" s="18"/>
      <c r="AB14833" s="22"/>
      <c r="AC14833" s="23"/>
      <c r="AE14833" s="23"/>
      <c r="AG14833" s="23"/>
      <c r="AN14833" s="22"/>
      <c r="AO14833" s="23"/>
      <c r="AQ14833" s="23"/>
      <c r="AS14833" s="23"/>
    </row>
    <row r="14834" spans="5:45" x14ac:dyDescent="0.3">
      <c r="E14834" s="15"/>
      <c r="H14834" s="15"/>
      <c r="K14834" s="15"/>
      <c r="P14834" s="9"/>
      <c r="Q14834" s="18"/>
      <c r="T14834" s="18"/>
      <c r="W14834" s="18"/>
      <c r="AB14834" s="22"/>
      <c r="AC14834" s="23"/>
      <c r="AE14834" s="23"/>
      <c r="AG14834" s="23"/>
      <c r="AN14834" s="22"/>
      <c r="AO14834" s="23"/>
      <c r="AQ14834" s="23"/>
      <c r="AS14834" s="23"/>
    </row>
    <row r="14835" spans="5:45" x14ac:dyDescent="0.3">
      <c r="E14835" s="15"/>
      <c r="H14835" s="15"/>
      <c r="K14835" s="15"/>
      <c r="P14835" s="9"/>
      <c r="Q14835" s="18"/>
      <c r="T14835" s="18"/>
      <c r="W14835" s="18"/>
      <c r="AB14835" s="22"/>
      <c r="AC14835" s="23"/>
      <c r="AE14835" s="23"/>
      <c r="AG14835" s="23"/>
      <c r="AN14835" s="22"/>
      <c r="AO14835" s="23"/>
      <c r="AQ14835" s="23"/>
      <c r="AS14835" s="23"/>
    </row>
    <row r="14836" spans="5:45" x14ac:dyDescent="0.3">
      <c r="E14836" s="15"/>
      <c r="H14836" s="15"/>
      <c r="K14836" s="15"/>
      <c r="P14836" s="9"/>
      <c r="Q14836" s="18"/>
      <c r="T14836" s="18"/>
      <c r="W14836" s="18"/>
      <c r="AB14836" s="22"/>
      <c r="AC14836" s="23"/>
      <c r="AE14836" s="23"/>
      <c r="AG14836" s="23"/>
      <c r="AN14836" s="22"/>
      <c r="AO14836" s="23"/>
      <c r="AQ14836" s="23"/>
      <c r="AS14836" s="23"/>
    </row>
    <row r="14837" spans="5:45" x14ac:dyDescent="0.3">
      <c r="E14837" s="15"/>
      <c r="H14837" s="15"/>
      <c r="K14837" s="15"/>
      <c r="P14837" s="9"/>
      <c r="Q14837" s="18"/>
      <c r="T14837" s="18"/>
      <c r="W14837" s="18"/>
      <c r="AB14837" s="22"/>
      <c r="AC14837" s="23"/>
      <c r="AE14837" s="23"/>
      <c r="AG14837" s="23"/>
      <c r="AN14837" s="22"/>
      <c r="AO14837" s="23"/>
      <c r="AQ14837" s="23"/>
      <c r="AS14837" s="23"/>
    </row>
    <row r="14838" spans="5:45" x14ac:dyDescent="0.3">
      <c r="E14838" s="15"/>
      <c r="H14838" s="15"/>
      <c r="K14838" s="15"/>
      <c r="P14838" s="9"/>
      <c r="Q14838" s="18"/>
      <c r="T14838" s="18"/>
      <c r="W14838" s="18"/>
      <c r="AB14838" s="22"/>
      <c r="AC14838" s="23"/>
      <c r="AE14838" s="23"/>
      <c r="AG14838" s="23"/>
      <c r="AN14838" s="22"/>
      <c r="AO14838" s="23"/>
      <c r="AQ14838" s="23"/>
      <c r="AS14838" s="23"/>
    </row>
    <row r="14839" spans="5:45" x14ac:dyDescent="0.3">
      <c r="E14839" s="15"/>
      <c r="H14839" s="15"/>
      <c r="K14839" s="15"/>
      <c r="P14839" s="9"/>
      <c r="Q14839" s="18"/>
      <c r="T14839" s="18"/>
      <c r="W14839" s="18"/>
      <c r="AB14839" s="22"/>
      <c r="AC14839" s="23"/>
      <c r="AE14839" s="23"/>
      <c r="AG14839" s="23"/>
      <c r="AN14839" s="22"/>
      <c r="AO14839" s="23"/>
      <c r="AQ14839" s="23"/>
      <c r="AS14839" s="23"/>
    </row>
    <row r="14840" spans="5:45" x14ac:dyDescent="0.3">
      <c r="E14840" s="15"/>
      <c r="H14840" s="15"/>
      <c r="K14840" s="15"/>
      <c r="P14840" s="9"/>
      <c r="Q14840" s="18"/>
      <c r="T14840" s="18"/>
      <c r="W14840" s="18"/>
      <c r="AB14840" s="22"/>
      <c r="AC14840" s="23"/>
      <c r="AE14840" s="23"/>
      <c r="AG14840" s="23"/>
      <c r="AN14840" s="22"/>
      <c r="AO14840" s="23"/>
      <c r="AQ14840" s="23"/>
      <c r="AS14840" s="23"/>
    </row>
    <row r="14841" spans="5:45" x14ac:dyDescent="0.3">
      <c r="E14841" s="15"/>
      <c r="H14841" s="15"/>
      <c r="K14841" s="15"/>
      <c r="P14841" s="9"/>
      <c r="Q14841" s="18"/>
      <c r="T14841" s="18"/>
      <c r="W14841" s="18"/>
      <c r="AB14841" s="22"/>
      <c r="AC14841" s="23"/>
      <c r="AE14841" s="23"/>
      <c r="AG14841" s="23"/>
      <c r="AN14841" s="22"/>
      <c r="AO14841" s="23"/>
      <c r="AQ14841" s="23"/>
      <c r="AS14841" s="23"/>
    </row>
    <row r="14842" spans="5:45" x14ac:dyDescent="0.3">
      <c r="E14842" s="15"/>
      <c r="H14842" s="15"/>
      <c r="K14842" s="15"/>
      <c r="P14842" s="9"/>
      <c r="Q14842" s="18"/>
      <c r="T14842" s="18"/>
      <c r="W14842" s="18"/>
      <c r="AB14842" s="22"/>
      <c r="AC14842" s="23"/>
      <c r="AE14842" s="23"/>
      <c r="AG14842" s="23"/>
      <c r="AN14842" s="22"/>
      <c r="AO14842" s="23"/>
      <c r="AQ14842" s="23"/>
      <c r="AS14842" s="23"/>
    </row>
    <row r="14843" spans="5:45" x14ac:dyDescent="0.3">
      <c r="E14843" s="15"/>
      <c r="H14843" s="15"/>
      <c r="K14843" s="15"/>
      <c r="P14843" s="9"/>
      <c r="Q14843" s="18"/>
      <c r="T14843" s="18"/>
      <c r="W14843" s="18"/>
      <c r="AB14843" s="22"/>
      <c r="AC14843" s="23"/>
      <c r="AE14843" s="23"/>
      <c r="AG14843" s="23"/>
      <c r="AN14843" s="22"/>
      <c r="AO14843" s="23"/>
      <c r="AQ14843" s="23"/>
      <c r="AS14843" s="23"/>
    </row>
    <row r="14844" spans="5:45" x14ac:dyDescent="0.3">
      <c r="E14844" s="15"/>
      <c r="H14844" s="15"/>
      <c r="K14844" s="15"/>
      <c r="P14844" s="9"/>
      <c r="Q14844" s="18"/>
      <c r="T14844" s="18"/>
      <c r="W14844" s="18"/>
      <c r="AB14844" s="22"/>
      <c r="AC14844" s="23"/>
      <c r="AE14844" s="23"/>
      <c r="AG14844" s="23"/>
      <c r="AN14844" s="22"/>
      <c r="AO14844" s="23"/>
      <c r="AQ14844" s="23"/>
      <c r="AS14844" s="23"/>
    </row>
    <row r="14845" spans="5:45" x14ac:dyDescent="0.3">
      <c r="E14845" s="15"/>
      <c r="H14845" s="15"/>
      <c r="K14845" s="15"/>
      <c r="P14845" s="9"/>
      <c r="Q14845" s="18"/>
      <c r="T14845" s="18"/>
      <c r="W14845" s="18"/>
      <c r="AB14845" s="22"/>
      <c r="AC14845" s="23"/>
      <c r="AE14845" s="23"/>
      <c r="AG14845" s="23"/>
      <c r="AN14845" s="22"/>
      <c r="AO14845" s="23"/>
      <c r="AQ14845" s="23"/>
      <c r="AS14845" s="23"/>
    </row>
    <row r="14846" spans="5:45" x14ac:dyDescent="0.3">
      <c r="E14846" s="15"/>
      <c r="H14846" s="15"/>
      <c r="K14846" s="15"/>
      <c r="P14846" s="9"/>
      <c r="Q14846" s="18"/>
      <c r="T14846" s="18"/>
      <c r="W14846" s="18"/>
      <c r="AB14846" s="22"/>
      <c r="AC14846" s="23"/>
      <c r="AE14846" s="23"/>
      <c r="AG14846" s="23"/>
      <c r="AN14846" s="22"/>
      <c r="AO14846" s="23"/>
      <c r="AQ14846" s="23"/>
      <c r="AS14846" s="23"/>
    </row>
    <row r="14847" spans="5:45" x14ac:dyDescent="0.3">
      <c r="E14847" s="15"/>
      <c r="H14847" s="15"/>
      <c r="K14847" s="15"/>
      <c r="P14847" s="9"/>
      <c r="Q14847" s="18"/>
      <c r="T14847" s="18"/>
      <c r="W14847" s="18"/>
      <c r="AB14847" s="22"/>
      <c r="AC14847" s="23"/>
      <c r="AE14847" s="23"/>
      <c r="AG14847" s="23"/>
      <c r="AN14847" s="22"/>
      <c r="AO14847" s="23"/>
      <c r="AQ14847" s="23"/>
      <c r="AS14847" s="23"/>
    </row>
    <row r="14848" spans="5:45" x14ac:dyDescent="0.3">
      <c r="E14848" s="15"/>
      <c r="H14848" s="15"/>
      <c r="K14848" s="15"/>
      <c r="P14848" s="9"/>
      <c r="Q14848" s="18"/>
      <c r="T14848" s="18"/>
      <c r="W14848" s="18"/>
      <c r="AB14848" s="22"/>
      <c r="AC14848" s="23"/>
      <c r="AE14848" s="23"/>
      <c r="AG14848" s="23"/>
      <c r="AN14848" s="22"/>
      <c r="AO14848" s="23"/>
      <c r="AQ14848" s="23"/>
      <c r="AS14848" s="23"/>
    </row>
    <row r="14849" spans="5:45" x14ac:dyDescent="0.3">
      <c r="E14849" s="15"/>
      <c r="H14849" s="15"/>
      <c r="K14849" s="15"/>
      <c r="P14849" s="9"/>
      <c r="Q14849" s="18"/>
      <c r="T14849" s="18"/>
      <c r="W14849" s="18"/>
      <c r="AB14849" s="22"/>
      <c r="AC14849" s="23"/>
      <c r="AE14849" s="23"/>
      <c r="AG14849" s="23"/>
      <c r="AN14849" s="22"/>
      <c r="AO14849" s="23"/>
      <c r="AQ14849" s="23"/>
      <c r="AS14849" s="23"/>
    </row>
    <row r="14850" spans="5:45" x14ac:dyDescent="0.3">
      <c r="E14850" s="15"/>
      <c r="H14850" s="15"/>
      <c r="K14850" s="15"/>
      <c r="P14850" s="9"/>
      <c r="Q14850" s="18"/>
      <c r="T14850" s="18"/>
      <c r="W14850" s="18"/>
      <c r="AB14850" s="22"/>
      <c r="AC14850" s="23"/>
      <c r="AE14850" s="23"/>
      <c r="AG14850" s="23"/>
      <c r="AN14850" s="22"/>
      <c r="AO14850" s="23"/>
      <c r="AQ14850" s="23"/>
      <c r="AS14850" s="23"/>
    </row>
    <row r="14851" spans="5:45" x14ac:dyDescent="0.3">
      <c r="E14851" s="15"/>
      <c r="H14851" s="15"/>
      <c r="K14851" s="15"/>
      <c r="P14851" s="9"/>
      <c r="Q14851" s="18"/>
      <c r="T14851" s="18"/>
      <c r="W14851" s="18"/>
      <c r="AB14851" s="22"/>
      <c r="AC14851" s="23"/>
      <c r="AE14851" s="23"/>
      <c r="AG14851" s="23"/>
      <c r="AN14851" s="22"/>
      <c r="AO14851" s="23"/>
      <c r="AQ14851" s="23"/>
      <c r="AS14851" s="23"/>
    </row>
    <row r="14852" spans="5:45" x14ac:dyDescent="0.3">
      <c r="E14852" s="15"/>
      <c r="H14852" s="15"/>
      <c r="K14852" s="15"/>
      <c r="P14852" s="9"/>
      <c r="Q14852" s="18"/>
      <c r="T14852" s="18"/>
      <c r="W14852" s="18"/>
      <c r="AB14852" s="22"/>
      <c r="AC14852" s="23"/>
      <c r="AE14852" s="23"/>
      <c r="AG14852" s="23"/>
      <c r="AN14852" s="22"/>
      <c r="AO14852" s="23"/>
      <c r="AQ14852" s="23"/>
      <c r="AS14852" s="23"/>
    </row>
    <row r="14853" spans="5:45" x14ac:dyDescent="0.3">
      <c r="E14853" s="15"/>
      <c r="H14853" s="15"/>
      <c r="K14853" s="15"/>
      <c r="P14853" s="9"/>
      <c r="Q14853" s="18"/>
      <c r="T14853" s="18"/>
      <c r="W14853" s="18"/>
      <c r="AB14853" s="22"/>
      <c r="AC14853" s="23"/>
      <c r="AE14853" s="23"/>
      <c r="AG14853" s="23"/>
      <c r="AN14853" s="22"/>
      <c r="AO14853" s="23"/>
      <c r="AQ14853" s="23"/>
      <c r="AS14853" s="23"/>
    </row>
    <row r="14854" spans="5:45" x14ac:dyDescent="0.3">
      <c r="E14854" s="15"/>
      <c r="H14854" s="15"/>
      <c r="K14854" s="15"/>
      <c r="P14854" s="9"/>
      <c r="Q14854" s="18"/>
      <c r="T14854" s="18"/>
      <c r="W14854" s="18"/>
      <c r="AB14854" s="22"/>
      <c r="AC14854" s="23"/>
      <c r="AE14854" s="23"/>
      <c r="AG14854" s="23"/>
      <c r="AN14854" s="22"/>
      <c r="AO14854" s="23"/>
      <c r="AQ14854" s="23"/>
      <c r="AS14854" s="23"/>
    </row>
    <row r="14855" spans="5:45" x14ac:dyDescent="0.3">
      <c r="E14855" s="15"/>
      <c r="H14855" s="15"/>
      <c r="K14855" s="15"/>
      <c r="P14855" s="9"/>
      <c r="Q14855" s="18"/>
      <c r="T14855" s="18"/>
      <c r="W14855" s="18"/>
      <c r="AB14855" s="22"/>
      <c r="AC14855" s="23"/>
      <c r="AE14855" s="23"/>
      <c r="AG14855" s="23"/>
      <c r="AN14855" s="22"/>
      <c r="AO14855" s="23"/>
      <c r="AQ14855" s="23"/>
      <c r="AS14855" s="23"/>
    </row>
    <row r="14856" spans="5:45" x14ac:dyDescent="0.3">
      <c r="E14856" s="15"/>
      <c r="H14856" s="15"/>
      <c r="K14856" s="15"/>
      <c r="P14856" s="9"/>
      <c r="Q14856" s="18"/>
      <c r="T14856" s="18"/>
      <c r="W14856" s="18"/>
      <c r="AB14856" s="22"/>
      <c r="AC14856" s="23"/>
      <c r="AE14856" s="23"/>
      <c r="AG14856" s="23"/>
      <c r="AN14856" s="22"/>
      <c r="AO14856" s="23"/>
      <c r="AQ14856" s="23"/>
      <c r="AS14856" s="23"/>
    </row>
    <row r="14857" spans="5:45" x14ac:dyDescent="0.3">
      <c r="E14857" s="15"/>
      <c r="H14857" s="15"/>
      <c r="K14857" s="15"/>
      <c r="P14857" s="9"/>
      <c r="Q14857" s="18"/>
      <c r="T14857" s="18"/>
      <c r="W14857" s="18"/>
      <c r="AB14857" s="22"/>
      <c r="AC14857" s="23"/>
      <c r="AE14857" s="23"/>
      <c r="AG14857" s="23"/>
      <c r="AN14857" s="22"/>
      <c r="AO14857" s="23"/>
      <c r="AQ14857" s="23"/>
      <c r="AS14857" s="23"/>
    </row>
    <row r="14858" spans="5:45" x14ac:dyDescent="0.3">
      <c r="E14858" s="15"/>
      <c r="H14858" s="15"/>
      <c r="K14858" s="15"/>
      <c r="P14858" s="9"/>
      <c r="Q14858" s="18"/>
      <c r="T14858" s="18"/>
      <c r="W14858" s="18"/>
      <c r="AB14858" s="22"/>
      <c r="AC14858" s="23"/>
      <c r="AE14858" s="23"/>
      <c r="AG14858" s="23"/>
      <c r="AN14858" s="22"/>
      <c r="AO14858" s="23"/>
      <c r="AQ14858" s="23"/>
      <c r="AS14858" s="23"/>
    </row>
    <row r="14859" spans="5:45" x14ac:dyDescent="0.3">
      <c r="E14859" s="15"/>
      <c r="H14859" s="15"/>
      <c r="K14859" s="15"/>
      <c r="P14859" s="9"/>
      <c r="Q14859" s="18"/>
      <c r="T14859" s="18"/>
      <c r="W14859" s="18"/>
      <c r="AB14859" s="22"/>
      <c r="AC14859" s="23"/>
      <c r="AE14859" s="23"/>
      <c r="AG14859" s="23"/>
      <c r="AN14859" s="22"/>
      <c r="AO14859" s="23"/>
      <c r="AQ14859" s="23"/>
      <c r="AS14859" s="23"/>
    </row>
    <row r="14860" spans="5:45" x14ac:dyDescent="0.3">
      <c r="E14860" s="15"/>
      <c r="H14860" s="15"/>
      <c r="K14860" s="15"/>
      <c r="P14860" s="9"/>
      <c r="Q14860" s="18"/>
      <c r="T14860" s="18"/>
      <c r="W14860" s="18"/>
      <c r="AB14860" s="22"/>
      <c r="AC14860" s="23"/>
      <c r="AE14860" s="23"/>
      <c r="AG14860" s="23"/>
      <c r="AN14860" s="22"/>
      <c r="AO14860" s="23"/>
      <c r="AQ14860" s="23"/>
      <c r="AS14860" s="23"/>
    </row>
    <row r="14861" spans="5:45" x14ac:dyDescent="0.3">
      <c r="E14861" s="15"/>
      <c r="H14861" s="15"/>
      <c r="K14861" s="15"/>
      <c r="P14861" s="9"/>
      <c r="Q14861" s="18"/>
      <c r="T14861" s="18"/>
      <c r="W14861" s="18"/>
      <c r="AB14861" s="22"/>
      <c r="AC14861" s="23"/>
      <c r="AE14861" s="23"/>
      <c r="AG14861" s="23"/>
      <c r="AN14861" s="22"/>
      <c r="AO14861" s="23"/>
      <c r="AQ14861" s="23"/>
      <c r="AS14861" s="23"/>
    </row>
    <row r="14862" spans="5:45" x14ac:dyDescent="0.3">
      <c r="E14862" s="15"/>
      <c r="H14862" s="15"/>
      <c r="K14862" s="15"/>
      <c r="P14862" s="9"/>
      <c r="Q14862" s="18"/>
      <c r="T14862" s="18"/>
      <c r="W14862" s="18"/>
      <c r="AB14862" s="22"/>
      <c r="AC14862" s="23"/>
      <c r="AE14862" s="23"/>
      <c r="AG14862" s="23"/>
      <c r="AN14862" s="22"/>
      <c r="AO14862" s="23"/>
      <c r="AQ14862" s="23"/>
      <c r="AS14862" s="23"/>
    </row>
    <row r="14863" spans="5:45" x14ac:dyDescent="0.3">
      <c r="E14863" s="15"/>
      <c r="H14863" s="15"/>
      <c r="K14863" s="15"/>
      <c r="P14863" s="9"/>
      <c r="Q14863" s="18"/>
      <c r="T14863" s="18"/>
      <c r="W14863" s="18"/>
      <c r="AB14863" s="22"/>
      <c r="AC14863" s="23"/>
      <c r="AE14863" s="23"/>
      <c r="AG14863" s="23"/>
      <c r="AN14863" s="22"/>
      <c r="AO14863" s="23"/>
      <c r="AQ14863" s="23"/>
      <c r="AS14863" s="23"/>
    </row>
    <row r="14864" spans="5:45" x14ac:dyDescent="0.3">
      <c r="E14864" s="15"/>
      <c r="H14864" s="15"/>
      <c r="K14864" s="15"/>
      <c r="P14864" s="9"/>
      <c r="Q14864" s="18"/>
      <c r="T14864" s="18"/>
      <c r="W14864" s="18"/>
      <c r="AB14864" s="22"/>
      <c r="AC14864" s="23"/>
      <c r="AE14864" s="23"/>
      <c r="AG14864" s="23"/>
      <c r="AN14864" s="22"/>
      <c r="AO14864" s="23"/>
      <c r="AQ14864" s="23"/>
      <c r="AS14864" s="23"/>
    </row>
    <row r="14865" spans="5:45" x14ac:dyDescent="0.3">
      <c r="E14865" s="15"/>
      <c r="H14865" s="15"/>
      <c r="K14865" s="15"/>
      <c r="P14865" s="9"/>
      <c r="Q14865" s="18"/>
      <c r="T14865" s="18"/>
      <c r="W14865" s="18"/>
      <c r="AB14865" s="22"/>
      <c r="AC14865" s="23"/>
      <c r="AE14865" s="23"/>
      <c r="AG14865" s="23"/>
      <c r="AN14865" s="22"/>
      <c r="AO14865" s="23"/>
      <c r="AQ14865" s="23"/>
      <c r="AS14865" s="23"/>
    </row>
    <row r="14866" spans="5:45" x14ac:dyDescent="0.3">
      <c r="E14866" s="15"/>
      <c r="H14866" s="15"/>
      <c r="K14866" s="15"/>
      <c r="P14866" s="9"/>
      <c r="Q14866" s="18"/>
      <c r="T14866" s="18"/>
      <c r="W14866" s="18"/>
      <c r="AB14866" s="22"/>
      <c r="AC14866" s="23"/>
      <c r="AE14866" s="23"/>
      <c r="AG14866" s="23"/>
      <c r="AN14866" s="22"/>
      <c r="AO14866" s="23"/>
      <c r="AQ14866" s="23"/>
      <c r="AS14866" s="23"/>
    </row>
    <row r="14867" spans="5:45" x14ac:dyDescent="0.3">
      <c r="E14867" s="15"/>
      <c r="H14867" s="15"/>
      <c r="K14867" s="15"/>
      <c r="P14867" s="9"/>
      <c r="Q14867" s="18"/>
      <c r="T14867" s="18"/>
      <c r="W14867" s="18"/>
      <c r="AB14867" s="22"/>
      <c r="AC14867" s="23"/>
      <c r="AE14867" s="23"/>
      <c r="AG14867" s="23"/>
      <c r="AN14867" s="22"/>
      <c r="AO14867" s="23"/>
      <c r="AQ14867" s="23"/>
      <c r="AS14867" s="23"/>
    </row>
    <row r="14868" spans="5:45" x14ac:dyDescent="0.3">
      <c r="E14868" s="15"/>
      <c r="H14868" s="15"/>
      <c r="K14868" s="15"/>
      <c r="P14868" s="9"/>
      <c r="Q14868" s="18"/>
      <c r="T14868" s="18"/>
      <c r="W14868" s="18"/>
      <c r="AB14868" s="22"/>
      <c r="AC14868" s="23"/>
      <c r="AE14868" s="23"/>
      <c r="AG14868" s="23"/>
      <c r="AN14868" s="22"/>
      <c r="AO14868" s="23"/>
      <c r="AQ14868" s="23"/>
      <c r="AS14868" s="23"/>
    </row>
    <row r="14869" spans="5:45" x14ac:dyDescent="0.3">
      <c r="E14869" s="15"/>
      <c r="H14869" s="15"/>
      <c r="K14869" s="15"/>
      <c r="P14869" s="9"/>
      <c r="Q14869" s="18"/>
      <c r="T14869" s="18"/>
      <c r="W14869" s="18"/>
      <c r="AB14869" s="22"/>
      <c r="AC14869" s="23"/>
      <c r="AE14869" s="23"/>
      <c r="AG14869" s="23"/>
      <c r="AN14869" s="22"/>
      <c r="AO14869" s="23"/>
      <c r="AQ14869" s="23"/>
      <c r="AS14869" s="23"/>
    </row>
    <row r="14870" spans="5:45" x14ac:dyDescent="0.3">
      <c r="E14870" s="15"/>
      <c r="H14870" s="15"/>
      <c r="K14870" s="15"/>
      <c r="P14870" s="9"/>
      <c r="Q14870" s="18"/>
      <c r="T14870" s="18"/>
      <c r="W14870" s="18"/>
      <c r="AB14870" s="22"/>
      <c r="AC14870" s="23"/>
      <c r="AE14870" s="23"/>
      <c r="AG14870" s="23"/>
      <c r="AN14870" s="22"/>
      <c r="AO14870" s="23"/>
      <c r="AQ14870" s="23"/>
      <c r="AS14870" s="23"/>
    </row>
    <row r="14871" spans="5:45" x14ac:dyDescent="0.3">
      <c r="E14871" s="15"/>
      <c r="H14871" s="15"/>
      <c r="K14871" s="15"/>
      <c r="P14871" s="9"/>
      <c r="Q14871" s="18"/>
      <c r="T14871" s="18"/>
      <c r="W14871" s="18"/>
      <c r="AB14871" s="22"/>
      <c r="AC14871" s="23"/>
      <c r="AE14871" s="23"/>
      <c r="AG14871" s="23"/>
      <c r="AN14871" s="22"/>
      <c r="AO14871" s="23"/>
      <c r="AQ14871" s="23"/>
      <c r="AS14871" s="23"/>
    </row>
    <row r="14872" spans="5:45" x14ac:dyDescent="0.3">
      <c r="E14872" s="15"/>
      <c r="H14872" s="15"/>
      <c r="K14872" s="15"/>
      <c r="P14872" s="9"/>
      <c r="Q14872" s="18"/>
      <c r="T14872" s="18"/>
      <c r="W14872" s="18"/>
      <c r="AB14872" s="22"/>
      <c r="AC14872" s="23"/>
      <c r="AE14872" s="23"/>
      <c r="AG14872" s="23"/>
      <c r="AN14872" s="22"/>
      <c r="AO14872" s="23"/>
      <c r="AQ14872" s="23"/>
      <c r="AS14872" s="23"/>
    </row>
    <row r="14873" spans="5:45" x14ac:dyDescent="0.3">
      <c r="E14873" s="15"/>
      <c r="H14873" s="15"/>
      <c r="K14873" s="15"/>
      <c r="P14873" s="9"/>
      <c r="Q14873" s="18"/>
      <c r="T14873" s="18"/>
      <c r="W14873" s="18"/>
      <c r="AB14873" s="22"/>
      <c r="AC14873" s="23"/>
      <c r="AE14873" s="23"/>
      <c r="AG14873" s="23"/>
      <c r="AN14873" s="22"/>
      <c r="AO14873" s="23"/>
      <c r="AQ14873" s="23"/>
      <c r="AS14873" s="23"/>
    </row>
    <row r="14874" spans="5:45" x14ac:dyDescent="0.3">
      <c r="E14874" s="15"/>
      <c r="H14874" s="15"/>
      <c r="K14874" s="15"/>
      <c r="P14874" s="9"/>
      <c r="Q14874" s="18"/>
      <c r="T14874" s="18"/>
      <c r="W14874" s="18"/>
      <c r="AB14874" s="22"/>
      <c r="AC14874" s="23"/>
      <c r="AE14874" s="23"/>
      <c r="AG14874" s="23"/>
      <c r="AN14874" s="22"/>
      <c r="AO14874" s="23"/>
      <c r="AQ14874" s="23"/>
      <c r="AS14874" s="23"/>
    </row>
    <row r="14875" spans="5:45" x14ac:dyDescent="0.3">
      <c r="E14875" s="15"/>
      <c r="H14875" s="15"/>
      <c r="K14875" s="15"/>
      <c r="P14875" s="9"/>
      <c r="Q14875" s="18"/>
      <c r="T14875" s="18"/>
      <c r="W14875" s="18"/>
      <c r="AB14875" s="22"/>
      <c r="AC14875" s="23"/>
      <c r="AE14875" s="23"/>
      <c r="AG14875" s="23"/>
      <c r="AN14875" s="22"/>
      <c r="AO14875" s="23"/>
      <c r="AQ14875" s="23"/>
      <c r="AS14875" s="23"/>
    </row>
    <row r="14876" spans="5:45" x14ac:dyDescent="0.3">
      <c r="E14876" s="15"/>
      <c r="H14876" s="15"/>
      <c r="K14876" s="15"/>
      <c r="P14876" s="9"/>
      <c r="Q14876" s="18"/>
      <c r="T14876" s="18"/>
      <c r="W14876" s="18"/>
      <c r="AB14876" s="22"/>
      <c r="AC14876" s="23"/>
      <c r="AE14876" s="23"/>
      <c r="AG14876" s="23"/>
      <c r="AN14876" s="22"/>
      <c r="AO14876" s="23"/>
      <c r="AQ14876" s="23"/>
      <c r="AS14876" s="23"/>
    </row>
    <row r="14877" spans="5:45" x14ac:dyDescent="0.3">
      <c r="E14877" s="15"/>
      <c r="H14877" s="15"/>
      <c r="K14877" s="15"/>
      <c r="P14877" s="9"/>
      <c r="Q14877" s="18"/>
      <c r="T14877" s="18"/>
      <c r="W14877" s="18"/>
      <c r="AB14877" s="22"/>
      <c r="AC14877" s="23"/>
      <c r="AE14877" s="23"/>
      <c r="AG14877" s="23"/>
      <c r="AN14877" s="22"/>
      <c r="AO14877" s="23"/>
      <c r="AQ14877" s="23"/>
      <c r="AS14877" s="23"/>
    </row>
    <row r="14878" spans="5:45" x14ac:dyDescent="0.3">
      <c r="E14878" s="15"/>
      <c r="H14878" s="15"/>
      <c r="K14878" s="15"/>
      <c r="P14878" s="9"/>
      <c r="Q14878" s="18"/>
      <c r="T14878" s="18"/>
      <c r="W14878" s="18"/>
      <c r="AB14878" s="22"/>
      <c r="AC14878" s="23"/>
      <c r="AE14878" s="23"/>
      <c r="AG14878" s="23"/>
      <c r="AN14878" s="22"/>
      <c r="AO14878" s="23"/>
      <c r="AQ14878" s="23"/>
      <c r="AS14878" s="23"/>
    </row>
    <row r="14879" spans="5:45" x14ac:dyDescent="0.3">
      <c r="E14879" s="15"/>
      <c r="H14879" s="15"/>
      <c r="K14879" s="15"/>
      <c r="P14879" s="9"/>
      <c r="Q14879" s="18"/>
      <c r="T14879" s="18"/>
      <c r="W14879" s="18"/>
      <c r="AB14879" s="22"/>
      <c r="AC14879" s="23"/>
      <c r="AE14879" s="23"/>
      <c r="AG14879" s="23"/>
      <c r="AN14879" s="22"/>
      <c r="AO14879" s="23"/>
      <c r="AQ14879" s="23"/>
      <c r="AS14879" s="23"/>
    </row>
    <row r="14880" spans="5:45" x14ac:dyDescent="0.3">
      <c r="E14880" s="15"/>
      <c r="H14880" s="15"/>
      <c r="K14880" s="15"/>
      <c r="P14880" s="9"/>
      <c r="Q14880" s="18"/>
      <c r="T14880" s="18"/>
      <c r="W14880" s="18"/>
      <c r="AB14880" s="22"/>
      <c r="AC14880" s="23"/>
      <c r="AE14880" s="23"/>
      <c r="AG14880" s="23"/>
      <c r="AN14880" s="22"/>
      <c r="AO14880" s="23"/>
      <c r="AQ14880" s="23"/>
      <c r="AS14880" s="23"/>
    </row>
    <row r="14881" spans="5:45" x14ac:dyDescent="0.3">
      <c r="E14881" s="15"/>
      <c r="H14881" s="15"/>
      <c r="K14881" s="15"/>
      <c r="P14881" s="9"/>
      <c r="Q14881" s="18"/>
      <c r="T14881" s="18"/>
      <c r="W14881" s="18"/>
      <c r="AB14881" s="22"/>
      <c r="AC14881" s="23"/>
      <c r="AE14881" s="23"/>
      <c r="AG14881" s="23"/>
      <c r="AN14881" s="22"/>
      <c r="AO14881" s="23"/>
      <c r="AQ14881" s="23"/>
      <c r="AS14881" s="23"/>
    </row>
    <row r="14882" spans="5:45" x14ac:dyDescent="0.3">
      <c r="E14882" s="15"/>
      <c r="H14882" s="15"/>
      <c r="K14882" s="15"/>
      <c r="P14882" s="9"/>
      <c r="Q14882" s="18"/>
      <c r="T14882" s="18"/>
      <c r="W14882" s="18"/>
      <c r="AB14882" s="22"/>
      <c r="AC14882" s="23"/>
      <c r="AE14882" s="23"/>
      <c r="AG14882" s="23"/>
      <c r="AN14882" s="22"/>
      <c r="AO14882" s="23"/>
      <c r="AQ14882" s="23"/>
      <c r="AS14882" s="23"/>
    </row>
    <row r="14883" spans="5:45" x14ac:dyDescent="0.3">
      <c r="E14883" s="15"/>
      <c r="H14883" s="15"/>
      <c r="K14883" s="15"/>
      <c r="P14883" s="9"/>
      <c r="Q14883" s="18"/>
      <c r="T14883" s="18"/>
      <c r="W14883" s="18"/>
      <c r="AB14883" s="22"/>
      <c r="AC14883" s="23"/>
      <c r="AE14883" s="23"/>
      <c r="AG14883" s="23"/>
      <c r="AN14883" s="22"/>
      <c r="AO14883" s="23"/>
      <c r="AQ14883" s="23"/>
      <c r="AS14883" s="23"/>
    </row>
    <row r="14884" spans="5:45" x14ac:dyDescent="0.3">
      <c r="E14884" s="15"/>
      <c r="H14884" s="15"/>
      <c r="K14884" s="15"/>
      <c r="P14884" s="9"/>
      <c r="Q14884" s="18"/>
      <c r="T14884" s="18"/>
      <c r="W14884" s="18"/>
      <c r="AB14884" s="22"/>
      <c r="AC14884" s="23"/>
      <c r="AE14884" s="23"/>
      <c r="AG14884" s="23"/>
      <c r="AN14884" s="22"/>
      <c r="AO14884" s="23"/>
      <c r="AQ14884" s="23"/>
      <c r="AS14884" s="23"/>
    </row>
    <row r="14885" spans="5:45" x14ac:dyDescent="0.3">
      <c r="E14885" s="15"/>
      <c r="H14885" s="15"/>
      <c r="K14885" s="15"/>
      <c r="P14885" s="9"/>
      <c r="Q14885" s="18"/>
      <c r="T14885" s="18"/>
      <c r="W14885" s="18"/>
      <c r="AB14885" s="22"/>
      <c r="AC14885" s="23"/>
      <c r="AE14885" s="23"/>
      <c r="AG14885" s="23"/>
      <c r="AN14885" s="22"/>
      <c r="AO14885" s="23"/>
      <c r="AQ14885" s="23"/>
      <c r="AS14885" s="23"/>
    </row>
    <row r="14886" spans="5:45" x14ac:dyDescent="0.3">
      <c r="E14886" s="15"/>
      <c r="H14886" s="15"/>
      <c r="K14886" s="15"/>
      <c r="P14886" s="9"/>
      <c r="Q14886" s="18"/>
      <c r="T14886" s="18"/>
      <c r="W14886" s="18"/>
      <c r="AB14886" s="22"/>
      <c r="AC14886" s="23"/>
      <c r="AE14886" s="23"/>
      <c r="AG14886" s="23"/>
      <c r="AN14886" s="22"/>
      <c r="AO14886" s="23"/>
      <c r="AQ14886" s="23"/>
      <c r="AS14886" s="23"/>
    </row>
    <row r="14887" spans="5:45" x14ac:dyDescent="0.3">
      <c r="E14887" s="15"/>
      <c r="H14887" s="15"/>
      <c r="K14887" s="15"/>
      <c r="P14887" s="9"/>
      <c r="Q14887" s="18"/>
      <c r="T14887" s="18"/>
      <c r="W14887" s="18"/>
      <c r="AB14887" s="22"/>
      <c r="AC14887" s="23"/>
      <c r="AE14887" s="23"/>
      <c r="AG14887" s="23"/>
      <c r="AN14887" s="22"/>
      <c r="AO14887" s="23"/>
      <c r="AQ14887" s="23"/>
      <c r="AS14887" s="23"/>
    </row>
    <row r="14888" spans="5:45" x14ac:dyDescent="0.3">
      <c r="E14888" s="15"/>
      <c r="H14888" s="15"/>
      <c r="K14888" s="15"/>
      <c r="P14888" s="9"/>
      <c r="Q14888" s="18"/>
      <c r="T14888" s="18"/>
      <c r="W14888" s="18"/>
      <c r="AB14888" s="22"/>
      <c r="AC14888" s="23"/>
      <c r="AE14888" s="23"/>
      <c r="AG14888" s="23"/>
      <c r="AN14888" s="22"/>
      <c r="AO14888" s="23"/>
      <c r="AQ14888" s="23"/>
      <c r="AS14888" s="23"/>
    </row>
    <row r="14889" spans="5:45" x14ac:dyDescent="0.3">
      <c r="E14889" s="15"/>
      <c r="H14889" s="15"/>
      <c r="K14889" s="15"/>
      <c r="P14889" s="9"/>
      <c r="Q14889" s="18"/>
      <c r="T14889" s="18"/>
      <c r="W14889" s="18"/>
      <c r="AB14889" s="22"/>
      <c r="AC14889" s="23"/>
      <c r="AE14889" s="23"/>
      <c r="AG14889" s="23"/>
      <c r="AN14889" s="22"/>
      <c r="AO14889" s="23"/>
      <c r="AQ14889" s="23"/>
      <c r="AS14889" s="23"/>
    </row>
    <row r="14890" spans="5:45" x14ac:dyDescent="0.3">
      <c r="E14890" s="15"/>
      <c r="H14890" s="15"/>
      <c r="K14890" s="15"/>
      <c r="P14890" s="9"/>
      <c r="Q14890" s="18"/>
      <c r="T14890" s="18"/>
      <c r="W14890" s="18"/>
      <c r="AB14890" s="22"/>
      <c r="AC14890" s="23"/>
      <c r="AE14890" s="23"/>
      <c r="AG14890" s="23"/>
      <c r="AN14890" s="22"/>
      <c r="AO14890" s="23"/>
      <c r="AQ14890" s="23"/>
      <c r="AS14890" s="23"/>
    </row>
    <row r="14891" spans="5:45" x14ac:dyDescent="0.3">
      <c r="E14891" s="15"/>
      <c r="H14891" s="15"/>
      <c r="K14891" s="15"/>
      <c r="P14891" s="9"/>
      <c r="Q14891" s="18"/>
      <c r="T14891" s="18"/>
      <c r="W14891" s="18"/>
      <c r="AB14891" s="22"/>
      <c r="AC14891" s="23"/>
      <c r="AE14891" s="23"/>
      <c r="AG14891" s="23"/>
      <c r="AN14891" s="22"/>
      <c r="AO14891" s="23"/>
      <c r="AQ14891" s="23"/>
      <c r="AS14891" s="23"/>
    </row>
    <row r="14892" spans="5:45" x14ac:dyDescent="0.3">
      <c r="E14892" s="15"/>
      <c r="H14892" s="15"/>
      <c r="K14892" s="15"/>
      <c r="P14892" s="9"/>
      <c r="Q14892" s="18"/>
      <c r="T14892" s="18"/>
      <c r="W14892" s="18"/>
      <c r="AB14892" s="22"/>
      <c r="AC14892" s="23"/>
      <c r="AE14892" s="23"/>
      <c r="AG14892" s="23"/>
      <c r="AN14892" s="22"/>
      <c r="AO14892" s="23"/>
      <c r="AQ14892" s="23"/>
      <c r="AS14892" s="23"/>
    </row>
    <row r="14893" spans="5:45" x14ac:dyDescent="0.3">
      <c r="E14893" s="15"/>
      <c r="H14893" s="15"/>
      <c r="K14893" s="15"/>
      <c r="P14893" s="9"/>
      <c r="Q14893" s="18"/>
      <c r="T14893" s="18"/>
      <c r="W14893" s="18"/>
      <c r="AB14893" s="22"/>
      <c r="AC14893" s="23"/>
      <c r="AE14893" s="23"/>
      <c r="AG14893" s="23"/>
      <c r="AN14893" s="22"/>
      <c r="AO14893" s="23"/>
      <c r="AQ14893" s="23"/>
      <c r="AS14893" s="23"/>
    </row>
    <row r="14894" spans="5:45" x14ac:dyDescent="0.3">
      <c r="E14894" s="15"/>
      <c r="H14894" s="15"/>
      <c r="K14894" s="15"/>
      <c r="P14894" s="9"/>
      <c r="Q14894" s="18"/>
      <c r="T14894" s="18"/>
      <c r="W14894" s="18"/>
      <c r="AB14894" s="22"/>
      <c r="AC14894" s="23"/>
      <c r="AE14894" s="23"/>
      <c r="AG14894" s="23"/>
      <c r="AN14894" s="22"/>
      <c r="AO14894" s="23"/>
      <c r="AQ14894" s="23"/>
      <c r="AS14894" s="23"/>
    </row>
    <row r="14895" spans="5:45" x14ac:dyDescent="0.3">
      <c r="E14895" s="15"/>
      <c r="H14895" s="15"/>
      <c r="K14895" s="15"/>
      <c r="P14895" s="9"/>
      <c r="Q14895" s="18"/>
      <c r="T14895" s="18"/>
      <c r="W14895" s="18"/>
      <c r="AB14895" s="22"/>
      <c r="AC14895" s="23"/>
      <c r="AE14895" s="23"/>
      <c r="AG14895" s="23"/>
      <c r="AN14895" s="22"/>
      <c r="AO14895" s="23"/>
      <c r="AQ14895" s="23"/>
      <c r="AS14895" s="23"/>
    </row>
    <row r="14896" spans="5:45" x14ac:dyDescent="0.3">
      <c r="E14896" s="15"/>
      <c r="H14896" s="15"/>
      <c r="K14896" s="15"/>
      <c r="P14896" s="9"/>
      <c r="Q14896" s="18"/>
      <c r="T14896" s="18"/>
      <c r="W14896" s="18"/>
      <c r="AB14896" s="22"/>
      <c r="AC14896" s="23"/>
      <c r="AE14896" s="23"/>
      <c r="AG14896" s="23"/>
      <c r="AN14896" s="22"/>
      <c r="AO14896" s="23"/>
      <c r="AQ14896" s="23"/>
      <c r="AS14896" s="23"/>
    </row>
    <row r="14897" spans="5:45" x14ac:dyDescent="0.3">
      <c r="E14897" s="15"/>
      <c r="H14897" s="15"/>
      <c r="K14897" s="15"/>
      <c r="P14897" s="9"/>
      <c r="Q14897" s="18"/>
      <c r="T14897" s="18"/>
      <c r="W14897" s="18"/>
      <c r="AB14897" s="22"/>
      <c r="AC14897" s="23"/>
      <c r="AE14897" s="23"/>
      <c r="AG14897" s="23"/>
      <c r="AN14897" s="22"/>
      <c r="AO14897" s="23"/>
      <c r="AQ14897" s="23"/>
      <c r="AS14897" s="23"/>
    </row>
    <row r="14898" spans="5:45" x14ac:dyDescent="0.3">
      <c r="E14898" s="15"/>
      <c r="H14898" s="15"/>
      <c r="K14898" s="15"/>
      <c r="P14898" s="9"/>
      <c r="Q14898" s="18"/>
      <c r="T14898" s="18"/>
      <c r="W14898" s="18"/>
      <c r="AB14898" s="22"/>
      <c r="AC14898" s="23"/>
      <c r="AE14898" s="23"/>
      <c r="AG14898" s="23"/>
      <c r="AN14898" s="22"/>
      <c r="AO14898" s="23"/>
      <c r="AQ14898" s="23"/>
      <c r="AS14898" s="23"/>
    </row>
    <row r="14899" spans="5:45" x14ac:dyDescent="0.3">
      <c r="E14899" s="15"/>
      <c r="H14899" s="15"/>
      <c r="K14899" s="15"/>
      <c r="P14899" s="9"/>
      <c r="Q14899" s="18"/>
      <c r="T14899" s="18"/>
      <c r="W14899" s="18"/>
      <c r="AB14899" s="22"/>
      <c r="AC14899" s="23"/>
      <c r="AE14899" s="23"/>
      <c r="AG14899" s="23"/>
      <c r="AN14899" s="22"/>
      <c r="AO14899" s="23"/>
      <c r="AQ14899" s="23"/>
      <c r="AS14899" s="23"/>
    </row>
    <row r="14900" spans="5:45" x14ac:dyDescent="0.3">
      <c r="E14900" s="15"/>
      <c r="H14900" s="15"/>
      <c r="K14900" s="15"/>
      <c r="P14900" s="9"/>
      <c r="Q14900" s="18"/>
      <c r="T14900" s="18"/>
      <c r="W14900" s="18"/>
      <c r="AB14900" s="22"/>
      <c r="AC14900" s="23"/>
      <c r="AE14900" s="23"/>
      <c r="AG14900" s="23"/>
      <c r="AN14900" s="22"/>
      <c r="AO14900" s="23"/>
      <c r="AQ14900" s="23"/>
      <c r="AS14900" s="23"/>
    </row>
    <row r="14901" spans="5:45" x14ac:dyDescent="0.3">
      <c r="E14901" s="15"/>
      <c r="H14901" s="15"/>
      <c r="K14901" s="15"/>
      <c r="P14901" s="9"/>
      <c r="Q14901" s="18"/>
      <c r="T14901" s="18"/>
      <c r="W14901" s="18"/>
      <c r="AB14901" s="22"/>
      <c r="AC14901" s="23"/>
      <c r="AE14901" s="23"/>
      <c r="AG14901" s="23"/>
      <c r="AN14901" s="22"/>
      <c r="AO14901" s="23"/>
      <c r="AQ14901" s="23"/>
      <c r="AS14901" s="23"/>
    </row>
    <row r="14902" spans="5:45" x14ac:dyDescent="0.3">
      <c r="E14902" s="15"/>
      <c r="H14902" s="15"/>
      <c r="K14902" s="15"/>
      <c r="P14902" s="9"/>
      <c r="Q14902" s="18"/>
      <c r="T14902" s="18"/>
      <c r="W14902" s="18"/>
      <c r="AB14902" s="22"/>
      <c r="AC14902" s="23"/>
      <c r="AE14902" s="23"/>
      <c r="AG14902" s="23"/>
      <c r="AN14902" s="22"/>
      <c r="AO14902" s="23"/>
      <c r="AQ14902" s="23"/>
      <c r="AS14902" s="23"/>
    </row>
    <row r="14903" spans="5:45" x14ac:dyDescent="0.3">
      <c r="E14903" s="15"/>
      <c r="H14903" s="15"/>
      <c r="K14903" s="15"/>
      <c r="P14903" s="9"/>
      <c r="Q14903" s="18"/>
      <c r="T14903" s="18"/>
      <c r="W14903" s="18"/>
      <c r="AB14903" s="22"/>
      <c r="AC14903" s="23"/>
      <c r="AE14903" s="23"/>
      <c r="AG14903" s="23"/>
      <c r="AN14903" s="22"/>
      <c r="AO14903" s="23"/>
      <c r="AQ14903" s="23"/>
      <c r="AS14903" s="23"/>
    </row>
    <row r="14904" spans="5:45" x14ac:dyDescent="0.3">
      <c r="E14904" s="15"/>
      <c r="H14904" s="15"/>
      <c r="K14904" s="15"/>
      <c r="P14904" s="9"/>
      <c r="Q14904" s="18"/>
      <c r="T14904" s="18"/>
      <c r="W14904" s="18"/>
      <c r="AB14904" s="22"/>
      <c r="AC14904" s="23"/>
      <c r="AE14904" s="23"/>
      <c r="AG14904" s="23"/>
      <c r="AN14904" s="22"/>
      <c r="AO14904" s="23"/>
      <c r="AQ14904" s="23"/>
      <c r="AS14904" s="23"/>
    </row>
    <row r="14905" spans="5:45" x14ac:dyDescent="0.3">
      <c r="E14905" s="15"/>
      <c r="H14905" s="15"/>
      <c r="K14905" s="15"/>
      <c r="P14905" s="9"/>
      <c r="Q14905" s="18"/>
      <c r="T14905" s="18"/>
      <c r="W14905" s="18"/>
      <c r="AB14905" s="22"/>
      <c r="AC14905" s="23"/>
      <c r="AE14905" s="23"/>
      <c r="AG14905" s="23"/>
      <c r="AN14905" s="22"/>
      <c r="AO14905" s="23"/>
      <c r="AQ14905" s="23"/>
      <c r="AS14905" s="23"/>
    </row>
    <row r="14906" spans="5:45" x14ac:dyDescent="0.3">
      <c r="E14906" s="15"/>
      <c r="H14906" s="15"/>
      <c r="K14906" s="15"/>
      <c r="P14906" s="9"/>
      <c r="Q14906" s="18"/>
      <c r="T14906" s="18"/>
      <c r="W14906" s="18"/>
      <c r="AB14906" s="22"/>
      <c r="AC14906" s="23"/>
      <c r="AE14906" s="23"/>
      <c r="AG14906" s="23"/>
      <c r="AN14906" s="22"/>
      <c r="AO14906" s="23"/>
      <c r="AQ14906" s="23"/>
      <c r="AS14906" s="23"/>
    </row>
    <row r="14907" spans="5:45" x14ac:dyDescent="0.3">
      <c r="E14907" s="15"/>
      <c r="H14907" s="15"/>
      <c r="K14907" s="15"/>
      <c r="P14907" s="9"/>
      <c r="Q14907" s="18"/>
      <c r="T14907" s="18"/>
      <c r="W14907" s="18"/>
      <c r="AB14907" s="22"/>
      <c r="AC14907" s="23"/>
      <c r="AE14907" s="23"/>
      <c r="AG14907" s="23"/>
      <c r="AN14907" s="22"/>
      <c r="AO14907" s="23"/>
      <c r="AQ14907" s="23"/>
      <c r="AS14907" s="23"/>
    </row>
    <row r="14908" spans="5:45" x14ac:dyDescent="0.3">
      <c r="E14908" s="15"/>
      <c r="H14908" s="15"/>
      <c r="K14908" s="15"/>
      <c r="P14908" s="9"/>
      <c r="Q14908" s="18"/>
      <c r="T14908" s="18"/>
      <c r="W14908" s="18"/>
      <c r="AB14908" s="22"/>
      <c r="AC14908" s="23"/>
      <c r="AE14908" s="23"/>
      <c r="AG14908" s="23"/>
      <c r="AN14908" s="22"/>
      <c r="AO14908" s="23"/>
      <c r="AQ14908" s="23"/>
      <c r="AS14908" s="23"/>
    </row>
    <row r="14909" spans="5:45" x14ac:dyDescent="0.3">
      <c r="E14909" s="15"/>
      <c r="H14909" s="15"/>
      <c r="K14909" s="15"/>
      <c r="P14909" s="9"/>
      <c r="Q14909" s="18"/>
      <c r="T14909" s="18"/>
      <c r="W14909" s="18"/>
      <c r="AB14909" s="22"/>
      <c r="AC14909" s="23"/>
      <c r="AE14909" s="23"/>
      <c r="AG14909" s="23"/>
      <c r="AN14909" s="22"/>
      <c r="AO14909" s="23"/>
      <c r="AQ14909" s="23"/>
      <c r="AS14909" s="23"/>
    </row>
    <row r="14910" spans="5:45" x14ac:dyDescent="0.3">
      <c r="E14910" s="15"/>
      <c r="H14910" s="15"/>
      <c r="K14910" s="15"/>
      <c r="P14910" s="9"/>
      <c r="Q14910" s="18"/>
      <c r="T14910" s="18"/>
      <c r="W14910" s="18"/>
      <c r="AB14910" s="22"/>
      <c r="AC14910" s="23"/>
      <c r="AE14910" s="23"/>
      <c r="AG14910" s="23"/>
      <c r="AN14910" s="22"/>
      <c r="AO14910" s="23"/>
      <c r="AQ14910" s="23"/>
      <c r="AS14910" s="23"/>
    </row>
    <row r="14911" spans="5:45" x14ac:dyDescent="0.3">
      <c r="E14911" s="15"/>
      <c r="H14911" s="15"/>
      <c r="K14911" s="15"/>
      <c r="P14911" s="9"/>
      <c r="Q14911" s="18"/>
      <c r="T14911" s="18"/>
      <c r="W14911" s="18"/>
      <c r="AB14911" s="22"/>
      <c r="AC14911" s="23"/>
      <c r="AE14911" s="23"/>
      <c r="AG14911" s="23"/>
      <c r="AN14911" s="22"/>
      <c r="AO14911" s="23"/>
      <c r="AQ14911" s="23"/>
      <c r="AS14911" s="23"/>
    </row>
    <row r="14912" spans="5:45" x14ac:dyDescent="0.3">
      <c r="E14912" s="15"/>
      <c r="H14912" s="15"/>
      <c r="K14912" s="15"/>
      <c r="P14912" s="9"/>
      <c r="Q14912" s="18"/>
      <c r="T14912" s="18"/>
      <c r="W14912" s="18"/>
      <c r="AB14912" s="22"/>
      <c r="AC14912" s="23"/>
      <c r="AE14912" s="23"/>
      <c r="AG14912" s="23"/>
      <c r="AN14912" s="22"/>
      <c r="AO14912" s="23"/>
      <c r="AQ14912" s="23"/>
      <c r="AS14912" s="23"/>
    </row>
    <row r="14913" spans="5:45" x14ac:dyDescent="0.3">
      <c r="E14913" s="15"/>
      <c r="H14913" s="15"/>
      <c r="K14913" s="15"/>
      <c r="P14913" s="9"/>
      <c r="Q14913" s="18"/>
      <c r="T14913" s="18"/>
      <c r="W14913" s="18"/>
      <c r="AB14913" s="22"/>
      <c r="AC14913" s="23"/>
      <c r="AE14913" s="23"/>
      <c r="AG14913" s="23"/>
      <c r="AN14913" s="22"/>
      <c r="AO14913" s="23"/>
      <c r="AQ14913" s="23"/>
      <c r="AS14913" s="23"/>
    </row>
    <row r="14914" spans="5:45" x14ac:dyDescent="0.3">
      <c r="E14914" s="15"/>
      <c r="H14914" s="15"/>
      <c r="K14914" s="15"/>
      <c r="P14914" s="9"/>
      <c r="Q14914" s="18"/>
      <c r="T14914" s="18"/>
      <c r="W14914" s="18"/>
      <c r="AB14914" s="22"/>
      <c r="AC14914" s="23"/>
      <c r="AE14914" s="23"/>
      <c r="AG14914" s="23"/>
      <c r="AN14914" s="22"/>
      <c r="AO14914" s="23"/>
      <c r="AQ14914" s="23"/>
      <c r="AS14914" s="23"/>
    </row>
    <row r="14915" spans="5:45" x14ac:dyDescent="0.3">
      <c r="E14915" s="15"/>
      <c r="H14915" s="15"/>
      <c r="K14915" s="15"/>
      <c r="P14915" s="9"/>
      <c r="Q14915" s="18"/>
      <c r="T14915" s="18"/>
      <c r="W14915" s="18"/>
      <c r="AB14915" s="22"/>
      <c r="AC14915" s="23"/>
      <c r="AE14915" s="23"/>
      <c r="AG14915" s="23"/>
      <c r="AN14915" s="22"/>
      <c r="AO14915" s="23"/>
      <c r="AQ14915" s="23"/>
      <c r="AS14915" s="23"/>
    </row>
    <row r="14916" spans="5:45" x14ac:dyDescent="0.3">
      <c r="E14916" s="15"/>
      <c r="H14916" s="15"/>
      <c r="K14916" s="15"/>
      <c r="P14916" s="9"/>
      <c r="Q14916" s="18"/>
      <c r="T14916" s="18"/>
      <c r="W14916" s="18"/>
      <c r="AB14916" s="22"/>
      <c r="AC14916" s="23"/>
      <c r="AE14916" s="23"/>
      <c r="AG14916" s="23"/>
      <c r="AN14916" s="22"/>
      <c r="AO14916" s="23"/>
      <c r="AQ14916" s="23"/>
      <c r="AS14916" s="23"/>
    </row>
    <row r="14917" spans="5:45" x14ac:dyDescent="0.3">
      <c r="E14917" s="15"/>
      <c r="H14917" s="15"/>
      <c r="K14917" s="15"/>
      <c r="P14917" s="9"/>
      <c r="Q14917" s="18"/>
      <c r="T14917" s="18"/>
      <c r="W14917" s="18"/>
      <c r="AB14917" s="22"/>
      <c r="AC14917" s="23"/>
      <c r="AE14917" s="23"/>
      <c r="AG14917" s="23"/>
      <c r="AN14917" s="22"/>
      <c r="AO14917" s="23"/>
      <c r="AQ14917" s="23"/>
      <c r="AS14917" s="23"/>
    </row>
    <row r="14918" spans="5:45" x14ac:dyDescent="0.3">
      <c r="E14918" s="15"/>
      <c r="H14918" s="15"/>
      <c r="K14918" s="15"/>
      <c r="P14918" s="9"/>
      <c r="Q14918" s="18"/>
      <c r="T14918" s="18"/>
      <c r="W14918" s="18"/>
      <c r="AB14918" s="22"/>
      <c r="AC14918" s="23"/>
      <c r="AE14918" s="23"/>
      <c r="AG14918" s="23"/>
      <c r="AN14918" s="22"/>
      <c r="AO14918" s="23"/>
      <c r="AQ14918" s="23"/>
      <c r="AS14918" s="23"/>
    </row>
    <row r="14919" spans="5:45" x14ac:dyDescent="0.3">
      <c r="E14919" s="15"/>
      <c r="H14919" s="15"/>
      <c r="K14919" s="15"/>
      <c r="P14919" s="9"/>
      <c r="Q14919" s="18"/>
      <c r="T14919" s="18"/>
      <c r="W14919" s="18"/>
      <c r="AB14919" s="22"/>
      <c r="AC14919" s="23"/>
      <c r="AE14919" s="23"/>
      <c r="AG14919" s="23"/>
      <c r="AN14919" s="22"/>
      <c r="AO14919" s="23"/>
      <c r="AQ14919" s="23"/>
      <c r="AS14919" s="23"/>
    </row>
    <row r="14920" spans="5:45" x14ac:dyDescent="0.3">
      <c r="E14920" s="15"/>
      <c r="H14920" s="15"/>
      <c r="K14920" s="15"/>
      <c r="P14920" s="9"/>
      <c r="Q14920" s="18"/>
      <c r="T14920" s="18"/>
      <c r="W14920" s="18"/>
      <c r="AB14920" s="22"/>
      <c r="AC14920" s="23"/>
      <c r="AE14920" s="23"/>
      <c r="AG14920" s="23"/>
      <c r="AN14920" s="22"/>
      <c r="AO14920" s="23"/>
      <c r="AQ14920" s="23"/>
      <c r="AS14920" s="23"/>
    </row>
    <row r="14921" spans="5:45" x14ac:dyDescent="0.3">
      <c r="E14921" s="15"/>
      <c r="H14921" s="15"/>
      <c r="K14921" s="15"/>
      <c r="P14921" s="9"/>
      <c r="Q14921" s="18"/>
      <c r="T14921" s="18"/>
      <c r="W14921" s="18"/>
      <c r="AB14921" s="22"/>
      <c r="AC14921" s="23"/>
      <c r="AE14921" s="23"/>
      <c r="AG14921" s="23"/>
      <c r="AN14921" s="22"/>
      <c r="AO14921" s="23"/>
      <c r="AQ14921" s="23"/>
      <c r="AS14921" s="23"/>
    </row>
    <row r="14922" spans="5:45" x14ac:dyDescent="0.3">
      <c r="E14922" s="15"/>
      <c r="H14922" s="15"/>
      <c r="K14922" s="15"/>
      <c r="P14922" s="9"/>
      <c r="Q14922" s="18"/>
      <c r="T14922" s="18"/>
      <c r="W14922" s="18"/>
      <c r="AB14922" s="22"/>
      <c r="AC14922" s="23"/>
      <c r="AE14922" s="23"/>
      <c r="AG14922" s="23"/>
      <c r="AN14922" s="22"/>
      <c r="AO14922" s="23"/>
      <c r="AQ14922" s="23"/>
      <c r="AS14922" s="23"/>
    </row>
    <row r="14923" spans="5:45" x14ac:dyDescent="0.3">
      <c r="E14923" s="15"/>
      <c r="H14923" s="15"/>
      <c r="K14923" s="15"/>
      <c r="P14923" s="9"/>
      <c r="Q14923" s="18"/>
      <c r="T14923" s="18"/>
      <c r="W14923" s="18"/>
      <c r="AB14923" s="22"/>
      <c r="AC14923" s="23"/>
      <c r="AE14923" s="23"/>
      <c r="AG14923" s="23"/>
      <c r="AN14923" s="22"/>
      <c r="AO14923" s="23"/>
      <c r="AQ14923" s="23"/>
      <c r="AS14923" s="23"/>
    </row>
    <row r="14924" spans="5:45" x14ac:dyDescent="0.3">
      <c r="E14924" s="15"/>
      <c r="H14924" s="15"/>
      <c r="K14924" s="15"/>
      <c r="P14924" s="9"/>
      <c r="Q14924" s="18"/>
      <c r="T14924" s="18"/>
      <c r="W14924" s="18"/>
      <c r="AB14924" s="22"/>
      <c r="AC14924" s="23"/>
      <c r="AE14924" s="23"/>
      <c r="AG14924" s="23"/>
      <c r="AN14924" s="22"/>
      <c r="AO14924" s="23"/>
      <c r="AQ14924" s="23"/>
      <c r="AS14924" s="23"/>
    </row>
    <row r="14925" spans="5:45" x14ac:dyDescent="0.3">
      <c r="E14925" s="15"/>
      <c r="H14925" s="15"/>
      <c r="K14925" s="15"/>
      <c r="P14925" s="9"/>
      <c r="Q14925" s="18"/>
      <c r="T14925" s="18"/>
      <c r="W14925" s="18"/>
      <c r="AB14925" s="22"/>
      <c r="AC14925" s="23"/>
      <c r="AE14925" s="23"/>
      <c r="AG14925" s="23"/>
      <c r="AN14925" s="22"/>
      <c r="AO14925" s="23"/>
      <c r="AQ14925" s="23"/>
      <c r="AS14925" s="23"/>
    </row>
    <row r="14926" spans="5:45" x14ac:dyDescent="0.3">
      <c r="E14926" s="15"/>
      <c r="H14926" s="15"/>
      <c r="K14926" s="15"/>
      <c r="P14926" s="9"/>
      <c r="Q14926" s="18"/>
      <c r="T14926" s="18"/>
      <c r="W14926" s="18"/>
      <c r="AB14926" s="22"/>
      <c r="AC14926" s="23"/>
      <c r="AE14926" s="23"/>
      <c r="AG14926" s="23"/>
      <c r="AN14926" s="22"/>
      <c r="AO14926" s="23"/>
      <c r="AQ14926" s="23"/>
      <c r="AS14926" s="23"/>
    </row>
    <row r="14927" spans="5:45" x14ac:dyDescent="0.3">
      <c r="E14927" s="15"/>
      <c r="H14927" s="15"/>
      <c r="K14927" s="15"/>
      <c r="P14927" s="9"/>
      <c r="Q14927" s="18"/>
      <c r="T14927" s="18"/>
      <c r="W14927" s="18"/>
      <c r="AB14927" s="22"/>
      <c r="AC14927" s="23"/>
      <c r="AE14927" s="23"/>
      <c r="AG14927" s="23"/>
      <c r="AN14927" s="22"/>
      <c r="AO14927" s="23"/>
      <c r="AQ14927" s="23"/>
      <c r="AS14927" s="23"/>
    </row>
    <row r="14928" spans="5:45" x14ac:dyDescent="0.3">
      <c r="E14928" s="15"/>
      <c r="H14928" s="15"/>
      <c r="K14928" s="15"/>
      <c r="P14928" s="9"/>
      <c r="Q14928" s="18"/>
      <c r="T14928" s="18"/>
      <c r="W14928" s="18"/>
      <c r="AB14928" s="22"/>
      <c r="AC14928" s="23"/>
      <c r="AE14928" s="23"/>
      <c r="AG14928" s="23"/>
      <c r="AN14928" s="22"/>
      <c r="AO14928" s="23"/>
      <c r="AQ14928" s="23"/>
      <c r="AS14928" s="23"/>
    </row>
    <row r="14929" spans="5:45" x14ac:dyDescent="0.3">
      <c r="E14929" s="15"/>
      <c r="H14929" s="15"/>
      <c r="K14929" s="15"/>
      <c r="P14929" s="9"/>
      <c r="Q14929" s="18"/>
      <c r="T14929" s="18"/>
      <c r="W14929" s="18"/>
      <c r="AB14929" s="22"/>
      <c r="AC14929" s="23"/>
      <c r="AE14929" s="23"/>
      <c r="AG14929" s="23"/>
      <c r="AN14929" s="22"/>
      <c r="AO14929" s="23"/>
      <c r="AQ14929" s="23"/>
      <c r="AS14929" s="23"/>
    </row>
    <row r="14930" spans="5:45" x14ac:dyDescent="0.3">
      <c r="E14930" s="15"/>
      <c r="H14930" s="15"/>
      <c r="K14930" s="15"/>
      <c r="P14930" s="9"/>
      <c r="Q14930" s="18"/>
      <c r="T14930" s="18"/>
      <c r="W14930" s="18"/>
      <c r="AB14930" s="22"/>
      <c r="AC14930" s="23"/>
      <c r="AE14930" s="23"/>
      <c r="AG14930" s="23"/>
      <c r="AN14930" s="22"/>
      <c r="AO14930" s="23"/>
      <c r="AQ14930" s="23"/>
      <c r="AS14930" s="23"/>
    </row>
    <row r="14931" spans="5:45" x14ac:dyDescent="0.3">
      <c r="E14931" s="15"/>
      <c r="H14931" s="15"/>
      <c r="K14931" s="15"/>
      <c r="P14931" s="9"/>
      <c r="Q14931" s="18"/>
      <c r="T14931" s="18"/>
      <c r="W14931" s="18"/>
      <c r="AB14931" s="22"/>
      <c r="AC14931" s="23"/>
      <c r="AE14931" s="23"/>
      <c r="AG14931" s="23"/>
      <c r="AN14931" s="22"/>
      <c r="AO14931" s="23"/>
      <c r="AQ14931" s="23"/>
      <c r="AS14931" s="23"/>
    </row>
    <row r="14932" spans="5:45" x14ac:dyDescent="0.3">
      <c r="E14932" s="15"/>
      <c r="H14932" s="15"/>
      <c r="K14932" s="15"/>
      <c r="P14932" s="9"/>
      <c r="Q14932" s="18"/>
      <c r="T14932" s="18"/>
      <c r="W14932" s="18"/>
      <c r="AB14932" s="22"/>
      <c r="AC14932" s="23"/>
      <c r="AE14932" s="23"/>
      <c r="AG14932" s="23"/>
      <c r="AN14932" s="22"/>
      <c r="AO14932" s="23"/>
      <c r="AQ14932" s="23"/>
      <c r="AS14932" s="23"/>
    </row>
    <row r="14933" spans="5:45" x14ac:dyDescent="0.3">
      <c r="E14933" s="15"/>
      <c r="H14933" s="15"/>
      <c r="K14933" s="15"/>
      <c r="P14933" s="9"/>
      <c r="Q14933" s="18"/>
      <c r="T14933" s="18"/>
      <c r="W14933" s="18"/>
      <c r="AB14933" s="22"/>
      <c r="AC14933" s="23"/>
      <c r="AE14933" s="23"/>
      <c r="AG14933" s="23"/>
      <c r="AN14933" s="22"/>
      <c r="AO14933" s="23"/>
      <c r="AQ14933" s="23"/>
      <c r="AS14933" s="23"/>
    </row>
    <row r="14934" spans="5:45" x14ac:dyDescent="0.3">
      <c r="E14934" s="15"/>
      <c r="H14934" s="15"/>
      <c r="K14934" s="15"/>
      <c r="P14934" s="9"/>
      <c r="Q14934" s="18"/>
      <c r="T14934" s="18"/>
      <c r="W14934" s="18"/>
      <c r="AB14934" s="22"/>
      <c r="AC14934" s="23"/>
      <c r="AE14934" s="23"/>
      <c r="AG14934" s="23"/>
      <c r="AN14934" s="22"/>
      <c r="AO14934" s="23"/>
      <c r="AQ14934" s="23"/>
      <c r="AS14934" s="23"/>
    </row>
    <row r="14935" spans="5:45" x14ac:dyDescent="0.3">
      <c r="E14935" s="15"/>
      <c r="H14935" s="15"/>
      <c r="K14935" s="15"/>
      <c r="P14935" s="9"/>
      <c r="Q14935" s="18"/>
      <c r="T14935" s="18"/>
      <c r="W14935" s="18"/>
      <c r="AB14935" s="22"/>
      <c r="AC14935" s="23"/>
      <c r="AE14935" s="23"/>
      <c r="AG14935" s="23"/>
      <c r="AN14935" s="22"/>
      <c r="AO14935" s="23"/>
      <c r="AQ14935" s="23"/>
      <c r="AS14935" s="23"/>
    </row>
    <row r="14936" spans="5:45" x14ac:dyDescent="0.3">
      <c r="E14936" s="15"/>
      <c r="H14936" s="15"/>
      <c r="K14936" s="15"/>
      <c r="P14936" s="9"/>
      <c r="Q14936" s="18"/>
      <c r="T14936" s="18"/>
      <c r="W14936" s="18"/>
      <c r="AB14936" s="22"/>
      <c r="AC14936" s="23"/>
      <c r="AE14936" s="23"/>
      <c r="AG14936" s="23"/>
      <c r="AN14936" s="22"/>
      <c r="AO14936" s="23"/>
      <c r="AQ14936" s="23"/>
      <c r="AS14936" s="23"/>
    </row>
    <row r="14937" spans="5:45" x14ac:dyDescent="0.3">
      <c r="E14937" s="15"/>
      <c r="H14937" s="15"/>
      <c r="K14937" s="15"/>
      <c r="P14937" s="9"/>
      <c r="Q14937" s="18"/>
      <c r="T14937" s="18"/>
      <c r="W14937" s="18"/>
      <c r="AB14937" s="22"/>
      <c r="AC14937" s="23"/>
      <c r="AE14937" s="23"/>
      <c r="AG14937" s="23"/>
      <c r="AN14937" s="22"/>
      <c r="AO14937" s="23"/>
      <c r="AQ14937" s="23"/>
      <c r="AS14937" s="23"/>
    </row>
    <row r="14938" spans="5:45" x14ac:dyDescent="0.3">
      <c r="E14938" s="15"/>
      <c r="H14938" s="15"/>
      <c r="K14938" s="15"/>
      <c r="P14938" s="9"/>
      <c r="Q14938" s="18"/>
      <c r="T14938" s="18"/>
      <c r="W14938" s="18"/>
      <c r="AB14938" s="22"/>
      <c r="AC14938" s="23"/>
      <c r="AE14938" s="23"/>
      <c r="AG14938" s="23"/>
      <c r="AN14938" s="22"/>
      <c r="AO14938" s="23"/>
      <c r="AQ14938" s="23"/>
      <c r="AS14938" s="23"/>
    </row>
    <row r="14939" spans="5:45" x14ac:dyDescent="0.3">
      <c r="E14939" s="15"/>
      <c r="H14939" s="15"/>
      <c r="K14939" s="15"/>
      <c r="P14939" s="9"/>
      <c r="Q14939" s="18"/>
      <c r="T14939" s="18"/>
      <c r="W14939" s="18"/>
      <c r="AB14939" s="22"/>
      <c r="AC14939" s="23"/>
      <c r="AE14939" s="23"/>
      <c r="AG14939" s="23"/>
      <c r="AN14939" s="22"/>
      <c r="AO14939" s="23"/>
      <c r="AQ14939" s="23"/>
      <c r="AS14939" s="23"/>
    </row>
    <row r="14940" spans="5:45" x14ac:dyDescent="0.3">
      <c r="E14940" s="15"/>
      <c r="H14940" s="15"/>
      <c r="K14940" s="15"/>
      <c r="P14940" s="9"/>
      <c r="Q14940" s="18"/>
      <c r="T14940" s="18"/>
      <c r="W14940" s="18"/>
      <c r="AB14940" s="22"/>
      <c r="AC14940" s="23"/>
      <c r="AE14940" s="23"/>
      <c r="AG14940" s="23"/>
      <c r="AN14940" s="22"/>
      <c r="AO14940" s="23"/>
      <c r="AQ14940" s="23"/>
      <c r="AS14940" s="23"/>
    </row>
    <row r="14941" spans="5:45" x14ac:dyDescent="0.3">
      <c r="E14941" s="15"/>
      <c r="H14941" s="15"/>
      <c r="K14941" s="15"/>
      <c r="P14941" s="9"/>
      <c r="Q14941" s="18"/>
      <c r="T14941" s="18"/>
      <c r="W14941" s="18"/>
      <c r="AB14941" s="22"/>
      <c r="AC14941" s="23"/>
      <c r="AE14941" s="23"/>
      <c r="AG14941" s="23"/>
      <c r="AN14941" s="22"/>
      <c r="AO14941" s="23"/>
      <c r="AQ14941" s="23"/>
      <c r="AS14941" s="23"/>
    </row>
    <row r="14942" spans="5:45" x14ac:dyDescent="0.3">
      <c r="E14942" s="15"/>
      <c r="H14942" s="15"/>
      <c r="K14942" s="15"/>
      <c r="P14942" s="9"/>
      <c r="Q14942" s="18"/>
      <c r="T14942" s="18"/>
      <c r="W14942" s="18"/>
      <c r="AB14942" s="22"/>
      <c r="AC14942" s="23"/>
      <c r="AE14942" s="23"/>
      <c r="AG14942" s="23"/>
      <c r="AN14942" s="22"/>
      <c r="AO14942" s="23"/>
      <c r="AQ14942" s="23"/>
      <c r="AS14942" s="23"/>
    </row>
    <row r="14943" spans="5:45" x14ac:dyDescent="0.3">
      <c r="E14943" s="15"/>
      <c r="H14943" s="15"/>
      <c r="K14943" s="15"/>
      <c r="P14943" s="9"/>
      <c r="Q14943" s="18"/>
      <c r="T14943" s="18"/>
      <c r="W14943" s="18"/>
      <c r="AB14943" s="22"/>
      <c r="AC14943" s="23"/>
      <c r="AE14943" s="23"/>
      <c r="AG14943" s="23"/>
      <c r="AN14943" s="22"/>
      <c r="AO14943" s="23"/>
      <c r="AQ14943" s="23"/>
      <c r="AS14943" s="23"/>
    </row>
    <row r="14944" spans="5:45" x14ac:dyDescent="0.3">
      <c r="E14944" s="15"/>
      <c r="H14944" s="15"/>
      <c r="K14944" s="15"/>
      <c r="P14944" s="9"/>
      <c r="Q14944" s="18"/>
      <c r="T14944" s="18"/>
      <c r="W14944" s="18"/>
      <c r="AB14944" s="22"/>
      <c r="AC14944" s="23"/>
      <c r="AE14944" s="23"/>
      <c r="AG14944" s="23"/>
      <c r="AN14944" s="22"/>
      <c r="AO14944" s="23"/>
      <c r="AQ14944" s="23"/>
      <c r="AS14944" s="23"/>
    </row>
    <row r="14945" spans="5:45" x14ac:dyDescent="0.3">
      <c r="E14945" s="15"/>
      <c r="H14945" s="15"/>
      <c r="K14945" s="15"/>
      <c r="P14945" s="9"/>
      <c r="Q14945" s="18"/>
      <c r="T14945" s="18"/>
      <c r="W14945" s="18"/>
      <c r="AB14945" s="22"/>
      <c r="AC14945" s="23"/>
      <c r="AE14945" s="23"/>
      <c r="AG14945" s="23"/>
      <c r="AN14945" s="22"/>
      <c r="AO14945" s="23"/>
      <c r="AQ14945" s="23"/>
      <c r="AS14945" s="23"/>
    </row>
    <row r="14946" spans="5:45" x14ac:dyDescent="0.3">
      <c r="E14946" s="15"/>
      <c r="H14946" s="15"/>
      <c r="K14946" s="15"/>
      <c r="P14946" s="9"/>
      <c r="Q14946" s="18"/>
      <c r="T14946" s="18"/>
      <c r="W14946" s="18"/>
      <c r="AB14946" s="22"/>
      <c r="AC14946" s="23"/>
      <c r="AE14946" s="23"/>
      <c r="AG14946" s="23"/>
      <c r="AN14946" s="22"/>
      <c r="AO14946" s="23"/>
      <c r="AQ14946" s="23"/>
      <c r="AS14946" s="23"/>
    </row>
    <row r="14947" spans="5:45" x14ac:dyDescent="0.3">
      <c r="E14947" s="15"/>
      <c r="H14947" s="15"/>
      <c r="K14947" s="15"/>
      <c r="P14947" s="9"/>
      <c r="Q14947" s="18"/>
      <c r="T14947" s="18"/>
      <c r="W14947" s="18"/>
      <c r="AB14947" s="22"/>
      <c r="AC14947" s="23"/>
      <c r="AE14947" s="23"/>
      <c r="AG14947" s="23"/>
      <c r="AN14947" s="22"/>
      <c r="AO14947" s="23"/>
      <c r="AQ14947" s="23"/>
      <c r="AS14947" s="23"/>
    </row>
    <row r="14948" spans="5:45" x14ac:dyDescent="0.3">
      <c r="E14948" s="15"/>
      <c r="H14948" s="15"/>
      <c r="K14948" s="15"/>
      <c r="P14948" s="9"/>
      <c r="Q14948" s="18"/>
      <c r="T14948" s="18"/>
      <c r="W14948" s="18"/>
      <c r="AB14948" s="22"/>
      <c r="AC14948" s="23"/>
      <c r="AE14948" s="23"/>
      <c r="AG14948" s="23"/>
      <c r="AN14948" s="22"/>
      <c r="AO14948" s="23"/>
      <c r="AQ14948" s="23"/>
      <c r="AS14948" s="23"/>
    </row>
    <row r="14949" spans="5:45" x14ac:dyDescent="0.3">
      <c r="E14949" s="15"/>
      <c r="H14949" s="15"/>
      <c r="K14949" s="15"/>
      <c r="P14949" s="9"/>
      <c r="Q14949" s="18"/>
      <c r="T14949" s="18"/>
      <c r="W14949" s="18"/>
      <c r="AB14949" s="22"/>
      <c r="AC14949" s="23"/>
      <c r="AE14949" s="23"/>
      <c r="AG14949" s="23"/>
      <c r="AN14949" s="22"/>
      <c r="AO14949" s="23"/>
      <c r="AQ14949" s="23"/>
      <c r="AS14949" s="23"/>
    </row>
    <row r="14950" spans="5:45" x14ac:dyDescent="0.3">
      <c r="E14950" s="15"/>
      <c r="H14950" s="15"/>
      <c r="K14950" s="15"/>
      <c r="P14950" s="9"/>
      <c r="Q14950" s="18"/>
      <c r="T14950" s="18"/>
      <c r="W14950" s="18"/>
      <c r="AB14950" s="22"/>
      <c r="AC14950" s="23"/>
      <c r="AE14950" s="23"/>
      <c r="AG14950" s="23"/>
      <c r="AN14950" s="22"/>
      <c r="AO14950" s="23"/>
      <c r="AQ14950" s="23"/>
      <c r="AS14950" s="23"/>
    </row>
    <row r="14951" spans="5:45" x14ac:dyDescent="0.3">
      <c r="E14951" s="15"/>
      <c r="H14951" s="15"/>
      <c r="K14951" s="15"/>
      <c r="P14951" s="9"/>
      <c r="Q14951" s="18"/>
      <c r="T14951" s="18"/>
      <c r="W14951" s="18"/>
      <c r="AB14951" s="22"/>
      <c r="AC14951" s="23"/>
      <c r="AE14951" s="23"/>
      <c r="AG14951" s="23"/>
      <c r="AN14951" s="22"/>
      <c r="AO14951" s="23"/>
      <c r="AQ14951" s="23"/>
      <c r="AS14951" s="23"/>
    </row>
    <row r="14952" spans="5:45" x14ac:dyDescent="0.3">
      <c r="E14952" s="15"/>
      <c r="H14952" s="15"/>
      <c r="K14952" s="15"/>
      <c r="P14952" s="9"/>
      <c r="Q14952" s="18"/>
      <c r="T14952" s="18"/>
      <c r="W14952" s="18"/>
      <c r="AB14952" s="22"/>
      <c r="AC14952" s="23"/>
      <c r="AE14952" s="23"/>
      <c r="AG14952" s="23"/>
      <c r="AN14952" s="22"/>
      <c r="AO14952" s="23"/>
      <c r="AQ14952" s="23"/>
      <c r="AS14952" s="23"/>
    </row>
    <row r="14953" spans="5:45" x14ac:dyDescent="0.3">
      <c r="E14953" s="15"/>
      <c r="H14953" s="15"/>
      <c r="K14953" s="15"/>
      <c r="P14953" s="9"/>
      <c r="Q14953" s="18"/>
      <c r="T14953" s="18"/>
      <c r="W14953" s="18"/>
      <c r="AB14953" s="22"/>
      <c r="AC14953" s="23"/>
      <c r="AE14953" s="23"/>
      <c r="AG14953" s="23"/>
      <c r="AN14953" s="22"/>
      <c r="AO14953" s="23"/>
      <c r="AQ14953" s="23"/>
      <c r="AS14953" s="23"/>
    </row>
    <row r="14954" spans="5:45" x14ac:dyDescent="0.3">
      <c r="E14954" s="15"/>
      <c r="H14954" s="15"/>
      <c r="K14954" s="15"/>
      <c r="P14954" s="9"/>
      <c r="Q14954" s="18"/>
      <c r="T14954" s="18"/>
      <c r="W14954" s="18"/>
      <c r="AB14954" s="22"/>
      <c r="AC14954" s="23"/>
      <c r="AE14954" s="23"/>
      <c r="AG14954" s="23"/>
      <c r="AN14954" s="22"/>
      <c r="AO14954" s="23"/>
      <c r="AQ14954" s="23"/>
      <c r="AS14954" s="23"/>
    </row>
    <row r="14955" spans="5:45" x14ac:dyDescent="0.3">
      <c r="E14955" s="15"/>
      <c r="H14955" s="15"/>
      <c r="K14955" s="15"/>
      <c r="P14955" s="9"/>
      <c r="Q14955" s="18"/>
      <c r="T14955" s="18"/>
      <c r="W14955" s="18"/>
      <c r="AB14955" s="22"/>
      <c r="AC14955" s="23"/>
      <c r="AE14955" s="23"/>
      <c r="AG14955" s="23"/>
      <c r="AN14955" s="22"/>
      <c r="AO14955" s="23"/>
      <c r="AQ14955" s="23"/>
      <c r="AS14955" s="23"/>
    </row>
    <row r="14956" spans="5:45" x14ac:dyDescent="0.3">
      <c r="E14956" s="15"/>
      <c r="H14956" s="15"/>
      <c r="K14956" s="15"/>
      <c r="P14956" s="9"/>
      <c r="Q14956" s="18"/>
      <c r="T14956" s="18"/>
      <c r="W14956" s="18"/>
      <c r="AB14956" s="22"/>
      <c r="AC14956" s="23"/>
      <c r="AE14956" s="23"/>
      <c r="AG14956" s="23"/>
      <c r="AN14956" s="22"/>
      <c r="AO14956" s="23"/>
      <c r="AQ14956" s="23"/>
      <c r="AS14956" s="23"/>
    </row>
    <row r="14957" spans="5:45" x14ac:dyDescent="0.3">
      <c r="E14957" s="15"/>
      <c r="H14957" s="15"/>
      <c r="K14957" s="15"/>
      <c r="P14957" s="9"/>
      <c r="Q14957" s="18"/>
      <c r="T14957" s="18"/>
      <c r="W14957" s="18"/>
      <c r="AB14957" s="22"/>
      <c r="AC14957" s="23"/>
      <c r="AE14957" s="23"/>
      <c r="AG14957" s="23"/>
      <c r="AN14957" s="22"/>
      <c r="AO14957" s="23"/>
      <c r="AQ14957" s="23"/>
      <c r="AS14957" s="23"/>
    </row>
    <row r="14958" spans="5:45" x14ac:dyDescent="0.3">
      <c r="E14958" s="15"/>
      <c r="H14958" s="15"/>
      <c r="K14958" s="15"/>
      <c r="P14958" s="9"/>
      <c r="Q14958" s="18"/>
      <c r="T14958" s="18"/>
      <c r="W14958" s="18"/>
      <c r="AB14958" s="22"/>
      <c r="AC14958" s="23"/>
      <c r="AE14958" s="23"/>
      <c r="AG14958" s="23"/>
      <c r="AN14958" s="22"/>
      <c r="AO14958" s="23"/>
      <c r="AQ14958" s="23"/>
      <c r="AS14958" s="23"/>
    </row>
    <row r="14959" spans="5:45" x14ac:dyDescent="0.3">
      <c r="E14959" s="15"/>
      <c r="H14959" s="15"/>
      <c r="K14959" s="15"/>
      <c r="P14959" s="9"/>
      <c r="Q14959" s="18"/>
      <c r="T14959" s="18"/>
      <c r="W14959" s="18"/>
      <c r="AB14959" s="22"/>
      <c r="AC14959" s="23"/>
      <c r="AE14959" s="23"/>
      <c r="AG14959" s="23"/>
      <c r="AN14959" s="22"/>
      <c r="AO14959" s="23"/>
      <c r="AQ14959" s="23"/>
      <c r="AS14959" s="23"/>
    </row>
    <row r="14960" spans="5:45" x14ac:dyDescent="0.3">
      <c r="E14960" s="15"/>
      <c r="H14960" s="15"/>
      <c r="K14960" s="15"/>
      <c r="P14960" s="9"/>
      <c r="Q14960" s="18"/>
      <c r="T14960" s="18"/>
      <c r="W14960" s="18"/>
      <c r="AB14960" s="22"/>
      <c r="AC14960" s="23"/>
      <c r="AE14960" s="23"/>
      <c r="AG14960" s="23"/>
      <c r="AN14960" s="22"/>
      <c r="AO14960" s="23"/>
      <c r="AQ14960" s="23"/>
      <c r="AS14960" s="23"/>
    </row>
    <row r="14961" spans="5:45" x14ac:dyDescent="0.3">
      <c r="E14961" s="15"/>
      <c r="H14961" s="15"/>
      <c r="K14961" s="15"/>
      <c r="P14961" s="9"/>
      <c r="Q14961" s="18"/>
      <c r="T14961" s="18"/>
      <c r="W14961" s="18"/>
      <c r="AB14961" s="22"/>
      <c r="AC14961" s="23"/>
      <c r="AE14961" s="23"/>
      <c r="AG14961" s="23"/>
      <c r="AN14961" s="22"/>
      <c r="AO14961" s="23"/>
      <c r="AQ14961" s="23"/>
      <c r="AS14961" s="23"/>
    </row>
    <row r="14962" spans="5:45" x14ac:dyDescent="0.3">
      <c r="E14962" s="15"/>
      <c r="H14962" s="15"/>
      <c r="K14962" s="15"/>
      <c r="P14962" s="9"/>
      <c r="Q14962" s="18"/>
      <c r="T14962" s="18"/>
      <c r="W14962" s="18"/>
      <c r="AB14962" s="22"/>
      <c r="AC14962" s="23"/>
      <c r="AE14962" s="23"/>
      <c r="AG14962" s="23"/>
      <c r="AN14962" s="22"/>
      <c r="AO14962" s="23"/>
      <c r="AQ14962" s="23"/>
      <c r="AS14962" s="23"/>
    </row>
    <row r="14963" spans="5:45" x14ac:dyDescent="0.3">
      <c r="E14963" s="15"/>
      <c r="H14963" s="15"/>
      <c r="K14963" s="15"/>
      <c r="P14963" s="9"/>
      <c r="Q14963" s="18"/>
      <c r="T14963" s="18"/>
      <c r="W14963" s="18"/>
      <c r="AB14963" s="22"/>
      <c r="AC14963" s="23"/>
      <c r="AE14963" s="23"/>
      <c r="AG14963" s="23"/>
      <c r="AN14963" s="22"/>
      <c r="AO14963" s="23"/>
      <c r="AQ14963" s="23"/>
      <c r="AS14963" s="23"/>
    </row>
    <row r="14964" spans="5:45" x14ac:dyDescent="0.3">
      <c r="E14964" s="15"/>
      <c r="H14964" s="15"/>
      <c r="K14964" s="15"/>
      <c r="P14964" s="9"/>
      <c r="Q14964" s="18"/>
      <c r="T14964" s="18"/>
      <c r="W14964" s="18"/>
      <c r="AB14964" s="22"/>
      <c r="AC14964" s="23"/>
      <c r="AE14964" s="23"/>
      <c r="AG14964" s="23"/>
      <c r="AN14964" s="22"/>
      <c r="AO14964" s="23"/>
      <c r="AQ14964" s="23"/>
      <c r="AS14964" s="23"/>
    </row>
    <row r="14965" spans="5:45" x14ac:dyDescent="0.3">
      <c r="E14965" s="15"/>
      <c r="H14965" s="15"/>
      <c r="K14965" s="15"/>
      <c r="P14965" s="9"/>
      <c r="Q14965" s="18"/>
      <c r="T14965" s="18"/>
      <c r="W14965" s="18"/>
      <c r="AB14965" s="22"/>
      <c r="AC14965" s="23"/>
      <c r="AE14965" s="23"/>
      <c r="AG14965" s="23"/>
      <c r="AN14965" s="22"/>
      <c r="AO14965" s="23"/>
      <c r="AQ14965" s="23"/>
      <c r="AS14965" s="23"/>
    </row>
    <row r="14966" spans="5:45" x14ac:dyDescent="0.3">
      <c r="E14966" s="15"/>
      <c r="H14966" s="15"/>
      <c r="K14966" s="15"/>
      <c r="P14966" s="9"/>
      <c r="Q14966" s="18"/>
      <c r="T14966" s="18"/>
      <c r="W14966" s="18"/>
      <c r="AB14966" s="22"/>
      <c r="AC14966" s="23"/>
      <c r="AE14966" s="23"/>
      <c r="AG14966" s="23"/>
      <c r="AN14966" s="22"/>
      <c r="AO14966" s="23"/>
      <c r="AQ14966" s="23"/>
      <c r="AS14966" s="23"/>
    </row>
    <row r="14967" spans="5:45" x14ac:dyDescent="0.3">
      <c r="E14967" s="15"/>
      <c r="H14967" s="15"/>
      <c r="K14967" s="15"/>
      <c r="P14967" s="9"/>
      <c r="Q14967" s="18"/>
      <c r="T14967" s="18"/>
      <c r="W14967" s="18"/>
      <c r="AB14967" s="22"/>
      <c r="AC14967" s="23"/>
      <c r="AE14967" s="23"/>
      <c r="AG14967" s="23"/>
      <c r="AN14967" s="22"/>
      <c r="AO14967" s="23"/>
      <c r="AQ14967" s="23"/>
      <c r="AS14967" s="23"/>
    </row>
    <row r="14968" spans="5:45" x14ac:dyDescent="0.3">
      <c r="E14968" s="15"/>
      <c r="H14968" s="15"/>
      <c r="K14968" s="15"/>
      <c r="P14968" s="9"/>
      <c r="Q14968" s="18"/>
      <c r="T14968" s="18"/>
      <c r="W14968" s="18"/>
      <c r="AB14968" s="22"/>
      <c r="AC14968" s="23"/>
      <c r="AE14968" s="23"/>
      <c r="AG14968" s="23"/>
      <c r="AN14968" s="22"/>
      <c r="AO14968" s="23"/>
      <c r="AQ14968" s="23"/>
      <c r="AS14968" s="23"/>
    </row>
    <row r="14969" spans="5:45" x14ac:dyDescent="0.3">
      <c r="E14969" s="15"/>
      <c r="H14969" s="15"/>
      <c r="K14969" s="15"/>
      <c r="P14969" s="9"/>
      <c r="Q14969" s="18"/>
      <c r="T14969" s="18"/>
      <c r="W14969" s="18"/>
      <c r="AB14969" s="22"/>
      <c r="AC14969" s="23"/>
      <c r="AE14969" s="23"/>
      <c r="AG14969" s="23"/>
      <c r="AN14969" s="22"/>
      <c r="AO14969" s="23"/>
      <c r="AQ14969" s="23"/>
      <c r="AS14969" s="23"/>
    </row>
    <row r="14970" spans="5:45" x14ac:dyDescent="0.3">
      <c r="E14970" s="15"/>
      <c r="H14970" s="15"/>
      <c r="K14970" s="15"/>
      <c r="P14970" s="9"/>
      <c r="Q14970" s="18"/>
      <c r="T14970" s="18"/>
      <c r="W14970" s="18"/>
      <c r="AB14970" s="22"/>
      <c r="AC14970" s="23"/>
      <c r="AE14970" s="23"/>
      <c r="AG14970" s="23"/>
      <c r="AN14970" s="22"/>
      <c r="AO14970" s="23"/>
      <c r="AQ14970" s="23"/>
      <c r="AS14970" s="23"/>
    </row>
    <row r="14971" spans="5:45" x14ac:dyDescent="0.3">
      <c r="E14971" s="15"/>
      <c r="H14971" s="15"/>
      <c r="K14971" s="15"/>
      <c r="P14971" s="9"/>
      <c r="Q14971" s="18"/>
      <c r="T14971" s="18"/>
      <c r="W14971" s="18"/>
      <c r="AB14971" s="22"/>
      <c r="AC14971" s="23"/>
      <c r="AE14971" s="23"/>
      <c r="AG14971" s="23"/>
      <c r="AN14971" s="22"/>
      <c r="AO14971" s="23"/>
      <c r="AQ14971" s="23"/>
      <c r="AS14971" s="23"/>
    </row>
    <row r="14972" spans="5:45" x14ac:dyDescent="0.3">
      <c r="E14972" s="15"/>
      <c r="H14972" s="15"/>
      <c r="K14972" s="15"/>
      <c r="P14972" s="9"/>
      <c r="Q14972" s="18"/>
      <c r="T14972" s="18"/>
      <c r="W14972" s="18"/>
      <c r="AB14972" s="22"/>
      <c r="AC14972" s="23"/>
      <c r="AE14972" s="23"/>
      <c r="AG14972" s="23"/>
      <c r="AN14972" s="22"/>
      <c r="AO14972" s="23"/>
      <c r="AQ14972" s="23"/>
      <c r="AS14972" s="23"/>
    </row>
    <row r="14973" spans="5:45" x14ac:dyDescent="0.3">
      <c r="E14973" s="15"/>
      <c r="H14973" s="15"/>
      <c r="K14973" s="15"/>
      <c r="P14973" s="9"/>
      <c r="Q14973" s="18"/>
      <c r="T14973" s="18"/>
      <c r="W14973" s="18"/>
      <c r="AB14973" s="22"/>
      <c r="AC14973" s="23"/>
      <c r="AE14973" s="23"/>
      <c r="AG14973" s="23"/>
      <c r="AN14973" s="22"/>
      <c r="AO14973" s="23"/>
      <c r="AQ14973" s="23"/>
      <c r="AS14973" s="23"/>
    </row>
    <row r="14974" spans="5:45" x14ac:dyDescent="0.3">
      <c r="E14974" s="15"/>
      <c r="H14974" s="15"/>
      <c r="K14974" s="15"/>
      <c r="P14974" s="9"/>
      <c r="Q14974" s="18"/>
      <c r="T14974" s="18"/>
      <c r="W14974" s="18"/>
      <c r="AB14974" s="22"/>
      <c r="AC14974" s="23"/>
      <c r="AE14974" s="23"/>
      <c r="AG14974" s="23"/>
      <c r="AN14974" s="22"/>
      <c r="AO14974" s="23"/>
      <c r="AQ14974" s="23"/>
      <c r="AS14974" s="23"/>
    </row>
    <row r="14975" spans="5:45" x14ac:dyDescent="0.3">
      <c r="E14975" s="15"/>
      <c r="H14975" s="15"/>
      <c r="K14975" s="15"/>
      <c r="P14975" s="9"/>
      <c r="Q14975" s="18"/>
      <c r="T14975" s="18"/>
      <c r="W14975" s="18"/>
      <c r="AB14975" s="22"/>
      <c r="AC14975" s="23"/>
      <c r="AE14975" s="23"/>
      <c r="AG14975" s="23"/>
      <c r="AN14975" s="22"/>
      <c r="AO14975" s="23"/>
      <c r="AQ14975" s="23"/>
      <c r="AS14975" s="23"/>
    </row>
    <row r="14976" spans="5:45" x14ac:dyDescent="0.3">
      <c r="E14976" s="15"/>
      <c r="H14976" s="15"/>
      <c r="K14976" s="15"/>
      <c r="P14976" s="9"/>
      <c r="Q14976" s="18"/>
      <c r="T14976" s="18"/>
      <c r="W14976" s="18"/>
      <c r="AB14976" s="22"/>
      <c r="AC14976" s="23"/>
      <c r="AE14976" s="23"/>
      <c r="AG14976" s="23"/>
      <c r="AN14976" s="22"/>
      <c r="AO14976" s="23"/>
      <c r="AQ14976" s="23"/>
      <c r="AS14976" s="23"/>
    </row>
    <row r="14977" spans="5:45" x14ac:dyDescent="0.3">
      <c r="E14977" s="15"/>
      <c r="H14977" s="15"/>
      <c r="K14977" s="15"/>
      <c r="P14977" s="9"/>
      <c r="Q14977" s="18"/>
      <c r="T14977" s="18"/>
      <c r="W14977" s="18"/>
      <c r="AB14977" s="22"/>
      <c r="AC14977" s="23"/>
      <c r="AE14977" s="23"/>
      <c r="AG14977" s="23"/>
      <c r="AN14977" s="22"/>
      <c r="AO14977" s="23"/>
      <c r="AQ14977" s="23"/>
      <c r="AS14977" s="23"/>
    </row>
    <row r="14978" spans="5:45" x14ac:dyDescent="0.3">
      <c r="E14978" s="15"/>
      <c r="H14978" s="15"/>
      <c r="K14978" s="15"/>
      <c r="P14978" s="9"/>
      <c r="Q14978" s="18"/>
      <c r="T14978" s="18"/>
      <c r="W14978" s="18"/>
      <c r="AB14978" s="22"/>
      <c r="AC14978" s="23"/>
      <c r="AE14978" s="23"/>
      <c r="AG14978" s="23"/>
      <c r="AN14978" s="22"/>
      <c r="AO14978" s="23"/>
      <c r="AQ14978" s="23"/>
      <c r="AS14978" s="23"/>
    </row>
    <row r="14979" spans="5:45" x14ac:dyDescent="0.3">
      <c r="E14979" s="15"/>
      <c r="H14979" s="15"/>
      <c r="K14979" s="15"/>
      <c r="P14979" s="9"/>
      <c r="Q14979" s="18"/>
      <c r="T14979" s="18"/>
      <c r="W14979" s="18"/>
      <c r="AB14979" s="22"/>
      <c r="AC14979" s="23"/>
      <c r="AE14979" s="23"/>
      <c r="AG14979" s="23"/>
      <c r="AN14979" s="22"/>
      <c r="AO14979" s="23"/>
      <c r="AQ14979" s="23"/>
      <c r="AS14979" s="23"/>
    </row>
    <row r="14980" spans="5:45" x14ac:dyDescent="0.3">
      <c r="E14980" s="15"/>
      <c r="H14980" s="15"/>
      <c r="K14980" s="15"/>
      <c r="P14980" s="9"/>
      <c r="Q14980" s="18"/>
      <c r="T14980" s="18"/>
      <c r="W14980" s="18"/>
      <c r="AB14980" s="22"/>
      <c r="AC14980" s="23"/>
      <c r="AE14980" s="23"/>
      <c r="AG14980" s="23"/>
      <c r="AN14980" s="22"/>
      <c r="AO14980" s="23"/>
      <c r="AQ14980" s="23"/>
      <c r="AS14980" s="23"/>
    </row>
    <row r="14981" spans="5:45" x14ac:dyDescent="0.3">
      <c r="E14981" s="15"/>
      <c r="H14981" s="15"/>
      <c r="K14981" s="15"/>
      <c r="P14981" s="9"/>
      <c r="Q14981" s="18"/>
      <c r="T14981" s="18"/>
      <c r="W14981" s="18"/>
      <c r="AB14981" s="22"/>
      <c r="AC14981" s="23"/>
      <c r="AE14981" s="23"/>
      <c r="AG14981" s="23"/>
      <c r="AN14981" s="22"/>
      <c r="AO14981" s="23"/>
      <c r="AQ14981" s="23"/>
      <c r="AS14981" s="23"/>
    </row>
    <row r="14982" spans="5:45" x14ac:dyDescent="0.3">
      <c r="E14982" s="15"/>
      <c r="H14982" s="15"/>
      <c r="K14982" s="15"/>
      <c r="P14982" s="9"/>
      <c r="Q14982" s="18"/>
      <c r="T14982" s="18"/>
      <c r="W14982" s="18"/>
      <c r="AB14982" s="22"/>
      <c r="AC14982" s="23"/>
      <c r="AE14982" s="23"/>
      <c r="AG14982" s="23"/>
      <c r="AN14982" s="22"/>
      <c r="AO14982" s="23"/>
      <c r="AQ14982" s="23"/>
      <c r="AS14982" s="23"/>
    </row>
    <row r="14983" spans="5:45" x14ac:dyDescent="0.3">
      <c r="E14983" s="15"/>
      <c r="H14983" s="15"/>
      <c r="K14983" s="15"/>
      <c r="P14983" s="9"/>
      <c r="Q14983" s="18"/>
      <c r="T14983" s="18"/>
      <c r="W14983" s="18"/>
      <c r="AB14983" s="22"/>
      <c r="AC14983" s="23"/>
      <c r="AE14983" s="23"/>
      <c r="AG14983" s="23"/>
      <c r="AN14983" s="22"/>
      <c r="AO14983" s="23"/>
      <c r="AQ14983" s="23"/>
      <c r="AS14983" s="23"/>
    </row>
    <row r="14984" spans="5:45" x14ac:dyDescent="0.3">
      <c r="E14984" s="15"/>
      <c r="H14984" s="15"/>
      <c r="K14984" s="15"/>
      <c r="P14984" s="9"/>
      <c r="Q14984" s="18"/>
      <c r="T14984" s="18"/>
      <c r="W14984" s="18"/>
      <c r="AB14984" s="22"/>
      <c r="AC14984" s="23"/>
      <c r="AE14984" s="23"/>
      <c r="AG14984" s="23"/>
      <c r="AN14984" s="22"/>
      <c r="AO14984" s="23"/>
      <c r="AQ14984" s="23"/>
      <c r="AS14984" s="23"/>
    </row>
    <row r="14985" spans="5:45" x14ac:dyDescent="0.3">
      <c r="E14985" s="15"/>
      <c r="H14985" s="15"/>
      <c r="K14985" s="15"/>
      <c r="P14985" s="9"/>
      <c r="Q14985" s="18"/>
      <c r="T14985" s="18"/>
      <c r="W14985" s="18"/>
      <c r="AB14985" s="22"/>
      <c r="AC14985" s="23"/>
      <c r="AE14985" s="23"/>
      <c r="AG14985" s="23"/>
      <c r="AN14985" s="22"/>
      <c r="AO14985" s="23"/>
      <c r="AQ14985" s="23"/>
      <c r="AS14985" s="23"/>
    </row>
    <row r="14986" spans="5:45" x14ac:dyDescent="0.3">
      <c r="E14986" s="15"/>
      <c r="H14986" s="15"/>
      <c r="K14986" s="15"/>
      <c r="P14986" s="9"/>
      <c r="Q14986" s="18"/>
      <c r="T14986" s="18"/>
      <c r="W14986" s="18"/>
      <c r="AB14986" s="22"/>
      <c r="AC14986" s="23"/>
      <c r="AE14986" s="23"/>
      <c r="AG14986" s="23"/>
      <c r="AN14986" s="22"/>
      <c r="AO14986" s="23"/>
      <c r="AQ14986" s="23"/>
      <c r="AS14986" s="23"/>
    </row>
    <row r="14987" spans="5:45" x14ac:dyDescent="0.3">
      <c r="E14987" s="15"/>
      <c r="H14987" s="15"/>
      <c r="K14987" s="15"/>
      <c r="P14987" s="9"/>
      <c r="Q14987" s="18"/>
      <c r="T14987" s="18"/>
      <c r="W14987" s="18"/>
      <c r="AB14987" s="22"/>
      <c r="AC14987" s="23"/>
      <c r="AE14987" s="23"/>
      <c r="AG14987" s="23"/>
      <c r="AN14987" s="22"/>
      <c r="AO14987" s="23"/>
      <c r="AQ14987" s="23"/>
      <c r="AS14987" s="23"/>
    </row>
    <row r="14988" spans="5:45" x14ac:dyDescent="0.3">
      <c r="E14988" s="15"/>
      <c r="H14988" s="15"/>
      <c r="K14988" s="15"/>
      <c r="P14988" s="9"/>
      <c r="Q14988" s="18"/>
      <c r="T14988" s="18"/>
      <c r="W14988" s="18"/>
      <c r="AB14988" s="22"/>
      <c r="AC14988" s="23"/>
      <c r="AE14988" s="23"/>
      <c r="AG14988" s="23"/>
      <c r="AN14988" s="22"/>
      <c r="AO14988" s="23"/>
      <c r="AQ14988" s="23"/>
      <c r="AS14988" s="23"/>
    </row>
    <row r="14989" spans="5:45" x14ac:dyDescent="0.3">
      <c r="E14989" s="15"/>
      <c r="H14989" s="15"/>
      <c r="K14989" s="15"/>
      <c r="P14989" s="9"/>
      <c r="Q14989" s="18"/>
      <c r="T14989" s="18"/>
      <c r="W14989" s="18"/>
      <c r="AB14989" s="22"/>
      <c r="AC14989" s="23"/>
      <c r="AE14989" s="23"/>
      <c r="AG14989" s="23"/>
      <c r="AN14989" s="22"/>
      <c r="AO14989" s="23"/>
      <c r="AQ14989" s="23"/>
      <c r="AS14989" s="23"/>
    </row>
    <row r="14990" spans="5:45" x14ac:dyDescent="0.3">
      <c r="E14990" s="15"/>
      <c r="H14990" s="15"/>
      <c r="K14990" s="15"/>
      <c r="P14990" s="9"/>
      <c r="Q14990" s="18"/>
      <c r="T14990" s="18"/>
      <c r="W14990" s="18"/>
      <c r="AB14990" s="22"/>
      <c r="AC14990" s="23"/>
      <c r="AE14990" s="23"/>
      <c r="AG14990" s="23"/>
      <c r="AN14990" s="22"/>
      <c r="AO14990" s="23"/>
      <c r="AQ14990" s="23"/>
      <c r="AS14990" s="23"/>
    </row>
    <row r="14991" spans="5:45" x14ac:dyDescent="0.3">
      <c r="E14991" s="15"/>
      <c r="H14991" s="15"/>
      <c r="K14991" s="15"/>
      <c r="P14991" s="9"/>
      <c r="Q14991" s="18"/>
      <c r="T14991" s="18"/>
      <c r="W14991" s="18"/>
      <c r="AB14991" s="22"/>
      <c r="AC14991" s="23"/>
      <c r="AE14991" s="23"/>
      <c r="AG14991" s="23"/>
      <c r="AN14991" s="22"/>
      <c r="AO14991" s="23"/>
      <c r="AQ14991" s="23"/>
      <c r="AS14991" s="23"/>
    </row>
    <row r="14992" spans="5:45" x14ac:dyDescent="0.3">
      <c r="E14992" s="15"/>
      <c r="H14992" s="15"/>
      <c r="K14992" s="15"/>
      <c r="P14992" s="9"/>
      <c r="Q14992" s="18"/>
      <c r="T14992" s="18"/>
      <c r="W14992" s="18"/>
      <c r="AB14992" s="22"/>
      <c r="AC14992" s="23"/>
      <c r="AE14992" s="23"/>
      <c r="AG14992" s="23"/>
      <c r="AN14992" s="22"/>
      <c r="AO14992" s="23"/>
      <c r="AQ14992" s="23"/>
      <c r="AS14992" s="23"/>
    </row>
    <row r="14993" spans="5:45" x14ac:dyDescent="0.3">
      <c r="E14993" s="15"/>
      <c r="H14993" s="15"/>
      <c r="K14993" s="15"/>
      <c r="P14993" s="9"/>
      <c r="Q14993" s="18"/>
      <c r="T14993" s="18"/>
      <c r="W14993" s="18"/>
      <c r="AB14993" s="22"/>
      <c r="AC14993" s="23"/>
      <c r="AE14993" s="23"/>
      <c r="AG14993" s="23"/>
      <c r="AN14993" s="22"/>
      <c r="AO14993" s="23"/>
      <c r="AQ14993" s="23"/>
      <c r="AS14993" s="23"/>
    </row>
    <row r="14994" spans="5:45" x14ac:dyDescent="0.3">
      <c r="E14994" s="15"/>
      <c r="H14994" s="15"/>
      <c r="K14994" s="15"/>
      <c r="P14994" s="9"/>
      <c r="Q14994" s="18"/>
      <c r="T14994" s="18"/>
      <c r="W14994" s="18"/>
      <c r="AB14994" s="22"/>
      <c r="AC14994" s="23"/>
      <c r="AE14994" s="23"/>
      <c r="AG14994" s="23"/>
      <c r="AN14994" s="22"/>
      <c r="AO14994" s="23"/>
      <c r="AQ14994" s="23"/>
      <c r="AS14994" s="23"/>
    </row>
    <row r="14995" spans="5:45" x14ac:dyDescent="0.3">
      <c r="E14995" s="15"/>
      <c r="H14995" s="15"/>
      <c r="K14995" s="15"/>
      <c r="P14995" s="9"/>
      <c r="Q14995" s="18"/>
      <c r="T14995" s="18"/>
      <c r="W14995" s="18"/>
      <c r="AB14995" s="22"/>
      <c r="AC14995" s="23"/>
      <c r="AE14995" s="23"/>
      <c r="AG14995" s="23"/>
      <c r="AN14995" s="22"/>
      <c r="AO14995" s="23"/>
      <c r="AQ14995" s="23"/>
      <c r="AS14995" s="23"/>
    </row>
    <row r="14996" spans="5:45" x14ac:dyDescent="0.3">
      <c r="E14996" s="15"/>
      <c r="H14996" s="15"/>
      <c r="K14996" s="15"/>
      <c r="P14996" s="9"/>
      <c r="Q14996" s="18"/>
      <c r="T14996" s="18"/>
      <c r="W14996" s="18"/>
      <c r="AB14996" s="22"/>
      <c r="AC14996" s="23"/>
      <c r="AE14996" s="23"/>
      <c r="AG14996" s="23"/>
      <c r="AN14996" s="22"/>
      <c r="AO14996" s="23"/>
      <c r="AQ14996" s="23"/>
      <c r="AS14996" s="23"/>
    </row>
    <row r="14997" spans="5:45" x14ac:dyDescent="0.3">
      <c r="E14997" s="15"/>
      <c r="H14997" s="15"/>
      <c r="K14997" s="15"/>
      <c r="P14997" s="9"/>
      <c r="Q14997" s="18"/>
      <c r="T14997" s="18"/>
      <c r="W14997" s="18"/>
      <c r="AB14997" s="22"/>
      <c r="AC14997" s="23"/>
      <c r="AE14997" s="23"/>
      <c r="AG14997" s="23"/>
      <c r="AN14997" s="22"/>
      <c r="AO14997" s="23"/>
      <c r="AQ14997" s="23"/>
      <c r="AS14997" s="23"/>
    </row>
    <row r="14998" spans="5:45" x14ac:dyDescent="0.3">
      <c r="E14998" s="15"/>
      <c r="H14998" s="15"/>
      <c r="K14998" s="15"/>
      <c r="P14998" s="9"/>
      <c r="Q14998" s="18"/>
      <c r="T14998" s="18"/>
      <c r="W14998" s="18"/>
      <c r="AB14998" s="22"/>
      <c r="AC14998" s="23"/>
      <c r="AE14998" s="23"/>
      <c r="AG14998" s="23"/>
      <c r="AN14998" s="22"/>
      <c r="AO14998" s="23"/>
      <c r="AQ14998" s="23"/>
      <c r="AS14998" s="23"/>
    </row>
    <row r="14999" spans="5:45" x14ac:dyDescent="0.3">
      <c r="E14999" s="15"/>
      <c r="H14999" s="15"/>
      <c r="K14999" s="15"/>
      <c r="P14999" s="9"/>
      <c r="Q14999" s="18"/>
      <c r="T14999" s="18"/>
      <c r="W14999" s="18"/>
      <c r="AB14999" s="22"/>
      <c r="AC14999" s="23"/>
      <c r="AE14999" s="23"/>
      <c r="AG14999" s="23"/>
      <c r="AN14999" s="22"/>
      <c r="AO14999" s="23"/>
      <c r="AQ14999" s="23"/>
      <c r="AS14999" s="23"/>
    </row>
    <row r="15000" spans="5:45" x14ac:dyDescent="0.3">
      <c r="E15000" s="15"/>
      <c r="H15000" s="15"/>
      <c r="K15000" s="15"/>
      <c r="P15000" s="9"/>
      <c r="Q15000" s="18"/>
      <c r="T15000" s="18"/>
      <c r="W15000" s="18"/>
      <c r="AB15000" s="22"/>
      <c r="AC15000" s="23"/>
      <c r="AE15000" s="23"/>
      <c r="AG15000" s="23"/>
      <c r="AN15000" s="22"/>
      <c r="AO15000" s="23"/>
      <c r="AQ15000" s="23"/>
      <c r="AS15000" s="23"/>
    </row>
    <row r="15001" spans="5:45" x14ac:dyDescent="0.3">
      <c r="E15001" s="15"/>
      <c r="H15001" s="15"/>
      <c r="K15001" s="15"/>
      <c r="P15001" s="9"/>
      <c r="Q15001" s="18"/>
      <c r="T15001" s="18"/>
      <c r="W15001" s="18"/>
      <c r="AB15001" s="22"/>
      <c r="AC15001" s="23"/>
      <c r="AE15001" s="23"/>
      <c r="AG15001" s="23"/>
      <c r="AN15001" s="22"/>
      <c r="AO15001" s="23"/>
      <c r="AQ15001" s="23"/>
      <c r="AS15001" s="23"/>
    </row>
    <row r="15002" spans="5:45" x14ac:dyDescent="0.3">
      <c r="E15002" s="15"/>
      <c r="H15002" s="15"/>
      <c r="K15002" s="15"/>
      <c r="P15002" s="9"/>
      <c r="Q15002" s="18"/>
      <c r="T15002" s="18"/>
      <c r="W15002" s="18"/>
      <c r="AB15002" s="22"/>
      <c r="AC15002" s="23"/>
      <c r="AE15002" s="23"/>
      <c r="AG15002" s="23"/>
      <c r="AN15002" s="22"/>
      <c r="AO15002" s="23"/>
      <c r="AQ15002" s="23"/>
      <c r="AS15002" s="23"/>
    </row>
    <row r="15003" spans="5:45" x14ac:dyDescent="0.3">
      <c r="E15003" s="15"/>
      <c r="H15003" s="15"/>
      <c r="K15003" s="15"/>
      <c r="P15003" s="9"/>
      <c r="Q15003" s="18"/>
      <c r="T15003" s="18"/>
      <c r="W15003" s="18"/>
      <c r="AB15003" s="22"/>
      <c r="AC15003" s="23"/>
      <c r="AE15003" s="23"/>
      <c r="AG15003" s="23"/>
      <c r="AN15003" s="22"/>
      <c r="AO15003" s="23"/>
      <c r="AQ15003" s="23"/>
      <c r="AS15003" s="23"/>
    </row>
    <row r="15004" spans="5:45" x14ac:dyDescent="0.3">
      <c r="E15004" s="15"/>
      <c r="H15004" s="15"/>
      <c r="K15004" s="15"/>
      <c r="P15004" s="9"/>
      <c r="Q15004" s="18"/>
      <c r="T15004" s="18"/>
      <c r="W15004" s="18"/>
      <c r="AB15004" s="22"/>
      <c r="AC15004" s="23"/>
      <c r="AE15004" s="23"/>
      <c r="AG15004" s="23"/>
      <c r="AN15004" s="22"/>
      <c r="AO15004" s="23"/>
      <c r="AQ15004" s="23"/>
      <c r="AS15004" s="23"/>
    </row>
    <row r="15005" spans="5:45" x14ac:dyDescent="0.3">
      <c r="E15005" s="15"/>
      <c r="H15005" s="15"/>
      <c r="K15005" s="15"/>
      <c r="P15005" s="9"/>
      <c r="Q15005" s="18"/>
      <c r="T15005" s="18"/>
      <c r="W15005" s="18"/>
      <c r="AB15005" s="22"/>
      <c r="AC15005" s="23"/>
      <c r="AE15005" s="23"/>
      <c r="AG15005" s="23"/>
      <c r="AN15005" s="22"/>
      <c r="AO15005" s="23"/>
      <c r="AQ15005" s="23"/>
      <c r="AS15005" s="23"/>
    </row>
    <row r="15006" spans="5:45" x14ac:dyDescent="0.3">
      <c r="E15006" s="15"/>
      <c r="H15006" s="15"/>
      <c r="K15006" s="15"/>
      <c r="P15006" s="9"/>
      <c r="Q15006" s="18"/>
      <c r="T15006" s="18"/>
      <c r="W15006" s="18"/>
      <c r="AB15006" s="22"/>
      <c r="AC15006" s="23"/>
      <c r="AE15006" s="23"/>
      <c r="AG15006" s="23"/>
      <c r="AN15006" s="22"/>
      <c r="AO15006" s="23"/>
      <c r="AQ15006" s="23"/>
      <c r="AS15006" s="23"/>
    </row>
    <row r="15007" spans="5:45" x14ac:dyDescent="0.3">
      <c r="E15007" s="15"/>
      <c r="H15007" s="15"/>
      <c r="K15007" s="15"/>
      <c r="P15007" s="9"/>
      <c r="Q15007" s="18"/>
      <c r="T15007" s="18"/>
      <c r="W15007" s="18"/>
      <c r="AB15007" s="22"/>
      <c r="AC15007" s="23"/>
      <c r="AE15007" s="23"/>
      <c r="AG15007" s="23"/>
      <c r="AN15007" s="22"/>
      <c r="AO15007" s="23"/>
      <c r="AQ15007" s="23"/>
      <c r="AS15007" s="23"/>
    </row>
    <row r="15008" spans="5:45" x14ac:dyDescent="0.3">
      <c r="E15008" s="15"/>
      <c r="H15008" s="15"/>
      <c r="K15008" s="15"/>
      <c r="P15008" s="9"/>
      <c r="Q15008" s="18"/>
      <c r="T15008" s="18"/>
      <c r="W15008" s="18"/>
      <c r="AB15008" s="22"/>
      <c r="AC15008" s="23"/>
      <c r="AE15008" s="23"/>
      <c r="AG15008" s="23"/>
      <c r="AN15008" s="22"/>
      <c r="AO15008" s="23"/>
      <c r="AQ15008" s="23"/>
      <c r="AS15008" s="23"/>
    </row>
    <row r="15009" spans="5:45" x14ac:dyDescent="0.3">
      <c r="E15009" s="15"/>
      <c r="H15009" s="15"/>
      <c r="K15009" s="15"/>
      <c r="P15009" s="9"/>
      <c r="Q15009" s="18"/>
      <c r="T15009" s="18"/>
      <c r="W15009" s="18"/>
      <c r="AB15009" s="22"/>
      <c r="AC15009" s="23"/>
      <c r="AE15009" s="23"/>
      <c r="AG15009" s="23"/>
      <c r="AN15009" s="22"/>
      <c r="AO15009" s="23"/>
      <c r="AQ15009" s="23"/>
      <c r="AS15009" s="23"/>
    </row>
    <row r="15010" spans="5:45" x14ac:dyDescent="0.3">
      <c r="E15010" s="15"/>
      <c r="H15010" s="15"/>
      <c r="K15010" s="15"/>
      <c r="P15010" s="9"/>
      <c r="Q15010" s="18"/>
      <c r="T15010" s="18"/>
      <c r="W15010" s="18"/>
      <c r="AB15010" s="22"/>
      <c r="AC15010" s="23"/>
      <c r="AE15010" s="23"/>
      <c r="AG15010" s="23"/>
      <c r="AN15010" s="22"/>
      <c r="AO15010" s="23"/>
      <c r="AQ15010" s="23"/>
      <c r="AS15010" s="23"/>
    </row>
    <row r="15011" spans="5:45" x14ac:dyDescent="0.3">
      <c r="E15011" s="15"/>
      <c r="H15011" s="15"/>
      <c r="K15011" s="15"/>
      <c r="P15011" s="9"/>
      <c r="Q15011" s="18"/>
      <c r="T15011" s="18"/>
      <c r="W15011" s="18"/>
      <c r="AB15011" s="22"/>
      <c r="AC15011" s="23"/>
      <c r="AE15011" s="23"/>
      <c r="AG15011" s="23"/>
      <c r="AN15011" s="22"/>
      <c r="AO15011" s="23"/>
      <c r="AQ15011" s="23"/>
      <c r="AS15011" s="23"/>
    </row>
    <row r="15012" spans="5:45" x14ac:dyDescent="0.3">
      <c r="E15012" s="15"/>
      <c r="H15012" s="15"/>
      <c r="K15012" s="15"/>
      <c r="P15012" s="9"/>
      <c r="Q15012" s="18"/>
      <c r="T15012" s="18"/>
      <c r="W15012" s="18"/>
      <c r="AB15012" s="22"/>
      <c r="AC15012" s="23"/>
      <c r="AE15012" s="23"/>
      <c r="AG15012" s="23"/>
      <c r="AN15012" s="22"/>
      <c r="AO15012" s="23"/>
      <c r="AQ15012" s="23"/>
      <c r="AS15012" s="23"/>
    </row>
    <row r="15013" spans="5:45" x14ac:dyDescent="0.3">
      <c r="E15013" s="15"/>
      <c r="H15013" s="15"/>
      <c r="K15013" s="15"/>
      <c r="P15013" s="9"/>
      <c r="Q15013" s="18"/>
      <c r="T15013" s="18"/>
      <c r="W15013" s="18"/>
      <c r="AB15013" s="22"/>
      <c r="AC15013" s="23"/>
      <c r="AE15013" s="23"/>
      <c r="AG15013" s="23"/>
      <c r="AN15013" s="22"/>
      <c r="AO15013" s="23"/>
      <c r="AQ15013" s="23"/>
      <c r="AS15013" s="23"/>
    </row>
    <row r="15014" spans="5:45" x14ac:dyDescent="0.3">
      <c r="E15014" s="15"/>
      <c r="H15014" s="15"/>
      <c r="K15014" s="15"/>
      <c r="P15014" s="9"/>
      <c r="Q15014" s="18"/>
      <c r="T15014" s="18"/>
      <c r="W15014" s="18"/>
      <c r="AB15014" s="22"/>
      <c r="AC15014" s="23"/>
      <c r="AE15014" s="23"/>
      <c r="AG15014" s="23"/>
      <c r="AN15014" s="22"/>
      <c r="AO15014" s="23"/>
      <c r="AQ15014" s="23"/>
      <c r="AS15014" s="23"/>
    </row>
    <row r="15015" spans="5:45" x14ac:dyDescent="0.3">
      <c r="E15015" s="15"/>
      <c r="H15015" s="15"/>
      <c r="K15015" s="15"/>
      <c r="P15015" s="9"/>
      <c r="Q15015" s="18"/>
      <c r="T15015" s="18"/>
      <c r="W15015" s="18"/>
      <c r="AB15015" s="22"/>
      <c r="AC15015" s="23"/>
      <c r="AE15015" s="23"/>
      <c r="AG15015" s="23"/>
      <c r="AN15015" s="22"/>
      <c r="AO15015" s="23"/>
      <c r="AQ15015" s="23"/>
      <c r="AS15015" s="23"/>
    </row>
    <row r="15016" spans="5:45" x14ac:dyDescent="0.3">
      <c r="E15016" s="15"/>
      <c r="H15016" s="15"/>
      <c r="K15016" s="15"/>
      <c r="P15016" s="9"/>
      <c r="Q15016" s="18"/>
      <c r="T15016" s="18"/>
      <c r="W15016" s="18"/>
      <c r="AB15016" s="22"/>
      <c r="AC15016" s="23"/>
      <c r="AE15016" s="23"/>
      <c r="AG15016" s="23"/>
      <c r="AN15016" s="22"/>
      <c r="AO15016" s="23"/>
      <c r="AQ15016" s="23"/>
      <c r="AS15016" s="23"/>
    </row>
    <row r="15017" spans="5:45" x14ac:dyDescent="0.3">
      <c r="E15017" s="15"/>
      <c r="H15017" s="15"/>
      <c r="K15017" s="15"/>
      <c r="P15017" s="9"/>
      <c r="Q15017" s="18"/>
      <c r="T15017" s="18"/>
      <c r="W15017" s="18"/>
      <c r="AB15017" s="22"/>
      <c r="AC15017" s="23"/>
      <c r="AE15017" s="23"/>
      <c r="AG15017" s="23"/>
      <c r="AN15017" s="22"/>
      <c r="AO15017" s="23"/>
      <c r="AQ15017" s="23"/>
      <c r="AS15017" s="23"/>
    </row>
    <row r="15018" spans="5:45" x14ac:dyDescent="0.3">
      <c r="E15018" s="15"/>
      <c r="H15018" s="15"/>
      <c r="K15018" s="15"/>
      <c r="P15018" s="9"/>
      <c r="Q15018" s="18"/>
      <c r="T15018" s="18"/>
      <c r="W15018" s="18"/>
      <c r="AB15018" s="22"/>
      <c r="AC15018" s="23"/>
      <c r="AE15018" s="23"/>
      <c r="AG15018" s="23"/>
      <c r="AN15018" s="22"/>
      <c r="AO15018" s="23"/>
      <c r="AQ15018" s="23"/>
      <c r="AS15018" s="23"/>
    </row>
    <row r="15019" spans="5:45" x14ac:dyDescent="0.3">
      <c r="E15019" s="15"/>
      <c r="H15019" s="15"/>
      <c r="K15019" s="15"/>
      <c r="P15019" s="9"/>
      <c r="Q15019" s="18"/>
      <c r="T15019" s="18"/>
      <c r="W15019" s="18"/>
      <c r="AB15019" s="22"/>
      <c r="AC15019" s="23"/>
      <c r="AE15019" s="23"/>
      <c r="AG15019" s="23"/>
      <c r="AN15019" s="22"/>
      <c r="AO15019" s="23"/>
      <c r="AQ15019" s="23"/>
      <c r="AS15019" s="23"/>
    </row>
    <row r="15020" spans="5:45" x14ac:dyDescent="0.3">
      <c r="E15020" s="15"/>
      <c r="H15020" s="15"/>
      <c r="K15020" s="15"/>
      <c r="P15020" s="9"/>
      <c r="Q15020" s="18"/>
      <c r="T15020" s="18"/>
      <c r="W15020" s="18"/>
      <c r="AB15020" s="22"/>
      <c r="AC15020" s="23"/>
      <c r="AE15020" s="23"/>
      <c r="AG15020" s="23"/>
      <c r="AN15020" s="22"/>
      <c r="AO15020" s="23"/>
      <c r="AQ15020" s="23"/>
      <c r="AS15020" s="23"/>
    </row>
    <row r="15021" spans="5:45" x14ac:dyDescent="0.3">
      <c r="E15021" s="15"/>
      <c r="H15021" s="15"/>
      <c r="K15021" s="15"/>
      <c r="P15021" s="9"/>
      <c r="Q15021" s="18"/>
      <c r="T15021" s="18"/>
      <c r="W15021" s="18"/>
      <c r="AB15021" s="22"/>
      <c r="AC15021" s="23"/>
      <c r="AE15021" s="23"/>
      <c r="AG15021" s="23"/>
      <c r="AN15021" s="22"/>
      <c r="AO15021" s="23"/>
      <c r="AQ15021" s="23"/>
      <c r="AS15021" s="23"/>
    </row>
    <row r="15022" spans="5:45" x14ac:dyDescent="0.3">
      <c r="E15022" s="15"/>
      <c r="H15022" s="15"/>
      <c r="K15022" s="15"/>
      <c r="P15022" s="9"/>
      <c r="Q15022" s="18"/>
      <c r="T15022" s="18"/>
      <c r="W15022" s="18"/>
      <c r="AB15022" s="22"/>
      <c r="AC15022" s="23"/>
      <c r="AE15022" s="23"/>
      <c r="AG15022" s="23"/>
      <c r="AN15022" s="22"/>
      <c r="AO15022" s="23"/>
      <c r="AQ15022" s="23"/>
      <c r="AS15022" s="23"/>
    </row>
    <row r="15023" spans="5:45" x14ac:dyDescent="0.3">
      <c r="E15023" s="15"/>
      <c r="H15023" s="15"/>
      <c r="K15023" s="15"/>
      <c r="P15023" s="9"/>
      <c r="Q15023" s="18"/>
      <c r="T15023" s="18"/>
      <c r="W15023" s="18"/>
      <c r="AB15023" s="22"/>
      <c r="AC15023" s="23"/>
      <c r="AE15023" s="23"/>
      <c r="AG15023" s="23"/>
      <c r="AN15023" s="22"/>
      <c r="AO15023" s="23"/>
      <c r="AQ15023" s="23"/>
      <c r="AS15023" s="23"/>
    </row>
    <row r="15024" spans="5:45" x14ac:dyDescent="0.3">
      <c r="E15024" s="15"/>
      <c r="H15024" s="15"/>
      <c r="K15024" s="15"/>
      <c r="P15024" s="9"/>
      <c r="Q15024" s="18"/>
      <c r="T15024" s="18"/>
      <c r="W15024" s="18"/>
      <c r="AB15024" s="22"/>
      <c r="AC15024" s="23"/>
      <c r="AE15024" s="23"/>
      <c r="AG15024" s="23"/>
      <c r="AN15024" s="22"/>
      <c r="AO15024" s="23"/>
      <c r="AQ15024" s="23"/>
      <c r="AS15024" s="23"/>
    </row>
    <row r="15025" spans="5:45" x14ac:dyDescent="0.3">
      <c r="E15025" s="15"/>
      <c r="H15025" s="15"/>
      <c r="K15025" s="15"/>
      <c r="P15025" s="9"/>
      <c r="Q15025" s="18"/>
      <c r="T15025" s="18"/>
      <c r="W15025" s="18"/>
      <c r="AB15025" s="22"/>
      <c r="AC15025" s="23"/>
      <c r="AE15025" s="23"/>
      <c r="AG15025" s="23"/>
      <c r="AN15025" s="22"/>
      <c r="AO15025" s="23"/>
      <c r="AQ15025" s="23"/>
      <c r="AS15025" s="23"/>
    </row>
    <row r="15026" spans="5:45" x14ac:dyDescent="0.3">
      <c r="E15026" s="15"/>
      <c r="H15026" s="15"/>
      <c r="K15026" s="15"/>
      <c r="P15026" s="9"/>
      <c r="Q15026" s="18"/>
      <c r="T15026" s="18"/>
      <c r="W15026" s="18"/>
      <c r="AB15026" s="22"/>
      <c r="AC15026" s="23"/>
      <c r="AE15026" s="23"/>
      <c r="AG15026" s="23"/>
      <c r="AN15026" s="22"/>
      <c r="AO15026" s="23"/>
      <c r="AQ15026" s="23"/>
      <c r="AS15026" s="23"/>
    </row>
    <row r="15027" spans="5:45" x14ac:dyDescent="0.3">
      <c r="E15027" s="15"/>
      <c r="H15027" s="15"/>
      <c r="K15027" s="15"/>
      <c r="P15027" s="9"/>
      <c r="Q15027" s="18"/>
      <c r="T15027" s="18"/>
      <c r="W15027" s="18"/>
      <c r="AB15027" s="22"/>
      <c r="AC15027" s="23"/>
      <c r="AE15027" s="23"/>
      <c r="AG15027" s="23"/>
      <c r="AN15027" s="22"/>
      <c r="AO15027" s="23"/>
      <c r="AQ15027" s="23"/>
      <c r="AS15027" s="23"/>
    </row>
    <row r="15028" spans="5:45" x14ac:dyDescent="0.3">
      <c r="E15028" s="15"/>
      <c r="H15028" s="15"/>
      <c r="K15028" s="15"/>
      <c r="P15028" s="9"/>
      <c r="Q15028" s="18"/>
      <c r="T15028" s="18"/>
      <c r="W15028" s="18"/>
      <c r="AB15028" s="22"/>
      <c r="AC15028" s="23"/>
      <c r="AE15028" s="23"/>
      <c r="AG15028" s="23"/>
      <c r="AN15028" s="22"/>
      <c r="AO15028" s="23"/>
      <c r="AQ15028" s="23"/>
      <c r="AS15028" s="23"/>
    </row>
    <row r="15029" spans="5:45" x14ac:dyDescent="0.3">
      <c r="E15029" s="15"/>
      <c r="H15029" s="15"/>
      <c r="K15029" s="15"/>
      <c r="P15029" s="9"/>
      <c r="Q15029" s="18"/>
      <c r="T15029" s="18"/>
      <c r="W15029" s="18"/>
      <c r="AB15029" s="22"/>
      <c r="AC15029" s="23"/>
      <c r="AE15029" s="23"/>
      <c r="AG15029" s="23"/>
      <c r="AN15029" s="22"/>
      <c r="AO15029" s="23"/>
      <c r="AQ15029" s="23"/>
      <c r="AS15029" s="23"/>
    </row>
    <row r="15030" spans="5:45" x14ac:dyDescent="0.3">
      <c r="E15030" s="15"/>
      <c r="H15030" s="15"/>
      <c r="K15030" s="15"/>
      <c r="P15030" s="9"/>
      <c r="Q15030" s="18"/>
      <c r="T15030" s="18"/>
      <c r="W15030" s="18"/>
      <c r="AB15030" s="22"/>
      <c r="AC15030" s="23"/>
      <c r="AE15030" s="23"/>
      <c r="AG15030" s="23"/>
      <c r="AN15030" s="22"/>
      <c r="AO15030" s="23"/>
      <c r="AQ15030" s="23"/>
      <c r="AS15030" s="23"/>
    </row>
    <row r="15031" spans="5:45" x14ac:dyDescent="0.3">
      <c r="E15031" s="15"/>
      <c r="H15031" s="15"/>
      <c r="K15031" s="15"/>
      <c r="P15031" s="9"/>
      <c r="Q15031" s="18"/>
      <c r="T15031" s="18"/>
      <c r="W15031" s="18"/>
      <c r="AB15031" s="22"/>
      <c r="AC15031" s="23"/>
      <c r="AE15031" s="23"/>
      <c r="AG15031" s="23"/>
      <c r="AN15031" s="22"/>
      <c r="AO15031" s="23"/>
      <c r="AQ15031" s="23"/>
      <c r="AS15031" s="23"/>
    </row>
    <row r="15032" spans="5:45" x14ac:dyDescent="0.3">
      <c r="E15032" s="15"/>
      <c r="H15032" s="15"/>
      <c r="K15032" s="15"/>
      <c r="P15032" s="9"/>
      <c r="Q15032" s="18"/>
      <c r="T15032" s="18"/>
      <c r="W15032" s="18"/>
      <c r="AB15032" s="22"/>
      <c r="AC15032" s="23"/>
      <c r="AE15032" s="23"/>
      <c r="AG15032" s="23"/>
      <c r="AN15032" s="22"/>
      <c r="AO15032" s="23"/>
      <c r="AQ15032" s="23"/>
      <c r="AS15032" s="23"/>
    </row>
    <row r="15033" spans="5:45" x14ac:dyDescent="0.3">
      <c r="E15033" s="15"/>
      <c r="H15033" s="15"/>
      <c r="K15033" s="15"/>
      <c r="P15033" s="9"/>
      <c r="Q15033" s="18"/>
      <c r="T15033" s="18"/>
      <c r="W15033" s="18"/>
      <c r="AB15033" s="22"/>
      <c r="AC15033" s="23"/>
      <c r="AE15033" s="23"/>
      <c r="AG15033" s="23"/>
      <c r="AN15033" s="22"/>
      <c r="AO15033" s="23"/>
      <c r="AQ15033" s="23"/>
      <c r="AS15033" s="23"/>
    </row>
    <row r="15034" spans="5:45" x14ac:dyDescent="0.3">
      <c r="E15034" s="15"/>
      <c r="H15034" s="15"/>
      <c r="K15034" s="15"/>
      <c r="P15034" s="9"/>
      <c r="Q15034" s="18"/>
      <c r="T15034" s="18"/>
      <c r="W15034" s="18"/>
      <c r="AB15034" s="22"/>
      <c r="AC15034" s="23"/>
      <c r="AE15034" s="23"/>
      <c r="AG15034" s="23"/>
      <c r="AN15034" s="22"/>
      <c r="AO15034" s="23"/>
      <c r="AQ15034" s="23"/>
      <c r="AS15034" s="23"/>
    </row>
    <row r="15035" spans="5:45" x14ac:dyDescent="0.3">
      <c r="E15035" s="15"/>
      <c r="H15035" s="15"/>
      <c r="K15035" s="15"/>
      <c r="P15035" s="9"/>
      <c r="Q15035" s="18"/>
      <c r="T15035" s="18"/>
      <c r="W15035" s="18"/>
      <c r="AB15035" s="22"/>
      <c r="AC15035" s="23"/>
      <c r="AE15035" s="23"/>
      <c r="AG15035" s="23"/>
      <c r="AN15035" s="22"/>
      <c r="AO15035" s="23"/>
      <c r="AQ15035" s="23"/>
      <c r="AS15035" s="23"/>
    </row>
    <row r="15036" spans="5:45" x14ac:dyDescent="0.3">
      <c r="E15036" s="15"/>
      <c r="H15036" s="15"/>
      <c r="K15036" s="15"/>
      <c r="P15036" s="9"/>
      <c r="Q15036" s="18"/>
      <c r="T15036" s="18"/>
      <c r="W15036" s="18"/>
      <c r="AB15036" s="22"/>
      <c r="AC15036" s="23"/>
      <c r="AE15036" s="23"/>
      <c r="AG15036" s="23"/>
      <c r="AN15036" s="22"/>
      <c r="AO15036" s="23"/>
      <c r="AQ15036" s="23"/>
      <c r="AS15036" s="23"/>
    </row>
    <row r="15037" spans="5:45" x14ac:dyDescent="0.3">
      <c r="E15037" s="15"/>
      <c r="H15037" s="15"/>
      <c r="K15037" s="15"/>
      <c r="P15037" s="9"/>
      <c r="Q15037" s="18"/>
      <c r="T15037" s="18"/>
      <c r="W15037" s="18"/>
      <c r="AB15037" s="22"/>
      <c r="AC15037" s="23"/>
      <c r="AE15037" s="23"/>
      <c r="AG15037" s="23"/>
      <c r="AN15037" s="22"/>
      <c r="AO15037" s="23"/>
      <c r="AQ15037" s="23"/>
      <c r="AS15037" s="23"/>
    </row>
    <row r="15038" spans="5:45" x14ac:dyDescent="0.3">
      <c r="E15038" s="15"/>
      <c r="H15038" s="15"/>
      <c r="K15038" s="15"/>
      <c r="P15038" s="9"/>
      <c r="Q15038" s="18"/>
      <c r="T15038" s="18"/>
      <c r="W15038" s="18"/>
      <c r="AB15038" s="22"/>
      <c r="AC15038" s="23"/>
      <c r="AE15038" s="23"/>
      <c r="AG15038" s="23"/>
      <c r="AN15038" s="22"/>
      <c r="AO15038" s="23"/>
      <c r="AQ15038" s="23"/>
      <c r="AS15038" s="23"/>
    </row>
    <row r="15039" spans="5:45" x14ac:dyDescent="0.3">
      <c r="E15039" s="15"/>
      <c r="H15039" s="15"/>
      <c r="K15039" s="15"/>
      <c r="P15039" s="9"/>
      <c r="Q15039" s="18"/>
      <c r="T15039" s="18"/>
      <c r="W15039" s="18"/>
      <c r="AB15039" s="22"/>
      <c r="AC15039" s="23"/>
      <c r="AE15039" s="23"/>
      <c r="AG15039" s="23"/>
      <c r="AN15039" s="22"/>
      <c r="AO15039" s="23"/>
      <c r="AQ15039" s="23"/>
      <c r="AS15039" s="23"/>
    </row>
    <row r="15040" spans="5:45" x14ac:dyDescent="0.3">
      <c r="E15040" s="15"/>
      <c r="H15040" s="15"/>
      <c r="K15040" s="15"/>
      <c r="P15040" s="9"/>
      <c r="Q15040" s="18"/>
      <c r="T15040" s="18"/>
      <c r="W15040" s="18"/>
      <c r="AB15040" s="22"/>
      <c r="AC15040" s="23"/>
      <c r="AE15040" s="23"/>
      <c r="AG15040" s="23"/>
      <c r="AN15040" s="22"/>
      <c r="AO15040" s="23"/>
      <c r="AQ15040" s="23"/>
      <c r="AS15040" s="23"/>
    </row>
    <row r="15041" spans="5:45" x14ac:dyDescent="0.3">
      <c r="E15041" s="15"/>
      <c r="H15041" s="15"/>
      <c r="K15041" s="15"/>
      <c r="P15041" s="9"/>
      <c r="Q15041" s="18"/>
      <c r="T15041" s="18"/>
      <c r="W15041" s="18"/>
      <c r="AB15041" s="22"/>
      <c r="AC15041" s="23"/>
      <c r="AE15041" s="23"/>
      <c r="AG15041" s="23"/>
      <c r="AN15041" s="22"/>
      <c r="AO15041" s="23"/>
      <c r="AQ15041" s="23"/>
      <c r="AS15041" s="23"/>
    </row>
    <row r="15042" spans="5:45" x14ac:dyDescent="0.3">
      <c r="E15042" s="15"/>
      <c r="H15042" s="15"/>
      <c r="K15042" s="15"/>
      <c r="P15042" s="9"/>
      <c r="Q15042" s="18"/>
      <c r="T15042" s="18"/>
      <c r="W15042" s="18"/>
      <c r="AB15042" s="22"/>
      <c r="AC15042" s="23"/>
      <c r="AE15042" s="23"/>
      <c r="AG15042" s="23"/>
      <c r="AN15042" s="22"/>
      <c r="AO15042" s="23"/>
      <c r="AQ15042" s="23"/>
      <c r="AS15042" s="23"/>
    </row>
    <row r="15043" spans="5:45" x14ac:dyDescent="0.3">
      <c r="E15043" s="15"/>
      <c r="H15043" s="15"/>
      <c r="K15043" s="15"/>
      <c r="P15043" s="9"/>
      <c r="Q15043" s="18"/>
      <c r="T15043" s="18"/>
      <c r="W15043" s="18"/>
      <c r="AB15043" s="22"/>
      <c r="AC15043" s="23"/>
      <c r="AE15043" s="23"/>
      <c r="AG15043" s="23"/>
      <c r="AN15043" s="22"/>
      <c r="AO15043" s="23"/>
      <c r="AQ15043" s="23"/>
      <c r="AS15043" s="23"/>
    </row>
    <row r="15044" spans="5:45" x14ac:dyDescent="0.3">
      <c r="E15044" s="15"/>
      <c r="H15044" s="15"/>
      <c r="K15044" s="15"/>
      <c r="P15044" s="9"/>
      <c r="Q15044" s="18"/>
      <c r="T15044" s="18"/>
      <c r="W15044" s="18"/>
      <c r="AB15044" s="22"/>
      <c r="AC15044" s="23"/>
      <c r="AE15044" s="23"/>
      <c r="AG15044" s="23"/>
      <c r="AN15044" s="22"/>
      <c r="AO15044" s="23"/>
      <c r="AQ15044" s="23"/>
      <c r="AS15044" s="23"/>
    </row>
    <row r="15045" spans="5:45" x14ac:dyDescent="0.3">
      <c r="E15045" s="15"/>
      <c r="H15045" s="15"/>
      <c r="K15045" s="15"/>
      <c r="P15045" s="9"/>
      <c r="Q15045" s="18"/>
      <c r="T15045" s="18"/>
      <c r="W15045" s="18"/>
      <c r="AB15045" s="22"/>
      <c r="AC15045" s="23"/>
      <c r="AE15045" s="23"/>
      <c r="AG15045" s="23"/>
      <c r="AN15045" s="22"/>
      <c r="AO15045" s="23"/>
      <c r="AQ15045" s="23"/>
      <c r="AS15045" s="23"/>
    </row>
    <row r="15046" spans="5:45" x14ac:dyDescent="0.3">
      <c r="E15046" s="15"/>
      <c r="H15046" s="15"/>
      <c r="K15046" s="15"/>
      <c r="P15046" s="9"/>
      <c r="Q15046" s="18"/>
      <c r="T15046" s="18"/>
      <c r="W15046" s="18"/>
      <c r="AB15046" s="22"/>
      <c r="AC15046" s="23"/>
      <c r="AE15046" s="23"/>
      <c r="AG15046" s="23"/>
      <c r="AN15046" s="22"/>
      <c r="AO15046" s="23"/>
      <c r="AQ15046" s="23"/>
      <c r="AS15046" s="23"/>
    </row>
    <row r="15047" spans="5:45" x14ac:dyDescent="0.3">
      <c r="E15047" s="15"/>
      <c r="H15047" s="15"/>
      <c r="K15047" s="15"/>
      <c r="P15047" s="9"/>
      <c r="Q15047" s="18"/>
      <c r="T15047" s="18"/>
      <c r="W15047" s="18"/>
      <c r="AB15047" s="22"/>
      <c r="AC15047" s="23"/>
      <c r="AE15047" s="23"/>
      <c r="AG15047" s="23"/>
      <c r="AN15047" s="22"/>
      <c r="AO15047" s="23"/>
      <c r="AQ15047" s="23"/>
      <c r="AS15047" s="23"/>
    </row>
    <row r="15048" spans="5:45" x14ac:dyDescent="0.3">
      <c r="E15048" s="15"/>
      <c r="H15048" s="15"/>
      <c r="K15048" s="15"/>
      <c r="P15048" s="9"/>
      <c r="Q15048" s="18"/>
      <c r="T15048" s="18"/>
      <c r="W15048" s="18"/>
      <c r="AB15048" s="22"/>
      <c r="AC15048" s="23"/>
      <c r="AE15048" s="23"/>
      <c r="AG15048" s="23"/>
      <c r="AN15048" s="22"/>
      <c r="AO15048" s="23"/>
      <c r="AQ15048" s="23"/>
      <c r="AS15048" s="23"/>
    </row>
    <row r="15049" spans="5:45" x14ac:dyDescent="0.3">
      <c r="E15049" s="15"/>
      <c r="H15049" s="15"/>
      <c r="K15049" s="15"/>
      <c r="P15049" s="9"/>
      <c r="Q15049" s="18"/>
      <c r="T15049" s="18"/>
      <c r="W15049" s="18"/>
      <c r="AB15049" s="22"/>
      <c r="AC15049" s="23"/>
      <c r="AE15049" s="23"/>
      <c r="AG15049" s="23"/>
      <c r="AN15049" s="22"/>
      <c r="AO15049" s="23"/>
      <c r="AQ15049" s="23"/>
      <c r="AS15049" s="23"/>
    </row>
    <row r="15050" spans="5:45" x14ac:dyDescent="0.3">
      <c r="E15050" s="15"/>
      <c r="H15050" s="15"/>
      <c r="K15050" s="15"/>
      <c r="P15050" s="9"/>
      <c r="Q15050" s="18"/>
      <c r="T15050" s="18"/>
      <c r="W15050" s="18"/>
      <c r="AB15050" s="22"/>
      <c r="AC15050" s="23"/>
      <c r="AE15050" s="23"/>
      <c r="AG15050" s="23"/>
      <c r="AN15050" s="22"/>
      <c r="AO15050" s="23"/>
      <c r="AQ15050" s="23"/>
      <c r="AS15050" s="23"/>
    </row>
    <row r="15051" spans="5:45" x14ac:dyDescent="0.3">
      <c r="E15051" s="15"/>
      <c r="H15051" s="15"/>
      <c r="K15051" s="15"/>
      <c r="P15051" s="9"/>
      <c r="Q15051" s="18"/>
      <c r="T15051" s="18"/>
      <c r="W15051" s="18"/>
      <c r="AB15051" s="22"/>
      <c r="AC15051" s="23"/>
      <c r="AE15051" s="23"/>
      <c r="AG15051" s="23"/>
      <c r="AN15051" s="22"/>
      <c r="AO15051" s="23"/>
      <c r="AQ15051" s="23"/>
      <c r="AS15051" s="23"/>
    </row>
    <row r="15052" spans="5:45" x14ac:dyDescent="0.3">
      <c r="E15052" s="15"/>
      <c r="H15052" s="15"/>
      <c r="K15052" s="15"/>
      <c r="P15052" s="9"/>
      <c r="Q15052" s="18"/>
      <c r="T15052" s="18"/>
      <c r="W15052" s="18"/>
      <c r="AB15052" s="22"/>
      <c r="AC15052" s="23"/>
      <c r="AE15052" s="23"/>
      <c r="AG15052" s="23"/>
      <c r="AN15052" s="22"/>
      <c r="AO15052" s="23"/>
      <c r="AQ15052" s="23"/>
      <c r="AS15052" s="23"/>
    </row>
    <row r="15053" spans="5:45" x14ac:dyDescent="0.3">
      <c r="E15053" s="15"/>
      <c r="H15053" s="15"/>
      <c r="K15053" s="15"/>
      <c r="P15053" s="9"/>
      <c r="Q15053" s="18"/>
      <c r="T15053" s="18"/>
      <c r="W15053" s="18"/>
      <c r="AB15053" s="22"/>
      <c r="AC15053" s="23"/>
      <c r="AE15053" s="23"/>
      <c r="AG15053" s="23"/>
      <c r="AN15053" s="22"/>
      <c r="AO15053" s="23"/>
      <c r="AQ15053" s="23"/>
      <c r="AS15053" s="23"/>
    </row>
    <row r="15054" spans="5:45" x14ac:dyDescent="0.3">
      <c r="E15054" s="15"/>
      <c r="H15054" s="15"/>
      <c r="K15054" s="15"/>
      <c r="P15054" s="9"/>
      <c r="Q15054" s="18"/>
      <c r="T15054" s="18"/>
      <c r="W15054" s="18"/>
      <c r="AB15054" s="22"/>
      <c r="AC15054" s="23"/>
      <c r="AE15054" s="23"/>
      <c r="AG15054" s="23"/>
      <c r="AN15054" s="22"/>
      <c r="AO15054" s="23"/>
      <c r="AQ15054" s="23"/>
      <c r="AS15054" s="23"/>
    </row>
    <row r="15055" spans="5:45" x14ac:dyDescent="0.3">
      <c r="E15055" s="15"/>
      <c r="H15055" s="15"/>
      <c r="K15055" s="15"/>
      <c r="P15055" s="9"/>
      <c r="Q15055" s="18"/>
      <c r="T15055" s="18"/>
      <c r="W15055" s="18"/>
      <c r="AB15055" s="22"/>
      <c r="AC15055" s="23"/>
      <c r="AE15055" s="23"/>
      <c r="AG15055" s="23"/>
      <c r="AN15055" s="22"/>
      <c r="AO15055" s="23"/>
      <c r="AQ15055" s="23"/>
      <c r="AS15055" s="23"/>
    </row>
    <row r="15056" spans="5:45" x14ac:dyDescent="0.3">
      <c r="E15056" s="15"/>
      <c r="H15056" s="15"/>
      <c r="K15056" s="15"/>
      <c r="P15056" s="9"/>
      <c r="Q15056" s="18"/>
      <c r="T15056" s="18"/>
      <c r="W15056" s="18"/>
      <c r="AB15056" s="22"/>
      <c r="AC15056" s="23"/>
      <c r="AE15056" s="23"/>
      <c r="AG15056" s="23"/>
      <c r="AN15056" s="22"/>
      <c r="AO15056" s="23"/>
      <c r="AQ15056" s="23"/>
      <c r="AS15056" s="23"/>
    </row>
    <row r="15057" spans="5:45" x14ac:dyDescent="0.3">
      <c r="E15057" s="15"/>
      <c r="H15057" s="15"/>
      <c r="K15057" s="15"/>
      <c r="P15057" s="9"/>
      <c r="Q15057" s="18"/>
      <c r="T15057" s="18"/>
      <c r="W15057" s="18"/>
      <c r="AB15057" s="22"/>
      <c r="AC15057" s="23"/>
      <c r="AE15057" s="23"/>
      <c r="AG15057" s="23"/>
      <c r="AN15057" s="22"/>
      <c r="AO15057" s="23"/>
      <c r="AQ15057" s="23"/>
      <c r="AS15057" s="23"/>
    </row>
    <row r="15058" spans="5:45" x14ac:dyDescent="0.3">
      <c r="E15058" s="15"/>
      <c r="H15058" s="15"/>
      <c r="K15058" s="15"/>
      <c r="P15058" s="9"/>
      <c r="Q15058" s="18"/>
      <c r="T15058" s="18"/>
      <c r="W15058" s="18"/>
      <c r="AB15058" s="22"/>
      <c r="AC15058" s="23"/>
      <c r="AE15058" s="23"/>
      <c r="AG15058" s="23"/>
      <c r="AN15058" s="22"/>
      <c r="AO15058" s="23"/>
      <c r="AQ15058" s="23"/>
      <c r="AS15058" s="23"/>
    </row>
    <row r="15059" spans="5:45" x14ac:dyDescent="0.3">
      <c r="E15059" s="15"/>
      <c r="H15059" s="15"/>
      <c r="K15059" s="15"/>
      <c r="P15059" s="9"/>
      <c r="Q15059" s="18"/>
      <c r="T15059" s="18"/>
      <c r="W15059" s="18"/>
      <c r="AB15059" s="22"/>
      <c r="AC15059" s="23"/>
      <c r="AE15059" s="23"/>
      <c r="AG15059" s="23"/>
      <c r="AN15059" s="22"/>
      <c r="AO15059" s="23"/>
      <c r="AQ15059" s="23"/>
      <c r="AS15059" s="23"/>
    </row>
    <row r="15060" spans="5:45" x14ac:dyDescent="0.3">
      <c r="E15060" s="15"/>
      <c r="H15060" s="15"/>
      <c r="K15060" s="15"/>
      <c r="P15060" s="9"/>
      <c r="Q15060" s="18"/>
      <c r="T15060" s="18"/>
      <c r="W15060" s="18"/>
      <c r="AB15060" s="22"/>
      <c r="AC15060" s="23"/>
      <c r="AE15060" s="23"/>
      <c r="AG15060" s="23"/>
      <c r="AN15060" s="22"/>
      <c r="AO15060" s="23"/>
      <c r="AQ15060" s="23"/>
      <c r="AS15060" s="23"/>
    </row>
    <row r="15061" spans="5:45" x14ac:dyDescent="0.3">
      <c r="E15061" s="15"/>
      <c r="H15061" s="15"/>
      <c r="K15061" s="15"/>
      <c r="P15061" s="9"/>
      <c r="Q15061" s="18"/>
      <c r="T15061" s="18"/>
      <c r="W15061" s="18"/>
      <c r="AB15061" s="22"/>
      <c r="AC15061" s="23"/>
      <c r="AE15061" s="23"/>
      <c r="AG15061" s="23"/>
      <c r="AN15061" s="22"/>
      <c r="AO15061" s="23"/>
      <c r="AQ15061" s="23"/>
      <c r="AS15061" s="23"/>
    </row>
    <row r="15062" spans="5:45" x14ac:dyDescent="0.3">
      <c r="E15062" s="15"/>
      <c r="H15062" s="15"/>
      <c r="K15062" s="15"/>
      <c r="P15062" s="9"/>
      <c r="Q15062" s="18"/>
      <c r="T15062" s="18"/>
      <c r="W15062" s="18"/>
      <c r="AB15062" s="22"/>
      <c r="AC15062" s="23"/>
      <c r="AE15062" s="23"/>
      <c r="AG15062" s="23"/>
      <c r="AN15062" s="22"/>
      <c r="AO15062" s="23"/>
      <c r="AQ15062" s="23"/>
      <c r="AS15062" s="23"/>
    </row>
    <row r="15063" spans="5:45" x14ac:dyDescent="0.3">
      <c r="E15063" s="15"/>
      <c r="H15063" s="15"/>
      <c r="K15063" s="15"/>
      <c r="P15063" s="9"/>
      <c r="Q15063" s="18"/>
      <c r="T15063" s="18"/>
      <c r="W15063" s="18"/>
      <c r="AB15063" s="22"/>
      <c r="AC15063" s="23"/>
      <c r="AE15063" s="23"/>
      <c r="AG15063" s="23"/>
      <c r="AN15063" s="22"/>
      <c r="AO15063" s="23"/>
      <c r="AQ15063" s="23"/>
      <c r="AS15063" s="23"/>
    </row>
    <row r="15064" spans="5:45" x14ac:dyDescent="0.3">
      <c r="E15064" s="15"/>
      <c r="H15064" s="15"/>
      <c r="K15064" s="15"/>
      <c r="P15064" s="9"/>
      <c r="Q15064" s="18"/>
      <c r="T15064" s="18"/>
      <c r="W15064" s="18"/>
      <c r="AB15064" s="22"/>
      <c r="AC15064" s="23"/>
      <c r="AE15064" s="23"/>
      <c r="AG15064" s="23"/>
      <c r="AN15064" s="22"/>
      <c r="AO15064" s="23"/>
      <c r="AQ15064" s="23"/>
      <c r="AS15064" s="23"/>
    </row>
    <row r="15065" spans="5:45" x14ac:dyDescent="0.3">
      <c r="E15065" s="15"/>
      <c r="H15065" s="15"/>
      <c r="K15065" s="15"/>
      <c r="P15065" s="9"/>
      <c r="Q15065" s="18"/>
      <c r="T15065" s="18"/>
      <c r="W15065" s="18"/>
      <c r="AB15065" s="22"/>
      <c r="AC15065" s="23"/>
      <c r="AE15065" s="23"/>
      <c r="AG15065" s="23"/>
      <c r="AN15065" s="22"/>
      <c r="AO15065" s="23"/>
      <c r="AQ15065" s="23"/>
      <c r="AS15065" s="23"/>
    </row>
    <row r="15066" spans="5:45" x14ac:dyDescent="0.3">
      <c r="E15066" s="15"/>
      <c r="H15066" s="15"/>
      <c r="K15066" s="15"/>
      <c r="P15066" s="9"/>
      <c r="Q15066" s="18"/>
      <c r="T15066" s="18"/>
      <c r="W15066" s="18"/>
      <c r="AB15066" s="22"/>
      <c r="AC15066" s="23"/>
      <c r="AE15066" s="23"/>
      <c r="AG15066" s="23"/>
      <c r="AN15066" s="22"/>
      <c r="AO15066" s="23"/>
      <c r="AQ15066" s="23"/>
      <c r="AS15066" s="23"/>
    </row>
    <row r="15067" spans="5:45" x14ac:dyDescent="0.3">
      <c r="E15067" s="15"/>
      <c r="H15067" s="15"/>
      <c r="K15067" s="15"/>
      <c r="P15067" s="9"/>
      <c r="Q15067" s="18"/>
      <c r="T15067" s="18"/>
      <c r="W15067" s="18"/>
      <c r="AB15067" s="22"/>
      <c r="AC15067" s="23"/>
      <c r="AE15067" s="23"/>
      <c r="AG15067" s="23"/>
      <c r="AN15067" s="22"/>
      <c r="AO15067" s="23"/>
      <c r="AQ15067" s="23"/>
      <c r="AS15067" s="23"/>
    </row>
    <row r="15068" spans="5:45" x14ac:dyDescent="0.3">
      <c r="E15068" s="15"/>
      <c r="H15068" s="15"/>
      <c r="K15068" s="15"/>
      <c r="P15068" s="9"/>
      <c r="Q15068" s="18"/>
      <c r="T15068" s="18"/>
      <c r="W15068" s="18"/>
      <c r="AB15068" s="22"/>
      <c r="AC15068" s="23"/>
      <c r="AE15068" s="23"/>
      <c r="AG15068" s="23"/>
      <c r="AN15068" s="22"/>
      <c r="AO15068" s="23"/>
      <c r="AQ15068" s="23"/>
      <c r="AS15068" s="23"/>
    </row>
    <row r="15069" spans="5:45" x14ac:dyDescent="0.3">
      <c r="E15069" s="15"/>
      <c r="H15069" s="15"/>
      <c r="K15069" s="15"/>
      <c r="P15069" s="9"/>
      <c r="Q15069" s="18"/>
      <c r="T15069" s="18"/>
      <c r="W15069" s="18"/>
      <c r="AB15069" s="22"/>
      <c r="AC15069" s="23"/>
      <c r="AE15069" s="23"/>
      <c r="AG15069" s="23"/>
      <c r="AN15069" s="22"/>
      <c r="AO15069" s="23"/>
      <c r="AQ15069" s="23"/>
      <c r="AS15069" s="23"/>
    </row>
    <row r="15070" spans="5:45" x14ac:dyDescent="0.3">
      <c r="E15070" s="15"/>
      <c r="H15070" s="15"/>
      <c r="K15070" s="15"/>
      <c r="P15070" s="9"/>
      <c r="Q15070" s="18"/>
      <c r="T15070" s="18"/>
      <c r="W15070" s="18"/>
      <c r="AB15070" s="22"/>
      <c r="AC15070" s="23"/>
      <c r="AE15070" s="23"/>
      <c r="AG15070" s="23"/>
      <c r="AN15070" s="22"/>
      <c r="AO15070" s="23"/>
      <c r="AQ15070" s="23"/>
      <c r="AS15070" s="23"/>
    </row>
    <row r="15071" spans="5:45" x14ac:dyDescent="0.3">
      <c r="E15071" s="15"/>
      <c r="H15071" s="15"/>
      <c r="K15071" s="15"/>
      <c r="P15071" s="9"/>
      <c r="Q15071" s="18"/>
      <c r="T15071" s="18"/>
      <c r="W15071" s="18"/>
      <c r="AB15071" s="22"/>
      <c r="AC15071" s="23"/>
      <c r="AE15071" s="23"/>
      <c r="AG15071" s="23"/>
      <c r="AN15071" s="22"/>
      <c r="AO15071" s="23"/>
      <c r="AQ15071" s="23"/>
      <c r="AS15071" s="23"/>
    </row>
    <row r="15072" spans="5:45" x14ac:dyDescent="0.3">
      <c r="E15072" s="15"/>
      <c r="H15072" s="15"/>
      <c r="K15072" s="15"/>
      <c r="P15072" s="9"/>
      <c r="Q15072" s="18"/>
      <c r="T15072" s="18"/>
      <c r="W15072" s="18"/>
      <c r="AB15072" s="22"/>
      <c r="AC15072" s="23"/>
      <c r="AE15072" s="23"/>
      <c r="AG15072" s="23"/>
      <c r="AN15072" s="22"/>
      <c r="AO15072" s="23"/>
      <c r="AQ15072" s="23"/>
      <c r="AS15072" s="23"/>
    </row>
    <row r="15073" spans="5:45" x14ac:dyDescent="0.3">
      <c r="E15073" s="15"/>
      <c r="H15073" s="15"/>
      <c r="K15073" s="15"/>
      <c r="P15073" s="9"/>
      <c r="Q15073" s="18"/>
      <c r="T15073" s="18"/>
      <c r="W15073" s="18"/>
      <c r="AB15073" s="22"/>
      <c r="AC15073" s="23"/>
      <c r="AE15073" s="23"/>
      <c r="AG15073" s="23"/>
      <c r="AN15073" s="22"/>
      <c r="AO15073" s="23"/>
      <c r="AQ15073" s="23"/>
      <c r="AS15073" s="23"/>
    </row>
    <row r="15074" spans="5:45" x14ac:dyDescent="0.3">
      <c r="E15074" s="15"/>
      <c r="H15074" s="15"/>
      <c r="K15074" s="15"/>
      <c r="P15074" s="9"/>
      <c r="Q15074" s="18"/>
      <c r="T15074" s="18"/>
      <c r="W15074" s="18"/>
      <c r="AB15074" s="22"/>
      <c r="AC15074" s="23"/>
      <c r="AE15074" s="23"/>
      <c r="AG15074" s="23"/>
      <c r="AN15074" s="22"/>
      <c r="AO15074" s="23"/>
      <c r="AQ15074" s="23"/>
      <c r="AS15074" s="23"/>
    </row>
    <row r="15075" spans="5:45" x14ac:dyDescent="0.3">
      <c r="E15075" s="15"/>
      <c r="H15075" s="15"/>
      <c r="K15075" s="15"/>
      <c r="P15075" s="9"/>
      <c r="Q15075" s="18"/>
      <c r="T15075" s="18"/>
      <c r="W15075" s="18"/>
      <c r="AB15075" s="22"/>
      <c r="AC15075" s="23"/>
      <c r="AE15075" s="23"/>
      <c r="AG15075" s="23"/>
      <c r="AN15075" s="22"/>
      <c r="AO15075" s="23"/>
      <c r="AQ15075" s="23"/>
      <c r="AS15075" s="23"/>
    </row>
    <row r="15076" spans="5:45" x14ac:dyDescent="0.3">
      <c r="E15076" s="15"/>
      <c r="H15076" s="15"/>
      <c r="K15076" s="15"/>
      <c r="P15076" s="9"/>
      <c r="Q15076" s="18"/>
      <c r="T15076" s="18"/>
      <c r="W15076" s="18"/>
      <c r="AB15076" s="22"/>
      <c r="AC15076" s="23"/>
      <c r="AE15076" s="23"/>
      <c r="AG15076" s="23"/>
      <c r="AN15076" s="22"/>
      <c r="AO15076" s="23"/>
      <c r="AQ15076" s="23"/>
      <c r="AS15076" s="23"/>
    </row>
    <row r="15077" spans="5:45" x14ac:dyDescent="0.3">
      <c r="E15077" s="15"/>
      <c r="H15077" s="15"/>
      <c r="K15077" s="15"/>
      <c r="P15077" s="9"/>
      <c r="Q15077" s="18"/>
      <c r="T15077" s="18"/>
      <c r="W15077" s="18"/>
      <c r="AB15077" s="22"/>
      <c r="AC15077" s="23"/>
      <c r="AE15077" s="23"/>
      <c r="AG15077" s="23"/>
      <c r="AN15077" s="22"/>
      <c r="AO15077" s="23"/>
      <c r="AQ15077" s="23"/>
      <c r="AS15077" s="23"/>
    </row>
    <row r="15078" spans="5:45" x14ac:dyDescent="0.3">
      <c r="E15078" s="15"/>
      <c r="H15078" s="15"/>
      <c r="K15078" s="15"/>
      <c r="P15078" s="9"/>
      <c r="Q15078" s="18"/>
      <c r="T15078" s="18"/>
      <c r="W15078" s="18"/>
      <c r="AB15078" s="22"/>
      <c r="AC15078" s="23"/>
      <c r="AE15078" s="23"/>
      <c r="AG15078" s="23"/>
      <c r="AN15078" s="22"/>
      <c r="AO15078" s="23"/>
      <c r="AQ15078" s="23"/>
      <c r="AS15078" s="23"/>
    </row>
    <row r="15079" spans="5:45" x14ac:dyDescent="0.3">
      <c r="E15079" s="15"/>
      <c r="H15079" s="15"/>
      <c r="K15079" s="15"/>
      <c r="P15079" s="9"/>
      <c r="Q15079" s="18"/>
      <c r="T15079" s="18"/>
      <c r="W15079" s="18"/>
      <c r="AB15079" s="22"/>
      <c r="AC15079" s="23"/>
      <c r="AE15079" s="23"/>
      <c r="AG15079" s="23"/>
      <c r="AN15079" s="22"/>
      <c r="AO15079" s="23"/>
      <c r="AQ15079" s="23"/>
      <c r="AS15079" s="23"/>
    </row>
    <row r="15080" spans="5:45" x14ac:dyDescent="0.3">
      <c r="E15080" s="15"/>
      <c r="H15080" s="15"/>
      <c r="K15080" s="15"/>
      <c r="P15080" s="9"/>
      <c r="Q15080" s="18"/>
      <c r="T15080" s="18"/>
      <c r="W15080" s="18"/>
      <c r="AB15080" s="22"/>
      <c r="AC15080" s="23"/>
      <c r="AE15080" s="23"/>
      <c r="AG15080" s="23"/>
      <c r="AN15080" s="22"/>
      <c r="AO15080" s="23"/>
      <c r="AQ15080" s="23"/>
      <c r="AS15080" s="23"/>
    </row>
    <row r="15081" spans="5:45" x14ac:dyDescent="0.3">
      <c r="E15081" s="15"/>
      <c r="H15081" s="15"/>
      <c r="K15081" s="15"/>
      <c r="P15081" s="9"/>
      <c r="Q15081" s="18"/>
      <c r="T15081" s="18"/>
      <c r="W15081" s="18"/>
      <c r="AB15081" s="22"/>
      <c r="AC15081" s="23"/>
      <c r="AE15081" s="23"/>
      <c r="AG15081" s="23"/>
      <c r="AN15081" s="22"/>
      <c r="AO15081" s="23"/>
      <c r="AQ15081" s="23"/>
      <c r="AS15081" s="23"/>
    </row>
    <row r="15082" spans="5:45" x14ac:dyDescent="0.3">
      <c r="E15082" s="15"/>
      <c r="H15082" s="15"/>
      <c r="K15082" s="15"/>
      <c r="P15082" s="9"/>
      <c r="Q15082" s="18"/>
      <c r="T15082" s="18"/>
      <c r="W15082" s="18"/>
      <c r="AB15082" s="22"/>
      <c r="AC15082" s="23"/>
      <c r="AE15082" s="23"/>
      <c r="AG15082" s="23"/>
      <c r="AN15082" s="22"/>
      <c r="AO15082" s="23"/>
      <c r="AQ15082" s="23"/>
      <c r="AS15082" s="23"/>
    </row>
    <row r="15083" spans="5:45" x14ac:dyDescent="0.3">
      <c r="E15083" s="15"/>
      <c r="H15083" s="15"/>
      <c r="K15083" s="15"/>
      <c r="P15083" s="9"/>
      <c r="Q15083" s="18"/>
      <c r="T15083" s="18"/>
      <c r="W15083" s="18"/>
      <c r="AB15083" s="22"/>
      <c r="AC15083" s="23"/>
      <c r="AE15083" s="23"/>
      <c r="AG15083" s="23"/>
      <c r="AN15083" s="22"/>
      <c r="AO15083" s="23"/>
      <c r="AQ15083" s="23"/>
      <c r="AS15083" s="23"/>
    </row>
    <row r="15084" spans="5:45" x14ac:dyDescent="0.3">
      <c r="E15084" s="15"/>
      <c r="H15084" s="15"/>
      <c r="K15084" s="15"/>
      <c r="P15084" s="9"/>
      <c r="Q15084" s="18"/>
      <c r="T15084" s="18"/>
      <c r="W15084" s="18"/>
      <c r="AB15084" s="22"/>
      <c r="AC15084" s="23"/>
      <c r="AE15084" s="23"/>
      <c r="AG15084" s="23"/>
      <c r="AN15084" s="22"/>
      <c r="AO15084" s="23"/>
      <c r="AQ15084" s="23"/>
      <c r="AS15084" s="23"/>
    </row>
    <row r="15085" spans="5:45" x14ac:dyDescent="0.3">
      <c r="E15085" s="15"/>
      <c r="H15085" s="15"/>
      <c r="K15085" s="15"/>
      <c r="P15085" s="9"/>
      <c r="Q15085" s="18"/>
      <c r="T15085" s="18"/>
      <c r="W15085" s="18"/>
      <c r="AB15085" s="22"/>
      <c r="AC15085" s="23"/>
      <c r="AE15085" s="23"/>
      <c r="AG15085" s="23"/>
      <c r="AN15085" s="22"/>
      <c r="AO15085" s="23"/>
      <c r="AQ15085" s="23"/>
      <c r="AS15085" s="23"/>
    </row>
    <row r="15086" spans="5:45" x14ac:dyDescent="0.3">
      <c r="E15086" s="15"/>
      <c r="H15086" s="15"/>
      <c r="K15086" s="15"/>
      <c r="P15086" s="9"/>
      <c r="Q15086" s="18"/>
      <c r="T15086" s="18"/>
      <c r="W15086" s="18"/>
      <c r="AB15086" s="22"/>
      <c r="AC15086" s="23"/>
      <c r="AE15086" s="23"/>
      <c r="AG15086" s="23"/>
      <c r="AN15086" s="22"/>
      <c r="AO15086" s="23"/>
      <c r="AQ15086" s="23"/>
      <c r="AS15086" s="23"/>
    </row>
    <row r="15087" spans="5:45" x14ac:dyDescent="0.3">
      <c r="E15087" s="15"/>
      <c r="H15087" s="15"/>
      <c r="K15087" s="15"/>
      <c r="P15087" s="9"/>
      <c r="Q15087" s="18"/>
      <c r="T15087" s="18"/>
      <c r="W15087" s="18"/>
      <c r="AB15087" s="22"/>
      <c r="AC15087" s="23"/>
      <c r="AE15087" s="23"/>
      <c r="AG15087" s="23"/>
      <c r="AN15087" s="22"/>
      <c r="AO15087" s="23"/>
      <c r="AQ15087" s="23"/>
      <c r="AS15087" s="23"/>
    </row>
    <row r="15088" spans="5:45" x14ac:dyDescent="0.3">
      <c r="E15088" s="15"/>
      <c r="H15088" s="15"/>
      <c r="K15088" s="15"/>
      <c r="P15088" s="9"/>
      <c r="Q15088" s="18"/>
      <c r="T15088" s="18"/>
      <c r="W15088" s="18"/>
      <c r="AB15088" s="22"/>
      <c r="AC15088" s="23"/>
      <c r="AE15088" s="23"/>
      <c r="AG15088" s="23"/>
      <c r="AN15088" s="22"/>
      <c r="AO15088" s="23"/>
      <c r="AQ15088" s="23"/>
      <c r="AS15088" s="23"/>
    </row>
    <row r="15089" spans="5:45" x14ac:dyDescent="0.3">
      <c r="E15089" s="15"/>
      <c r="H15089" s="15"/>
      <c r="K15089" s="15"/>
      <c r="P15089" s="9"/>
      <c r="Q15089" s="18"/>
      <c r="T15089" s="18"/>
      <c r="W15089" s="18"/>
      <c r="AB15089" s="22"/>
      <c r="AC15089" s="23"/>
      <c r="AE15089" s="23"/>
      <c r="AG15089" s="23"/>
      <c r="AN15089" s="22"/>
      <c r="AO15089" s="23"/>
      <c r="AQ15089" s="23"/>
      <c r="AS15089" s="23"/>
    </row>
    <row r="15090" spans="5:45" x14ac:dyDescent="0.3">
      <c r="E15090" s="15"/>
      <c r="H15090" s="15"/>
      <c r="K15090" s="15"/>
      <c r="P15090" s="9"/>
      <c r="Q15090" s="18"/>
      <c r="T15090" s="18"/>
      <c r="W15090" s="18"/>
      <c r="AB15090" s="22"/>
      <c r="AC15090" s="23"/>
      <c r="AE15090" s="23"/>
      <c r="AG15090" s="23"/>
      <c r="AN15090" s="22"/>
      <c r="AO15090" s="23"/>
      <c r="AQ15090" s="23"/>
      <c r="AS15090" s="23"/>
    </row>
    <row r="15091" spans="5:45" x14ac:dyDescent="0.3">
      <c r="E15091" s="15"/>
      <c r="H15091" s="15"/>
      <c r="K15091" s="15"/>
      <c r="P15091" s="9"/>
      <c r="Q15091" s="18"/>
      <c r="T15091" s="18"/>
      <c r="W15091" s="18"/>
      <c r="AB15091" s="22"/>
      <c r="AC15091" s="23"/>
      <c r="AE15091" s="23"/>
      <c r="AG15091" s="23"/>
      <c r="AN15091" s="22"/>
      <c r="AO15091" s="23"/>
      <c r="AQ15091" s="23"/>
      <c r="AS15091" s="23"/>
    </row>
    <row r="15092" spans="5:45" x14ac:dyDescent="0.3">
      <c r="E15092" s="15"/>
      <c r="H15092" s="15"/>
      <c r="K15092" s="15"/>
      <c r="P15092" s="9"/>
      <c r="Q15092" s="18"/>
      <c r="T15092" s="18"/>
      <c r="W15092" s="18"/>
      <c r="AB15092" s="22"/>
      <c r="AC15092" s="23"/>
      <c r="AE15092" s="23"/>
      <c r="AG15092" s="23"/>
      <c r="AN15092" s="22"/>
      <c r="AO15092" s="23"/>
      <c r="AQ15092" s="23"/>
      <c r="AS15092" s="23"/>
    </row>
    <row r="15093" spans="5:45" x14ac:dyDescent="0.3">
      <c r="E15093" s="15"/>
      <c r="H15093" s="15"/>
      <c r="K15093" s="15"/>
      <c r="P15093" s="9"/>
      <c r="Q15093" s="18"/>
      <c r="T15093" s="18"/>
      <c r="W15093" s="18"/>
      <c r="AB15093" s="22"/>
      <c r="AC15093" s="23"/>
      <c r="AE15093" s="23"/>
      <c r="AG15093" s="23"/>
      <c r="AN15093" s="22"/>
      <c r="AO15093" s="23"/>
      <c r="AQ15093" s="23"/>
      <c r="AS15093" s="23"/>
    </row>
    <row r="15094" spans="5:45" x14ac:dyDescent="0.3">
      <c r="E15094" s="15"/>
      <c r="H15094" s="15"/>
      <c r="K15094" s="15"/>
      <c r="P15094" s="9"/>
      <c r="Q15094" s="18"/>
      <c r="T15094" s="18"/>
      <c r="W15094" s="18"/>
      <c r="AB15094" s="22"/>
      <c r="AC15094" s="23"/>
      <c r="AE15094" s="23"/>
      <c r="AG15094" s="23"/>
      <c r="AN15094" s="22"/>
      <c r="AO15094" s="23"/>
      <c r="AQ15094" s="23"/>
      <c r="AS15094" s="23"/>
    </row>
    <row r="15095" spans="5:45" x14ac:dyDescent="0.3">
      <c r="E15095" s="15"/>
      <c r="H15095" s="15"/>
      <c r="K15095" s="15"/>
      <c r="P15095" s="9"/>
      <c r="Q15095" s="18"/>
      <c r="T15095" s="18"/>
      <c r="W15095" s="18"/>
      <c r="AB15095" s="22"/>
      <c r="AC15095" s="23"/>
      <c r="AE15095" s="23"/>
      <c r="AG15095" s="23"/>
      <c r="AN15095" s="22"/>
      <c r="AO15095" s="23"/>
      <c r="AQ15095" s="23"/>
      <c r="AS15095" s="23"/>
    </row>
    <row r="15096" spans="5:45" x14ac:dyDescent="0.3">
      <c r="E15096" s="15"/>
      <c r="H15096" s="15"/>
      <c r="K15096" s="15"/>
      <c r="P15096" s="9"/>
      <c r="Q15096" s="18"/>
      <c r="T15096" s="18"/>
      <c r="W15096" s="18"/>
      <c r="AB15096" s="22"/>
      <c r="AC15096" s="23"/>
      <c r="AE15096" s="23"/>
      <c r="AG15096" s="23"/>
      <c r="AN15096" s="22"/>
      <c r="AO15096" s="23"/>
      <c r="AQ15096" s="23"/>
      <c r="AS15096" s="23"/>
    </row>
    <row r="15097" spans="5:45" x14ac:dyDescent="0.3">
      <c r="E15097" s="15"/>
      <c r="H15097" s="15"/>
      <c r="K15097" s="15"/>
      <c r="P15097" s="9"/>
      <c r="Q15097" s="18"/>
      <c r="T15097" s="18"/>
      <c r="W15097" s="18"/>
      <c r="AB15097" s="22"/>
      <c r="AC15097" s="23"/>
      <c r="AE15097" s="23"/>
      <c r="AG15097" s="23"/>
      <c r="AN15097" s="22"/>
      <c r="AO15097" s="23"/>
      <c r="AQ15097" s="23"/>
      <c r="AS15097" s="23"/>
    </row>
    <row r="15098" spans="5:45" x14ac:dyDescent="0.3">
      <c r="E15098" s="15"/>
      <c r="H15098" s="15"/>
      <c r="K15098" s="15"/>
      <c r="P15098" s="9"/>
      <c r="Q15098" s="18"/>
      <c r="T15098" s="18"/>
      <c r="W15098" s="18"/>
      <c r="AB15098" s="22"/>
      <c r="AC15098" s="23"/>
      <c r="AE15098" s="23"/>
      <c r="AG15098" s="23"/>
      <c r="AN15098" s="22"/>
      <c r="AO15098" s="23"/>
      <c r="AQ15098" s="23"/>
      <c r="AS15098" s="23"/>
    </row>
    <row r="15099" spans="5:45" x14ac:dyDescent="0.3">
      <c r="E15099" s="15"/>
      <c r="H15099" s="15"/>
      <c r="K15099" s="15"/>
      <c r="P15099" s="9"/>
      <c r="Q15099" s="18"/>
      <c r="T15099" s="18"/>
      <c r="W15099" s="18"/>
      <c r="AB15099" s="22"/>
      <c r="AC15099" s="23"/>
      <c r="AE15099" s="23"/>
      <c r="AG15099" s="23"/>
      <c r="AN15099" s="22"/>
      <c r="AO15099" s="23"/>
      <c r="AQ15099" s="23"/>
      <c r="AS15099" s="23"/>
    </row>
    <row r="15100" spans="5:45" x14ac:dyDescent="0.3">
      <c r="E15100" s="15"/>
      <c r="H15100" s="15"/>
      <c r="K15100" s="15"/>
      <c r="P15100" s="9"/>
      <c r="Q15100" s="18"/>
      <c r="T15100" s="18"/>
      <c r="W15100" s="18"/>
      <c r="AB15100" s="22"/>
      <c r="AC15100" s="23"/>
      <c r="AE15100" s="23"/>
      <c r="AG15100" s="23"/>
      <c r="AN15100" s="22"/>
      <c r="AO15100" s="23"/>
      <c r="AQ15100" s="23"/>
      <c r="AS15100" s="23"/>
    </row>
    <row r="15101" spans="5:45" x14ac:dyDescent="0.3">
      <c r="E15101" s="15"/>
      <c r="H15101" s="15"/>
      <c r="K15101" s="15"/>
      <c r="P15101" s="9"/>
      <c r="Q15101" s="18"/>
      <c r="T15101" s="18"/>
      <c r="W15101" s="18"/>
      <c r="AB15101" s="22"/>
      <c r="AC15101" s="23"/>
      <c r="AE15101" s="23"/>
      <c r="AG15101" s="23"/>
      <c r="AN15101" s="22"/>
      <c r="AO15101" s="23"/>
      <c r="AQ15101" s="23"/>
      <c r="AS15101" s="23"/>
    </row>
    <row r="15102" spans="5:45" x14ac:dyDescent="0.3">
      <c r="E15102" s="15"/>
      <c r="H15102" s="15"/>
      <c r="K15102" s="15"/>
      <c r="P15102" s="9"/>
      <c r="Q15102" s="18"/>
      <c r="T15102" s="18"/>
      <c r="W15102" s="18"/>
      <c r="AB15102" s="22"/>
      <c r="AC15102" s="23"/>
      <c r="AE15102" s="23"/>
      <c r="AG15102" s="23"/>
      <c r="AN15102" s="22"/>
      <c r="AO15102" s="23"/>
      <c r="AQ15102" s="23"/>
      <c r="AS15102" s="23"/>
    </row>
    <row r="15103" spans="5:45" x14ac:dyDescent="0.3">
      <c r="E15103" s="15"/>
      <c r="H15103" s="15"/>
      <c r="K15103" s="15"/>
      <c r="P15103" s="9"/>
      <c r="Q15103" s="18"/>
      <c r="T15103" s="18"/>
      <c r="W15103" s="18"/>
      <c r="AB15103" s="22"/>
      <c r="AC15103" s="23"/>
      <c r="AE15103" s="23"/>
      <c r="AG15103" s="23"/>
      <c r="AN15103" s="22"/>
      <c r="AO15103" s="23"/>
      <c r="AQ15103" s="23"/>
      <c r="AS15103" s="23"/>
    </row>
    <row r="15104" spans="5:45" x14ac:dyDescent="0.3">
      <c r="E15104" s="15"/>
      <c r="H15104" s="15"/>
      <c r="K15104" s="15"/>
      <c r="P15104" s="9"/>
      <c r="Q15104" s="18"/>
      <c r="T15104" s="18"/>
      <c r="W15104" s="18"/>
      <c r="AB15104" s="22"/>
      <c r="AC15104" s="23"/>
      <c r="AE15104" s="23"/>
      <c r="AG15104" s="23"/>
      <c r="AN15104" s="22"/>
      <c r="AO15104" s="23"/>
      <c r="AQ15104" s="23"/>
      <c r="AS15104" s="23"/>
    </row>
    <row r="15105" spans="5:45" x14ac:dyDescent="0.3">
      <c r="E15105" s="15"/>
      <c r="H15105" s="15"/>
      <c r="K15105" s="15"/>
      <c r="P15105" s="9"/>
      <c r="Q15105" s="18"/>
      <c r="T15105" s="18"/>
      <c r="W15105" s="18"/>
      <c r="AB15105" s="22"/>
      <c r="AC15105" s="23"/>
      <c r="AE15105" s="23"/>
      <c r="AG15105" s="23"/>
      <c r="AN15105" s="22"/>
      <c r="AO15105" s="23"/>
      <c r="AQ15105" s="23"/>
      <c r="AS15105" s="23"/>
    </row>
    <row r="15106" spans="5:45" x14ac:dyDescent="0.3">
      <c r="E15106" s="15"/>
      <c r="H15106" s="15"/>
      <c r="K15106" s="15"/>
      <c r="P15106" s="9"/>
      <c r="Q15106" s="18"/>
      <c r="T15106" s="18"/>
      <c r="W15106" s="18"/>
      <c r="AB15106" s="22"/>
      <c r="AC15106" s="23"/>
      <c r="AE15106" s="23"/>
      <c r="AG15106" s="23"/>
      <c r="AN15106" s="22"/>
      <c r="AO15106" s="23"/>
      <c r="AQ15106" s="23"/>
      <c r="AS15106" s="23"/>
    </row>
    <row r="15107" spans="5:45" x14ac:dyDescent="0.3">
      <c r="E15107" s="15"/>
      <c r="H15107" s="15"/>
      <c r="K15107" s="15"/>
      <c r="P15107" s="9"/>
      <c r="Q15107" s="18"/>
      <c r="T15107" s="18"/>
      <c r="W15107" s="18"/>
      <c r="AB15107" s="22"/>
      <c r="AC15107" s="23"/>
      <c r="AE15107" s="23"/>
      <c r="AG15107" s="23"/>
      <c r="AN15107" s="22"/>
      <c r="AO15107" s="23"/>
      <c r="AQ15107" s="23"/>
      <c r="AS15107" s="23"/>
    </row>
    <row r="15108" spans="5:45" x14ac:dyDescent="0.3">
      <c r="E15108" s="15"/>
      <c r="H15108" s="15"/>
      <c r="K15108" s="15"/>
      <c r="P15108" s="9"/>
      <c r="Q15108" s="18"/>
      <c r="T15108" s="18"/>
      <c r="W15108" s="18"/>
      <c r="AB15108" s="22"/>
      <c r="AC15108" s="23"/>
      <c r="AE15108" s="23"/>
      <c r="AG15108" s="23"/>
      <c r="AN15108" s="22"/>
      <c r="AO15108" s="23"/>
      <c r="AQ15108" s="23"/>
      <c r="AS15108" s="23"/>
    </row>
    <row r="15109" spans="5:45" x14ac:dyDescent="0.3">
      <c r="E15109" s="15"/>
      <c r="H15109" s="15"/>
      <c r="K15109" s="15"/>
      <c r="P15109" s="9"/>
      <c r="Q15109" s="18"/>
      <c r="T15109" s="18"/>
      <c r="W15109" s="18"/>
      <c r="AB15109" s="22"/>
      <c r="AC15109" s="23"/>
      <c r="AE15109" s="23"/>
      <c r="AG15109" s="23"/>
      <c r="AN15109" s="22"/>
      <c r="AO15109" s="23"/>
      <c r="AQ15109" s="23"/>
      <c r="AS15109" s="23"/>
    </row>
    <row r="15110" spans="5:45" x14ac:dyDescent="0.3">
      <c r="E15110" s="15"/>
      <c r="H15110" s="15"/>
      <c r="K15110" s="15"/>
      <c r="P15110" s="9"/>
      <c r="Q15110" s="18"/>
      <c r="T15110" s="18"/>
      <c r="W15110" s="18"/>
      <c r="AB15110" s="22"/>
      <c r="AC15110" s="23"/>
      <c r="AE15110" s="23"/>
      <c r="AG15110" s="23"/>
      <c r="AN15110" s="22"/>
      <c r="AO15110" s="23"/>
      <c r="AQ15110" s="23"/>
      <c r="AS15110" s="23"/>
    </row>
    <row r="15111" spans="5:45" x14ac:dyDescent="0.3">
      <c r="E15111" s="15"/>
      <c r="H15111" s="15"/>
      <c r="K15111" s="15"/>
      <c r="P15111" s="9"/>
      <c r="Q15111" s="18"/>
      <c r="T15111" s="18"/>
      <c r="W15111" s="18"/>
      <c r="AB15111" s="22"/>
      <c r="AC15111" s="23"/>
      <c r="AE15111" s="23"/>
      <c r="AG15111" s="23"/>
      <c r="AN15111" s="22"/>
      <c r="AO15111" s="23"/>
      <c r="AQ15111" s="23"/>
      <c r="AS15111" s="23"/>
    </row>
    <row r="15112" spans="5:45" x14ac:dyDescent="0.3">
      <c r="E15112" s="15"/>
      <c r="H15112" s="15"/>
      <c r="K15112" s="15"/>
      <c r="P15112" s="9"/>
      <c r="Q15112" s="18"/>
      <c r="T15112" s="18"/>
      <c r="W15112" s="18"/>
      <c r="AB15112" s="22"/>
      <c r="AC15112" s="23"/>
      <c r="AE15112" s="23"/>
      <c r="AG15112" s="23"/>
      <c r="AN15112" s="22"/>
      <c r="AO15112" s="23"/>
      <c r="AQ15112" s="23"/>
      <c r="AS15112" s="23"/>
    </row>
    <row r="15113" spans="5:45" x14ac:dyDescent="0.3">
      <c r="E15113" s="15"/>
      <c r="H15113" s="15"/>
      <c r="K15113" s="15"/>
      <c r="P15113" s="9"/>
      <c r="Q15113" s="18"/>
      <c r="T15113" s="18"/>
      <c r="W15113" s="18"/>
      <c r="AB15113" s="22"/>
      <c r="AC15113" s="23"/>
      <c r="AE15113" s="23"/>
      <c r="AG15113" s="23"/>
      <c r="AN15113" s="22"/>
      <c r="AO15113" s="23"/>
      <c r="AQ15113" s="23"/>
      <c r="AS15113" s="23"/>
    </row>
    <row r="15114" spans="5:45" x14ac:dyDescent="0.3">
      <c r="E15114" s="15"/>
      <c r="H15114" s="15"/>
      <c r="K15114" s="15"/>
      <c r="P15114" s="9"/>
      <c r="Q15114" s="18"/>
      <c r="T15114" s="18"/>
      <c r="W15114" s="18"/>
      <c r="AB15114" s="22"/>
      <c r="AC15114" s="23"/>
      <c r="AE15114" s="23"/>
      <c r="AG15114" s="23"/>
      <c r="AN15114" s="22"/>
      <c r="AO15114" s="23"/>
      <c r="AQ15114" s="23"/>
      <c r="AS15114" s="23"/>
    </row>
    <row r="15115" spans="5:45" x14ac:dyDescent="0.3">
      <c r="E15115" s="15"/>
      <c r="H15115" s="15"/>
      <c r="K15115" s="15"/>
      <c r="P15115" s="9"/>
      <c r="Q15115" s="18"/>
      <c r="T15115" s="18"/>
      <c r="W15115" s="18"/>
      <c r="AB15115" s="22"/>
      <c r="AC15115" s="23"/>
      <c r="AE15115" s="23"/>
      <c r="AG15115" s="23"/>
      <c r="AN15115" s="22"/>
      <c r="AO15115" s="23"/>
      <c r="AQ15115" s="23"/>
      <c r="AS15115" s="23"/>
    </row>
    <row r="15116" spans="5:45" x14ac:dyDescent="0.3">
      <c r="E15116" s="15"/>
      <c r="H15116" s="15"/>
      <c r="K15116" s="15"/>
      <c r="P15116" s="9"/>
      <c r="Q15116" s="18"/>
      <c r="T15116" s="18"/>
      <c r="W15116" s="18"/>
      <c r="AB15116" s="22"/>
      <c r="AC15116" s="23"/>
      <c r="AE15116" s="23"/>
      <c r="AG15116" s="23"/>
      <c r="AN15116" s="22"/>
      <c r="AO15116" s="23"/>
      <c r="AQ15116" s="23"/>
      <c r="AS15116" s="23"/>
    </row>
    <row r="15117" spans="5:45" x14ac:dyDescent="0.3">
      <c r="E15117" s="15"/>
      <c r="H15117" s="15"/>
      <c r="K15117" s="15"/>
      <c r="P15117" s="9"/>
      <c r="Q15117" s="18"/>
      <c r="T15117" s="18"/>
      <c r="W15117" s="18"/>
      <c r="AB15117" s="22"/>
      <c r="AC15117" s="23"/>
      <c r="AE15117" s="23"/>
      <c r="AG15117" s="23"/>
      <c r="AN15117" s="22"/>
      <c r="AO15117" s="23"/>
      <c r="AQ15117" s="23"/>
      <c r="AS15117" s="23"/>
    </row>
    <row r="15118" spans="5:45" x14ac:dyDescent="0.3">
      <c r="E15118" s="15"/>
      <c r="H15118" s="15"/>
      <c r="K15118" s="15"/>
      <c r="P15118" s="9"/>
      <c r="Q15118" s="18"/>
      <c r="T15118" s="18"/>
      <c r="W15118" s="18"/>
      <c r="AB15118" s="22"/>
      <c r="AC15118" s="23"/>
      <c r="AE15118" s="23"/>
      <c r="AG15118" s="23"/>
      <c r="AN15118" s="22"/>
      <c r="AO15118" s="23"/>
      <c r="AQ15118" s="23"/>
      <c r="AS15118" s="23"/>
    </row>
    <row r="15119" spans="5:45" x14ac:dyDescent="0.3">
      <c r="E15119" s="15"/>
      <c r="H15119" s="15"/>
      <c r="K15119" s="15"/>
      <c r="P15119" s="9"/>
      <c r="Q15119" s="18"/>
      <c r="T15119" s="18"/>
      <c r="W15119" s="18"/>
      <c r="AB15119" s="22"/>
      <c r="AC15119" s="23"/>
      <c r="AE15119" s="23"/>
      <c r="AG15119" s="23"/>
      <c r="AN15119" s="22"/>
      <c r="AO15119" s="23"/>
      <c r="AQ15119" s="23"/>
      <c r="AS15119" s="23"/>
    </row>
    <row r="15120" spans="5:45" x14ac:dyDescent="0.3">
      <c r="E15120" s="15"/>
      <c r="H15120" s="15"/>
      <c r="K15120" s="15"/>
      <c r="P15120" s="9"/>
      <c r="Q15120" s="18"/>
      <c r="T15120" s="18"/>
      <c r="W15120" s="18"/>
      <c r="AB15120" s="22"/>
      <c r="AC15120" s="23"/>
      <c r="AE15120" s="23"/>
      <c r="AG15120" s="23"/>
      <c r="AN15120" s="22"/>
      <c r="AO15120" s="23"/>
      <c r="AQ15120" s="23"/>
      <c r="AS15120" s="23"/>
    </row>
    <row r="15121" spans="5:45" x14ac:dyDescent="0.3">
      <c r="E15121" s="15"/>
      <c r="H15121" s="15"/>
      <c r="K15121" s="15"/>
      <c r="P15121" s="9"/>
      <c r="Q15121" s="18"/>
      <c r="T15121" s="18"/>
      <c r="W15121" s="18"/>
      <c r="AB15121" s="22"/>
      <c r="AC15121" s="23"/>
      <c r="AE15121" s="23"/>
      <c r="AG15121" s="23"/>
      <c r="AN15121" s="22"/>
      <c r="AO15121" s="23"/>
      <c r="AQ15121" s="23"/>
      <c r="AS15121" s="23"/>
    </row>
    <row r="15122" spans="5:45" x14ac:dyDescent="0.3">
      <c r="E15122" s="15"/>
      <c r="H15122" s="15"/>
      <c r="K15122" s="15"/>
      <c r="P15122" s="9"/>
      <c r="Q15122" s="18"/>
      <c r="T15122" s="18"/>
      <c r="W15122" s="18"/>
      <c r="AB15122" s="22"/>
      <c r="AC15122" s="23"/>
      <c r="AE15122" s="23"/>
      <c r="AG15122" s="23"/>
      <c r="AN15122" s="22"/>
      <c r="AO15122" s="23"/>
      <c r="AQ15122" s="23"/>
      <c r="AS15122" s="23"/>
    </row>
    <row r="15123" spans="5:45" x14ac:dyDescent="0.3">
      <c r="E15123" s="15"/>
      <c r="H15123" s="15"/>
      <c r="K15123" s="15"/>
      <c r="P15123" s="9"/>
      <c r="Q15123" s="18"/>
      <c r="T15123" s="18"/>
      <c r="W15123" s="18"/>
      <c r="AB15123" s="22"/>
      <c r="AC15123" s="23"/>
      <c r="AE15123" s="23"/>
      <c r="AG15123" s="23"/>
      <c r="AN15123" s="22"/>
      <c r="AO15123" s="23"/>
      <c r="AQ15123" s="23"/>
      <c r="AS15123" s="23"/>
    </row>
    <row r="15124" spans="5:45" x14ac:dyDescent="0.3">
      <c r="E15124" s="15"/>
      <c r="H15124" s="15"/>
      <c r="K15124" s="15"/>
      <c r="P15124" s="9"/>
      <c r="Q15124" s="18"/>
      <c r="T15124" s="18"/>
      <c r="W15124" s="18"/>
      <c r="AB15124" s="22"/>
      <c r="AC15124" s="23"/>
      <c r="AE15124" s="23"/>
      <c r="AG15124" s="23"/>
      <c r="AN15124" s="22"/>
      <c r="AO15124" s="23"/>
      <c r="AQ15124" s="23"/>
      <c r="AS15124" s="23"/>
    </row>
    <row r="15125" spans="5:45" x14ac:dyDescent="0.3">
      <c r="E15125" s="15"/>
      <c r="H15125" s="15"/>
      <c r="K15125" s="15"/>
      <c r="P15125" s="9"/>
      <c r="Q15125" s="18"/>
      <c r="T15125" s="18"/>
      <c r="W15125" s="18"/>
      <c r="AB15125" s="22"/>
      <c r="AC15125" s="23"/>
      <c r="AE15125" s="23"/>
      <c r="AG15125" s="23"/>
      <c r="AN15125" s="22"/>
      <c r="AO15125" s="23"/>
      <c r="AQ15125" s="23"/>
      <c r="AS15125" s="23"/>
    </row>
    <row r="15126" spans="5:45" x14ac:dyDescent="0.3">
      <c r="E15126" s="15"/>
      <c r="H15126" s="15"/>
      <c r="K15126" s="15"/>
      <c r="P15126" s="9"/>
      <c r="Q15126" s="18"/>
      <c r="T15126" s="18"/>
      <c r="W15126" s="18"/>
      <c r="AB15126" s="22"/>
      <c r="AC15126" s="23"/>
      <c r="AE15126" s="23"/>
      <c r="AG15126" s="23"/>
      <c r="AN15126" s="22"/>
      <c r="AO15126" s="23"/>
      <c r="AQ15126" s="23"/>
      <c r="AS15126" s="23"/>
    </row>
    <row r="15127" spans="5:45" x14ac:dyDescent="0.3">
      <c r="E15127" s="15"/>
      <c r="H15127" s="15"/>
      <c r="K15127" s="15"/>
      <c r="P15127" s="9"/>
      <c r="Q15127" s="18"/>
      <c r="T15127" s="18"/>
      <c r="W15127" s="18"/>
      <c r="AB15127" s="22"/>
      <c r="AC15127" s="23"/>
      <c r="AE15127" s="23"/>
      <c r="AG15127" s="23"/>
      <c r="AN15127" s="22"/>
      <c r="AO15127" s="23"/>
      <c r="AQ15127" s="23"/>
      <c r="AS15127" s="23"/>
    </row>
    <row r="15128" spans="5:45" x14ac:dyDescent="0.3">
      <c r="E15128" s="15"/>
      <c r="H15128" s="15"/>
      <c r="K15128" s="15"/>
      <c r="P15128" s="9"/>
      <c r="Q15128" s="18"/>
      <c r="T15128" s="18"/>
      <c r="W15128" s="18"/>
      <c r="AB15128" s="22"/>
      <c r="AC15128" s="23"/>
      <c r="AE15128" s="23"/>
      <c r="AG15128" s="23"/>
      <c r="AN15128" s="22"/>
      <c r="AO15128" s="23"/>
      <c r="AQ15128" s="23"/>
      <c r="AS15128" s="23"/>
    </row>
    <row r="15129" spans="5:45" x14ac:dyDescent="0.3">
      <c r="E15129" s="15"/>
      <c r="H15129" s="15"/>
      <c r="K15129" s="15"/>
      <c r="P15129" s="9"/>
      <c r="Q15129" s="18"/>
      <c r="T15129" s="18"/>
      <c r="W15129" s="18"/>
      <c r="AB15129" s="22"/>
      <c r="AC15129" s="23"/>
      <c r="AE15129" s="23"/>
      <c r="AG15129" s="23"/>
      <c r="AN15129" s="22"/>
      <c r="AO15129" s="23"/>
      <c r="AQ15129" s="23"/>
      <c r="AS15129" s="23"/>
    </row>
    <row r="15130" spans="5:45" x14ac:dyDescent="0.3">
      <c r="E15130" s="15"/>
      <c r="H15130" s="15"/>
      <c r="K15130" s="15"/>
      <c r="P15130" s="9"/>
      <c r="Q15130" s="18"/>
      <c r="T15130" s="18"/>
      <c r="W15130" s="18"/>
      <c r="AB15130" s="22"/>
      <c r="AC15130" s="23"/>
      <c r="AE15130" s="23"/>
      <c r="AG15130" s="23"/>
      <c r="AN15130" s="22"/>
      <c r="AO15130" s="23"/>
      <c r="AQ15130" s="23"/>
      <c r="AS15130" s="23"/>
    </row>
    <row r="15131" spans="5:45" x14ac:dyDescent="0.3">
      <c r="E15131" s="15"/>
      <c r="H15131" s="15"/>
      <c r="K15131" s="15"/>
      <c r="P15131" s="9"/>
      <c r="Q15131" s="18"/>
      <c r="T15131" s="18"/>
      <c r="W15131" s="18"/>
      <c r="AB15131" s="22"/>
      <c r="AC15131" s="23"/>
      <c r="AE15131" s="23"/>
      <c r="AG15131" s="23"/>
      <c r="AN15131" s="22"/>
      <c r="AO15131" s="23"/>
      <c r="AQ15131" s="23"/>
      <c r="AS15131" s="23"/>
    </row>
    <row r="15132" spans="5:45" x14ac:dyDescent="0.3">
      <c r="E15132" s="15"/>
      <c r="H15132" s="15"/>
      <c r="K15132" s="15"/>
      <c r="P15132" s="9"/>
      <c r="Q15132" s="18"/>
      <c r="T15132" s="18"/>
      <c r="W15132" s="18"/>
      <c r="AB15132" s="22"/>
      <c r="AC15132" s="23"/>
      <c r="AE15132" s="23"/>
      <c r="AG15132" s="23"/>
      <c r="AN15132" s="22"/>
      <c r="AO15132" s="23"/>
      <c r="AQ15132" s="23"/>
      <c r="AS15132" s="23"/>
    </row>
    <row r="15133" spans="5:45" x14ac:dyDescent="0.3">
      <c r="E15133" s="15"/>
      <c r="H15133" s="15"/>
      <c r="K15133" s="15"/>
      <c r="P15133" s="9"/>
      <c r="Q15133" s="18"/>
      <c r="T15133" s="18"/>
      <c r="W15133" s="18"/>
      <c r="AB15133" s="22"/>
      <c r="AC15133" s="23"/>
      <c r="AE15133" s="23"/>
      <c r="AG15133" s="23"/>
      <c r="AN15133" s="22"/>
      <c r="AO15133" s="23"/>
      <c r="AQ15133" s="23"/>
      <c r="AS15133" s="23"/>
    </row>
    <row r="15134" spans="5:45" x14ac:dyDescent="0.3">
      <c r="E15134" s="15"/>
      <c r="H15134" s="15"/>
      <c r="K15134" s="15"/>
      <c r="P15134" s="9"/>
      <c r="Q15134" s="18"/>
      <c r="T15134" s="18"/>
      <c r="W15134" s="18"/>
      <c r="AB15134" s="22"/>
      <c r="AC15134" s="23"/>
      <c r="AE15134" s="23"/>
      <c r="AG15134" s="23"/>
      <c r="AN15134" s="22"/>
      <c r="AO15134" s="23"/>
      <c r="AQ15134" s="23"/>
      <c r="AS15134" s="23"/>
    </row>
    <row r="15135" spans="5:45" x14ac:dyDescent="0.3">
      <c r="E15135" s="15"/>
      <c r="H15135" s="15"/>
      <c r="K15135" s="15"/>
      <c r="P15135" s="9"/>
      <c r="Q15135" s="18"/>
      <c r="T15135" s="18"/>
      <c r="W15135" s="18"/>
      <c r="AB15135" s="22"/>
      <c r="AC15135" s="23"/>
      <c r="AE15135" s="23"/>
      <c r="AG15135" s="23"/>
      <c r="AN15135" s="22"/>
      <c r="AO15135" s="23"/>
      <c r="AQ15135" s="23"/>
      <c r="AS15135" s="23"/>
    </row>
    <row r="15136" spans="5:45" x14ac:dyDescent="0.3">
      <c r="E15136" s="15"/>
      <c r="H15136" s="15"/>
      <c r="K15136" s="15"/>
      <c r="P15136" s="9"/>
      <c r="Q15136" s="18"/>
      <c r="T15136" s="18"/>
      <c r="W15136" s="18"/>
      <c r="AB15136" s="22"/>
      <c r="AC15136" s="23"/>
      <c r="AE15136" s="23"/>
      <c r="AG15136" s="23"/>
      <c r="AN15136" s="22"/>
      <c r="AO15136" s="23"/>
      <c r="AQ15136" s="23"/>
      <c r="AS15136" s="23"/>
    </row>
    <row r="15137" spans="5:45" x14ac:dyDescent="0.3">
      <c r="E15137" s="15"/>
      <c r="H15137" s="15"/>
      <c r="K15137" s="15"/>
      <c r="P15137" s="9"/>
      <c r="Q15137" s="18"/>
      <c r="T15137" s="18"/>
      <c r="W15137" s="18"/>
      <c r="AB15137" s="22"/>
      <c r="AC15137" s="23"/>
      <c r="AE15137" s="23"/>
      <c r="AG15137" s="23"/>
      <c r="AN15137" s="22"/>
      <c r="AO15137" s="23"/>
      <c r="AQ15137" s="23"/>
      <c r="AS15137" s="23"/>
    </row>
    <row r="15138" spans="5:45" x14ac:dyDescent="0.3">
      <c r="E15138" s="15"/>
      <c r="H15138" s="15"/>
      <c r="K15138" s="15"/>
      <c r="P15138" s="9"/>
      <c r="Q15138" s="18"/>
      <c r="T15138" s="18"/>
      <c r="W15138" s="18"/>
      <c r="AB15138" s="22"/>
      <c r="AC15138" s="23"/>
      <c r="AE15138" s="23"/>
      <c r="AG15138" s="23"/>
      <c r="AN15138" s="22"/>
      <c r="AO15138" s="23"/>
      <c r="AQ15138" s="23"/>
      <c r="AS15138" s="23"/>
    </row>
    <row r="15139" spans="5:45" x14ac:dyDescent="0.3">
      <c r="E15139" s="15"/>
      <c r="H15139" s="15"/>
      <c r="K15139" s="15"/>
      <c r="P15139" s="9"/>
      <c r="Q15139" s="18"/>
      <c r="T15139" s="18"/>
      <c r="W15139" s="18"/>
      <c r="AB15139" s="22"/>
      <c r="AC15139" s="23"/>
      <c r="AE15139" s="23"/>
      <c r="AG15139" s="23"/>
      <c r="AN15139" s="22"/>
      <c r="AO15139" s="23"/>
      <c r="AQ15139" s="23"/>
      <c r="AS15139" s="23"/>
    </row>
    <row r="15140" spans="5:45" x14ac:dyDescent="0.3">
      <c r="E15140" s="15"/>
      <c r="H15140" s="15"/>
      <c r="K15140" s="15"/>
      <c r="P15140" s="9"/>
      <c r="Q15140" s="18"/>
      <c r="T15140" s="18"/>
      <c r="W15140" s="18"/>
      <c r="AB15140" s="22"/>
      <c r="AC15140" s="23"/>
      <c r="AE15140" s="23"/>
      <c r="AG15140" s="23"/>
      <c r="AN15140" s="22"/>
      <c r="AO15140" s="23"/>
      <c r="AQ15140" s="23"/>
      <c r="AS15140" s="23"/>
    </row>
    <row r="15141" spans="5:45" x14ac:dyDescent="0.3">
      <c r="E15141" s="15"/>
      <c r="H15141" s="15"/>
      <c r="K15141" s="15"/>
      <c r="P15141" s="9"/>
      <c r="Q15141" s="18"/>
      <c r="T15141" s="18"/>
      <c r="W15141" s="18"/>
      <c r="AB15141" s="22"/>
      <c r="AC15141" s="23"/>
      <c r="AE15141" s="23"/>
      <c r="AG15141" s="23"/>
      <c r="AN15141" s="22"/>
      <c r="AO15141" s="23"/>
      <c r="AQ15141" s="23"/>
      <c r="AS15141" s="23"/>
    </row>
    <row r="15142" spans="5:45" x14ac:dyDescent="0.3">
      <c r="E15142" s="15"/>
      <c r="H15142" s="15"/>
      <c r="K15142" s="15"/>
      <c r="P15142" s="9"/>
      <c r="Q15142" s="18"/>
      <c r="T15142" s="18"/>
      <c r="W15142" s="18"/>
      <c r="AB15142" s="22"/>
      <c r="AC15142" s="23"/>
      <c r="AE15142" s="23"/>
      <c r="AG15142" s="23"/>
      <c r="AN15142" s="22"/>
      <c r="AO15142" s="23"/>
      <c r="AQ15142" s="23"/>
      <c r="AS15142" s="23"/>
    </row>
    <row r="15143" spans="5:45" x14ac:dyDescent="0.3">
      <c r="E15143" s="15"/>
      <c r="H15143" s="15"/>
      <c r="K15143" s="15"/>
      <c r="P15143" s="9"/>
      <c r="Q15143" s="18"/>
      <c r="T15143" s="18"/>
      <c r="W15143" s="18"/>
      <c r="AB15143" s="22"/>
      <c r="AC15143" s="23"/>
      <c r="AE15143" s="23"/>
      <c r="AG15143" s="23"/>
      <c r="AN15143" s="22"/>
      <c r="AO15143" s="23"/>
      <c r="AQ15143" s="23"/>
      <c r="AS15143" s="23"/>
    </row>
    <row r="15144" spans="5:45" x14ac:dyDescent="0.3">
      <c r="E15144" s="15"/>
      <c r="H15144" s="15"/>
      <c r="K15144" s="15"/>
      <c r="P15144" s="9"/>
      <c r="Q15144" s="18"/>
      <c r="T15144" s="18"/>
      <c r="W15144" s="18"/>
      <c r="AB15144" s="22"/>
      <c r="AC15144" s="23"/>
      <c r="AE15144" s="23"/>
      <c r="AG15144" s="23"/>
      <c r="AN15144" s="22"/>
      <c r="AO15144" s="23"/>
      <c r="AQ15144" s="23"/>
      <c r="AS15144" s="23"/>
    </row>
    <row r="15145" spans="5:45" x14ac:dyDescent="0.3">
      <c r="E15145" s="15"/>
      <c r="H15145" s="15"/>
      <c r="K15145" s="15"/>
      <c r="P15145" s="9"/>
      <c r="Q15145" s="18"/>
      <c r="T15145" s="18"/>
      <c r="W15145" s="18"/>
      <c r="AB15145" s="22"/>
      <c r="AC15145" s="23"/>
      <c r="AE15145" s="23"/>
      <c r="AG15145" s="23"/>
      <c r="AN15145" s="22"/>
      <c r="AO15145" s="23"/>
      <c r="AQ15145" s="23"/>
      <c r="AS15145" s="23"/>
    </row>
    <row r="15146" spans="5:45" x14ac:dyDescent="0.3">
      <c r="E15146" s="15"/>
      <c r="H15146" s="15"/>
      <c r="K15146" s="15"/>
      <c r="P15146" s="9"/>
      <c r="Q15146" s="18"/>
      <c r="T15146" s="18"/>
      <c r="W15146" s="18"/>
      <c r="AB15146" s="22"/>
      <c r="AC15146" s="23"/>
      <c r="AE15146" s="23"/>
      <c r="AG15146" s="23"/>
      <c r="AN15146" s="22"/>
      <c r="AO15146" s="23"/>
      <c r="AQ15146" s="23"/>
      <c r="AS15146" s="23"/>
    </row>
    <row r="15147" spans="5:45" x14ac:dyDescent="0.3">
      <c r="E15147" s="15"/>
      <c r="H15147" s="15"/>
      <c r="K15147" s="15"/>
      <c r="P15147" s="9"/>
      <c r="Q15147" s="18"/>
      <c r="T15147" s="18"/>
      <c r="W15147" s="18"/>
      <c r="AB15147" s="22"/>
      <c r="AC15147" s="23"/>
      <c r="AE15147" s="23"/>
      <c r="AG15147" s="23"/>
      <c r="AN15147" s="22"/>
      <c r="AO15147" s="23"/>
      <c r="AQ15147" s="23"/>
      <c r="AS15147" s="23"/>
    </row>
    <row r="15148" spans="5:45" x14ac:dyDescent="0.3">
      <c r="E15148" s="15"/>
      <c r="H15148" s="15"/>
      <c r="K15148" s="15"/>
      <c r="P15148" s="9"/>
      <c r="Q15148" s="18"/>
      <c r="T15148" s="18"/>
      <c r="W15148" s="18"/>
      <c r="AB15148" s="22"/>
      <c r="AC15148" s="23"/>
      <c r="AE15148" s="23"/>
      <c r="AG15148" s="23"/>
      <c r="AN15148" s="22"/>
      <c r="AO15148" s="23"/>
      <c r="AQ15148" s="23"/>
      <c r="AS15148" s="23"/>
    </row>
    <row r="15149" spans="5:45" x14ac:dyDescent="0.3">
      <c r="E15149" s="15"/>
      <c r="H15149" s="15"/>
      <c r="K15149" s="15"/>
      <c r="P15149" s="9"/>
      <c r="Q15149" s="18"/>
      <c r="T15149" s="18"/>
      <c r="W15149" s="18"/>
      <c r="AB15149" s="22"/>
      <c r="AC15149" s="23"/>
      <c r="AE15149" s="23"/>
      <c r="AG15149" s="23"/>
      <c r="AN15149" s="22"/>
      <c r="AO15149" s="23"/>
      <c r="AQ15149" s="23"/>
      <c r="AS15149" s="23"/>
    </row>
    <row r="15150" spans="5:45" x14ac:dyDescent="0.3">
      <c r="E15150" s="15"/>
      <c r="H15150" s="15"/>
      <c r="K15150" s="15"/>
      <c r="P15150" s="9"/>
      <c r="Q15150" s="18"/>
      <c r="T15150" s="18"/>
      <c r="W15150" s="18"/>
      <c r="AB15150" s="22"/>
      <c r="AC15150" s="23"/>
      <c r="AE15150" s="23"/>
      <c r="AG15150" s="23"/>
      <c r="AN15150" s="22"/>
      <c r="AO15150" s="23"/>
      <c r="AQ15150" s="23"/>
      <c r="AS15150" s="23"/>
    </row>
    <row r="15151" spans="5:45" x14ac:dyDescent="0.3">
      <c r="E15151" s="15"/>
      <c r="H15151" s="15"/>
      <c r="K15151" s="15"/>
      <c r="P15151" s="9"/>
      <c r="Q15151" s="18"/>
      <c r="T15151" s="18"/>
      <c r="W15151" s="18"/>
      <c r="AB15151" s="22"/>
      <c r="AC15151" s="23"/>
      <c r="AE15151" s="23"/>
      <c r="AG15151" s="23"/>
      <c r="AN15151" s="22"/>
      <c r="AO15151" s="23"/>
      <c r="AQ15151" s="23"/>
      <c r="AS15151" s="23"/>
    </row>
    <row r="15152" spans="5:45" x14ac:dyDescent="0.3">
      <c r="E15152" s="15"/>
      <c r="H15152" s="15"/>
      <c r="K15152" s="15"/>
      <c r="P15152" s="9"/>
      <c r="Q15152" s="18"/>
      <c r="T15152" s="18"/>
      <c r="W15152" s="18"/>
      <c r="AB15152" s="22"/>
      <c r="AC15152" s="23"/>
      <c r="AE15152" s="23"/>
      <c r="AG15152" s="23"/>
      <c r="AN15152" s="22"/>
      <c r="AO15152" s="23"/>
      <c r="AQ15152" s="23"/>
      <c r="AS15152" s="23"/>
    </row>
    <row r="15153" spans="5:45" x14ac:dyDescent="0.3">
      <c r="E15153" s="15"/>
      <c r="H15153" s="15"/>
      <c r="K15153" s="15"/>
      <c r="P15153" s="9"/>
      <c r="Q15153" s="18"/>
      <c r="T15153" s="18"/>
      <c r="W15153" s="18"/>
      <c r="AB15153" s="22"/>
      <c r="AC15153" s="23"/>
      <c r="AE15153" s="23"/>
      <c r="AG15153" s="23"/>
      <c r="AN15153" s="22"/>
      <c r="AO15153" s="23"/>
      <c r="AQ15153" s="23"/>
      <c r="AS15153" s="23"/>
    </row>
    <row r="15154" spans="5:45" x14ac:dyDescent="0.3">
      <c r="E15154" s="15"/>
      <c r="H15154" s="15"/>
      <c r="K15154" s="15"/>
      <c r="P15154" s="9"/>
      <c r="Q15154" s="18"/>
      <c r="T15154" s="18"/>
      <c r="W15154" s="18"/>
      <c r="AB15154" s="22"/>
      <c r="AC15154" s="23"/>
      <c r="AE15154" s="23"/>
      <c r="AG15154" s="23"/>
      <c r="AN15154" s="22"/>
      <c r="AO15154" s="23"/>
      <c r="AQ15154" s="23"/>
      <c r="AS15154" s="23"/>
    </row>
    <row r="15155" spans="5:45" x14ac:dyDescent="0.3">
      <c r="E15155" s="15"/>
      <c r="H15155" s="15"/>
      <c r="K15155" s="15"/>
      <c r="P15155" s="9"/>
      <c r="Q15155" s="18"/>
      <c r="T15155" s="18"/>
      <c r="W15155" s="18"/>
      <c r="AB15155" s="22"/>
      <c r="AC15155" s="23"/>
      <c r="AE15155" s="23"/>
      <c r="AG15155" s="23"/>
      <c r="AN15155" s="22"/>
      <c r="AO15155" s="23"/>
      <c r="AQ15155" s="23"/>
      <c r="AS15155" s="23"/>
    </row>
    <row r="15156" spans="5:45" x14ac:dyDescent="0.3">
      <c r="E15156" s="15"/>
      <c r="H15156" s="15"/>
      <c r="K15156" s="15"/>
      <c r="P15156" s="9"/>
      <c r="Q15156" s="18"/>
      <c r="T15156" s="18"/>
      <c r="W15156" s="18"/>
      <c r="AB15156" s="22"/>
      <c r="AC15156" s="23"/>
      <c r="AE15156" s="23"/>
      <c r="AG15156" s="23"/>
      <c r="AN15156" s="22"/>
      <c r="AO15156" s="23"/>
      <c r="AQ15156" s="23"/>
      <c r="AS15156" s="23"/>
    </row>
    <row r="15157" spans="5:45" x14ac:dyDescent="0.3">
      <c r="E15157" s="15"/>
      <c r="H15157" s="15"/>
      <c r="K15157" s="15"/>
      <c r="P15157" s="9"/>
      <c r="Q15157" s="18"/>
      <c r="T15157" s="18"/>
      <c r="W15157" s="18"/>
      <c r="AB15157" s="22"/>
      <c r="AC15157" s="23"/>
      <c r="AE15157" s="23"/>
      <c r="AG15157" s="23"/>
      <c r="AN15157" s="22"/>
      <c r="AO15157" s="23"/>
      <c r="AQ15157" s="23"/>
      <c r="AS15157" s="23"/>
    </row>
    <row r="15158" spans="5:45" x14ac:dyDescent="0.3">
      <c r="E15158" s="15"/>
      <c r="H15158" s="15"/>
      <c r="K15158" s="15"/>
      <c r="P15158" s="9"/>
      <c r="Q15158" s="18"/>
      <c r="T15158" s="18"/>
      <c r="W15158" s="18"/>
      <c r="AB15158" s="22"/>
      <c r="AC15158" s="23"/>
      <c r="AE15158" s="23"/>
      <c r="AG15158" s="23"/>
      <c r="AN15158" s="22"/>
      <c r="AO15158" s="23"/>
      <c r="AQ15158" s="23"/>
      <c r="AS15158" s="23"/>
    </row>
    <row r="15159" spans="5:45" x14ac:dyDescent="0.3">
      <c r="E15159" s="15"/>
      <c r="H15159" s="15"/>
      <c r="K15159" s="15"/>
      <c r="P15159" s="9"/>
      <c r="Q15159" s="18"/>
      <c r="T15159" s="18"/>
      <c r="W15159" s="18"/>
      <c r="AB15159" s="22"/>
      <c r="AC15159" s="23"/>
      <c r="AE15159" s="23"/>
      <c r="AG15159" s="23"/>
      <c r="AN15159" s="22"/>
      <c r="AO15159" s="23"/>
      <c r="AQ15159" s="23"/>
      <c r="AS15159" s="23"/>
    </row>
    <row r="15160" spans="5:45" x14ac:dyDescent="0.3">
      <c r="E15160" s="15"/>
      <c r="H15160" s="15"/>
      <c r="K15160" s="15"/>
      <c r="P15160" s="9"/>
      <c r="Q15160" s="18"/>
      <c r="T15160" s="18"/>
      <c r="W15160" s="18"/>
      <c r="AB15160" s="22"/>
      <c r="AC15160" s="23"/>
      <c r="AE15160" s="23"/>
      <c r="AG15160" s="23"/>
      <c r="AN15160" s="22"/>
      <c r="AO15160" s="23"/>
      <c r="AQ15160" s="23"/>
      <c r="AS15160" s="23"/>
    </row>
    <row r="15161" spans="5:45" x14ac:dyDescent="0.3">
      <c r="E15161" s="15"/>
      <c r="H15161" s="15"/>
      <c r="K15161" s="15"/>
      <c r="P15161" s="9"/>
      <c r="Q15161" s="18"/>
      <c r="T15161" s="18"/>
      <c r="W15161" s="18"/>
      <c r="AB15161" s="22"/>
      <c r="AC15161" s="23"/>
      <c r="AE15161" s="23"/>
      <c r="AG15161" s="23"/>
      <c r="AN15161" s="22"/>
      <c r="AO15161" s="23"/>
      <c r="AQ15161" s="23"/>
      <c r="AS15161" s="23"/>
    </row>
    <row r="15162" spans="5:45" x14ac:dyDescent="0.3">
      <c r="E15162" s="15"/>
      <c r="H15162" s="15"/>
      <c r="K15162" s="15"/>
      <c r="P15162" s="9"/>
      <c r="Q15162" s="18"/>
      <c r="T15162" s="18"/>
      <c r="W15162" s="18"/>
      <c r="AB15162" s="22"/>
      <c r="AC15162" s="23"/>
      <c r="AE15162" s="23"/>
      <c r="AG15162" s="23"/>
      <c r="AN15162" s="22"/>
      <c r="AO15162" s="23"/>
      <c r="AQ15162" s="23"/>
      <c r="AS15162" s="23"/>
    </row>
    <row r="15163" spans="5:45" x14ac:dyDescent="0.3">
      <c r="E15163" s="15"/>
      <c r="H15163" s="15"/>
      <c r="K15163" s="15"/>
      <c r="P15163" s="9"/>
      <c r="Q15163" s="18"/>
      <c r="T15163" s="18"/>
      <c r="W15163" s="18"/>
      <c r="AB15163" s="22"/>
      <c r="AC15163" s="23"/>
      <c r="AE15163" s="23"/>
      <c r="AG15163" s="23"/>
      <c r="AN15163" s="22"/>
      <c r="AO15163" s="23"/>
      <c r="AQ15163" s="23"/>
      <c r="AS15163" s="23"/>
    </row>
    <row r="15164" spans="5:45" x14ac:dyDescent="0.3">
      <c r="E15164" s="15"/>
      <c r="H15164" s="15"/>
      <c r="K15164" s="15"/>
      <c r="P15164" s="9"/>
      <c r="Q15164" s="18"/>
      <c r="T15164" s="18"/>
      <c r="W15164" s="18"/>
      <c r="AB15164" s="22"/>
      <c r="AC15164" s="23"/>
      <c r="AE15164" s="23"/>
      <c r="AG15164" s="23"/>
      <c r="AN15164" s="22"/>
      <c r="AO15164" s="23"/>
      <c r="AQ15164" s="23"/>
      <c r="AS15164" s="23"/>
    </row>
    <row r="15165" spans="5:45" x14ac:dyDescent="0.3">
      <c r="E15165" s="15"/>
      <c r="H15165" s="15"/>
      <c r="K15165" s="15"/>
      <c r="P15165" s="9"/>
      <c r="Q15165" s="18"/>
      <c r="T15165" s="18"/>
      <c r="W15165" s="18"/>
      <c r="AB15165" s="22"/>
      <c r="AC15165" s="23"/>
      <c r="AE15165" s="23"/>
      <c r="AG15165" s="23"/>
      <c r="AN15165" s="22"/>
      <c r="AO15165" s="23"/>
      <c r="AQ15165" s="23"/>
      <c r="AS15165" s="23"/>
    </row>
    <row r="15166" spans="5:45" x14ac:dyDescent="0.3">
      <c r="E15166" s="15"/>
      <c r="H15166" s="15"/>
      <c r="K15166" s="15"/>
      <c r="P15166" s="9"/>
      <c r="Q15166" s="18"/>
      <c r="T15166" s="18"/>
      <c r="W15166" s="18"/>
      <c r="AB15166" s="22"/>
      <c r="AC15166" s="23"/>
      <c r="AE15166" s="23"/>
      <c r="AG15166" s="23"/>
      <c r="AN15166" s="22"/>
      <c r="AO15166" s="23"/>
      <c r="AQ15166" s="23"/>
      <c r="AS15166" s="23"/>
    </row>
    <row r="15167" spans="5:45" x14ac:dyDescent="0.3">
      <c r="E15167" s="15"/>
      <c r="H15167" s="15"/>
      <c r="K15167" s="15"/>
      <c r="P15167" s="9"/>
      <c r="Q15167" s="18"/>
      <c r="T15167" s="18"/>
      <c r="W15167" s="18"/>
      <c r="AB15167" s="22"/>
      <c r="AC15167" s="23"/>
      <c r="AE15167" s="23"/>
      <c r="AG15167" s="23"/>
      <c r="AN15167" s="22"/>
      <c r="AO15167" s="23"/>
      <c r="AQ15167" s="23"/>
      <c r="AS15167" s="23"/>
    </row>
    <row r="15168" spans="5:45" x14ac:dyDescent="0.3">
      <c r="E15168" s="15"/>
      <c r="H15168" s="15"/>
      <c r="K15168" s="15"/>
      <c r="P15168" s="9"/>
      <c r="Q15168" s="18"/>
      <c r="T15168" s="18"/>
      <c r="W15168" s="18"/>
      <c r="AB15168" s="22"/>
      <c r="AC15168" s="23"/>
      <c r="AE15168" s="23"/>
      <c r="AG15168" s="23"/>
      <c r="AN15168" s="22"/>
      <c r="AO15168" s="23"/>
      <c r="AQ15168" s="23"/>
      <c r="AS15168" s="23"/>
    </row>
    <row r="15169" spans="5:45" x14ac:dyDescent="0.3">
      <c r="E15169" s="15"/>
      <c r="H15169" s="15"/>
      <c r="K15169" s="15"/>
      <c r="P15169" s="9"/>
      <c r="Q15169" s="18"/>
      <c r="T15169" s="18"/>
      <c r="W15169" s="18"/>
      <c r="AB15169" s="22"/>
      <c r="AC15169" s="23"/>
      <c r="AE15169" s="23"/>
      <c r="AG15169" s="23"/>
      <c r="AN15169" s="22"/>
      <c r="AO15169" s="23"/>
      <c r="AQ15169" s="23"/>
      <c r="AS15169" s="23"/>
    </row>
    <row r="15170" spans="5:45" x14ac:dyDescent="0.3">
      <c r="E15170" s="15"/>
      <c r="H15170" s="15"/>
      <c r="K15170" s="15"/>
      <c r="P15170" s="9"/>
      <c r="Q15170" s="18"/>
      <c r="T15170" s="18"/>
      <c r="W15170" s="18"/>
      <c r="AB15170" s="22"/>
      <c r="AC15170" s="23"/>
      <c r="AE15170" s="23"/>
      <c r="AG15170" s="23"/>
      <c r="AN15170" s="22"/>
      <c r="AO15170" s="23"/>
      <c r="AQ15170" s="23"/>
      <c r="AS15170" s="23"/>
    </row>
    <row r="15171" spans="5:45" x14ac:dyDescent="0.3">
      <c r="E15171" s="15"/>
      <c r="H15171" s="15"/>
      <c r="K15171" s="15"/>
      <c r="P15171" s="9"/>
      <c r="Q15171" s="18"/>
      <c r="T15171" s="18"/>
      <c r="W15171" s="18"/>
      <c r="AB15171" s="22"/>
      <c r="AC15171" s="23"/>
      <c r="AE15171" s="23"/>
      <c r="AG15171" s="23"/>
      <c r="AN15171" s="22"/>
      <c r="AO15171" s="23"/>
      <c r="AQ15171" s="23"/>
      <c r="AS15171" s="23"/>
    </row>
    <row r="15172" spans="5:45" x14ac:dyDescent="0.3">
      <c r="E15172" s="15"/>
      <c r="H15172" s="15"/>
      <c r="K15172" s="15"/>
      <c r="P15172" s="9"/>
      <c r="Q15172" s="18"/>
      <c r="T15172" s="18"/>
      <c r="W15172" s="18"/>
      <c r="AB15172" s="22"/>
      <c r="AC15172" s="23"/>
      <c r="AE15172" s="23"/>
      <c r="AG15172" s="23"/>
      <c r="AN15172" s="22"/>
      <c r="AO15172" s="23"/>
      <c r="AQ15172" s="23"/>
      <c r="AS15172" s="23"/>
    </row>
    <row r="15173" spans="5:45" x14ac:dyDescent="0.3">
      <c r="E15173" s="15"/>
      <c r="H15173" s="15"/>
      <c r="K15173" s="15"/>
      <c r="P15173" s="9"/>
      <c r="Q15173" s="18"/>
      <c r="T15173" s="18"/>
      <c r="W15173" s="18"/>
      <c r="AB15173" s="22"/>
      <c r="AC15173" s="23"/>
      <c r="AE15173" s="23"/>
      <c r="AG15173" s="23"/>
      <c r="AN15173" s="22"/>
      <c r="AO15173" s="23"/>
      <c r="AQ15173" s="23"/>
      <c r="AS15173" s="23"/>
    </row>
    <row r="15174" spans="5:45" x14ac:dyDescent="0.3">
      <c r="E15174" s="15"/>
      <c r="H15174" s="15"/>
      <c r="K15174" s="15"/>
      <c r="P15174" s="9"/>
      <c r="Q15174" s="18"/>
      <c r="T15174" s="18"/>
      <c r="W15174" s="18"/>
      <c r="AB15174" s="22"/>
      <c r="AC15174" s="23"/>
      <c r="AE15174" s="23"/>
      <c r="AG15174" s="23"/>
      <c r="AN15174" s="22"/>
      <c r="AO15174" s="23"/>
      <c r="AQ15174" s="23"/>
      <c r="AS15174" s="23"/>
    </row>
    <row r="15175" spans="5:45" x14ac:dyDescent="0.3">
      <c r="E15175" s="15"/>
      <c r="H15175" s="15"/>
      <c r="K15175" s="15"/>
      <c r="P15175" s="9"/>
      <c r="Q15175" s="18"/>
      <c r="T15175" s="18"/>
      <c r="W15175" s="18"/>
      <c r="AB15175" s="22"/>
      <c r="AC15175" s="23"/>
      <c r="AE15175" s="23"/>
      <c r="AG15175" s="23"/>
      <c r="AN15175" s="22"/>
      <c r="AO15175" s="23"/>
      <c r="AQ15175" s="23"/>
      <c r="AS15175" s="23"/>
    </row>
    <row r="15176" spans="5:45" x14ac:dyDescent="0.3">
      <c r="E15176" s="15"/>
      <c r="H15176" s="15"/>
      <c r="K15176" s="15"/>
      <c r="P15176" s="9"/>
      <c r="Q15176" s="18"/>
      <c r="T15176" s="18"/>
      <c r="W15176" s="18"/>
      <c r="AB15176" s="22"/>
      <c r="AC15176" s="23"/>
      <c r="AE15176" s="23"/>
      <c r="AG15176" s="23"/>
      <c r="AN15176" s="22"/>
      <c r="AO15176" s="23"/>
      <c r="AQ15176" s="23"/>
      <c r="AS15176" s="23"/>
    </row>
    <row r="15177" spans="5:45" x14ac:dyDescent="0.3">
      <c r="E15177" s="15"/>
      <c r="H15177" s="15"/>
      <c r="K15177" s="15"/>
      <c r="P15177" s="9"/>
      <c r="Q15177" s="18"/>
      <c r="T15177" s="18"/>
      <c r="W15177" s="18"/>
      <c r="AB15177" s="22"/>
      <c r="AC15177" s="23"/>
      <c r="AE15177" s="23"/>
      <c r="AG15177" s="23"/>
      <c r="AN15177" s="22"/>
      <c r="AO15177" s="23"/>
      <c r="AQ15177" s="23"/>
      <c r="AS15177" s="23"/>
    </row>
    <row r="15178" spans="5:45" x14ac:dyDescent="0.3">
      <c r="E15178" s="15"/>
      <c r="H15178" s="15"/>
      <c r="K15178" s="15"/>
      <c r="P15178" s="9"/>
      <c r="Q15178" s="18"/>
      <c r="T15178" s="18"/>
      <c r="W15178" s="18"/>
      <c r="AB15178" s="22"/>
      <c r="AC15178" s="23"/>
      <c r="AE15178" s="23"/>
      <c r="AG15178" s="23"/>
      <c r="AN15178" s="22"/>
      <c r="AO15178" s="23"/>
      <c r="AQ15178" s="23"/>
      <c r="AS15178" s="23"/>
    </row>
    <row r="15179" spans="5:45" x14ac:dyDescent="0.3">
      <c r="E15179" s="15"/>
      <c r="H15179" s="15"/>
      <c r="K15179" s="15"/>
      <c r="P15179" s="9"/>
      <c r="Q15179" s="18"/>
      <c r="T15179" s="18"/>
      <c r="W15179" s="18"/>
      <c r="AB15179" s="22"/>
      <c r="AC15179" s="23"/>
      <c r="AE15179" s="23"/>
      <c r="AG15179" s="23"/>
      <c r="AN15179" s="22"/>
      <c r="AO15179" s="23"/>
      <c r="AQ15179" s="23"/>
      <c r="AS15179" s="23"/>
    </row>
    <row r="15180" spans="5:45" x14ac:dyDescent="0.3">
      <c r="E15180" s="15"/>
      <c r="H15180" s="15"/>
      <c r="K15180" s="15"/>
      <c r="P15180" s="9"/>
      <c r="Q15180" s="18"/>
      <c r="T15180" s="18"/>
      <c r="W15180" s="18"/>
      <c r="AB15180" s="22"/>
      <c r="AC15180" s="23"/>
      <c r="AE15180" s="23"/>
      <c r="AG15180" s="23"/>
      <c r="AN15180" s="22"/>
      <c r="AO15180" s="23"/>
      <c r="AQ15180" s="23"/>
      <c r="AS15180" s="23"/>
    </row>
    <row r="15181" spans="5:45" x14ac:dyDescent="0.3">
      <c r="E15181" s="15"/>
      <c r="H15181" s="15"/>
      <c r="K15181" s="15"/>
      <c r="P15181" s="9"/>
      <c r="Q15181" s="18"/>
      <c r="T15181" s="18"/>
      <c r="W15181" s="18"/>
      <c r="AB15181" s="22"/>
      <c r="AC15181" s="23"/>
      <c r="AE15181" s="23"/>
      <c r="AG15181" s="23"/>
      <c r="AN15181" s="22"/>
      <c r="AO15181" s="23"/>
      <c r="AQ15181" s="23"/>
      <c r="AS15181" s="23"/>
    </row>
    <row r="15182" spans="5:45" x14ac:dyDescent="0.3">
      <c r="E15182" s="15"/>
      <c r="H15182" s="15"/>
      <c r="K15182" s="15"/>
      <c r="P15182" s="9"/>
      <c r="Q15182" s="18"/>
      <c r="T15182" s="18"/>
      <c r="W15182" s="18"/>
      <c r="AB15182" s="22"/>
      <c r="AC15182" s="23"/>
      <c r="AE15182" s="23"/>
      <c r="AG15182" s="23"/>
      <c r="AN15182" s="22"/>
      <c r="AO15182" s="23"/>
      <c r="AQ15182" s="23"/>
      <c r="AS15182" s="23"/>
    </row>
    <row r="15183" spans="5:45" x14ac:dyDescent="0.3">
      <c r="E15183" s="15"/>
      <c r="H15183" s="15"/>
      <c r="K15183" s="15"/>
      <c r="P15183" s="9"/>
      <c r="Q15183" s="18"/>
      <c r="T15183" s="18"/>
      <c r="W15183" s="18"/>
      <c r="AB15183" s="22"/>
      <c r="AC15183" s="23"/>
      <c r="AE15183" s="23"/>
      <c r="AG15183" s="23"/>
      <c r="AN15183" s="22"/>
      <c r="AO15183" s="23"/>
      <c r="AQ15183" s="23"/>
      <c r="AS15183" s="23"/>
    </row>
    <row r="15184" spans="5:45" x14ac:dyDescent="0.3">
      <c r="E15184" s="15"/>
      <c r="H15184" s="15"/>
      <c r="K15184" s="15"/>
      <c r="P15184" s="9"/>
      <c r="Q15184" s="18"/>
      <c r="T15184" s="18"/>
      <c r="W15184" s="18"/>
      <c r="AB15184" s="22"/>
      <c r="AC15184" s="23"/>
      <c r="AE15184" s="23"/>
      <c r="AG15184" s="23"/>
      <c r="AN15184" s="22"/>
      <c r="AO15184" s="23"/>
      <c r="AQ15184" s="23"/>
      <c r="AS15184" s="23"/>
    </row>
    <row r="15185" spans="5:45" x14ac:dyDescent="0.3">
      <c r="E15185" s="15"/>
      <c r="H15185" s="15"/>
      <c r="K15185" s="15"/>
      <c r="P15185" s="9"/>
      <c r="Q15185" s="18"/>
      <c r="T15185" s="18"/>
      <c r="W15185" s="18"/>
      <c r="AB15185" s="22"/>
      <c r="AC15185" s="23"/>
      <c r="AE15185" s="23"/>
      <c r="AG15185" s="23"/>
      <c r="AN15185" s="22"/>
      <c r="AO15185" s="23"/>
      <c r="AQ15185" s="23"/>
      <c r="AS15185" s="23"/>
    </row>
    <row r="15186" spans="5:45" x14ac:dyDescent="0.3">
      <c r="E15186" s="15"/>
      <c r="H15186" s="15"/>
      <c r="K15186" s="15"/>
      <c r="P15186" s="9"/>
      <c r="Q15186" s="18"/>
      <c r="T15186" s="18"/>
      <c r="W15186" s="18"/>
      <c r="AB15186" s="22"/>
      <c r="AC15186" s="23"/>
      <c r="AE15186" s="23"/>
      <c r="AG15186" s="23"/>
      <c r="AN15186" s="22"/>
      <c r="AO15186" s="23"/>
      <c r="AQ15186" s="23"/>
      <c r="AS15186" s="23"/>
    </row>
    <row r="15187" spans="5:45" x14ac:dyDescent="0.3">
      <c r="E15187" s="15"/>
      <c r="H15187" s="15"/>
      <c r="K15187" s="15"/>
      <c r="P15187" s="9"/>
      <c r="Q15187" s="18"/>
      <c r="T15187" s="18"/>
      <c r="W15187" s="18"/>
      <c r="AB15187" s="22"/>
      <c r="AC15187" s="23"/>
      <c r="AE15187" s="23"/>
      <c r="AG15187" s="23"/>
      <c r="AN15187" s="22"/>
      <c r="AO15187" s="23"/>
      <c r="AQ15187" s="23"/>
      <c r="AS15187" s="23"/>
    </row>
    <row r="15188" spans="5:45" x14ac:dyDescent="0.3">
      <c r="E15188" s="15"/>
      <c r="H15188" s="15"/>
      <c r="K15188" s="15"/>
      <c r="P15188" s="9"/>
      <c r="Q15188" s="18"/>
      <c r="T15188" s="18"/>
      <c r="W15188" s="18"/>
      <c r="AB15188" s="22"/>
      <c r="AC15188" s="23"/>
      <c r="AE15188" s="23"/>
      <c r="AG15188" s="23"/>
      <c r="AN15188" s="22"/>
      <c r="AO15188" s="23"/>
      <c r="AQ15188" s="23"/>
      <c r="AS15188" s="23"/>
    </row>
    <row r="15189" spans="5:45" x14ac:dyDescent="0.3">
      <c r="E15189" s="15"/>
      <c r="H15189" s="15"/>
      <c r="K15189" s="15"/>
      <c r="P15189" s="9"/>
      <c r="Q15189" s="18"/>
      <c r="T15189" s="18"/>
      <c r="W15189" s="18"/>
      <c r="AB15189" s="22"/>
      <c r="AC15189" s="23"/>
      <c r="AE15189" s="23"/>
      <c r="AG15189" s="23"/>
      <c r="AN15189" s="22"/>
      <c r="AO15189" s="23"/>
      <c r="AQ15189" s="23"/>
      <c r="AS15189" s="23"/>
    </row>
    <row r="15190" spans="5:45" x14ac:dyDescent="0.3">
      <c r="E15190" s="15"/>
      <c r="H15190" s="15"/>
      <c r="K15190" s="15"/>
      <c r="P15190" s="9"/>
      <c r="Q15190" s="18"/>
      <c r="T15190" s="18"/>
      <c r="W15190" s="18"/>
      <c r="AB15190" s="22"/>
      <c r="AC15190" s="23"/>
      <c r="AE15190" s="23"/>
      <c r="AG15190" s="23"/>
      <c r="AN15190" s="22"/>
      <c r="AO15190" s="23"/>
      <c r="AQ15190" s="23"/>
      <c r="AS15190" s="23"/>
    </row>
    <row r="15191" spans="5:45" x14ac:dyDescent="0.3">
      <c r="E15191" s="15"/>
      <c r="H15191" s="15"/>
      <c r="K15191" s="15"/>
      <c r="P15191" s="9"/>
      <c r="Q15191" s="18"/>
      <c r="T15191" s="18"/>
      <c r="W15191" s="18"/>
      <c r="AB15191" s="22"/>
      <c r="AC15191" s="23"/>
      <c r="AE15191" s="23"/>
      <c r="AG15191" s="23"/>
      <c r="AN15191" s="22"/>
      <c r="AO15191" s="23"/>
      <c r="AQ15191" s="23"/>
      <c r="AS15191" s="23"/>
    </row>
    <row r="15192" spans="5:45" x14ac:dyDescent="0.3">
      <c r="E15192" s="15"/>
      <c r="H15192" s="15"/>
      <c r="K15192" s="15"/>
      <c r="P15192" s="9"/>
      <c r="Q15192" s="18"/>
      <c r="T15192" s="18"/>
      <c r="W15192" s="18"/>
      <c r="AB15192" s="22"/>
      <c r="AC15192" s="23"/>
      <c r="AE15192" s="23"/>
      <c r="AG15192" s="23"/>
      <c r="AN15192" s="22"/>
      <c r="AO15192" s="23"/>
      <c r="AQ15192" s="23"/>
      <c r="AS15192" s="23"/>
    </row>
    <row r="15193" spans="5:45" x14ac:dyDescent="0.3">
      <c r="E15193" s="15"/>
      <c r="H15193" s="15"/>
      <c r="K15193" s="15"/>
      <c r="P15193" s="9"/>
      <c r="Q15193" s="18"/>
      <c r="T15193" s="18"/>
      <c r="W15193" s="18"/>
      <c r="AB15193" s="22"/>
      <c r="AC15193" s="23"/>
      <c r="AE15193" s="23"/>
      <c r="AG15193" s="23"/>
      <c r="AN15193" s="22"/>
      <c r="AO15193" s="23"/>
      <c r="AQ15193" s="23"/>
      <c r="AS15193" s="23"/>
    </row>
    <row r="15194" spans="5:45" x14ac:dyDescent="0.3">
      <c r="E15194" s="15"/>
      <c r="H15194" s="15"/>
      <c r="K15194" s="15"/>
      <c r="P15194" s="9"/>
      <c r="Q15194" s="18"/>
      <c r="T15194" s="18"/>
      <c r="W15194" s="18"/>
      <c r="AB15194" s="22"/>
      <c r="AC15194" s="23"/>
      <c r="AE15194" s="23"/>
      <c r="AG15194" s="23"/>
      <c r="AN15194" s="22"/>
      <c r="AO15194" s="23"/>
      <c r="AQ15194" s="23"/>
      <c r="AS15194" s="23"/>
    </row>
    <row r="15195" spans="5:45" x14ac:dyDescent="0.3">
      <c r="E15195" s="15"/>
      <c r="H15195" s="15"/>
      <c r="K15195" s="15"/>
      <c r="P15195" s="9"/>
      <c r="Q15195" s="18"/>
      <c r="T15195" s="18"/>
      <c r="W15195" s="18"/>
      <c r="AB15195" s="22"/>
      <c r="AC15195" s="23"/>
      <c r="AE15195" s="23"/>
      <c r="AG15195" s="23"/>
      <c r="AN15195" s="22"/>
      <c r="AO15195" s="23"/>
      <c r="AQ15195" s="23"/>
      <c r="AS15195" s="23"/>
    </row>
    <row r="15196" spans="5:45" x14ac:dyDescent="0.3">
      <c r="E15196" s="15"/>
      <c r="H15196" s="15"/>
      <c r="K15196" s="15"/>
      <c r="P15196" s="9"/>
      <c r="Q15196" s="18"/>
      <c r="T15196" s="18"/>
      <c r="W15196" s="18"/>
      <c r="AB15196" s="22"/>
      <c r="AC15196" s="23"/>
      <c r="AE15196" s="23"/>
      <c r="AG15196" s="23"/>
      <c r="AN15196" s="22"/>
      <c r="AO15196" s="23"/>
      <c r="AQ15196" s="23"/>
      <c r="AS15196" s="23"/>
    </row>
    <row r="15197" spans="5:45" x14ac:dyDescent="0.3">
      <c r="E15197" s="15"/>
      <c r="H15197" s="15"/>
      <c r="K15197" s="15"/>
      <c r="P15197" s="9"/>
      <c r="Q15197" s="18"/>
      <c r="T15197" s="18"/>
      <c r="W15197" s="18"/>
      <c r="AB15197" s="22"/>
      <c r="AC15197" s="23"/>
      <c r="AE15197" s="23"/>
      <c r="AG15197" s="23"/>
      <c r="AN15197" s="22"/>
      <c r="AO15197" s="23"/>
      <c r="AQ15197" s="23"/>
      <c r="AS15197" s="23"/>
    </row>
    <row r="15198" spans="5:45" x14ac:dyDescent="0.3">
      <c r="E15198" s="15"/>
      <c r="H15198" s="15"/>
      <c r="K15198" s="15"/>
      <c r="P15198" s="9"/>
      <c r="Q15198" s="18"/>
      <c r="T15198" s="18"/>
      <c r="W15198" s="18"/>
      <c r="AB15198" s="22"/>
      <c r="AC15198" s="23"/>
      <c r="AE15198" s="23"/>
      <c r="AG15198" s="23"/>
      <c r="AN15198" s="22"/>
      <c r="AO15198" s="23"/>
      <c r="AQ15198" s="23"/>
      <c r="AS15198" s="23"/>
    </row>
    <row r="15199" spans="5:45" x14ac:dyDescent="0.3">
      <c r="E15199" s="15"/>
      <c r="H15199" s="15"/>
      <c r="K15199" s="15"/>
      <c r="P15199" s="9"/>
      <c r="Q15199" s="18"/>
      <c r="T15199" s="18"/>
      <c r="W15199" s="18"/>
      <c r="AB15199" s="22"/>
      <c r="AC15199" s="23"/>
      <c r="AE15199" s="23"/>
      <c r="AG15199" s="23"/>
      <c r="AN15199" s="22"/>
      <c r="AO15199" s="23"/>
      <c r="AQ15199" s="23"/>
      <c r="AS15199" s="23"/>
    </row>
    <row r="15200" spans="5:45" x14ac:dyDescent="0.3">
      <c r="E15200" s="15"/>
      <c r="H15200" s="15"/>
      <c r="K15200" s="15"/>
      <c r="P15200" s="9"/>
      <c r="Q15200" s="18"/>
      <c r="T15200" s="18"/>
      <c r="W15200" s="18"/>
      <c r="AB15200" s="22"/>
      <c r="AC15200" s="23"/>
      <c r="AE15200" s="23"/>
      <c r="AG15200" s="23"/>
      <c r="AN15200" s="22"/>
      <c r="AO15200" s="23"/>
      <c r="AQ15200" s="23"/>
      <c r="AS15200" s="23"/>
    </row>
    <row r="15201" spans="5:45" x14ac:dyDescent="0.3">
      <c r="E15201" s="15"/>
      <c r="H15201" s="15"/>
      <c r="K15201" s="15"/>
      <c r="P15201" s="9"/>
      <c r="Q15201" s="18"/>
      <c r="T15201" s="18"/>
      <c r="W15201" s="18"/>
      <c r="AB15201" s="22"/>
      <c r="AC15201" s="23"/>
      <c r="AE15201" s="23"/>
      <c r="AG15201" s="23"/>
      <c r="AN15201" s="22"/>
      <c r="AO15201" s="23"/>
      <c r="AQ15201" s="23"/>
      <c r="AS15201" s="23"/>
    </row>
    <row r="15202" spans="5:45" x14ac:dyDescent="0.3">
      <c r="E15202" s="15"/>
      <c r="H15202" s="15"/>
      <c r="K15202" s="15"/>
      <c r="P15202" s="9"/>
      <c r="Q15202" s="18"/>
      <c r="T15202" s="18"/>
      <c r="W15202" s="18"/>
      <c r="AB15202" s="22"/>
      <c r="AC15202" s="23"/>
      <c r="AE15202" s="23"/>
      <c r="AG15202" s="23"/>
      <c r="AN15202" s="22"/>
      <c r="AO15202" s="23"/>
      <c r="AQ15202" s="23"/>
      <c r="AS15202" s="23"/>
    </row>
    <row r="15203" spans="5:45" x14ac:dyDescent="0.3">
      <c r="E15203" s="15"/>
      <c r="H15203" s="15"/>
      <c r="K15203" s="15"/>
      <c r="P15203" s="9"/>
      <c r="Q15203" s="18"/>
      <c r="T15203" s="18"/>
      <c r="W15203" s="18"/>
      <c r="AB15203" s="22"/>
      <c r="AC15203" s="23"/>
      <c r="AE15203" s="23"/>
      <c r="AG15203" s="23"/>
      <c r="AN15203" s="22"/>
      <c r="AO15203" s="23"/>
      <c r="AQ15203" s="23"/>
      <c r="AS15203" s="23"/>
    </row>
    <row r="15204" spans="5:45" x14ac:dyDescent="0.3">
      <c r="E15204" s="15"/>
      <c r="H15204" s="15"/>
      <c r="K15204" s="15"/>
      <c r="P15204" s="9"/>
      <c r="Q15204" s="18"/>
      <c r="T15204" s="18"/>
      <c r="W15204" s="18"/>
      <c r="AB15204" s="22"/>
      <c r="AC15204" s="23"/>
      <c r="AE15204" s="23"/>
      <c r="AG15204" s="23"/>
      <c r="AN15204" s="22"/>
      <c r="AO15204" s="23"/>
      <c r="AQ15204" s="23"/>
      <c r="AS15204" s="23"/>
    </row>
    <row r="15205" spans="5:45" x14ac:dyDescent="0.3">
      <c r="E15205" s="15"/>
      <c r="H15205" s="15"/>
      <c r="K15205" s="15"/>
      <c r="P15205" s="9"/>
      <c r="Q15205" s="18"/>
      <c r="T15205" s="18"/>
      <c r="W15205" s="18"/>
      <c r="AB15205" s="22"/>
      <c r="AC15205" s="23"/>
      <c r="AE15205" s="23"/>
      <c r="AG15205" s="23"/>
      <c r="AN15205" s="22"/>
      <c r="AO15205" s="23"/>
      <c r="AQ15205" s="23"/>
      <c r="AS15205" s="23"/>
    </row>
    <row r="15206" spans="5:45" x14ac:dyDescent="0.3">
      <c r="E15206" s="15"/>
      <c r="H15206" s="15"/>
      <c r="K15206" s="15"/>
      <c r="P15206" s="9"/>
      <c r="Q15206" s="18"/>
      <c r="T15206" s="18"/>
      <c r="W15206" s="18"/>
      <c r="AB15206" s="22"/>
      <c r="AC15206" s="23"/>
      <c r="AE15206" s="23"/>
      <c r="AG15206" s="23"/>
      <c r="AN15206" s="22"/>
      <c r="AO15206" s="23"/>
      <c r="AQ15206" s="23"/>
      <c r="AS15206" s="23"/>
    </row>
    <row r="15207" spans="5:45" x14ac:dyDescent="0.3">
      <c r="E15207" s="15"/>
      <c r="H15207" s="15"/>
      <c r="K15207" s="15"/>
      <c r="P15207" s="9"/>
      <c r="Q15207" s="18"/>
      <c r="T15207" s="18"/>
      <c r="W15207" s="18"/>
      <c r="AB15207" s="22"/>
      <c r="AC15207" s="23"/>
      <c r="AE15207" s="23"/>
      <c r="AG15207" s="23"/>
      <c r="AN15207" s="22"/>
      <c r="AO15207" s="23"/>
      <c r="AQ15207" s="23"/>
      <c r="AS15207" s="23"/>
    </row>
    <row r="15208" spans="5:45" x14ac:dyDescent="0.3">
      <c r="E15208" s="15"/>
      <c r="H15208" s="15"/>
      <c r="K15208" s="15"/>
      <c r="P15208" s="9"/>
      <c r="Q15208" s="18"/>
      <c r="T15208" s="18"/>
      <c r="W15208" s="18"/>
      <c r="AB15208" s="22"/>
      <c r="AC15208" s="23"/>
      <c r="AE15208" s="23"/>
      <c r="AG15208" s="23"/>
      <c r="AN15208" s="22"/>
      <c r="AO15208" s="23"/>
      <c r="AQ15208" s="23"/>
      <c r="AS15208" s="23"/>
    </row>
    <row r="15209" spans="5:45" x14ac:dyDescent="0.3">
      <c r="E15209" s="15"/>
      <c r="H15209" s="15"/>
      <c r="K15209" s="15"/>
      <c r="P15209" s="9"/>
      <c r="Q15209" s="18"/>
      <c r="T15209" s="18"/>
      <c r="W15209" s="18"/>
      <c r="AB15209" s="22"/>
      <c r="AC15209" s="23"/>
      <c r="AE15209" s="23"/>
      <c r="AG15209" s="23"/>
      <c r="AN15209" s="22"/>
      <c r="AO15209" s="23"/>
      <c r="AQ15209" s="23"/>
      <c r="AS15209" s="23"/>
    </row>
    <row r="15210" spans="5:45" x14ac:dyDescent="0.3">
      <c r="E15210" s="15"/>
      <c r="H15210" s="15"/>
      <c r="K15210" s="15"/>
      <c r="P15210" s="9"/>
      <c r="Q15210" s="18"/>
      <c r="T15210" s="18"/>
      <c r="W15210" s="18"/>
      <c r="AB15210" s="22"/>
      <c r="AC15210" s="23"/>
      <c r="AE15210" s="23"/>
      <c r="AG15210" s="23"/>
      <c r="AN15210" s="22"/>
      <c r="AO15210" s="23"/>
      <c r="AQ15210" s="23"/>
      <c r="AS15210" s="23"/>
    </row>
    <row r="15211" spans="5:45" x14ac:dyDescent="0.3">
      <c r="E15211" s="15"/>
      <c r="H15211" s="15"/>
      <c r="K15211" s="15"/>
      <c r="P15211" s="9"/>
      <c r="Q15211" s="18"/>
      <c r="T15211" s="18"/>
      <c r="W15211" s="18"/>
      <c r="AB15211" s="22"/>
      <c r="AC15211" s="23"/>
      <c r="AE15211" s="23"/>
      <c r="AG15211" s="23"/>
      <c r="AN15211" s="22"/>
      <c r="AO15211" s="23"/>
      <c r="AQ15211" s="23"/>
      <c r="AS15211" s="23"/>
    </row>
    <row r="15212" spans="5:45" x14ac:dyDescent="0.3">
      <c r="E15212" s="15"/>
      <c r="H15212" s="15"/>
      <c r="K15212" s="15"/>
      <c r="P15212" s="9"/>
      <c r="Q15212" s="18"/>
      <c r="T15212" s="18"/>
      <c r="W15212" s="18"/>
      <c r="AB15212" s="22"/>
      <c r="AC15212" s="23"/>
      <c r="AE15212" s="23"/>
      <c r="AG15212" s="23"/>
      <c r="AN15212" s="22"/>
      <c r="AO15212" s="23"/>
      <c r="AQ15212" s="23"/>
      <c r="AS15212" s="23"/>
    </row>
    <row r="15213" spans="5:45" x14ac:dyDescent="0.3">
      <c r="E15213" s="15"/>
      <c r="H15213" s="15"/>
      <c r="K15213" s="15"/>
      <c r="P15213" s="9"/>
      <c r="Q15213" s="18"/>
      <c r="T15213" s="18"/>
      <c r="W15213" s="18"/>
      <c r="AB15213" s="22"/>
      <c r="AC15213" s="23"/>
      <c r="AE15213" s="23"/>
      <c r="AG15213" s="23"/>
      <c r="AN15213" s="22"/>
      <c r="AO15213" s="23"/>
      <c r="AQ15213" s="23"/>
      <c r="AS15213" s="23"/>
    </row>
    <row r="15214" spans="5:45" x14ac:dyDescent="0.3">
      <c r="E15214" s="15"/>
      <c r="H15214" s="15"/>
      <c r="K15214" s="15"/>
      <c r="P15214" s="9"/>
      <c r="Q15214" s="18"/>
      <c r="T15214" s="18"/>
      <c r="W15214" s="18"/>
      <c r="AB15214" s="22"/>
      <c r="AC15214" s="23"/>
      <c r="AE15214" s="23"/>
      <c r="AG15214" s="23"/>
      <c r="AN15214" s="22"/>
      <c r="AO15214" s="23"/>
      <c r="AQ15214" s="23"/>
      <c r="AS15214" s="23"/>
    </row>
    <row r="15215" spans="5:45" x14ac:dyDescent="0.3">
      <c r="E15215" s="15"/>
      <c r="H15215" s="15"/>
      <c r="K15215" s="15"/>
      <c r="P15215" s="9"/>
      <c r="Q15215" s="18"/>
      <c r="T15215" s="18"/>
      <c r="W15215" s="18"/>
      <c r="AB15215" s="22"/>
      <c r="AC15215" s="23"/>
      <c r="AE15215" s="23"/>
      <c r="AG15215" s="23"/>
      <c r="AN15215" s="22"/>
      <c r="AO15215" s="23"/>
      <c r="AQ15215" s="23"/>
      <c r="AS15215" s="23"/>
    </row>
    <row r="15216" spans="5:45" x14ac:dyDescent="0.3">
      <c r="E15216" s="15"/>
      <c r="H15216" s="15"/>
      <c r="K15216" s="15"/>
      <c r="P15216" s="9"/>
      <c r="Q15216" s="18"/>
      <c r="T15216" s="18"/>
      <c r="W15216" s="18"/>
      <c r="AB15216" s="22"/>
      <c r="AC15216" s="23"/>
      <c r="AE15216" s="23"/>
      <c r="AG15216" s="23"/>
      <c r="AN15216" s="22"/>
      <c r="AO15216" s="23"/>
      <c r="AQ15216" s="23"/>
      <c r="AS15216" s="23"/>
    </row>
    <row r="15217" spans="5:45" x14ac:dyDescent="0.3">
      <c r="E15217" s="15"/>
      <c r="H15217" s="15"/>
      <c r="K15217" s="15"/>
      <c r="P15217" s="9"/>
      <c r="Q15217" s="18"/>
      <c r="T15217" s="18"/>
      <c r="W15217" s="18"/>
      <c r="AB15217" s="22"/>
      <c r="AC15217" s="23"/>
      <c r="AE15217" s="23"/>
      <c r="AG15217" s="23"/>
      <c r="AN15217" s="22"/>
      <c r="AO15217" s="23"/>
      <c r="AQ15217" s="23"/>
      <c r="AS15217" s="23"/>
    </row>
    <row r="15218" spans="5:45" x14ac:dyDescent="0.3">
      <c r="E15218" s="15"/>
      <c r="H15218" s="15"/>
      <c r="K15218" s="15"/>
      <c r="P15218" s="9"/>
      <c r="Q15218" s="18"/>
      <c r="T15218" s="18"/>
      <c r="W15218" s="18"/>
      <c r="AB15218" s="22"/>
      <c r="AC15218" s="23"/>
      <c r="AE15218" s="23"/>
      <c r="AG15218" s="23"/>
      <c r="AN15218" s="22"/>
      <c r="AO15218" s="23"/>
      <c r="AQ15218" s="23"/>
      <c r="AS15218" s="23"/>
    </row>
    <row r="15219" spans="5:45" x14ac:dyDescent="0.3">
      <c r="E15219" s="15"/>
      <c r="H15219" s="15"/>
      <c r="K15219" s="15"/>
      <c r="P15219" s="9"/>
      <c r="Q15219" s="18"/>
      <c r="T15219" s="18"/>
      <c r="W15219" s="18"/>
      <c r="AB15219" s="22"/>
      <c r="AC15219" s="23"/>
      <c r="AE15219" s="23"/>
      <c r="AG15219" s="23"/>
      <c r="AN15219" s="22"/>
      <c r="AO15219" s="23"/>
      <c r="AQ15219" s="23"/>
      <c r="AS15219" s="23"/>
    </row>
    <row r="15220" spans="5:45" x14ac:dyDescent="0.3">
      <c r="E15220" s="15"/>
      <c r="H15220" s="15"/>
      <c r="K15220" s="15"/>
      <c r="P15220" s="9"/>
      <c r="Q15220" s="18"/>
      <c r="T15220" s="18"/>
      <c r="W15220" s="18"/>
      <c r="AB15220" s="22"/>
      <c r="AC15220" s="23"/>
      <c r="AE15220" s="23"/>
      <c r="AG15220" s="23"/>
      <c r="AN15220" s="22"/>
      <c r="AO15220" s="23"/>
      <c r="AQ15220" s="23"/>
      <c r="AS15220" s="23"/>
    </row>
    <row r="15221" spans="5:45" x14ac:dyDescent="0.3">
      <c r="E15221" s="15"/>
      <c r="H15221" s="15"/>
      <c r="K15221" s="15"/>
      <c r="P15221" s="9"/>
      <c r="Q15221" s="18"/>
      <c r="T15221" s="18"/>
      <c r="W15221" s="18"/>
      <c r="AB15221" s="22"/>
      <c r="AC15221" s="23"/>
      <c r="AE15221" s="23"/>
      <c r="AG15221" s="23"/>
      <c r="AN15221" s="22"/>
      <c r="AO15221" s="23"/>
      <c r="AQ15221" s="23"/>
      <c r="AS15221" s="23"/>
    </row>
    <row r="15222" spans="5:45" x14ac:dyDescent="0.3">
      <c r="E15222" s="15"/>
      <c r="H15222" s="15"/>
      <c r="K15222" s="15"/>
      <c r="P15222" s="9"/>
      <c r="Q15222" s="18"/>
      <c r="T15222" s="18"/>
      <c r="W15222" s="18"/>
      <c r="AB15222" s="22"/>
      <c r="AC15222" s="23"/>
      <c r="AE15222" s="23"/>
      <c r="AG15222" s="23"/>
      <c r="AN15222" s="22"/>
      <c r="AO15222" s="23"/>
      <c r="AQ15222" s="23"/>
      <c r="AS15222" s="23"/>
    </row>
    <row r="15223" spans="5:45" x14ac:dyDescent="0.3">
      <c r="E15223" s="15"/>
      <c r="H15223" s="15"/>
      <c r="K15223" s="15"/>
      <c r="P15223" s="9"/>
      <c r="Q15223" s="18"/>
      <c r="T15223" s="18"/>
      <c r="W15223" s="18"/>
      <c r="AB15223" s="22"/>
      <c r="AC15223" s="23"/>
      <c r="AE15223" s="23"/>
      <c r="AG15223" s="23"/>
      <c r="AN15223" s="22"/>
      <c r="AO15223" s="23"/>
      <c r="AQ15223" s="23"/>
      <c r="AS15223" s="23"/>
    </row>
    <row r="15224" spans="5:45" x14ac:dyDescent="0.3">
      <c r="E15224" s="15"/>
      <c r="H15224" s="15"/>
      <c r="K15224" s="15"/>
      <c r="P15224" s="9"/>
      <c r="Q15224" s="18"/>
      <c r="T15224" s="18"/>
      <c r="W15224" s="18"/>
      <c r="AB15224" s="22"/>
      <c r="AC15224" s="23"/>
      <c r="AE15224" s="23"/>
      <c r="AG15224" s="23"/>
      <c r="AN15224" s="22"/>
      <c r="AO15224" s="23"/>
      <c r="AQ15224" s="23"/>
      <c r="AS15224" s="23"/>
    </row>
    <row r="15225" spans="5:45" x14ac:dyDescent="0.3">
      <c r="E15225" s="15"/>
      <c r="H15225" s="15"/>
      <c r="K15225" s="15"/>
      <c r="P15225" s="9"/>
      <c r="Q15225" s="18"/>
      <c r="T15225" s="18"/>
      <c r="W15225" s="18"/>
      <c r="AB15225" s="22"/>
      <c r="AC15225" s="23"/>
      <c r="AE15225" s="23"/>
      <c r="AG15225" s="23"/>
      <c r="AN15225" s="22"/>
      <c r="AO15225" s="23"/>
      <c r="AQ15225" s="23"/>
      <c r="AS15225" s="23"/>
    </row>
    <row r="15226" spans="5:45" x14ac:dyDescent="0.3">
      <c r="E15226" s="15"/>
      <c r="H15226" s="15"/>
      <c r="K15226" s="15"/>
      <c r="P15226" s="9"/>
      <c r="Q15226" s="18"/>
      <c r="T15226" s="18"/>
      <c r="W15226" s="18"/>
      <c r="AB15226" s="22"/>
      <c r="AC15226" s="23"/>
      <c r="AE15226" s="23"/>
      <c r="AG15226" s="23"/>
      <c r="AN15226" s="22"/>
      <c r="AO15226" s="23"/>
      <c r="AQ15226" s="23"/>
      <c r="AS15226" s="23"/>
    </row>
    <row r="15227" spans="5:45" x14ac:dyDescent="0.3">
      <c r="E15227" s="15"/>
      <c r="H15227" s="15"/>
      <c r="K15227" s="15"/>
      <c r="P15227" s="9"/>
      <c r="Q15227" s="18"/>
      <c r="T15227" s="18"/>
      <c r="W15227" s="18"/>
      <c r="AB15227" s="22"/>
      <c r="AC15227" s="23"/>
      <c r="AE15227" s="23"/>
      <c r="AG15227" s="23"/>
      <c r="AN15227" s="22"/>
      <c r="AO15227" s="23"/>
      <c r="AQ15227" s="23"/>
      <c r="AS15227" s="23"/>
    </row>
    <row r="15228" spans="5:45" x14ac:dyDescent="0.3">
      <c r="E15228" s="15"/>
      <c r="H15228" s="15"/>
      <c r="K15228" s="15"/>
      <c r="P15228" s="9"/>
      <c r="Q15228" s="18"/>
      <c r="T15228" s="18"/>
      <c r="W15228" s="18"/>
      <c r="AB15228" s="22"/>
      <c r="AC15228" s="23"/>
      <c r="AE15228" s="23"/>
      <c r="AG15228" s="23"/>
      <c r="AN15228" s="22"/>
      <c r="AO15228" s="23"/>
      <c r="AQ15228" s="23"/>
      <c r="AS15228" s="23"/>
    </row>
    <row r="15229" spans="5:45" x14ac:dyDescent="0.3">
      <c r="E15229" s="15"/>
      <c r="H15229" s="15"/>
      <c r="K15229" s="15"/>
      <c r="P15229" s="9"/>
      <c r="Q15229" s="18"/>
      <c r="T15229" s="18"/>
      <c r="W15229" s="18"/>
      <c r="AB15229" s="22"/>
      <c r="AC15229" s="23"/>
      <c r="AE15229" s="23"/>
      <c r="AG15229" s="23"/>
      <c r="AN15229" s="22"/>
      <c r="AO15229" s="23"/>
      <c r="AQ15229" s="23"/>
      <c r="AS15229" s="23"/>
    </row>
    <row r="15230" spans="5:45" x14ac:dyDescent="0.3">
      <c r="E15230" s="15"/>
      <c r="H15230" s="15"/>
      <c r="K15230" s="15"/>
      <c r="P15230" s="9"/>
      <c r="Q15230" s="18"/>
      <c r="T15230" s="18"/>
      <c r="W15230" s="18"/>
      <c r="AB15230" s="22"/>
      <c r="AC15230" s="23"/>
      <c r="AE15230" s="23"/>
      <c r="AG15230" s="23"/>
      <c r="AN15230" s="22"/>
      <c r="AO15230" s="23"/>
      <c r="AQ15230" s="23"/>
      <c r="AS15230" s="23"/>
    </row>
    <row r="15231" spans="5:45" x14ac:dyDescent="0.3">
      <c r="E15231" s="15"/>
      <c r="H15231" s="15"/>
      <c r="K15231" s="15"/>
      <c r="P15231" s="9"/>
      <c r="Q15231" s="18"/>
      <c r="T15231" s="18"/>
      <c r="W15231" s="18"/>
      <c r="AB15231" s="22"/>
      <c r="AC15231" s="23"/>
      <c r="AE15231" s="23"/>
      <c r="AG15231" s="23"/>
      <c r="AN15231" s="22"/>
      <c r="AO15231" s="23"/>
      <c r="AQ15231" s="23"/>
      <c r="AS15231" s="23"/>
    </row>
    <row r="15232" spans="5:45" x14ac:dyDescent="0.3">
      <c r="E15232" s="15"/>
      <c r="H15232" s="15"/>
      <c r="K15232" s="15"/>
      <c r="P15232" s="9"/>
      <c r="Q15232" s="18"/>
      <c r="T15232" s="18"/>
      <c r="W15232" s="18"/>
      <c r="AB15232" s="22"/>
      <c r="AC15232" s="23"/>
      <c r="AE15232" s="23"/>
      <c r="AG15232" s="23"/>
      <c r="AN15232" s="22"/>
      <c r="AO15232" s="23"/>
      <c r="AQ15232" s="23"/>
      <c r="AS15232" s="23"/>
    </row>
    <row r="15233" spans="5:45" x14ac:dyDescent="0.3">
      <c r="E15233" s="15"/>
      <c r="H15233" s="15"/>
      <c r="K15233" s="15"/>
      <c r="P15233" s="9"/>
      <c r="Q15233" s="18"/>
      <c r="T15233" s="18"/>
      <c r="W15233" s="18"/>
      <c r="AB15233" s="22"/>
      <c r="AC15233" s="23"/>
      <c r="AE15233" s="23"/>
      <c r="AG15233" s="23"/>
      <c r="AN15233" s="22"/>
      <c r="AO15233" s="23"/>
      <c r="AQ15233" s="23"/>
      <c r="AS15233" s="23"/>
    </row>
    <row r="15234" spans="5:45" x14ac:dyDescent="0.3">
      <c r="E15234" s="15"/>
      <c r="H15234" s="15"/>
      <c r="K15234" s="15"/>
      <c r="P15234" s="9"/>
      <c r="Q15234" s="18"/>
      <c r="T15234" s="18"/>
      <c r="W15234" s="18"/>
      <c r="AB15234" s="22"/>
      <c r="AC15234" s="23"/>
      <c r="AE15234" s="23"/>
      <c r="AG15234" s="23"/>
      <c r="AN15234" s="22"/>
      <c r="AO15234" s="23"/>
      <c r="AQ15234" s="23"/>
      <c r="AS15234" s="23"/>
    </row>
    <row r="15235" spans="5:45" x14ac:dyDescent="0.3">
      <c r="E15235" s="15"/>
      <c r="H15235" s="15"/>
      <c r="K15235" s="15"/>
      <c r="P15235" s="9"/>
      <c r="Q15235" s="18"/>
      <c r="T15235" s="18"/>
      <c r="W15235" s="18"/>
      <c r="AB15235" s="22"/>
      <c r="AC15235" s="23"/>
      <c r="AE15235" s="23"/>
      <c r="AG15235" s="23"/>
      <c r="AN15235" s="22"/>
      <c r="AO15235" s="23"/>
      <c r="AQ15235" s="23"/>
      <c r="AS15235" s="23"/>
    </row>
    <row r="15236" spans="5:45" x14ac:dyDescent="0.3">
      <c r="E15236" s="15"/>
      <c r="H15236" s="15"/>
      <c r="K15236" s="15"/>
      <c r="P15236" s="9"/>
      <c r="Q15236" s="18"/>
      <c r="T15236" s="18"/>
      <c r="W15236" s="18"/>
      <c r="AB15236" s="22"/>
      <c r="AC15236" s="23"/>
      <c r="AE15236" s="23"/>
      <c r="AG15236" s="23"/>
      <c r="AN15236" s="22"/>
      <c r="AO15236" s="23"/>
      <c r="AQ15236" s="23"/>
      <c r="AS15236" s="23"/>
    </row>
    <row r="15237" spans="5:45" x14ac:dyDescent="0.3">
      <c r="E15237" s="15"/>
      <c r="H15237" s="15"/>
      <c r="K15237" s="15"/>
      <c r="P15237" s="9"/>
      <c r="Q15237" s="18"/>
      <c r="T15237" s="18"/>
      <c r="W15237" s="18"/>
      <c r="AB15237" s="22"/>
      <c r="AC15237" s="23"/>
      <c r="AE15237" s="23"/>
      <c r="AG15237" s="23"/>
      <c r="AN15237" s="22"/>
      <c r="AO15237" s="23"/>
      <c r="AQ15237" s="23"/>
      <c r="AS15237" s="23"/>
    </row>
    <row r="15238" spans="5:45" x14ac:dyDescent="0.3">
      <c r="E15238" s="15"/>
      <c r="H15238" s="15"/>
      <c r="K15238" s="15"/>
      <c r="P15238" s="9"/>
      <c r="Q15238" s="18"/>
      <c r="T15238" s="18"/>
      <c r="W15238" s="18"/>
      <c r="AB15238" s="22"/>
      <c r="AC15238" s="23"/>
      <c r="AE15238" s="23"/>
      <c r="AG15238" s="23"/>
      <c r="AN15238" s="22"/>
      <c r="AO15238" s="23"/>
      <c r="AQ15238" s="23"/>
      <c r="AS15238" s="23"/>
    </row>
    <row r="15239" spans="5:45" x14ac:dyDescent="0.3">
      <c r="E15239" s="15"/>
      <c r="H15239" s="15"/>
      <c r="K15239" s="15"/>
      <c r="P15239" s="9"/>
      <c r="Q15239" s="18"/>
      <c r="T15239" s="18"/>
      <c r="W15239" s="18"/>
      <c r="AB15239" s="22"/>
      <c r="AC15239" s="23"/>
      <c r="AE15239" s="23"/>
      <c r="AG15239" s="23"/>
      <c r="AN15239" s="22"/>
      <c r="AO15239" s="23"/>
      <c r="AQ15239" s="23"/>
      <c r="AS15239" s="23"/>
    </row>
    <row r="15240" spans="5:45" x14ac:dyDescent="0.3">
      <c r="E15240" s="15"/>
      <c r="H15240" s="15"/>
      <c r="K15240" s="15"/>
      <c r="P15240" s="9"/>
      <c r="Q15240" s="18"/>
      <c r="T15240" s="18"/>
      <c r="W15240" s="18"/>
      <c r="AB15240" s="22"/>
      <c r="AC15240" s="23"/>
      <c r="AE15240" s="23"/>
      <c r="AG15240" s="23"/>
      <c r="AN15240" s="22"/>
      <c r="AO15240" s="23"/>
      <c r="AQ15240" s="23"/>
      <c r="AS15240" s="23"/>
    </row>
    <row r="15241" spans="5:45" x14ac:dyDescent="0.3">
      <c r="E15241" s="15"/>
      <c r="H15241" s="15"/>
      <c r="K15241" s="15"/>
      <c r="P15241" s="9"/>
      <c r="Q15241" s="18"/>
      <c r="T15241" s="18"/>
      <c r="W15241" s="18"/>
      <c r="AB15241" s="22"/>
      <c r="AC15241" s="23"/>
      <c r="AE15241" s="23"/>
      <c r="AG15241" s="23"/>
      <c r="AN15241" s="22"/>
      <c r="AO15241" s="23"/>
      <c r="AQ15241" s="23"/>
      <c r="AS15241" s="23"/>
    </row>
    <row r="15242" spans="5:45" x14ac:dyDescent="0.3">
      <c r="E15242" s="15"/>
      <c r="H15242" s="15"/>
      <c r="K15242" s="15"/>
      <c r="P15242" s="9"/>
      <c r="Q15242" s="18"/>
      <c r="T15242" s="18"/>
      <c r="W15242" s="18"/>
      <c r="AB15242" s="22"/>
      <c r="AC15242" s="23"/>
      <c r="AE15242" s="23"/>
      <c r="AG15242" s="23"/>
      <c r="AN15242" s="22"/>
      <c r="AO15242" s="23"/>
      <c r="AQ15242" s="23"/>
      <c r="AS15242" s="23"/>
    </row>
    <row r="15243" spans="5:45" x14ac:dyDescent="0.3">
      <c r="E15243" s="15"/>
      <c r="H15243" s="15"/>
      <c r="K15243" s="15"/>
      <c r="P15243" s="9"/>
      <c r="Q15243" s="18"/>
      <c r="T15243" s="18"/>
      <c r="W15243" s="18"/>
      <c r="AB15243" s="22"/>
      <c r="AC15243" s="23"/>
      <c r="AE15243" s="23"/>
      <c r="AG15243" s="23"/>
      <c r="AN15243" s="22"/>
      <c r="AO15243" s="23"/>
      <c r="AQ15243" s="23"/>
      <c r="AS15243" s="23"/>
    </row>
    <row r="15244" spans="5:45" x14ac:dyDescent="0.3">
      <c r="E15244" s="15"/>
      <c r="H15244" s="15"/>
      <c r="K15244" s="15"/>
      <c r="P15244" s="9"/>
      <c r="Q15244" s="18"/>
      <c r="T15244" s="18"/>
      <c r="W15244" s="18"/>
      <c r="AB15244" s="22"/>
      <c r="AC15244" s="23"/>
      <c r="AE15244" s="23"/>
      <c r="AG15244" s="23"/>
      <c r="AN15244" s="22"/>
      <c r="AO15244" s="23"/>
      <c r="AQ15244" s="23"/>
      <c r="AS15244" s="23"/>
    </row>
    <row r="15245" spans="5:45" x14ac:dyDescent="0.3">
      <c r="E15245" s="15"/>
      <c r="H15245" s="15"/>
      <c r="K15245" s="15"/>
      <c r="P15245" s="9"/>
      <c r="Q15245" s="18"/>
      <c r="T15245" s="18"/>
      <c r="W15245" s="18"/>
      <c r="AB15245" s="22"/>
      <c r="AC15245" s="23"/>
      <c r="AE15245" s="23"/>
      <c r="AG15245" s="23"/>
      <c r="AN15245" s="22"/>
      <c r="AO15245" s="23"/>
      <c r="AQ15245" s="23"/>
      <c r="AS15245" s="23"/>
    </row>
    <row r="15246" spans="5:45" x14ac:dyDescent="0.3">
      <c r="E15246" s="15"/>
      <c r="H15246" s="15"/>
      <c r="K15246" s="15"/>
      <c r="P15246" s="9"/>
      <c r="Q15246" s="18"/>
      <c r="T15246" s="18"/>
      <c r="W15246" s="18"/>
      <c r="AB15246" s="22"/>
      <c r="AC15246" s="23"/>
      <c r="AE15246" s="23"/>
      <c r="AG15246" s="23"/>
      <c r="AN15246" s="22"/>
      <c r="AO15246" s="23"/>
      <c r="AQ15246" s="23"/>
      <c r="AS15246" s="23"/>
    </row>
    <row r="15247" spans="5:45" x14ac:dyDescent="0.3">
      <c r="E15247" s="15"/>
      <c r="H15247" s="15"/>
      <c r="K15247" s="15"/>
      <c r="P15247" s="9"/>
      <c r="Q15247" s="18"/>
      <c r="T15247" s="18"/>
      <c r="W15247" s="18"/>
      <c r="AB15247" s="22"/>
      <c r="AC15247" s="23"/>
      <c r="AE15247" s="23"/>
      <c r="AG15247" s="23"/>
      <c r="AN15247" s="22"/>
      <c r="AO15247" s="23"/>
      <c r="AQ15247" s="23"/>
      <c r="AS15247" s="23"/>
    </row>
    <row r="15248" spans="5:45" x14ac:dyDescent="0.3">
      <c r="E15248" s="15"/>
      <c r="H15248" s="15"/>
      <c r="K15248" s="15"/>
      <c r="P15248" s="9"/>
      <c r="Q15248" s="18"/>
      <c r="T15248" s="18"/>
      <c r="W15248" s="18"/>
      <c r="AB15248" s="22"/>
      <c r="AC15248" s="23"/>
      <c r="AE15248" s="23"/>
      <c r="AG15248" s="23"/>
      <c r="AN15248" s="22"/>
      <c r="AO15248" s="23"/>
      <c r="AQ15248" s="23"/>
      <c r="AS15248" s="23"/>
    </row>
    <row r="15249" spans="5:45" x14ac:dyDescent="0.3">
      <c r="E15249" s="15"/>
      <c r="H15249" s="15"/>
      <c r="K15249" s="15"/>
      <c r="P15249" s="9"/>
      <c r="Q15249" s="18"/>
      <c r="T15249" s="18"/>
      <c r="W15249" s="18"/>
      <c r="AB15249" s="22"/>
      <c r="AC15249" s="23"/>
      <c r="AE15249" s="23"/>
      <c r="AG15249" s="23"/>
      <c r="AN15249" s="22"/>
      <c r="AO15249" s="23"/>
      <c r="AQ15249" s="23"/>
      <c r="AS15249" s="23"/>
    </row>
    <row r="15250" spans="5:45" x14ac:dyDescent="0.3">
      <c r="E15250" s="15"/>
      <c r="H15250" s="15"/>
      <c r="K15250" s="15"/>
      <c r="P15250" s="9"/>
      <c r="Q15250" s="18"/>
      <c r="T15250" s="18"/>
      <c r="W15250" s="18"/>
      <c r="AB15250" s="22"/>
      <c r="AC15250" s="23"/>
      <c r="AE15250" s="23"/>
      <c r="AG15250" s="23"/>
      <c r="AN15250" s="22"/>
      <c r="AO15250" s="23"/>
      <c r="AQ15250" s="23"/>
      <c r="AS15250" s="23"/>
    </row>
    <row r="15251" spans="5:45" x14ac:dyDescent="0.3">
      <c r="E15251" s="15"/>
      <c r="H15251" s="15"/>
      <c r="K15251" s="15"/>
      <c r="P15251" s="9"/>
      <c r="Q15251" s="18"/>
      <c r="T15251" s="18"/>
      <c r="W15251" s="18"/>
      <c r="AB15251" s="22"/>
      <c r="AC15251" s="23"/>
      <c r="AE15251" s="23"/>
      <c r="AG15251" s="23"/>
      <c r="AN15251" s="22"/>
      <c r="AO15251" s="23"/>
      <c r="AQ15251" s="23"/>
      <c r="AS15251" s="23"/>
    </row>
    <row r="15252" spans="5:45" x14ac:dyDescent="0.3">
      <c r="E15252" s="15"/>
      <c r="H15252" s="15"/>
      <c r="K15252" s="15"/>
      <c r="P15252" s="9"/>
      <c r="Q15252" s="18"/>
      <c r="T15252" s="18"/>
      <c r="W15252" s="18"/>
      <c r="AB15252" s="22"/>
      <c r="AC15252" s="23"/>
      <c r="AE15252" s="23"/>
      <c r="AG15252" s="23"/>
      <c r="AN15252" s="22"/>
      <c r="AO15252" s="23"/>
      <c r="AQ15252" s="23"/>
      <c r="AS15252" s="23"/>
    </row>
    <row r="15253" spans="5:45" x14ac:dyDescent="0.3">
      <c r="E15253" s="15"/>
      <c r="H15253" s="15"/>
      <c r="K15253" s="15"/>
      <c r="P15253" s="9"/>
      <c r="Q15253" s="18"/>
      <c r="T15253" s="18"/>
      <c r="W15253" s="18"/>
      <c r="AB15253" s="22"/>
      <c r="AC15253" s="23"/>
      <c r="AE15253" s="23"/>
      <c r="AG15253" s="23"/>
      <c r="AN15253" s="22"/>
      <c r="AO15253" s="23"/>
      <c r="AQ15253" s="23"/>
      <c r="AS15253" s="23"/>
    </row>
    <row r="15254" spans="5:45" x14ac:dyDescent="0.3">
      <c r="E15254" s="15"/>
      <c r="H15254" s="15"/>
      <c r="K15254" s="15"/>
      <c r="P15254" s="9"/>
      <c r="Q15254" s="18"/>
      <c r="T15254" s="18"/>
      <c r="W15254" s="18"/>
      <c r="AB15254" s="22"/>
      <c r="AC15254" s="23"/>
      <c r="AE15254" s="23"/>
      <c r="AG15254" s="23"/>
      <c r="AN15254" s="22"/>
      <c r="AO15254" s="23"/>
      <c r="AQ15254" s="23"/>
      <c r="AS15254" s="23"/>
    </row>
    <row r="15255" spans="5:45" x14ac:dyDescent="0.3">
      <c r="E15255" s="15"/>
      <c r="H15255" s="15"/>
      <c r="K15255" s="15"/>
      <c r="P15255" s="9"/>
      <c r="Q15255" s="18"/>
      <c r="T15255" s="18"/>
      <c r="W15255" s="18"/>
      <c r="AB15255" s="22"/>
      <c r="AC15255" s="23"/>
      <c r="AE15255" s="23"/>
      <c r="AG15255" s="23"/>
      <c r="AN15255" s="22"/>
      <c r="AO15255" s="23"/>
      <c r="AQ15255" s="23"/>
      <c r="AS15255" s="23"/>
    </row>
    <row r="15256" spans="5:45" x14ac:dyDescent="0.3">
      <c r="E15256" s="15"/>
      <c r="H15256" s="15"/>
      <c r="K15256" s="15"/>
      <c r="P15256" s="9"/>
      <c r="Q15256" s="18"/>
      <c r="T15256" s="18"/>
      <c r="W15256" s="18"/>
      <c r="AB15256" s="22"/>
      <c r="AC15256" s="23"/>
      <c r="AE15256" s="23"/>
      <c r="AG15256" s="23"/>
      <c r="AN15256" s="22"/>
      <c r="AO15256" s="23"/>
      <c r="AQ15256" s="23"/>
      <c r="AS15256" s="23"/>
    </row>
    <row r="15257" spans="5:45" x14ac:dyDescent="0.3">
      <c r="E15257" s="15"/>
      <c r="H15257" s="15"/>
      <c r="K15257" s="15"/>
      <c r="P15257" s="9"/>
      <c r="Q15257" s="18"/>
      <c r="T15257" s="18"/>
      <c r="W15257" s="18"/>
      <c r="AB15257" s="22"/>
      <c r="AC15257" s="23"/>
      <c r="AE15257" s="23"/>
      <c r="AG15257" s="23"/>
      <c r="AN15257" s="22"/>
      <c r="AO15257" s="23"/>
      <c r="AQ15257" s="23"/>
      <c r="AS15257" s="23"/>
    </row>
    <row r="15258" spans="5:45" x14ac:dyDescent="0.3">
      <c r="E15258" s="15"/>
      <c r="H15258" s="15"/>
      <c r="K15258" s="15"/>
      <c r="P15258" s="9"/>
      <c r="Q15258" s="18"/>
      <c r="T15258" s="18"/>
      <c r="W15258" s="18"/>
      <c r="AB15258" s="22"/>
      <c r="AC15258" s="23"/>
      <c r="AE15258" s="23"/>
      <c r="AG15258" s="23"/>
      <c r="AN15258" s="22"/>
      <c r="AO15258" s="23"/>
      <c r="AQ15258" s="23"/>
      <c r="AS15258" s="23"/>
    </row>
    <row r="15259" spans="5:45" x14ac:dyDescent="0.3">
      <c r="E15259" s="15"/>
      <c r="H15259" s="15"/>
      <c r="K15259" s="15"/>
      <c r="P15259" s="9"/>
      <c r="Q15259" s="18"/>
      <c r="T15259" s="18"/>
      <c r="W15259" s="18"/>
      <c r="AB15259" s="22"/>
      <c r="AC15259" s="23"/>
      <c r="AE15259" s="23"/>
      <c r="AG15259" s="23"/>
      <c r="AN15259" s="22"/>
      <c r="AO15259" s="23"/>
      <c r="AQ15259" s="23"/>
      <c r="AS15259" s="23"/>
    </row>
    <row r="15260" spans="5:45" x14ac:dyDescent="0.3">
      <c r="E15260" s="15"/>
      <c r="H15260" s="15"/>
      <c r="K15260" s="15"/>
      <c r="P15260" s="9"/>
      <c r="Q15260" s="18"/>
      <c r="T15260" s="18"/>
      <c r="W15260" s="18"/>
      <c r="AB15260" s="22"/>
      <c r="AC15260" s="23"/>
      <c r="AE15260" s="23"/>
      <c r="AG15260" s="23"/>
      <c r="AN15260" s="22"/>
      <c r="AO15260" s="23"/>
      <c r="AQ15260" s="23"/>
      <c r="AS15260" s="23"/>
    </row>
    <row r="15261" spans="5:45" x14ac:dyDescent="0.3">
      <c r="E15261" s="15"/>
      <c r="H15261" s="15"/>
      <c r="K15261" s="15"/>
      <c r="P15261" s="9"/>
      <c r="Q15261" s="18"/>
      <c r="T15261" s="18"/>
      <c r="W15261" s="18"/>
      <c r="AB15261" s="22"/>
      <c r="AC15261" s="23"/>
      <c r="AE15261" s="23"/>
      <c r="AG15261" s="23"/>
      <c r="AN15261" s="22"/>
      <c r="AO15261" s="23"/>
      <c r="AQ15261" s="23"/>
      <c r="AS15261" s="23"/>
    </row>
    <row r="15262" spans="5:45" x14ac:dyDescent="0.3">
      <c r="E15262" s="15"/>
      <c r="H15262" s="15"/>
      <c r="K15262" s="15"/>
      <c r="P15262" s="9"/>
      <c r="Q15262" s="18"/>
      <c r="T15262" s="18"/>
      <c r="W15262" s="18"/>
      <c r="AB15262" s="22"/>
      <c r="AC15262" s="23"/>
      <c r="AE15262" s="23"/>
      <c r="AG15262" s="23"/>
      <c r="AN15262" s="22"/>
      <c r="AO15262" s="23"/>
      <c r="AQ15262" s="23"/>
      <c r="AS15262" s="23"/>
    </row>
    <row r="15263" spans="5:45" x14ac:dyDescent="0.3">
      <c r="E15263" s="15"/>
      <c r="H15263" s="15"/>
      <c r="K15263" s="15"/>
      <c r="P15263" s="9"/>
      <c r="Q15263" s="18"/>
      <c r="T15263" s="18"/>
      <c r="W15263" s="18"/>
      <c r="AB15263" s="22"/>
      <c r="AC15263" s="23"/>
      <c r="AE15263" s="23"/>
      <c r="AG15263" s="23"/>
      <c r="AN15263" s="22"/>
      <c r="AO15263" s="23"/>
      <c r="AQ15263" s="23"/>
      <c r="AS15263" s="23"/>
    </row>
    <row r="15264" spans="5:45" x14ac:dyDescent="0.3">
      <c r="E15264" s="15"/>
      <c r="H15264" s="15"/>
      <c r="K15264" s="15"/>
      <c r="P15264" s="9"/>
      <c r="Q15264" s="18"/>
      <c r="T15264" s="18"/>
      <c r="W15264" s="18"/>
      <c r="AB15264" s="22"/>
      <c r="AC15264" s="23"/>
      <c r="AE15264" s="23"/>
      <c r="AG15264" s="23"/>
      <c r="AN15264" s="22"/>
      <c r="AO15264" s="23"/>
      <c r="AQ15264" s="23"/>
      <c r="AS15264" s="23"/>
    </row>
    <row r="15265" spans="5:45" x14ac:dyDescent="0.3">
      <c r="E15265" s="15"/>
      <c r="H15265" s="15"/>
      <c r="K15265" s="15"/>
      <c r="P15265" s="9"/>
      <c r="Q15265" s="18"/>
      <c r="T15265" s="18"/>
      <c r="W15265" s="18"/>
      <c r="AB15265" s="22"/>
      <c r="AC15265" s="23"/>
      <c r="AE15265" s="23"/>
      <c r="AG15265" s="23"/>
      <c r="AN15265" s="22"/>
      <c r="AO15265" s="23"/>
      <c r="AQ15265" s="23"/>
      <c r="AS15265" s="23"/>
    </row>
    <row r="15266" spans="5:45" x14ac:dyDescent="0.3">
      <c r="E15266" s="15"/>
      <c r="H15266" s="15"/>
      <c r="K15266" s="15"/>
      <c r="P15266" s="9"/>
      <c r="Q15266" s="18"/>
      <c r="T15266" s="18"/>
      <c r="W15266" s="18"/>
      <c r="AB15266" s="22"/>
      <c r="AC15266" s="23"/>
      <c r="AE15266" s="23"/>
      <c r="AG15266" s="23"/>
      <c r="AN15266" s="22"/>
      <c r="AO15266" s="23"/>
      <c r="AQ15266" s="23"/>
      <c r="AS15266" s="23"/>
    </row>
    <row r="15267" spans="5:45" x14ac:dyDescent="0.3">
      <c r="E15267" s="15"/>
      <c r="H15267" s="15"/>
      <c r="K15267" s="15"/>
      <c r="P15267" s="9"/>
      <c r="Q15267" s="18"/>
      <c r="T15267" s="18"/>
      <c r="W15267" s="18"/>
      <c r="AB15267" s="22"/>
      <c r="AC15267" s="23"/>
      <c r="AE15267" s="23"/>
      <c r="AG15267" s="23"/>
      <c r="AN15267" s="22"/>
      <c r="AO15267" s="23"/>
      <c r="AQ15267" s="23"/>
      <c r="AS15267" s="23"/>
    </row>
    <row r="15268" spans="5:45" x14ac:dyDescent="0.3">
      <c r="E15268" s="15"/>
      <c r="H15268" s="15"/>
      <c r="K15268" s="15"/>
      <c r="P15268" s="9"/>
      <c r="Q15268" s="18"/>
      <c r="T15268" s="18"/>
      <c r="W15268" s="18"/>
      <c r="AB15268" s="22"/>
      <c r="AC15268" s="23"/>
      <c r="AE15268" s="23"/>
      <c r="AG15268" s="23"/>
      <c r="AN15268" s="22"/>
      <c r="AO15268" s="23"/>
      <c r="AQ15268" s="23"/>
      <c r="AS15268" s="23"/>
    </row>
    <row r="15269" spans="5:45" x14ac:dyDescent="0.3">
      <c r="E15269" s="15"/>
      <c r="H15269" s="15"/>
      <c r="K15269" s="15"/>
      <c r="P15269" s="9"/>
      <c r="Q15269" s="18"/>
      <c r="T15269" s="18"/>
      <c r="W15269" s="18"/>
      <c r="AB15269" s="22"/>
      <c r="AC15269" s="23"/>
      <c r="AE15269" s="23"/>
      <c r="AG15269" s="23"/>
      <c r="AN15269" s="22"/>
      <c r="AO15269" s="23"/>
      <c r="AQ15269" s="23"/>
      <c r="AS15269" s="23"/>
    </row>
    <row r="15270" spans="5:45" x14ac:dyDescent="0.3">
      <c r="E15270" s="15"/>
      <c r="H15270" s="15"/>
      <c r="K15270" s="15"/>
      <c r="P15270" s="9"/>
      <c r="Q15270" s="18"/>
      <c r="T15270" s="18"/>
      <c r="W15270" s="18"/>
      <c r="AB15270" s="22"/>
      <c r="AC15270" s="23"/>
      <c r="AE15270" s="23"/>
      <c r="AG15270" s="23"/>
      <c r="AN15270" s="22"/>
      <c r="AO15270" s="23"/>
      <c r="AQ15270" s="23"/>
      <c r="AS15270" s="23"/>
    </row>
    <row r="15271" spans="5:45" x14ac:dyDescent="0.3">
      <c r="E15271" s="15"/>
      <c r="H15271" s="15"/>
      <c r="K15271" s="15"/>
      <c r="P15271" s="9"/>
      <c r="Q15271" s="18"/>
      <c r="T15271" s="18"/>
      <c r="W15271" s="18"/>
      <c r="AB15271" s="22"/>
      <c r="AC15271" s="23"/>
      <c r="AE15271" s="23"/>
      <c r="AG15271" s="23"/>
      <c r="AN15271" s="22"/>
      <c r="AO15271" s="23"/>
      <c r="AQ15271" s="23"/>
      <c r="AS15271" s="23"/>
    </row>
    <row r="15272" spans="5:45" x14ac:dyDescent="0.3">
      <c r="E15272" s="15"/>
      <c r="H15272" s="15"/>
      <c r="K15272" s="15"/>
      <c r="P15272" s="9"/>
      <c r="Q15272" s="18"/>
      <c r="T15272" s="18"/>
      <c r="W15272" s="18"/>
      <c r="AB15272" s="22"/>
      <c r="AC15272" s="23"/>
      <c r="AE15272" s="23"/>
      <c r="AG15272" s="23"/>
      <c r="AN15272" s="22"/>
      <c r="AO15272" s="23"/>
      <c r="AQ15272" s="23"/>
      <c r="AS15272" s="23"/>
    </row>
    <row r="15273" spans="5:45" x14ac:dyDescent="0.3">
      <c r="E15273" s="15"/>
      <c r="H15273" s="15"/>
      <c r="K15273" s="15"/>
      <c r="P15273" s="9"/>
      <c r="Q15273" s="18"/>
      <c r="T15273" s="18"/>
      <c r="W15273" s="18"/>
      <c r="AB15273" s="22"/>
      <c r="AC15273" s="23"/>
      <c r="AE15273" s="23"/>
      <c r="AG15273" s="23"/>
      <c r="AN15273" s="22"/>
      <c r="AO15273" s="23"/>
      <c r="AQ15273" s="23"/>
      <c r="AS15273" s="23"/>
    </row>
    <row r="15274" spans="5:45" x14ac:dyDescent="0.3">
      <c r="E15274" s="15"/>
      <c r="H15274" s="15"/>
      <c r="K15274" s="15"/>
      <c r="P15274" s="9"/>
      <c r="Q15274" s="18"/>
      <c r="T15274" s="18"/>
      <c r="W15274" s="18"/>
      <c r="AB15274" s="22"/>
      <c r="AC15274" s="23"/>
      <c r="AE15274" s="23"/>
      <c r="AG15274" s="23"/>
      <c r="AN15274" s="22"/>
      <c r="AO15274" s="23"/>
      <c r="AQ15274" s="23"/>
      <c r="AS15274" s="23"/>
    </row>
    <row r="15275" spans="5:45" x14ac:dyDescent="0.3">
      <c r="E15275" s="15"/>
      <c r="H15275" s="15"/>
      <c r="K15275" s="15"/>
      <c r="P15275" s="9"/>
      <c r="Q15275" s="18"/>
      <c r="T15275" s="18"/>
      <c r="W15275" s="18"/>
      <c r="AB15275" s="22"/>
      <c r="AC15275" s="23"/>
      <c r="AE15275" s="23"/>
      <c r="AG15275" s="23"/>
      <c r="AN15275" s="22"/>
      <c r="AO15275" s="23"/>
      <c r="AQ15275" s="23"/>
      <c r="AS15275" s="23"/>
    </row>
    <row r="15276" spans="5:45" x14ac:dyDescent="0.3">
      <c r="E15276" s="15"/>
      <c r="H15276" s="15"/>
      <c r="K15276" s="15"/>
      <c r="P15276" s="9"/>
      <c r="Q15276" s="18"/>
      <c r="T15276" s="18"/>
      <c r="W15276" s="18"/>
      <c r="AB15276" s="22"/>
      <c r="AC15276" s="23"/>
      <c r="AE15276" s="23"/>
      <c r="AG15276" s="23"/>
      <c r="AN15276" s="22"/>
      <c r="AO15276" s="23"/>
      <c r="AQ15276" s="23"/>
      <c r="AS15276" s="23"/>
    </row>
    <row r="15277" spans="5:45" x14ac:dyDescent="0.3">
      <c r="E15277" s="15"/>
      <c r="H15277" s="15"/>
      <c r="K15277" s="15"/>
      <c r="P15277" s="9"/>
      <c r="Q15277" s="18"/>
      <c r="T15277" s="18"/>
      <c r="W15277" s="18"/>
      <c r="AB15277" s="22"/>
      <c r="AC15277" s="23"/>
      <c r="AE15277" s="23"/>
      <c r="AG15277" s="23"/>
      <c r="AN15277" s="22"/>
      <c r="AO15277" s="23"/>
      <c r="AQ15277" s="23"/>
      <c r="AS15277" s="23"/>
    </row>
    <row r="15278" spans="5:45" x14ac:dyDescent="0.3">
      <c r="E15278" s="15"/>
      <c r="H15278" s="15"/>
      <c r="K15278" s="15"/>
      <c r="P15278" s="9"/>
      <c r="Q15278" s="18"/>
      <c r="T15278" s="18"/>
      <c r="W15278" s="18"/>
      <c r="AB15278" s="22"/>
      <c r="AC15278" s="23"/>
      <c r="AE15278" s="23"/>
      <c r="AG15278" s="23"/>
      <c r="AN15278" s="22"/>
      <c r="AO15278" s="23"/>
      <c r="AQ15278" s="23"/>
      <c r="AS15278" s="23"/>
    </row>
    <row r="15279" spans="5:45" x14ac:dyDescent="0.3">
      <c r="E15279" s="15"/>
      <c r="H15279" s="15"/>
      <c r="K15279" s="15"/>
      <c r="P15279" s="9"/>
      <c r="Q15279" s="18"/>
      <c r="T15279" s="18"/>
      <c r="W15279" s="18"/>
      <c r="AB15279" s="22"/>
      <c r="AC15279" s="23"/>
      <c r="AE15279" s="23"/>
      <c r="AG15279" s="23"/>
      <c r="AN15279" s="22"/>
      <c r="AO15279" s="23"/>
      <c r="AQ15279" s="23"/>
      <c r="AS15279" s="23"/>
    </row>
    <row r="15280" spans="5:45" x14ac:dyDescent="0.3">
      <c r="E15280" s="15"/>
      <c r="H15280" s="15"/>
      <c r="K15280" s="15"/>
      <c r="P15280" s="9"/>
      <c r="Q15280" s="18"/>
      <c r="T15280" s="18"/>
      <c r="W15280" s="18"/>
      <c r="AB15280" s="22"/>
      <c r="AC15280" s="23"/>
      <c r="AE15280" s="23"/>
      <c r="AG15280" s="23"/>
      <c r="AN15280" s="22"/>
      <c r="AO15280" s="23"/>
      <c r="AQ15280" s="23"/>
      <c r="AS15280" s="23"/>
    </row>
    <row r="15281" spans="5:45" x14ac:dyDescent="0.3">
      <c r="E15281" s="15"/>
      <c r="H15281" s="15"/>
      <c r="K15281" s="15"/>
      <c r="P15281" s="9"/>
      <c r="Q15281" s="18"/>
      <c r="T15281" s="18"/>
      <c r="W15281" s="18"/>
      <c r="AB15281" s="22"/>
      <c r="AC15281" s="23"/>
      <c r="AE15281" s="23"/>
      <c r="AG15281" s="23"/>
      <c r="AN15281" s="22"/>
      <c r="AO15281" s="23"/>
      <c r="AQ15281" s="23"/>
      <c r="AS15281" s="23"/>
    </row>
    <row r="15282" spans="5:45" x14ac:dyDescent="0.3">
      <c r="E15282" s="15"/>
      <c r="H15282" s="15"/>
      <c r="K15282" s="15"/>
      <c r="P15282" s="9"/>
      <c r="Q15282" s="18"/>
      <c r="T15282" s="18"/>
      <c r="W15282" s="18"/>
      <c r="AB15282" s="22"/>
      <c r="AC15282" s="23"/>
      <c r="AE15282" s="23"/>
      <c r="AG15282" s="23"/>
      <c r="AN15282" s="22"/>
      <c r="AO15282" s="23"/>
      <c r="AQ15282" s="23"/>
      <c r="AS15282" s="23"/>
    </row>
    <row r="15283" spans="5:45" x14ac:dyDescent="0.3">
      <c r="E15283" s="15"/>
      <c r="H15283" s="15"/>
      <c r="K15283" s="15"/>
      <c r="P15283" s="9"/>
      <c r="Q15283" s="18"/>
      <c r="T15283" s="18"/>
      <c r="W15283" s="18"/>
      <c r="AB15283" s="22"/>
      <c r="AC15283" s="23"/>
      <c r="AE15283" s="23"/>
      <c r="AG15283" s="23"/>
      <c r="AN15283" s="22"/>
      <c r="AO15283" s="23"/>
      <c r="AQ15283" s="23"/>
      <c r="AS15283" s="23"/>
    </row>
    <row r="15284" spans="5:45" x14ac:dyDescent="0.3">
      <c r="E15284" s="15"/>
      <c r="H15284" s="15"/>
      <c r="K15284" s="15"/>
      <c r="P15284" s="9"/>
      <c r="Q15284" s="18"/>
      <c r="T15284" s="18"/>
      <c r="W15284" s="18"/>
      <c r="AB15284" s="22"/>
      <c r="AC15284" s="23"/>
      <c r="AE15284" s="23"/>
      <c r="AG15284" s="23"/>
      <c r="AN15284" s="22"/>
      <c r="AO15284" s="23"/>
      <c r="AQ15284" s="23"/>
      <c r="AS15284" s="23"/>
    </row>
    <row r="15285" spans="5:45" x14ac:dyDescent="0.3">
      <c r="E15285" s="15"/>
      <c r="H15285" s="15"/>
      <c r="K15285" s="15"/>
      <c r="P15285" s="9"/>
      <c r="Q15285" s="18"/>
      <c r="T15285" s="18"/>
      <c r="W15285" s="18"/>
      <c r="AB15285" s="22"/>
      <c r="AC15285" s="23"/>
      <c r="AE15285" s="23"/>
      <c r="AG15285" s="23"/>
      <c r="AN15285" s="22"/>
      <c r="AO15285" s="23"/>
      <c r="AQ15285" s="23"/>
      <c r="AS15285" s="23"/>
    </row>
    <row r="15286" spans="5:45" x14ac:dyDescent="0.3">
      <c r="E15286" s="15"/>
      <c r="H15286" s="15"/>
      <c r="K15286" s="15"/>
      <c r="P15286" s="9"/>
      <c r="Q15286" s="18"/>
      <c r="T15286" s="18"/>
      <c r="W15286" s="18"/>
      <c r="AB15286" s="22"/>
      <c r="AC15286" s="23"/>
      <c r="AE15286" s="23"/>
      <c r="AG15286" s="23"/>
      <c r="AN15286" s="22"/>
      <c r="AO15286" s="23"/>
      <c r="AQ15286" s="23"/>
      <c r="AS15286" s="23"/>
    </row>
    <row r="15287" spans="5:45" x14ac:dyDescent="0.3">
      <c r="E15287" s="15"/>
      <c r="H15287" s="15"/>
      <c r="K15287" s="15"/>
      <c r="P15287" s="9"/>
      <c r="Q15287" s="18"/>
      <c r="T15287" s="18"/>
      <c r="W15287" s="18"/>
      <c r="AB15287" s="22"/>
      <c r="AC15287" s="23"/>
      <c r="AE15287" s="23"/>
      <c r="AG15287" s="23"/>
      <c r="AN15287" s="22"/>
      <c r="AO15287" s="23"/>
      <c r="AQ15287" s="23"/>
      <c r="AS15287" s="23"/>
    </row>
    <row r="15288" spans="5:45" x14ac:dyDescent="0.3">
      <c r="E15288" s="15"/>
      <c r="H15288" s="15"/>
      <c r="K15288" s="15"/>
      <c r="P15288" s="9"/>
      <c r="Q15288" s="18"/>
      <c r="T15288" s="18"/>
      <c r="W15288" s="18"/>
      <c r="AB15288" s="22"/>
      <c r="AC15288" s="23"/>
      <c r="AE15288" s="23"/>
      <c r="AG15288" s="23"/>
      <c r="AN15288" s="22"/>
      <c r="AO15288" s="23"/>
      <c r="AQ15288" s="23"/>
      <c r="AS15288" s="23"/>
    </row>
    <row r="15289" spans="5:45" x14ac:dyDescent="0.3">
      <c r="E15289" s="15"/>
      <c r="H15289" s="15"/>
      <c r="K15289" s="15"/>
      <c r="P15289" s="9"/>
      <c r="Q15289" s="18"/>
      <c r="T15289" s="18"/>
      <c r="W15289" s="18"/>
      <c r="AB15289" s="22"/>
      <c r="AC15289" s="23"/>
      <c r="AE15289" s="23"/>
      <c r="AG15289" s="23"/>
      <c r="AN15289" s="22"/>
      <c r="AO15289" s="23"/>
      <c r="AQ15289" s="23"/>
      <c r="AS15289" s="23"/>
    </row>
    <row r="15290" spans="5:45" x14ac:dyDescent="0.3">
      <c r="E15290" s="15"/>
      <c r="H15290" s="15"/>
      <c r="K15290" s="15"/>
      <c r="P15290" s="9"/>
      <c r="Q15290" s="18"/>
      <c r="T15290" s="18"/>
      <c r="W15290" s="18"/>
      <c r="AB15290" s="22"/>
      <c r="AC15290" s="23"/>
      <c r="AE15290" s="23"/>
      <c r="AG15290" s="23"/>
      <c r="AN15290" s="22"/>
      <c r="AO15290" s="23"/>
      <c r="AQ15290" s="23"/>
      <c r="AS15290" s="23"/>
    </row>
    <row r="15291" spans="5:45" x14ac:dyDescent="0.3">
      <c r="E15291" s="15"/>
      <c r="H15291" s="15"/>
      <c r="K15291" s="15"/>
      <c r="P15291" s="9"/>
      <c r="Q15291" s="18"/>
      <c r="T15291" s="18"/>
      <c r="W15291" s="18"/>
      <c r="AB15291" s="22"/>
      <c r="AC15291" s="23"/>
      <c r="AE15291" s="23"/>
      <c r="AG15291" s="23"/>
      <c r="AN15291" s="22"/>
      <c r="AO15291" s="23"/>
      <c r="AQ15291" s="23"/>
      <c r="AS15291" s="23"/>
    </row>
    <row r="15292" spans="5:45" x14ac:dyDescent="0.3">
      <c r="E15292" s="15"/>
      <c r="H15292" s="15"/>
      <c r="K15292" s="15"/>
      <c r="P15292" s="9"/>
      <c r="Q15292" s="18"/>
      <c r="T15292" s="18"/>
      <c r="W15292" s="18"/>
      <c r="AB15292" s="22"/>
      <c r="AC15292" s="23"/>
      <c r="AE15292" s="23"/>
      <c r="AG15292" s="23"/>
      <c r="AN15292" s="22"/>
      <c r="AO15292" s="23"/>
      <c r="AQ15292" s="23"/>
      <c r="AS15292" s="23"/>
    </row>
    <row r="15293" spans="5:45" x14ac:dyDescent="0.3">
      <c r="E15293" s="15"/>
      <c r="H15293" s="15"/>
      <c r="K15293" s="15"/>
      <c r="P15293" s="9"/>
      <c r="Q15293" s="18"/>
      <c r="T15293" s="18"/>
      <c r="W15293" s="18"/>
      <c r="AB15293" s="22"/>
      <c r="AC15293" s="23"/>
      <c r="AE15293" s="23"/>
      <c r="AG15293" s="23"/>
      <c r="AN15293" s="22"/>
      <c r="AO15293" s="23"/>
      <c r="AQ15293" s="23"/>
      <c r="AS15293" s="23"/>
    </row>
    <row r="15294" spans="5:45" x14ac:dyDescent="0.3">
      <c r="E15294" s="15"/>
      <c r="H15294" s="15"/>
      <c r="K15294" s="15"/>
      <c r="P15294" s="9"/>
      <c r="Q15294" s="18"/>
      <c r="T15294" s="18"/>
      <c r="W15294" s="18"/>
      <c r="AB15294" s="22"/>
      <c r="AC15294" s="23"/>
      <c r="AE15294" s="23"/>
      <c r="AG15294" s="23"/>
      <c r="AN15294" s="22"/>
      <c r="AO15294" s="23"/>
      <c r="AQ15294" s="23"/>
      <c r="AS15294" s="23"/>
    </row>
    <row r="15295" spans="5:45" x14ac:dyDescent="0.3">
      <c r="E15295" s="15"/>
      <c r="H15295" s="15"/>
      <c r="K15295" s="15"/>
      <c r="P15295" s="9"/>
      <c r="Q15295" s="18"/>
      <c r="T15295" s="18"/>
      <c r="W15295" s="18"/>
      <c r="AB15295" s="22"/>
      <c r="AC15295" s="23"/>
      <c r="AE15295" s="23"/>
      <c r="AG15295" s="23"/>
      <c r="AN15295" s="22"/>
      <c r="AO15295" s="23"/>
      <c r="AQ15295" s="23"/>
      <c r="AS15295" s="23"/>
    </row>
    <row r="15296" spans="5:45" x14ac:dyDescent="0.3">
      <c r="E15296" s="15"/>
      <c r="H15296" s="15"/>
      <c r="K15296" s="15"/>
      <c r="P15296" s="9"/>
      <c r="Q15296" s="18"/>
      <c r="T15296" s="18"/>
      <c r="W15296" s="18"/>
      <c r="AB15296" s="22"/>
      <c r="AC15296" s="23"/>
      <c r="AE15296" s="23"/>
      <c r="AG15296" s="23"/>
      <c r="AN15296" s="22"/>
      <c r="AO15296" s="23"/>
      <c r="AQ15296" s="23"/>
      <c r="AS15296" s="23"/>
    </row>
    <row r="15297" spans="5:45" x14ac:dyDescent="0.3">
      <c r="E15297" s="15"/>
      <c r="H15297" s="15"/>
      <c r="K15297" s="15"/>
      <c r="P15297" s="9"/>
      <c r="Q15297" s="18"/>
      <c r="T15297" s="18"/>
      <c r="W15297" s="18"/>
      <c r="AB15297" s="22"/>
      <c r="AC15297" s="23"/>
      <c r="AE15297" s="23"/>
      <c r="AG15297" s="23"/>
      <c r="AN15297" s="22"/>
      <c r="AO15297" s="23"/>
      <c r="AQ15297" s="23"/>
      <c r="AS15297" s="23"/>
    </row>
    <row r="15298" spans="5:45" x14ac:dyDescent="0.3">
      <c r="E15298" s="15"/>
      <c r="H15298" s="15"/>
      <c r="K15298" s="15"/>
      <c r="P15298" s="9"/>
      <c r="Q15298" s="18"/>
      <c r="T15298" s="18"/>
      <c r="W15298" s="18"/>
      <c r="AB15298" s="22"/>
      <c r="AC15298" s="23"/>
      <c r="AE15298" s="23"/>
      <c r="AG15298" s="23"/>
      <c r="AN15298" s="22"/>
      <c r="AO15298" s="23"/>
      <c r="AQ15298" s="23"/>
      <c r="AS15298" s="23"/>
    </row>
    <row r="15299" spans="5:45" x14ac:dyDescent="0.3">
      <c r="E15299" s="15"/>
      <c r="H15299" s="15"/>
      <c r="K15299" s="15"/>
      <c r="P15299" s="9"/>
      <c r="Q15299" s="18"/>
      <c r="T15299" s="18"/>
      <c r="W15299" s="18"/>
      <c r="AB15299" s="22"/>
      <c r="AC15299" s="23"/>
      <c r="AE15299" s="23"/>
      <c r="AG15299" s="23"/>
      <c r="AN15299" s="22"/>
      <c r="AO15299" s="23"/>
      <c r="AQ15299" s="23"/>
      <c r="AS15299" s="23"/>
    </row>
    <row r="15300" spans="5:45" x14ac:dyDescent="0.3">
      <c r="E15300" s="15"/>
      <c r="H15300" s="15"/>
      <c r="K15300" s="15"/>
      <c r="P15300" s="9"/>
      <c r="Q15300" s="18"/>
      <c r="T15300" s="18"/>
      <c r="W15300" s="18"/>
      <c r="AB15300" s="22"/>
      <c r="AC15300" s="23"/>
      <c r="AE15300" s="23"/>
      <c r="AG15300" s="23"/>
      <c r="AN15300" s="22"/>
      <c r="AO15300" s="23"/>
      <c r="AQ15300" s="23"/>
      <c r="AS15300" s="23"/>
    </row>
    <row r="15301" spans="5:45" x14ac:dyDescent="0.3">
      <c r="E15301" s="15"/>
      <c r="H15301" s="15"/>
      <c r="K15301" s="15"/>
      <c r="P15301" s="9"/>
      <c r="Q15301" s="18"/>
      <c r="T15301" s="18"/>
      <c r="W15301" s="18"/>
      <c r="AB15301" s="22"/>
      <c r="AC15301" s="23"/>
      <c r="AE15301" s="23"/>
      <c r="AG15301" s="23"/>
      <c r="AN15301" s="22"/>
      <c r="AO15301" s="23"/>
      <c r="AQ15301" s="23"/>
      <c r="AS15301" s="23"/>
    </row>
    <row r="15302" spans="5:45" x14ac:dyDescent="0.3">
      <c r="E15302" s="15"/>
      <c r="H15302" s="15"/>
      <c r="K15302" s="15"/>
      <c r="P15302" s="9"/>
      <c r="Q15302" s="18"/>
      <c r="T15302" s="18"/>
      <c r="W15302" s="18"/>
      <c r="AB15302" s="22"/>
      <c r="AC15302" s="23"/>
      <c r="AE15302" s="23"/>
      <c r="AG15302" s="23"/>
      <c r="AN15302" s="22"/>
      <c r="AO15302" s="23"/>
      <c r="AQ15302" s="23"/>
      <c r="AS15302" s="23"/>
    </row>
    <row r="15303" spans="5:45" x14ac:dyDescent="0.3">
      <c r="E15303" s="15"/>
      <c r="H15303" s="15"/>
      <c r="K15303" s="15"/>
      <c r="P15303" s="9"/>
      <c r="Q15303" s="18"/>
      <c r="T15303" s="18"/>
      <c r="W15303" s="18"/>
      <c r="AB15303" s="22"/>
      <c r="AC15303" s="23"/>
      <c r="AE15303" s="23"/>
      <c r="AG15303" s="23"/>
      <c r="AN15303" s="22"/>
      <c r="AO15303" s="23"/>
      <c r="AQ15303" s="23"/>
      <c r="AS15303" s="23"/>
    </row>
    <row r="15304" spans="5:45" x14ac:dyDescent="0.3">
      <c r="E15304" s="15"/>
      <c r="H15304" s="15"/>
      <c r="K15304" s="15"/>
      <c r="P15304" s="9"/>
      <c r="Q15304" s="18"/>
      <c r="T15304" s="18"/>
      <c r="W15304" s="18"/>
      <c r="AB15304" s="22"/>
      <c r="AC15304" s="23"/>
      <c r="AE15304" s="23"/>
      <c r="AG15304" s="23"/>
      <c r="AN15304" s="22"/>
      <c r="AO15304" s="23"/>
      <c r="AQ15304" s="23"/>
      <c r="AS15304" s="23"/>
    </row>
    <row r="15305" spans="5:45" x14ac:dyDescent="0.3">
      <c r="E15305" s="15"/>
      <c r="H15305" s="15"/>
      <c r="K15305" s="15"/>
      <c r="P15305" s="9"/>
      <c r="Q15305" s="18"/>
      <c r="T15305" s="18"/>
      <c r="W15305" s="18"/>
      <c r="AB15305" s="22"/>
      <c r="AC15305" s="23"/>
      <c r="AE15305" s="23"/>
      <c r="AG15305" s="23"/>
      <c r="AN15305" s="22"/>
      <c r="AO15305" s="23"/>
      <c r="AQ15305" s="23"/>
      <c r="AS15305" s="23"/>
    </row>
    <row r="15306" spans="5:45" x14ac:dyDescent="0.3">
      <c r="E15306" s="15"/>
      <c r="H15306" s="15"/>
      <c r="K15306" s="15"/>
      <c r="P15306" s="9"/>
      <c r="Q15306" s="18"/>
      <c r="T15306" s="18"/>
      <c r="W15306" s="18"/>
      <c r="AB15306" s="22"/>
      <c r="AC15306" s="23"/>
      <c r="AE15306" s="23"/>
      <c r="AG15306" s="23"/>
      <c r="AN15306" s="22"/>
      <c r="AO15306" s="23"/>
      <c r="AQ15306" s="23"/>
      <c r="AS15306" s="23"/>
    </row>
    <row r="15307" spans="5:45" x14ac:dyDescent="0.3">
      <c r="E15307" s="15"/>
      <c r="H15307" s="15"/>
      <c r="K15307" s="15"/>
      <c r="P15307" s="9"/>
      <c r="Q15307" s="18"/>
      <c r="T15307" s="18"/>
      <c r="W15307" s="18"/>
      <c r="AB15307" s="22"/>
      <c r="AC15307" s="23"/>
      <c r="AE15307" s="23"/>
      <c r="AG15307" s="23"/>
      <c r="AN15307" s="22"/>
      <c r="AO15307" s="23"/>
      <c r="AQ15307" s="23"/>
      <c r="AS15307" s="23"/>
    </row>
    <row r="15308" spans="5:45" x14ac:dyDescent="0.3">
      <c r="E15308" s="15"/>
      <c r="H15308" s="15"/>
      <c r="K15308" s="15"/>
      <c r="P15308" s="9"/>
      <c r="Q15308" s="18"/>
      <c r="T15308" s="18"/>
      <c r="W15308" s="18"/>
      <c r="AB15308" s="22"/>
      <c r="AC15308" s="23"/>
      <c r="AE15308" s="23"/>
      <c r="AG15308" s="23"/>
      <c r="AN15308" s="22"/>
      <c r="AO15308" s="23"/>
      <c r="AQ15308" s="23"/>
      <c r="AS15308" s="23"/>
    </row>
    <row r="15309" spans="5:45" x14ac:dyDescent="0.3">
      <c r="E15309" s="15"/>
      <c r="H15309" s="15"/>
      <c r="K15309" s="15"/>
      <c r="P15309" s="9"/>
      <c r="Q15309" s="18"/>
      <c r="T15309" s="18"/>
      <c r="W15309" s="18"/>
      <c r="AB15309" s="22"/>
      <c r="AC15309" s="23"/>
      <c r="AE15309" s="23"/>
      <c r="AG15309" s="23"/>
      <c r="AN15309" s="22"/>
      <c r="AO15309" s="23"/>
      <c r="AQ15309" s="23"/>
      <c r="AS15309" s="23"/>
    </row>
    <row r="15310" spans="5:45" x14ac:dyDescent="0.3">
      <c r="E15310" s="15"/>
      <c r="H15310" s="15"/>
      <c r="K15310" s="15"/>
      <c r="P15310" s="9"/>
      <c r="Q15310" s="18"/>
      <c r="T15310" s="18"/>
      <c r="W15310" s="18"/>
      <c r="AB15310" s="22"/>
      <c r="AC15310" s="23"/>
      <c r="AE15310" s="23"/>
      <c r="AG15310" s="23"/>
      <c r="AN15310" s="22"/>
      <c r="AO15310" s="23"/>
      <c r="AQ15310" s="23"/>
      <c r="AS15310" s="23"/>
    </row>
    <row r="15311" spans="5:45" x14ac:dyDescent="0.3">
      <c r="E15311" s="15"/>
      <c r="H15311" s="15"/>
      <c r="K15311" s="15"/>
      <c r="P15311" s="9"/>
      <c r="Q15311" s="18"/>
      <c r="T15311" s="18"/>
      <c r="W15311" s="18"/>
      <c r="AB15311" s="22"/>
      <c r="AC15311" s="23"/>
      <c r="AE15311" s="23"/>
      <c r="AG15311" s="23"/>
      <c r="AN15311" s="22"/>
      <c r="AO15311" s="23"/>
      <c r="AQ15311" s="23"/>
      <c r="AS15311" s="23"/>
    </row>
    <row r="15312" spans="5:45" x14ac:dyDescent="0.3">
      <c r="E15312" s="15"/>
      <c r="H15312" s="15"/>
      <c r="K15312" s="15"/>
      <c r="P15312" s="9"/>
      <c r="Q15312" s="18"/>
      <c r="T15312" s="18"/>
      <c r="W15312" s="18"/>
      <c r="AB15312" s="22"/>
      <c r="AC15312" s="23"/>
      <c r="AE15312" s="23"/>
      <c r="AG15312" s="23"/>
      <c r="AN15312" s="22"/>
      <c r="AO15312" s="23"/>
      <c r="AQ15312" s="23"/>
      <c r="AS15312" s="23"/>
    </row>
    <row r="15313" spans="5:45" x14ac:dyDescent="0.3">
      <c r="E15313" s="15"/>
      <c r="H15313" s="15"/>
      <c r="K15313" s="15"/>
      <c r="P15313" s="9"/>
      <c r="Q15313" s="18"/>
      <c r="T15313" s="18"/>
      <c r="W15313" s="18"/>
      <c r="AB15313" s="22"/>
      <c r="AC15313" s="23"/>
      <c r="AE15313" s="23"/>
      <c r="AG15313" s="23"/>
      <c r="AN15313" s="22"/>
      <c r="AO15313" s="23"/>
      <c r="AQ15313" s="23"/>
      <c r="AS15313" s="23"/>
    </row>
    <row r="15314" spans="5:45" x14ac:dyDescent="0.3">
      <c r="E15314" s="15"/>
      <c r="H15314" s="15"/>
      <c r="K15314" s="15"/>
      <c r="P15314" s="9"/>
      <c r="Q15314" s="18"/>
      <c r="T15314" s="18"/>
      <c r="W15314" s="18"/>
      <c r="AB15314" s="22"/>
      <c r="AC15314" s="23"/>
      <c r="AE15314" s="23"/>
      <c r="AG15314" s="23"/>
      <c r="AN15314" s="22"/>
      <c r="AO15314" s="23"/>
      <c r="AQ15314" s="23"/>
      <c r="AS15314" s="23"/>
    </row>
    <row r="15315" spans="5:45" x14ac:dyDescent="0.3">
      <c r="E15315" s="15"/>
      <c r="H15315" s="15"/>
      <c r="K15315" s="15"/>
      <c r="P15315" s="9"/>
      <c r="Q15315" s="18"/>
      <c r="T15315" s="18"/>
      <c r="W15315" s="18"/>
      <c r="AB15315" s="22"/>
      <c r="AC15315" s="23"/>
      <c r="AE15315" s="23"/>
      <c r="AG15315" s="23"/>
      <c r="AN15315" s="22"/>
      <c r="AO15315" s="23"/>
      <c r="AQ15315" s="23"/>
      <c r="AS15315" s="23"/>
    </row>
    <row r="15316" spans="5:45" x14ac:dyDescent="0.3">
      <c r="E15316" s="15"/>
      <c r="H15316" s="15"/>
      <c r="K15316" s="15"/>
      <c r="P15316" s="9"/>
      <c r="Q15316" s="18"/>
      <c r="T15316" s="18"/>
      <c r="W15316" s="18"/>
      <c r="AB15316" s="22"/>
      <c r="AC15316" s="23"/>
      <c r="AE15316" s="23"/>
      <c r="AG15316" s="23"/>
      <c r="AN15316" s="22"/>
      <c r="AO15316" s="23"/>
      <c r="AQ15316" s="23"/>
      <c r="AS15316" s="23"/>
    </row>
    <row r="15317" spans="5:45" x14ac:dyDescent="0.3">
      <c r="E15317" s="15"/>
      <c r="H15317" s="15"/>
      <c r="K15317" s="15"/>
      <c r="P15317" s="9"/>
      <c r="Q15317" s="18"/>
      <c r="T15317" s="18"/>
      <c r="W15317" s="18"/>
      <c r="AB15317" s="22"/>
      <c r="AC15317" s="23"/>
      <c r="AE15317" s="23"/>
      <c r="AG15317" s="23"/>
      <c r="AN15317" s="22"/>
      <c r="AO15317" s="23"/>
      <c r="AQ15317" s="23"/>
      <c r="AS15317" s="23"/>
    </row>
    <row r="15318" spans="5:45" x14ac:dyDescent="0.3">
      <c r="E15318" s="15"/>
      <c r="H15318" s="15"/>
      <c r="K15318" s="15"/>
      <c r="P15318" s="9"/>
      <c r="Q15318" s="18"/>
      <c r="T15318" s="18"/>
      <c r="W15318" s="18"/>
      <c r="AB15318" s="22"/>
      <c r="AC15318" s="23"/>
      <c r="AE15318" s="23"/>
      <c r="AG15318" s="23"/>
      <c r="AN15318" s="22"/>
      <c r="AO15318" s="23"/>
      <c r="AQ15318" s="23"/>
      <c r="AS15318" s="23"/>
    </row>
    <row r="15319" spans="5:45" x14ac:dyDescent="0.3">
      <c r="E15319" s="15"/>
      <c r="H15319" s="15"/>
      <c r="K15319" s="15"/>
      <c r="P15319" s="9"/>
      <c r="Q15319" s="18"/>
      <c r="T15319" s="18"/>
      <c r="W15319" s="18"/>
      <c r="AB15319" s="22"/>
      <c r="AC15319" s="23"/>
      <c r="AE15319" s="23"/>
      <c r="AG15319" s="23"/>
      <c r="AN15319" s="22"/>
      <c r="AO15319" s="23"/>
      <c r="AQ15319" s="23"/>
      <c r="AS15319" s="23"/>
    </row>
    <row r="15320" spans="5:45" x14ac:dyDescent="0.3">
      <c r="E15320" s="15"/>
      <c r="H15320" s="15"/>
      <c r="K15320" s="15"/>
      <c r="P15320" s="9"/>
      <c r="Q15320" s="18"/>
      <c r="T15320" s="18"/>
      <c r="W15320" s="18"/>
      <c r="AB15320" s="22"/>
      <c r="AC15320" s="23"/>
      <c r="AE15320" s="23"/>
      <c r="AG15320" s="23"/>
      <c r="AN15320" s="22"/>
      <c r="AO15320" s="23"/>
      <c r="AQ15320" s="23"/>
      <c r="AS15320" s="23"/>
    </row>
    <row r="15321" spans="5:45" x14ac:dyDescent="0.3">
      <c r="E15321" s="15"/>
      <c r="H15321" s="15"/>
      <c r="K15321" s="15"/>
      <c r="P15321" s="9"/>
      <c r="Q15321" s="18"/>
      <c r="T15321" s="18"/>
      <c r="W15321" s="18"/>
      <c r="AB15321" s="22"/>
      <c r="AC15321" s="23"/>
      <c r="AE15321" s="23"/>
      <c r="AG15321" s="23"/>
      <c r="AN15321" s="22"/>
      <c r="AO15321" s="23"/>
      <c r="AQ15321" s="23"/>
      <c r="AS15321" s="23"/>
    </row>
    <row r="15322" spans="5:45" x14ac:dyDescent="0.3">
      <c r="E15322" s="15"/>
      <c r="H15322" s="15"/>
      <c r="K15322" s="15"/>
      <c r="P15322" s="9"/>
      <c r="Q15322" s="18"/>
      <c r="T15322" s="18"/>
      <c r="W15322" s="18"/>
      <c r="AB15322" s="22"/>
      <c r="AC15322" s="23"/>
      <c r="AE15322" s="23"/>
      <c r="AG15322" s="23"/>
      <c r="AN15322" s="22"/>
      <c r="AO15322" s="23"/>
      <c r="AQ15322" s="23"/>
      <c r="AS15322" s="23"/>
    </row>
    <row r="15323" spans="5:45" x14ac:dyDescent="0.3">
      <c r="E15323" s="15"/>
      <c r="H15323" s="15"/>
      <c r="K15323" s="15"/>
      <c r="P15323" s="9"/>
      <c r="Q15323" s="18"/>
      <c r="T15323" s="18"/>
      <c r="W15323" s="18"/>
      <c r="AB15323" s="22"/>
      <c r="AC15323" s="23"/>
      <c r="AE15323" s="23"/>
      <c r="AG15323" s="23"/>
      <c r="AN15323" s="22"/>
      <c r="AO15323" s="23"/>
      <c r="AQ15323" s="23"/>
      <c r="AS15323" s="23"/>
    </row>
    <row r="15324" spans="5:45" x14ac:dyDescent="0.3">
      <c r="E15324" s="15"/>
      <c r="H15324" s="15"/>
      <c r="K15324" s="15"/>
      <c r="P15324" s="9"/>
      <c r="Q15324" s="18"/>
      <c r="T15324" s="18"/>
      <c r="W15324" s="18"/>
      <c r="AB15324" s="22"/>
      <c r="AC15324" s="23"/>
      <c r="AE15324" s="23"/>
      <c r="AG15324" s="23"/>
      <c r="AN15324" s="22"/>
      <c r="AO15324" s="23"/>
      <c r="AQ15324" s="23"/>
      <c r="AS15324" s="23"/>
    </row>
    <row r="15325" spans="5:45" x14ac:dyDescent="0.3">
      <c r="E15325" s="15"/>
      <c r="H15325" s="15"/>
      <c r="K15325" s="15"/>
      <c r="P15325" s="9"/>
      <c r="Q15325" s="18"/>
      <c r="T15325" s="18"/>
      <c r="W15325" s="18"/>
      <c r="AB15325" s="22"/>
      <c r="AC15325" s="23"/>
      <c r="AE15325" s="23"/>
      <c r="AG15325" s="23"/>
      <c r="AN15325" s="22"/>
      <c r="AO15325" s="23"/>
      <c r="AQ15325" s="23"/>
      <c r="AS15325" s="23"/>
    </row>
    <row r="15326" spans="5:45" x14ac:dyDescent="0.3">
      <c r="E15326" s="15"/>
      <c r="H15326" s="15"/>
      <c r="K15326" s="15"/>
      <c r="P15326" s="9"/>
      <c r="Q15326" s="18"/>
      <c r="T15326" s="18"/>
      <c r="W15326" s="18"/>
      <c r="AB15326" s="22"/>
      <c r="AC15326" s="23"/>
      <c r="AE15326" s="23"/>
      <c r="AG15326" s="23"/>
      <c r="AN15326" s="22"/>
      <c r="AO15326" s="23"/>
      <c r="AQ15326" s="23"/>
      <c r="AS15326" s="23"/>
    </row>
    <row r="15327" spans="5:45" x14ac:dyDescent="0.3">
      <c r="E15327" s="15"/>
      <c r="H15327" s="15"/>
      <c r="K15327" s="15"/>
      <c r="P15327" s="9"/>
      <c r="Q15327" s="18"/>
      <c r="T15327" s="18"/>
      <c r="W15327" s="18"/>
      <c r="AB15327" s="22"/>
      <c r="AC15327" s="23"/>
      <c r="AE15327" s="23"/>
      <c r="AG15327" s="23"/>
      <c r="AN15327" s="22"/>
      <c r="AO15327" s="23"/>
      <c r="AQ15327" s="23"/>
      <c r="AS15327" s="23"/>
    </row>
    <row r="15328" spans="5:45" x14ac:dyDescent="0.3">
      <c r="E15328" s="15"/>
      <c r="H15328" s="15"/>
      <c r="K15328" s="15"/>
      <c r="P15328" s="9"/>
      <c r="Q15328" s="18"/>
      <c r="T15328" s="18"/>
      <c r="W15328" s="18"/>
      <c r="AB15328" s="22"/>
      <c r="AC15328" s="23"/>
      <c r="AE15328" s="23"/>
      <c r="AG15328" s="23"/>
      <c r="AN15328" s="22"/>
      <c r="AO15328" s="23"/>
      <c r="AQ15328" s="23"/>
      <c r="AS15328" s="23"/>
    </row>
    <row r="15329" spans="5:45" x14ac:dyDescent="0.3">
      <c r="E15329" s="15"/>
      <c r="H15329" s="15"/>
      <c r="K15329" s="15"/>
      <c r="P15329" s="9"/>
      <c r="Q15329" s="18"/>
      <c r="T15329" s="18"/>
      <c r="W15329" s="18"/>
      <c r="AB15329" s="22"/>
      <c r="AC15329" s="23"/>
      <c r="AE15329" s="23"/>
      <c r="AG15329" s="23"/>
      <c r="AN15329" s="22"/>
      <c r="AO15329" s="23"/>
      <c r="AQ15329" s="23"/>
      <c r="AS15329" s="23"/>
    </row>
    <row r="15330" spans="5:45" x14ac:dyDescent="0.3">
      <c r="E15330" s="15"/>
      <c r="H15330" s="15"/>
      <c r="K15330" s="15"/>
      <c r="P15330" s="9"/>
      <c r="Q15330" s="18"/>
      <c r="T15330" s="18"/>
      <c r="W15330" s="18"/>
      <c r="AB15330" s="22"/>
      <c r="AC15330" s="23"/>
      <c r="AE15330" s="23"/>
      <c r="AG15330" s="23"/>
      <c r="AN15330" s="22"/>
      <c r="AO15330" s="23"/>
      <c r="AQ15330" s="23"/>
      <c r="AS15330" s="23"/>
    </row>
    <row r="15331" spans="5:45" x14ac:dyDescent="0.3">
      <c r="E15331" s="15"/>
      <c r="H15331" s="15"/>
      <c r="K15331" s="15"/>
      <c r="P15331" s="9"/>
      <c r="Q15331" s="18"/>
      <c r="T15331" s="18"/>
      <c r="W15331" s="18"/>
      <c r="AB15331" s="22"/>
      <c r="AC15331" s="23"/>
      <c r="AE15331" s="23"/>
      <c r="AG15331" s="23"/>
      <c r="AN15331" s="22"/>
      <c r="AO15331" s="23"/>
      <c r="AQ15331" s="23"/>
      <c r="AS15331" s="23"/>
    </row>
    <row r="15332" spans="5:45" x14ac:dyDescent="0.3">
      <c r="E15332" s="15"/>
      <c r="H15332" s="15"/>
      <c r="K15332" s="15"/>
      <c r="P15332" s="9"/>
      <c r="Q15332" s="18"/>
      <c r="T15332" s="18"/>
      <c r="W15332" s="18"/>
      <c r="AB15332" s="22"/>
      <c r="AC15332" s="23"/>
      <c r="AE15332" s="23"/>
      <c r="AG15332" s="23"/>
      <c r="AN15332" s="22"/>
      <c r="AO15332" s="23"/>
      <c r="AQ15332" s="23"/>
      <c r="AS15332" s="23"/>
    </row>
    <row r="15333" spans="5:45" x14ac:dyDescent="0.3">
      <c r="E15333" s="15"/>
      <c r="H15333" s="15"/>
      <c r="K15333" s="15"/>
      <c r="P15333" s="9"/>
      <c r="Q15333" s="18"/>
      <c r="T15333" s="18"/>
      <c r="W15333" s="18"/>
      <c r="AB15333" s="22"/>
      <c r="AC15333" s="23"/>
      <c r="AE15333" s="23"/>
      <c r="AG15333" s="23"/>
      <c r="AN15333" s="22"/>
      <c r="AO15333" s="23"/>
      <c r="AQ15333" s="23"/>
      <c r="AS15333" s="23"/>
    </row>
    <row r="15334" spans="5:45" x14ac:dyDescent="0.3">
      <c r="E15334" s="15"/>
      <c r="H15334" s="15"/>
      <c r="K15334" s="15"/>
      <c r="P15334" s="9"/>
      <c r="Q15334" s="18"/>
      <c r="T15334" s="18"/>
      <c r="W15334" s="18"/>
      <c r="AB15334" s="22"/>
      <c r="AC15334" s="23"/>
      <c r="AE15334" s="23"/>
      <c r="AG15334" s="23"/>
      <c r="AN15334" s="22"/>
      <c r="AO15334" s="23"/>
      <c r="AQ15334" s="23"/>
      <c r="AS15334" s="23"/>
    </row>
    <row r="15335" spans="5:45" x14ac:dyDescent="0.3">
      <c r="E15335" s="15"/>
      <c r="H15335" s="15"/>
      <c r="K15335" s="15"/>
      <c r="P15335" s="9"/>
      <c r="Q15335" s="18"/>
      <c r="T15335" s="18"/>
      <c r="W15335" s="18"/>
      <c r="AB15335" s="22"/>
      <c r="AC15335" s="23"/>
      <c r="AE15335" s="23"/>
      <c r="AG15335" s="23"/>
      <c r="AN15335" s="22"/>
      <c r="AO15335" s="23"/>
      <c r="AQ15335" s="23"/>
      <c r="AS15335" s="23"/>
    </row>
    <row r="15336" spans="5:45" x14ac:dyDescent="0.3">
      <c r="E15336" s="15"/>
      <c r="H15336" s="15"/>
      <c r="K15336" s="15"/>
      <c r="P15336" s="9"/>
      <c r="Q15336" s="18"/>
      <c r="T15336" s="18"/>
      <c r="W15336" s="18"/>
      <c r="AB15336" s="22"/>
      <c r="AC15336" s="23"/>
      <c r="AE15336" s="23"/>
      <c r="AG15336" s="23"/>
      <c r="AN15336" s="22"/>
      <c r="AO15336" s="23"/>
      <c r="AQ15336" s="23"/>
      <c r="AS15336" s="23"/>
    </row>
    <row r="15337" spans="5:45" x14ac:dyDescent="0.3">
      <c r="E15337" s="15"/>
      <c r="H15337" s="15"/>
      <c r="K15337" s="15"/>
      <c r="P15337" s="9"/>
      <c r="Q15337" s="18"/>
      <c r="T15337" s="18"/>
      <c r="W15337" s="18"/>
      <c r="AB15337" s="22"/>
      <c r="AC15337" s="23"/>
      <c r="AE15337" s="23"/>
      <c r="AG15337" s="23"/>
      <c r="AN15337" s="22"/>
      <c r="AO15337" s="23"/>
      <c r="AQ15337" s="23"/>
      <c r="AS15337" s="23"/>
    </row>
    <row r="15338" spans="5:45" x14ac:dyDescent="0.3">
      <c r="E15338" s="15"/>
      <c r="H15338" s="15"/>
      <c r="K15338" s="15"/>
      <c r="P15338" s="9"/>
      <c r="Q15338" s="18"/>
      <c r="T15338" s="18"/>
      <c r="W15338" s="18"/>
      <c r="AB15338" s="22"/>
      <c r="AC15338" s="23"/>
      <c r="AE15338" s="23"/>
      <c r="AG15338" s="23"/>
      <c r="AN15338" s="22"/>
      <c r="AO15338" s="23"/>
      <c r="AQ15338" s="23"/>
      <c r="AS15338" s="23"/>
    </row>
    <row r="15339" spans="5:45" x14ac:dyDescent="0.3">
      <c r="E15339" s="15"/>
      <c r="H15339" s="15"/>
      <c r="K15339" s="15"/>
      <c r="P15339" s="9"/>
      <c r="Q15339" s="18"/>
      <c r="T15339" s="18"/>
      <c r="W15339" s="18"/>
      <c r="AB15339" s="22"/>
      <c r="AC15339" s="23"/>
      <c r="AE15339" s="23"/>
      <c r="AG15339" s="23"/>
      <c r="AN15339" s="22"/>
      <c r="AO15339" s="23"/>
      <c r="AQ15339" s="23"/>
      <c r="AS15339" s="23"/>
    </row>
    <row r="15340" spans="5:45" x14ac:dyDescent="0.3">
      <c r="E15340" s="15"/>
      <c r="H15340" s="15"/>
      <c r="K15340" s="15"/>
      <c r="P15340" s="9"/>
      <c r="Q15340" s="18"/>
      <c r="T15340" s="18"/>
      <c r="W15340" s="18"/>
      <c r="AB15340" s="22"/>
      <c r="AC15340" s="23"/>
      <c r="AE15340" s="23"/>
      <c r="AG15340" s="23"/>
      <c r="AN15340" s="22"/>
      <c r="AO15340" s="23"/>
      <c r="AQ15340" s="23"/>
      <c r="AS15340" s="23"/>
    </row>
    <row r="15341" spans="5:45" x14ac:dyDescent="0.3">
      <c r="E15341" s="15"/>
      <c r="H15341" s="15"/>
      <c r="K15341" s="15"/>
      <c r="P15341" s="9"/>
      <c r="Q15341" s="18"/>
      <c r="T15341" s="18"/>
      <c r="W15341" s="18"/>
      <c r="AB15341" s="22"/>
      <c r="AC15341" s="23"/>
      <c r="AE15341" s="23"/>
      <c r="AG15341" s="23"/>
      <c r="AN15341" s="22"/>
      <c r="AO15341" s="23"/>
      <c r="AQ15341" s="23"/>
      <c r="AS15341" s="23"/>
    </row>
    <row r="15342" spans="5:45" x14ac:dyDescent="0.3">
      <c r="E15342" s="15"/>
      <c r="H15342" s="15"/>
      <c r="K15342" s="15"/>
      <c r="P15342" s="9"/>
      <c r="Q15342" s="18"/>
      <c r="T15342" s="18"/>
      <c r="W15342" s="18"/>
      <c r="AB15342" s="22"/>
      <c r="AC15342" s="23"/>
      <c r="AE15342" s="23"/>
      <c r="AG15342" s="23"/>
      <c r="AN15342" s="22"/>
      <c r="AO15342" s="23"/>
      <c r="AQ15342" s="23"/>
      <c r="AS15342" s="23"/>
    </row>
    <row r="15343" spans="5:45" x14ac:dyDescent="0.3">
      <c r="E15343" s="15"/>
      <c r="H15343" s="15"/>
      <c r="K15343" s="15"/>
      <c r="P15343" s="9"/>
      <c r="Q15343" s="18"/>
      <c r="T15343" s="18"/>
      <c r="W15343" s="18"/>
      <c r="AB15343" s="22"/>
      <c r="AC15343" s="23"/>
      <c r="AE15343" s="23"/>
      <c r="AG15343" s="23"/>
      <c r="AN15343" s="22"/>
      <c r="AO15343" s="23"/>
      <c r="AQ15343" s="23"/>
      <c r="AS15343" s="23"/>
    </row>
    <row r="15344" spans="5:45" x14ac:dyDescent="0.3">
      <c r="E15344" s="15"/>
      <c r="H15344" s="15"/>
      <c r="K15344" s="15"/>
      <c r="P15344" s="9"/>
      <c r="Q15344" s="18"/>
      <c r="T15344" s="18"/>
      <c r="W15344" s="18"/>
      <c r="AB15344" s="22"/>
      <c r="AC15344" s="23"/>
      <c r="AE15344" s="23"/>
      <c r="AG15344" s="23"/>
      <c r="AN15344" s="22"/>
      <c r="AO15344" s="23"/>
      <c r="AQ15344" s="23"/>
      <c r="AS15344" s="23"/>
    </row>
    <row r="15345" spans="5:45" x14ac:dyDescent="0.3">
      <c r="E15345" s="15"/>
      <c r="H15345" s="15"/>
      <c r="K15345" s="15"/>
      <c r="P15345" s="9"/>
      <c r="Q15345" s="18"/>
      <c r="T15345" s="18"/>
      <c r="W15345" s="18"/>
      <c r="AB15345" s="22"/>
      <c r="AC15345" s="23"/>
      <c r="AE15345" s="23"/>
      <c r="AG15345" s="23"/>
      <c r="AN15345" s="22"/>
      <c r="AO15345" s="23"/>
      <c r="AQ15345" s="23"/>
      <c r="AS15345" s="23"/>
    </row>
    <row r="15346" spans="5:45" x14ac:dyDescent="0.3">
      <c r="E15346" s="15"/>
      <c r="H15346" s="15"/>
      <c r="K15346" s="15"/>
      <c r="P15346" s="9"/>
      <c r="Q15346" s="18"/>
      <c r="T15346" s="18"/>
      <c r="W15346" s="18"/>
      <c r="AB15346" s="22"/>
      <c r="AC15346" s="23"/>
      <c r="AE15346" s="23"/>
      <c r="AG15346" s="23"/>
      <c r="AN15346" s="22"/>
      <c r="AO15346" s="23"/>
      <c r="AQ15346" s="23"/>
      <c r="AS15346" s="23"/>
    </row>
    <row r="15347" spans="5:45" x14ac:dyDescent="0.3">
      <c r="E15347" s="15"/>
      <c r="H15347" s="15"/>
      <c r="K15347" s="15"/>
      <c r="P15347" s="9"/>
      <c r="Q15347" s="18"/>
      <c r="T15347" s="18"/>
      <c r="W15347" s="18"/>
      <c r="AB15347" s="22"/>
      <c r="AC15347" s="23"/>
      <c r="AE15347" s="23"/>
      <c r="AG15347" s="23"/>
      <c r="AN15347" s="22"/>
      <c r="AO15347" s="23"/>
      <c r="AQ15347" s="23"/>
      <c r="AS15347" s="23"/>
    </row>
    <row r="15348" spans="5:45" x14ac:dyDescent="0.3">
      <c r="E15348" s="15"/>
      <c r="H15348" s="15"/>
      <c r="K15348" s="15"/>
      <c r="P15348" s="9"/>
      <c r="Q15348" s="18"/>
      <c r="T15348" s="18"/>
      <c r="W15348" s="18"/>
      <c r="AB15348" s="22"/>
      <c r="AC15348" s="23"/>
      <c r="AE15348" s="23"/>
      <c r="AG15348" s="23"/>
      <c r="AN15348" s="22"/>
      <c r="AO15348" s="23"/>
      <c r="AQ15348" s="23"/>
      <c r="AS15348" s="23"/>
    </row>
    <row r="15349" spans="5:45" x14ac:dyDescent="0.3">
      <c r="E15349" s="15"/>
      <c r="H15349" s="15"/>
      <c r="K15349" s="15"/>
      <c r="P15349" s="9"/>
      <c r="Q15349" s="18"/>
      <c r="T15349" s="18"/>
      <c r="W15349" s="18"/>
      <c r="AB15349" s="22"/>
      <c r="AC15349" s="23"/>
      <c r="AE15349" s="23"/>
      <c r="AG15349" s="23"/>
      <c r="AN15349" s="22"/>
      <c r="AO15349" s="23"/>
      <c r="AQ15349" s="23"/>
      <c r="AS15349" s="23"/>
    </row>
    <row r="15350" spans="5:45" x14ac:dyDescent="0.3">
      <c r="E15350" s="15"/>
      <c r="H15350" s="15"/>
      <c r="K15350" s="15"/>
      <c r="P15350" s="9"/>
      <c r="Q15350" s="18"/>
      <c r="T15350" s="18"/>
      <c r="W15350" s="18"/>
      <c r="AB15350" s="22"/>
      <c r="AC15350" s="23"/>
      <c r="AE15350" s="23"/>
      <c r="AG15350" s="23"/>
      <c r="AN15350" s="22"/>
      <c r="AO15350" s="23"/>
      <c r="AQ15350" s="23"/>
      <c r="AS15350" s="23"/>
    </row>
    <row r="15351" spans="5:45" x14ac:dyDescent="0.3">
      <c r="E15351" s="15"/>
      <c r="H15351" s="15"/>
      <c r="K15351" s="15"/>
      <c r="P15351" s="9"/>
      <c r="Q15351" s="18"/>
      <c r="T15351" s="18"/>
      <c r="W15351" s="18"/>
      <c r="AB15351" s="22"/>
      <c r="AC15351" s="23"/>
      <c r="AE15351" s="23"/>
      <c r="AG15351" s="23"/>
      <c r="AN15351" s="22"/>
      <c r="AO15351" s="23"/>
      <c r="AQ15351" s="23"/>
      <c r="AS15351" s="23"/>
    </row>
    <row r="15352" spans="5:45" x14ac:dyDescent="0.3">
      <c r="E15352" s="15"/>
      <c r="H15352" s="15"/>
      <c r="K15352" s="15"/>
      <c r="P15352" s="9"/>
      <c r="Q15352" s="18"/>
      <c r="T15352" s="18"/>
      <c r="W15352" s="18"/>
      <c r="AB15352" s="22"/>
      <c r="AC15352" s="23"/>
      <c r="AE15352" s="23"/>
      <c r="AG15352" s="23"/>
      <c r="AN15352" s="22"/>
      <c r="AO15352" s="23"/>
      <c r="AQ15352" s="23"/>
      <c r="AS15352" s="23"/>
    </row>
    <row r="15353" spans="5:45" x14ac:dyDescent="0.3">
      <c r="E15353" s="15"/>
      <c r="H15353" s="15"/>
      <c r="K15353" s="15"/>
      <c r="P15353" s="9"/>
      <c r="Q15353" s="18"/>
      <c r="T15353" s="18"/>
      <c r="W15353" s="18"/>
      <c r="AB15353" s="22"/>
      <c r="AC15353" s="23"/>
      <c r="AE15353" s="23"/>
      <c r="AG15353" s="23"/>
      <c r="AN15353" s="22"/>
      <c r="AO15353" s="23"/>
      <c r="AQ15353" s="23"/>
      <c r="AS15353" s="23"/>
    </row>
    <row r="15354" spans="5:45" x14ac:dyDescent="0.3">
      <c r="E15354" s="15"/>
      <c r="H15354" s="15"/>
      <c r="K15354" s="15"/>
      <c r="P15354" s="9"/>
      <c r="Q15354" s="18"/>
      <c r="T15354" s="18"/>
      <c r="W15354" s="18"/>
      <c r="AB15354" s="22"/>
      <c r="AC15354" s="23"/>
      <c r="AE15354" s="23"/>
      <c r="AG15354" s="23"/>
      <c r="AN15354" s="22"/>
      <c r="AO15354" s="23"/>
      <c r="AQ15354" s="23"/>
      <c r="AS15354" s="23"/>
    </row>
    <row r="15355" spans="5:45" x14ac:dyDescent="0.3">
      <c r="E15355" s="15"/>
      <c r="H15355" s="15"/>
      <c r="K15355" s="15"/>
      <c r="P15355" s="9"/>
      <c r="Q15355" s="18"/>
      <c r="T15355" s="18"/>
      <c r="W15355" s="18"/>
      <c r="AB15355" s="22"/>
      <c r="AC15355" s="23"/>
      <c r="AE15355" s="23"/>
      <c r="AG15355" s="23"/>
      <c r="AN15355" s="22"/>
      <c r="AO15355" s="23"/>
      <c r="AQ15355" s="23"/>
      <c r="AS15355" s="23"/>
    </row>
    <row r="15356" spans="5:45" x14ac:dyDescent="0.3">
      <c r="E15356" s="15"/>
      <c r="H15356" s="15"/>
      <c r="K15356" s="15"/>
      <c r="P15356" s="9"/>
      <c r="Q15356" s="18"/>
      <c r="T15356" s="18"/>
      <c r="W15356" s="18"/>
      <c r="AB15356" s="22"/>
      <c r="AC15356" s="23"/>
      <c r="AE15356" s="23"/>
      <c r="AG15356" s="23"/>
      <c r="AN15356" s="22"/>
      <c r="AO15356" s="23"/>
      <c r="AQ15356" s="23"/>
      <c r="AS15356" s="23"/>
    </row>
    <row r="15357" spans="5:45" x14ac:dyDescent="0.3">
      <c r="E15357" s="15"/>
      <c r="H15357" s="15"/>
      <c r="K15357" s="15"/>
      <c r="P15357" s="9"/>
      <c r="Q15357" s="18"/>
      <c r="T15357" s="18"/>
      <c r="W15357" s="18"/>
      <c r="AB15357" s="22"/>
      <c r="AC15357" s="23"/>
      <c r="AE15357" s="23"/>
      <c r="AG15357" s="23"/>
      <c r="AN15357" s="22"/>
      <c r="AO15357" s="23"/>
      <c r="AQ15357" s="23"/>
      <c r="AS15357" s="23"/>
    </row>
    <row r="15358" spans="5:45" x14ac:dyDescent="0.3">
      <c r="E15358" s="15"/>
      <c r="H15358" s="15"/>
      <c r="K15358" s="15"/>
      <c r="P15358" s="9"/>
      <c r="Q15358" s="18"/>
      <c r="T15358" s="18"/>
      <c r="W15358" s="18"/>
      <c r="AB15358" s="22"/>
      <c r="AC15358" s="23"/>
      <c r="AE15358" s="23"/>
      <c r="AG15358" s="23"/>
      <c r="AN15358" s="22"/>
      <c r="AO15358" s="23"/>
      <c r="AQ15358" s="23"/>
      <c r="AS15358" s="23"/>
    </row>
    <row r="15359" spans="5:45" x14ac:dyDescent="0.3">
      <c r="E15359" s="15"/>
      <c r="H15359" s="15"/>
      <c r="K15359" s="15"/>
      <c r="P15359" s="9"/>
      <c r="Q15359" s="18"/>
      <c r="T15359" s="18"/>
      <c r="W15359" s="18"/>
      <c r="AB15359" s="22"/>
      <c r="AC15359" s="23"/>
      <c r="AE15359" s="23"/>
      <c r="AG15359" s="23"/>
      <c r="AN15359" s="22"/>
      <c r="AO15359" s="23"/>
      <c r="AQ15359" s="23"/>
      <c r="AS15359" s="23"/>
    </row>
    <row r="15360" spans="5:45" x14ac:dyDescent="0.3">
      <c r="E15360" s="15"/>
      <c r="H15360" s="15"/>
      <c r="K15360" s="15"/>
      <c r="P15360" s="9"/>
      <c r="Q15360" s="18"/>
      <c r="T15360" s="18"/>
      <c r="W15360" s="18"/>
      <c r="AB15360" s="22"/>
      <c r="AC15360" s="23"/>
      <c r="AE15360" s="23"/>
      <c r="AG15360" s="23"/>
      <c r="AN15360" s="22"/>
      <c r="AO15360" s="23"/>
      <c r="AQ15360" s="23"/>
      <c r="AS15360" s="23"/>
    </row>
    <row r="15361" spans="5:45" x14ac:dyDescent="0.3">
      <c r="E15361" s="15"/>
      <c r="H15361" s="15"/>
      <c r="K15361" s="15"/>
      <c r="P15361" s="9"/>
      <c r="Q15361" s="18"/>
      <c r="T15361" s="18"/>
      <c r="W15361" s="18"/>
      <c r="AB15361" s="22"/>
      <c r="AC15361" s="23"/>
      <c r="AE15361" s="23"/>
      <c r="AG15361" s="23"/>
      <c r="AN15361" s="22"/>
      <c r="AO15361" s="23"/>
      <c r="AQ15361" s="23"/>
      <c r="AS15361" s="23"/>
    </row>
    <row r="15362" spans="5:45" x14ac:dyDescent="0.3">
      <c r="E15362" s="15"/>
      <c r="H15362" s="15"/>
      <c r="K15362" s="15"/>
      <c r="P15362" s="9"/>
      <c r="Q15362" s="18"/>
      <c r="T15362" s="18"/>
      <c r="W15362" s="18"/>
      <c r="AB15362" s="22"/>
      <c r="AC15362" s="23"/>
      <c r="AE15362" s="23"/>
      <c r="AG15362" s="23"/>
      <c r="AN15362" s="22"/>
      <c r="AO15362" s="23"/>
      <c r="AQ15362" s="23"/>
      <c r="AS15362" s="23"/>
    </row>
    <row r="15363" spans="5:45" x14ac:dyDescent="0.3">
      <c r="E15363" s="15"/>
      <c r="H15363" s="15"/>
      <c r="K15363" s="15"/>
      <c r="P15363" s="9"/>
      <c r="Q15363" s="18"/>
      <c r="T15363" s="18"/>
      <c r="W15363" s="18"/>
      <c r="AB15363" s="22"/>
      <c r="AC15363" s="23"/>
      <c r="AE15363" s="23"/>
      <c r="AG15363" s="23"/>
      <c r="AN15363" s="22"/>
      <c r="AO15363" s="23"/>
      <c r="AQ15363" s="23"/>
      <c r="AS15363" s="23"/>
    </row>
    <row r="15364" spans="5:45" x14ac:dyDescent="0.3">
      <c r="E15364" s="15"/>
      <c r="H15364" s="15"/>
      <c r="K15364" s="15"/>
      <c r="P15364" s="9"/>
      <c r="Q15364" s="18"/>
      <c r="T15364" s="18"/>
      <c r="W15364" s="18"/>
      <c r="AB15364" s="22"/>
      <c r="AC15364" s="23"/>
      <c r="AE15364" s="23"/>
      <c r="AG15364" s="23"/>
      <c r="AN15364" s="22"/>
      <c r="AO15364" s="23"/>
      <c r="AQ15364" s="23"/>
      <c r="AS15364" s="23"/>
    </row>
    <row r="15365" spans="5:45" x14ac:dyDescent="0.3">
      <c r="E15365" s="15"/>
      <c r="H15365" s="15"/>
      <c r="K15365" s="15"/>
      <c r="P15365" s="9"/>
      <c r="Q15365" s="18"/>
      <c r="T15365" s="18"/>
      <c r="W15365" s="18"/>
      <c r="AB15365" s="22"/>
      <c r="AC15365" s="23"/>
      <c r="AE15365" s="23"/>
      <c r="AG15365" s="23"/>
      <c r="AN15365" s="22"/>
      <c r="AO15365" s="23"/>
      <c r="AQ15365" s="23"/>
      <c r="AS15365" s="23"/>
    </row>
    <row r="15366" spans="5:45" x14ac:dyDescent="0.3">
      <c r="E15366" s="15"/>
      <c r="H15366" s="15"/>
      <c r="K15366" s="15"/>
      <c r="P15366" s="9"/>
      <c r="Q15366" s="18"/>
      <c r="T15366" s="18"/>
      <c r="W15366" s="18"/>
      <c r="AB15366" s="22"/>
      <c r="AC15366" s="23"/>
      <c r="AE15366" s="23"/>
      <c r="AG15366" s="23"/>
      <c r="AN15366" s="22"/>
      <c r="AO15366" s="23"/>
      <c r="AQ15366" s="23"/>
      <c r="AS15366" s="23"/>
    </row>
    <row r="15367" spans="5:45" x14ac:dyDescent="0.3">
      <c r="E15367" s="15"/>
      <c r="H15367" s="15"/>
      <c r="K15367" s="15"/>
      <c r="P15367" s="9"/>
      <c r="Q15367" s="18"/>
      <c r="T15367" s="18"/>
      <c r="W15367" s="18"/>
      <c r="AB15367" s="22"/>
      <c r="AC15367" s="23"/>
      <c r="AE15367" s="23"/>
      <c r="AG15367" s="23"/>
      <c r="AN15367" s="22"/>
      <c r="AO15367" s="23"/>
      <c r="AQ15367" s="23"/>
      <c r="AS15367" s="23"/>
    </row>
    <row r="15368" spans="5:45" x14ac:dyDescent="0.3">
      <c r="E15368" s="15"/>
      <c r="H15368" s="15"/>
      <c r="K15368" s="15"/>
      <c r="P15368" s="9"/>
      <c r="Q15368" s="18"/>
      <c r="T15368" s="18"/>
      <c r="W15368" s="18"/>
      <c r="AB15368" s="22"/>
      <c r="AC15368" s="23"/>
      <c r="AE15368" s="23"/>
      <c r="AG15368" s="23"/>
      <c r="AN15368" s="22"/>
      <c r="AO15368" s="23"/>
      <c r="AQ15368" s="23"/>
      <c r="AS15368" s="23"/>
    </row>
    <row r="15369" spans="5:45" x14ac:dyDescent="0.3">
      <c r="E15369" s="15"/>
      <c r="H15369" s="15"/>
      <c r="K15369" s="15"/>
      <c r="P15369" s="9"/>
      <c r="Q15369" s="18"/>
      <c r="T15369" s="18"/>
      <c r="W15369" s="18"/>
      <c r="AB15369" s="22"/>
      <c r="AC15369" s="23"/>
      <c r="AE15369" s="23"/>
      <c r="AG15369" s="23"/>
      <c r="AN15369" s="22"/>
      <c r="AO15369" s="23"/>
      <c r="AQ15369" s="23"/>
      <c r="AS15369" s="23"/>
    </row>
    <row r="15370" spans="5:45" x14ac:dyDescent="0.3">
      <c r="E15370" s="15"/>
      <c r="H15370" s="15"/>
      <c r="K15370" s="15"/>
      <c r="P15370" s="9"/>
      <c r="Q15370" s="18"/>
      <c r="T15370" s="18"/>
      <c r="W15370" s="18"/>
      <c r="AB15370" s="22"/>
      <c r="AC15370" s="23"/>
      <c r="AE15370" s="23"/>
      <c r="AG15370" s="23"/>
      <c r="AN15370" s="22"/>
      <c r="AO15370" s="23"/>
      <c r="AQ15370" s="23"/>
      <c r="AS15370" s="23"/>
    </row>
    <row r="15371" spans="5:45" x14ac:dyDescent="0.3">
      <c r="E15371" s="15"/>
      <c r="H15371" s="15"/>
      <c r="K15371" s="15"/>
      <c r="P15371" s="9"/>
      <c r="Q15371" s="18"/>
      <c r="T15371" s="18"/>
      <c r="W15371" s="18"/>
      <c r="AB15371" s="22"/>
      <c r="AC15371" s="23"/>
      <c r="AE15371" s="23"/>
      <c r="AG15371" s="23"/>
      <c r="AN15371" s="22"/>
      <c r="AO15371" s="23"/>
      <c r="AQ15371" s="23"/>
      <c r="AS15371" s="23"/>
    </row>
    <row r="15372" spans="5:45" x14ac:dyDescent="0.3">
      <c r="E15372" s="15"/>
      <c r="H15372" s="15"/>
      <c r="K15372" s="15"/>
      <c r="P15372" s="9"/>
      <c r="Q15372" s="18"/>
      <c r="T15372" s="18"/>
      <c r="W15372" s="18"/>
      <c r="AB15372" s="22"/>
      <c r="AC15372" s="23"/>
      <c r="AE15372" s="23"/>
      <c r="AG15372" s="23"/>
      <c r="AN15372" s="22"/>
      <c r="AO15372" s="23"/>
      <c r="AQ15372" s="23"/>
      <c r="AS15372" s="23"/>
    </row>
    <row r="15373" spans="5:45" x14ac:dyDescent="0.3">
      <c r="E15373" s="15"/>
      <c r="H15373" s="15"/>
      <c r="K15373" s="15"/>
      <c r="P15373" s="9"/>
      <c r="Q15373" s="18"/>
      <c r="T15373" s="18"/>
      <c r="W15373" s="18"/>
      <c r="AB15373" s="22"/>
      <c r="AC15373" s="23"/>
      <c r="AE15373" s="23"/>
      <c r="AG15373" s="23"/>
      <c r="AN15373" s="22"/>
      <c r="AO15373" s="23"/>
      <c r="AQ15373" s="23"/>
      <c r="AS15373" s="23"/>
    </row>
    <row r="15374" spans="5:45" x14ac:dyDescent="0.3">
      <c r="E15374" s="15"/>
      <c r="H15374" s="15"/>
      <c r="K15374" s="15"/>
      <c r="P15374" s="9"/>
      <c r="Q15374" s="18"/>
      <c r="T15374" s="18"/>
      <c r="W15374" s="18"/>
      <c r="AB15374" s="22"/>
      <c r="AC15374" s="23"/>
      <c r="AE15374" s="23"/>
      <c r="AG15374" s="23"/>
      <c r="AN15374" s="22"/>
      <c r="AO15374" s="23"/>
      <c r="AQ15374" s="23"/>
      <c r="AS15374" s="23"/>
    </row>
    <row r="15375" spans="5:45" x14ac:dyDescent="0.3">
      <c r="E15375" s="15"/>
      <c r="H15375" s="15"/>
      <c r="K15375" s="15"/>
      <c r="P15375" s="9"/>
      <c r="Q15375" s="18"/>
      <c r="T15375" s="18"/>
      <c r="W15375" s="18"/>
      <c r="AB15375" s="22"/>
      <c r="AC15375" s="23"/>
      <c r="AE15375" s="23"/>
      <c r="AG15375" s="23"/>
      <c r="AN15375" s="22"/>
      <c r="AO15375" s="23"/>
      <c r="AQ15375" s="23"/>
      <c r="AS15375" s="23"/>
    </row>
    <row r="15376" spans="5:45" x14ac:dyDescent="0.3">
      <c r="E15376" s="15"/>
      <c r="H15376" s="15"/>
      <c r="K15376" s="15"/>
      <c r="P15376" s="9"/>
      <c r="Q15376" s="18"/>
      <c r="T15376" s="18"/>
      <c r="W15376" s="18"/>
      <c r="AB15376" s="22"/>
      <c r="AC15376" s="23"/>
      <c r="AE15376" s="23"/>
      <c r="AG15376" s="23"/>
      <c r="AN15376" s="22"/>
      <c r="AO15376" s="23"/>
      <c r="AQ15376" s="23"/>
      <c r="AS15376" s="23"/>
    </row>
    <row r="15377" spans="5:45" x14ac:dyDescent="0.3">
      <c r="E15377" s="15"/>
      <c r="H15377" s="15"/>
      <c r="K15377" s="15"/>
      <c r="P15377" s="9"/>
      <c r="Q15377" s="18"/>
      <c r="T15377" s="18"/>
      <c r="W15377" s="18"/>
      <c r="AB15377" s="22"/>
      <c r="AC15377" s="23"/>
      <c r="AE15377" s="23"/>
      <c r="AG15377" s="23"/>
      <c r="AN15377" s="22"/>
      <c r="AO15377" s="23"/>
      <c r="AQ15377" s="23"/>
      <c r="AS15377" s="23"/>
    </row>
    <row r="15378" spans="5:45" x14ac:dyDescent="0.3">
      <c r="E15378" s="15"/>
      <c r="H15378" s="15"/>
      <c r="K15378" s="15"/>
      <c r="P15378" s="9"/>
      <c r="Q15378" s="18"/>
      <c r="T15378" s="18"/>
      <c r="W15378" s="18"/>
      <c r="AB15378" s="22"/>
      <c r="AC15378" s="23"/>
      <c r="AE15378" s="23"/>
      <c r="AG15378" s="23"/>
      <c r="AN15378" s="22"/>
      <c r="AO15378" s="23"/>
      <c r="AQ15378" s="23"/>
      <c r="AS15378" s="23"/>
    </row>
    <row r="15379" spans="5:45" x14ac:dyDescent="0.3">
      <c r="E15379" s="15"/>
      <c r="H15379" s="15"/>
      <c r="K15379" s="15"/>
      <c r="P15379" s="9"/>
      <c r="Q15379" s="18"/>
      <c r="T15379" s="18"/>
      <c r="W15379" s="18"/>
      <c r="AB15379" s="22"/>
      <c r="AC15379" s="23"/>
      <c r="AE15379" s="23"/>
      <c r="AG15379" s="23"/>
      <c r="AN15379" s="22"/>
      <c r="AO15379" s="23"/>
      <c r="AQ15379" s="23"/>
      <c r="AS15379" s="23"/>
    </row>
    <row r="15380" spans="5:45" x14ac:dyDescent="0.3">
      <c r="E15380" s="15"/>
      <c r="H15380" s="15"/>
      <c r="K15380" s="15"/>
      <c r="P15380" s="9"/>
      <c r="Q15380" s="18"/>
      <c r="T15380" s="18"/>
      <c r="W15380" s="18"/>
      <c r="AB15380" s="22"/>
      <c r="AC15380" s="23"/>
      <c r="AE15380" s="23"/>
      <c r="AG15380" s="23"/>
      <c r="AN15380" s="22"/>
      <c r="AO15380" s="23"/>
      <c r="AQ15380" s="23"/>
      <c r="AS15380" s="23"/>
    </row>
    <row r="15381" spans="5:45" x14ac:dyDescent="0.3">
      <c r="E15381" s="15"/>
      <c r="H15381" s="15"/>
      <c r="K15381" s="15"/>
      <c r="P15381" s="9"/>
      <c r="Q15381" s="18"/>
      <c r="T15381" s="18"/>
      <c r="W15381" s="18"/>
      <c r="AB15381" s="22"/>
      <c r="AC15381" s="23"/>
      <c r="AE15381" s="23"/>
      <c r="AG15381" s="23"/>
      <c r="AN15381" s="22"/>
      <c r="AO15381" s="23"/>
      <c r="AQ15381" s="23"/>
      <c r="AS15381" s="23"/>
    </row>
    <row r="15382" spans="5:45" x14ac:dyDescent="0.3">
      <c r="E15382" s="15"/>
      <c r="H15382" s="15"/>
      <c r="K15382" s="15"/>
      <c r="P15382" s="9"/>
      <c r="Q15382" s="18"/>
      <c r="T15382" s="18"/>
      <c r="W15382" s="18"/>
      <c r="AB15382" s="22"/>
      <c r="AC15382" s="23"/>
      <c r="AE15382" s="23"/>
      <c r="AG15382" s="23"/>
      <c r="AN15382" s="22"/>
      <c r="AO15382" s="23"/>
      <c r="AQ15382" s="23"/>
      <c r="AS15382" s="23"/>
    </row>
    <row r="15383" spans="5:45" x14ac:dyDescent="0.3">
      <c r="E15383" s="15"/>
      <c r="H15383" s="15"/>
      <c r="K15383" s="15"/>
      <c r="P15383" s="9"/>
      <c r="Q15383" s="18"/>
      <c r="T15383" s="18"/>
      <c r="W15383" s="18"/>
      <c r="AB15383" s="22"/>
      <c r="AC15383" s="23"/>
      <c r="AE15383" s="23"/>
      <c r="AG15383" s="23"/>
      <c r="AN15383" s="22"/>
      <c r="AO15383" s="23"/>
      <c r="AQ15383" s="23"/>
      <c r="AS15383" s="23"/>
    </row>
    <row r="15384" spans="5:45" x14ac:dyDescent="0.3">
      <c r="E15384" s="15"/>
      <c r="H15384" s="15"/>
      <c r="K15384" s="15"/>
      <c r="P15384" s="9"/>
      <c r="Q15384" s="18"/>
      <c r="T15384" s="18"/>
      <c r="W15384" s="18"/>
      <c r="AB15384" s="22"/>
      <c r="AC15384" s="23"/>
      <c r="AE15384" s="23"/>
      <c r="AG15384" s="23"/>
      <c r="AN15384" s="22"/>
      <c r="AO15384" s="23"/>
      <c r="AQ15384" s="23"/>
      <c r="AS15384" s="23"/>
    </row>
    <row r="15385" spans="5:45" x14ac:dyDescent="0.3">
      <c r="E15385" s="15"/>
      <c r="H15385" s="15"/>
      <c r="K15385" s="15"/>
      <c r="P15385" s="9"/>
      <c r="Q15385" s="18"/>
      <c r="T15385" s="18"/>
      <c r="W15385" s="18"/>
      <c r="AB15385" s="22"/>
      <c r="AC15385" s="23"/>
      <c r="AE15385" s="23"/>
      <c r="AG15385" s="23"/>
      <c r="AN15385" s="22"/>
      <c r="AO15385" s="23"/>
      <c r="AQ15385" s="23"/>
      <c r="AS15385" s="23"/>
    </row>
    <row r="15386" spans="5:45" x14ac:dyDescent="0.3">
      <c r="E15386" s="15"/>
      <c r="H15386" s="15"/>
      <c r="K15386" s="15"/>
      <c r="P15386" s="9"/>
      <c r="Q15386" s="18"/>
      <c r="T15386" s="18"/>
      <c r="W15386" s="18"/>
      <c r="AB15386" s="22"/>
      <c r="AC15386" s="23"/>
      <c r="AE15386" s="23"/>
      <c r="AG15386" s="23"/>
      <c r="AN15386" s="22"/>
      <c r="AO15386" s="23"/>
      <c r="AQ15386" s="23"/>
      <c r="AS15386" s="23"/>
    </row>
    <row r="15387" spans="5:45" x14ac:dyDescent="0.3">
      <c r="E15387" s="15"/>
      <c r="H15387" s="15"/>
      <c r="K15387" s="15"/>
      <c r="P15387" s="9"/>
      <c r="Q15387" s="18"/>
      <c r="T15387" s="18"/>
      <c r="W15387" s="18"/>
      <c r="AB15387" s="22"/>
      <c r="AC15387" s="23"/>
      <c r="AE15387" s="23"/>
      <c r="AG15387" s="23"/>
      <c r="AN15387" s="22"/>
      <c r="AO15387" s="23"/>
      <c r="AQ15387" s="23"/>
      <c r="AS15387" s="23"/>
    </row>
    <row r="15388" spans="5:45" x14ac:dyDescent="0.3">
      <c r="E15388" s="15"/>
      <c r="H15388" s="15"/>
      <c r="K15388" s="15"/>
      <c r="P15388" s="9"/>
      <c r="Q15388" s="18"/>
      <c r="T15388" s="18"/>
      <c r="W15388" s="18"/>
      <c r="AB15388" s="22"/>
      <c r="AC15388" s="23"/>
      <c r="AE15388" s="23"/>
      <c r="AG15388" s="23"/>
      <c r="AN15388" s="22"/>
      <c r="AO15388" s="23"/>
      <c r="AQ15388" s="23"/>
      <c r="AS15388" s="23"/>
    </row>
    <row r="15389" spans="5:45" x14ac:dyDescent="0.3">
      <c r="E15389" s="15"/>
      <c r="H15389" s="15"/>
      <c r="K15389" s="15"/>
      <c r="P15389" s="9"/>
      <c r="Q15389" s="18"/>
      <c r="T15389" s="18"/>
      <c r="W15389" s="18"/>
      <c r="AB15389" s="22"/>
      <c r="AC15389" s="23"/>
      <c r="AE15389" s="23"/>
      <c r="AG15389" s="23"/>
      <c r="AN15389" s="22"/>
      <c r="AO15389" s="23"/>
      <c r="AQ15389" s="23"/>
      <c r="AS15389" s="23"/>
    </row>
    <row r="15390" spans="5:45" x14ac:dyDescent="0.3">
      <c r="E15390" s="15"/>
      <c r="H15390" s="15"/>
      <c r="K15390" s="15"/>
      <c r="P15390" s="9"/>
      <c r="Q15390" s="18"/>
      <c r="T15390" s="18"/>
      <c r="W15390" s="18"/>
      <c r="AB15390" s="22"/>
      <c r="AC15390" s="23"/>
      <c r="AE15390" s="23"/>
      <c r="AG15390" s="23"/>
      <c r="AN15390" s="22"/>
      <c r="AO15390" s="23"/>
      <c r="AQ15390" s="23"/>
      <c r="AS15390" s="23"/>
    </row>
    <row r="15391" spans="5:45" x14ac:dyDescent="0.3">
      <c r="E15391" s="15"/>
      <c r="H15391" s="15"/>
      <c r="K15391" s="15"/>
      <c r="P15391" s="9"/>
      <c r="Q15391" s="18"/>
      <c r="T15391" s="18"/>
      <c r="W15391" s="18"/>
      <c r="AB15391" s="22"/>
      <c r="AC15391" s="23"/>
      <c r="AE15391" s="23"/>
      <c r="AG15391" s="23"/>
      <c r="AN15391" s="22"/>
      <c r="AO15391" s="23"/>
      <c r="AQ15391" s="23"/>
      <c r="AS15391" s="23"/>
    </row>
    <row r="15392" spans="5:45" x14ac:dyDescent="0.3">
      <c r="E15392" s="15"/>
      <c r="H15392" s="15"/>
      <c r="K15392" s="15"/>
      <c r="P15392" s="9"/>
      <c r="Q15392" s="18"/>
      <c r="T15392" s="18"/>
      <c r="W15392" s="18"/>
      <c r="AB15392" s="22"/>
      <c r="AC15392" s="23"/>
      <c r="AE15392" s="23"/>
      <c r="AG15392" s="23"/>
      <c r="AN15392" s="22"/>
      <c r="AO15392" s="23"/>
      <c r="AQ15392" s="23"/>
      <c r="AS15392" s="23"/>
    </row>
    <row r="15393" spans="5:45" x14ac:dyDescent="0.3">
      <c r="E15393" s="15"/>
      <c r="H15393" s="15"/>
      <c r="K15393" s="15"/>
      <c r="P15393" s="9"/>
      <c r="Q15393" s="18"/>
      <c r="T15393" s="18"/>
      <c r="W15393" s="18"/>
      <c r="AB15393" s="22"/>
      <c r="AC15393" s="23"/>
      <c r="AE15393" s="23"/>
      <c r="AG15393" s="23"/>
      <c r="AN15393" s="22"/>
      <c r="AO15393" s="23"/>
      <c r="AQ15393" s="23"/>
      <c r="AS15393" s="23"/>
    </row>
    <row r="15394" spans="5:45" x14ac:dyDescent="0.3">
      <c r="E15394" s="15"/>
      <c r="H15394" s="15"/>
      <c r="K15394" s="15"/>
      <c r="P15394" s="9"/>
      <c r="Q15394" s="18"/>
      <c r="T15394" s="18"/>
      <c r="W15394" s="18"/>
      <c r="AB15394" s="22"/>
      <c r="AC15394" s="23"/>
      <c r="AE15394" s="23"/>
      <c r="AG15394" s="23"/>
      <c r="AN15394" s="22"/>
      <c r="AO15394" s="23"/>
      <c r="AQ15394" s="23"/>
      <c r="AS15394" s="23"/>
    </row>
    <row r="15395" spans="5:45" x14ac:dyDescent="0.3">
      <c r="E15395" s="15"/>
      <c r="H15395" s="15"/>
      <c r="K15395" s="15"/>
      <c r="P15395" s="9"/>
      <c r="Q15395" s="18"/>
      <c r="T15395" s="18"/>
      <c r="W15395" s="18"/>
      <c r="AB15395" s="22"/>
      <c r="AC15395" s="23"/>
      <c r="AE15395" s="23"/>
      <c r="AG15395" s="23"/>
      <c r="AN15395" s="22"/>
      <c r="AO15395" s="23"/>
      <c r="AQ15395" s="23"/>
      <c r="AS15395" s="23"/>
    </row>
    <row r="15396" spans="5:45" x14ac:dyDescent="0.3">
      <c r="E15396" s="15"/>
      <c r="H15396" s="15"/>
      <c r="K15396" s="15"/>
      <c r="P15396" s="9"/>
      <c r="Q15396" s="18"/>
      <c r="T15396" s="18"/>
      <c r="W15396" s="18"/>
      <c r="AB15396" s="22"/>
      <c r="AC15396" s="23"/>
      <c r="AE15396" s="23"/>
      <c r="AG15396" s="23"/>
      <c r="AN15396" s="22"/>
      <c r="AO15396" s="23"/>
      <c r="AQ15396" s="23"/>
      <c r="AS15396" s="23"/>
    </row>
    <row r="15397" spans="5:45" x14ac:dyDescent="0.3">
      <c r="E15397" s="15"/>
      <c r="H15397" s="15"/>
      <c r="K15397" s="15"/>
      <c r="P15397" s="9"/>
      <c r="Q15397" s="18"/>
      <c r="T15397" s="18"/>
      <c r="W15397" s="18"/>
      <c r="AB15397" s="22"/>
      <c r="AC15397" s="23"/>
      <c r="AE15397" s="23"/>
      <c r="AG15397" s="23"/>
      <c r="AN15397" s="22"/>
      <c r="AO15397" s="23"/>
      <c r="AQ15397" s="23"/>
      <c r="AS15397" s="23"/>
    </row>
    <row r="15398" spans="5:45" x14ac:dyDescent="0.3">
      <c r="E15398" s="15"/>
      <c r="H15398" s="15"/>
      <c r="K15398" s="15"/>
      <c r="P15398" s="9"/>
      <c r="Q15398" s="18"/>
      <c r="T15398" s="18"/>
      <c r="W15398" s="18"/>
      <c r="AB15398" s="22"/>
      <c r="AC15398" s="23"/>
      <c r="AE15398" s="23"/>
      <c r="AG15398" s="23"/>
      <c r="AN15398" s="22"/>
      <c r="AO15398" s="23"/>
      <c r="AQ15398" s="23"/>
      <c r="AS15398" s="23"/>
    </row>
    <row r="15399" spans="5:45" x14ac:dyDescent="0.3">
      <c r="E15399" s="15"/>
      <c r="H15399" s="15"/>
      <c r="K15399" s="15"/>
      <c r="P15399" s="9"/>
      <c r="Q15399" s="18"/>
      <c r="T15399" s="18"/>
      <c r="W15399" s="18"/>
      <c r="AB15399" s="22"/>
      <c r="AC15399" s="23"/>
      <c r="AE15399" s="23"/>
      <c r="AG15399" s="23"/>
      <c r="AN15399" s="22"/>
      <c r="AO15399" s="23"/>
      <c r="AQ15399" s="23"/>
      <c r="AS15399" s="23"/>
    </row>
    <row r="15400" spans="5:45" x14ac:dyDescent="0.3">
      <c r="E15400" s="15"/>
      <c r="H15400" s="15"/>
      <c r="K15400" s="15"/>
      <c r="P15400" s="9"/>
      <c r="Q15400" s="18"/>
      <c r="T15400" s="18"/>
      <c r="W15400" s="18"/>
      <c r="AB15400" s="22"/>
      <c r="AC15400" s="23"/>
      <c r="AE15400" s="23"/>
      <c r="AG15400" s="23"/>
      <c r="AN15400" s="22"/>
      <c r="AO15400" s="23"/>
      <c r="AQ15400" s="23"/>
      <c r="AS15400" s="23"/>
    </row>
    <row r="15401" spans="5:45" x14ac:dyDescent="0.3">
      <c r="E15401" s="15"/>
      <c r="H15401" s="15"/>
      <c r="K15401" s="15"/>
      <c r="P15401" s="9"/>
      <c r="Q15401" s="18"/>
      <c r="T15401" s="18"/>
      <c r="W15401" s="18"/>
      <c r="AB15401" s="22"/>
      <c r="AC15401" s="23"/>
      <c r="AE15401" s="23"/>
      <c r="AG15401" s="23"/>
      <c r="AN15401" s="22"/>
      <c r="AO15401" s="23"/>
      <c r="AQ15401" s="23"/>
      <c r="AS15401" s="23"/>
    </row>
    <row r="15402" spans="5:45" x14ac:dyDescent="0.3">
      <c r="E15402" s="15"/>
      <c r="H15402" s="15"/>
      <c r="K15402" s="15"/>
      <c r="P15402" s="9"/>
      <c r="Q15402" s="18"/>
      <c r="T15402" s="18"/>
      <c r="W15402" s="18"/>
      <c r="AB15402" s="22"/>
      <c r="AC15402" s="23"/>
      <c r="AE15402" s="23"/>
      <c r="AG15402" s="23"/>
      <c r="AN15402" s="22"/>
      <c r="AO15402" s="23"/>
      <c r="AQ15402" s="23"/>
      <c r="AS15402" s="23"/>
    </row>
    <row r="15403" spans="5:45" x14ac:dyDescent="0.3">
      <c r="E15403" s="15"/>
      <c r="H15403" s="15"/>
      <c r="K15403" s="15"/>
      <c r="P15403" s="9"/>
      <c r="Q15403" s="18"/>
      <c r="T15403" s="18"/>
      <c r="W15403" s="18"/>
      <c r="AB15403" s="22"/>
      <c r="AC15403" s="23"/>
      <c r="AE15403" s="23"/>
      <c r="AG15403" s="23"/>
      <c r="AN15403" s="22"/>
      <c r="AO15403" s="23"/>
      <c r="AQ15403" s="23"/>
      <c r="AS15403" s="23"/>
    </row>
    <row r="15404" spans="5:45" x14ac:dyDescent="0.3">
      <c r="E15404" s="15"/>
      <c r="H15404" s="15"/>
      <c r="K15404" s="15"/>
      <c r="P15404" s="9"/>
      <c r="Q15404" s="18"/>
      <c r="T15404" s="18"/>
      <c r="W15404" s="18"/>
      <c r="AB15404" s="22"/>
      <c r="AC15404" s="23"/>
      <c r="AE15404" s="23"/>
      <c r="AG15404" s="23"/>
      <c r="AN15404" s="22"/>
      <c r="AO15404" s="23"/>
      <c r="AQ15404" s="23"/>
      <c r="AS15404" s="23"/>
    </row>
    <row r="15405" spans="5:45" x14ac:dyDescent="0.3">
      <c r="E15405" s="15"/>
      <c r="H15405" s="15"/>
      <c r="K15405" s="15"/>
      <c r="P15405" s="9"/>
      <c r="Q15405" s="18"/>
      <c r="T15405" s="18"/>
      <c r="W15405" s="18"/>
      <c r="AB15405" s="22"/>
      <c r="AC15405" s="23"/>
      <c r="AE15405" s="23"/>
      <c r="AG15405" s="23"/>
      <c r="AN15405" s="22"/>
      <c r="AO15405" s="23"/>
      <c r="AQ15405" s="23"/>
      <c r="AS15405" s="23"/>
    </row>
    <row r="15406" spans="5:45" x14ac:dyDescent="0.3">
      <c r="E15406" s="15"/>
      <c r="H15406" s="15"/>
      <c r="K15406" s="15"/>
      <c r="P15406" s="9"/>
      <c r="Q15406" s="18"/>
      <c r="T15406" s="18"/>
      <c r="W15406" s="18"/>
      <c r="AB15406" s="22"/>
      <c r="AC15406" s="23"/>
      <c r="AE15406" s="23"/>
      <c r="AG15406" s="23"/>
      <c r="AN15406" s="22"/>
      <c r="AO15406" s="23"/>
      <c r="AQ15406" s="23"/>
      <c r="AS15406" s="23"/>
    </row>
    <row r="15407" spans="5:45" x14ac:dyDescent="0.3">
      <c r="E15407" s="15"/>
      <c r="H15407" s="15"/>
      <c r="K15407" s="15"/>
      <c r="P15407" s="9"/>
      <c r="Q15407" s="18"/>
      <c r="T15407" s="18"/>
      <c r="W15407" s="18"/>
      <c r="AB15407" s="22"/>
      <c r="AC15407" s="23"/>
      <c r="AE15407" s="23"/>
      <c r="AG15407" s="23"/>
      <c r="AN15407" s="22"/>
      <c r="AO15407" s="23"/>
      <c r="AQ15407" s="23"/>
      <c r="AS15407" s="23"/>
    </row>
    <row r="15408" spans="5:45" x14ac:dyDescent="0.3">
      <c r="E15408" s="15"/>
      <c r="H15408" s="15"/>
      <c r="K15408" s="15"/>
      <c r="P15408" s="9"/>
      <c r="Q15408" s="18"/>
      <c r="T15408" s="18"/>
      <c r="W15408" s="18"/>
      <c r="AB15408" s="22"/>
      <c r="AC15408" s="23"/>
      <c r="AE15408" s="23"/>
      <c r="AG15408" s="23"/>
      <c r="AN15408" s="22"/>
      <c r="AO15408" s="23"/>
      <c r="AQ15408" s="23"/>
      <c r="AS15408" s="23"/>
    </row>
    <row r="15409" spans="5:45" x14ac:dyDescent="0.3">
      <c r="E15409" s="15"/>
      <c r="H15409" s="15"/>
      <c r="K15409" s="15"/>
      <c r="P15409" s="9"/>
      <c r="Q15409" s="18"/>
      <c r="T15409" s="18"/>
      <c r="W15409" s="18"/>
      <c r="AB15409" s="22"/>
      <c r="AC15409" s="23"/>
      <c r="AE15409" s="23"/>
      <c r="AG15409" s="23"/>
      <c r="AN15409" s="22"/>
      <c r="AO15409" s="23"/>
      <c r="AQ15409" s="23"/>
      <c r="AS15409" s="23"/>
    </row>
    <row r="15410" spans="5:45" x14ac:dyDescent="0.3">
      <c r="E15410" s="15"/>
      <c r="H15410" s="15"/>
      <c r="K15410" s="15"/>
      <c r="P15410" s="9"/>
      <c r="Q15410" s="18"/>
      <c r="T15410" s="18"/>
      <c r="W15410" s="18"/>
      <c r="AB15410" s="22"/>
      <c r="AC15410" s="23"/>
      <c r="AE15410" s="23"/>
      <c r="AG15410" s="23"/>
      <c r="AN15410" s="22"/>
      <c r="AO15410" s="23"/>
      <c r="AQ15410" s="23"/>
      <c r="AS15410" s="23"/>
    </row>
    <row r="15411" spans="5:45" x14ac:dyDescent="0.3">
      <c r="E15411" s="15"/>
      <c r="H15411" s="15"/>
      <c r="K15411" s="15"/>
      <c r="P15411" s="9"/>
      <c r="Q15411" s="18"/>
      <c r="T15411" s="18"/>
      <c r="W15411" s="18"/>
      <c r="AB15411" s="22"/>
      <c r="AC15411" s="23"/>
      <c r="AE15411" s="23"/>
      <c r="AG15411" s="23"/>
      <c r="AN15411" s="22"/>
      <c r="AO15411" s="23"/>
      <c r="AQ15411" s="23"/>
      <c r="AS15411" s="23"/>
    </row>
    <row r="15412" spans="5:45" x14ac:dyDescent="0.3">
      <c r="E15412" s="15"/>
      <c r="H15412" s="15"/>
      <c r="K15412" s="15"/>
      <c r="P15412" s="9"/>
      <c r="Q15412" s="18"/>
      <c r="T15412" s="18"/>
      <c r="W15412" s="18"/>
      <c r="AB15412" s="22"/>
      <c r="AC15412" s="23"/>
      <c r="AE15412" s="23"/>
      <c r="AG15412" s="23"/>
      <c r="AN15412" s="22"/>
      <c r="AO15412" s="23"/>
      <c r="AQ15412" s="23"/>
      <c r="AS15412" s="23"/>
    </row>
    <row r="15413" spans="5:45" x14ac:dyDescent="0.3">
      <c r="E15413" s="15"/>
      <c r="H15413" s="15"/>
      <c r="K15413" s="15"/>
      <c r="P15413" s="9"/>
      <c r="Q15413" s="18"/>
      <c r="T15413" s="18"/>
      <c r="W15413" s="18"/>
      <c r="AB15413" s="22"/>
      <c r="AC15413" s="23"/>
      <c r="AE15413" s="23"/>
      <c r="AG15413" s="23"/>
      <c r="AN15413" s="22"/>
      <c r="AO15413" s="23"/>
      <c r="AQ15413" s="23"/>
      <c r="AS15413" s="23"/>
    </row>
    <row r="15414" spans="5:45" x14ac:dyDescent="0.3">
      <c r="E15414" s="15"/>
      <c r="H15414" s="15"/>
      <c r="K15414" s="15"/>
      <c r="P15414" s="9"/>
      <c r="Q15414" s="18"/>
      <c r="T15414" s="18"/>
      <c r="W15414" s="18"/>
      <c r="AB15414" s="22"/>
      <c r="AC15414" s="23"/>
      <c r="AE15414" s="23"/>
      <c r="AG15414" s="23"/>
      <c r="AN15414" s="22"/>
      <c r="AO15414" s="23"/>
      <c r="AQ15414" s="23"/>
      <c r="AS15414" s="23"/>
    </row>
    <row r="15415" spans="5:45" x14ac:dyDescent="0.3">
      <c r="E15415" s="15"/>
      <c r="H15415" s="15"/>
      <c r="K15415" s="15"/>
      <c r="P15415" s="9"/>
      <c r="Q15415" s="18"/>
      <c r="T15415" s="18"/>
      <c r="W15415" s="18"/>
      <c r="AB15415" s="22"/>
      <c r="AC15415" s="23"/>
      <c r="AE15415" s="23"/>
      <c r="AG15415" s="23"/>
      <c r="AN15415" s="22"/>
      <c r="AO15415" s="23"/>
      <c r="AQ15415" s="23"/>
      <c r="AS15415" s="23"/>
    </row>
    <row r="15416" spans="5:45" x14ac:dyDescent="0.3">
      <c r="E15416" s="15"/>
      <c r="H15416" s="15"/>
      <c r="K15416" s="15"/>
      <c r="P15416" s="9"/>
      <c r="Q15416" s="18"/>
      <c r="T15416" s="18"/>
      <c r="W15416" s="18"/>
      <c r="AB15416" s="22"/>
      <c r="AC15416" s="23"/>
      <c r="AE15416" s="23"/>
      <c r="AG15416" s="23"/>
      <c r="AN15416" s="22"/>
      <c r="AO15416" s="23"/>
      <c r="AQ15416" s="23"/>
      <c r="AS15416" s="23"/>
    </row>
    <row r="15417" spans="5:45" x14ac:dyDescent="0.3">
      <c r="E15417" s="15"/>
      <c r="H15417" s="15"/>
      <c r="K15417" s="15"/>
      <c r="P15417" s="9"/>
      <c r="Q15417" s="18"/>
      <c r="T15417" s="18"/>
      <c r="W15417" s="18"/>
      <c r="AB15417" s="22"/>
      <c r="AC15417" s="23"/>
      <c r="AE15417" s="23"/>
      <c r="AG15417" s="23"/>
      <c r="AN15417" s="22"/>
      <c r="AO15417" s="23"/>
      <c r="AQ15417" s="23"/>
      <c r="AS15417" s="23"/>
    </row>
    <row r="15418" spans="5:45" x14ac:dyDescent="0.3">
      <c r="E15418" s="15"/>
      <c r="H15418" s="15"/>
      <c r="K15418" s="15"/>
      <c r="P15418" s="9"/>
      <c r="Q15418" s="18"/>
      <c r="T15418" s="18"/>
      <c r="W15418" s="18"/>
      <c r="AB15418" s="22"/>
      <c r="AC15418" s="23"/>
      <c r="AE15418" s="23"/>
      <c r="AG15418" s="23"/>
      <c r="AN15418" s="22"/>
      <c r="AO15418" s="23"/>
      <c r="AQ15418" s="23"/>
      <c r="AS15418" s="23"/>
    </row>
    <row r="15419" spans="5:45" x14ac:dyDescent="0.3">
      <c r="E15419" s="15"/>
      <c r="H15419" s="15"/>
      <c r="K15419" s="15"/>
      <c r="P15419" s="9"/>
      <c r="Q15419" s="18"/>
      <c r="T15419" s="18"/>
      <c r="W15419" s="18"/>
      <c r="AB15419" s="22"/>
      <c r="AC15419" s="23"/>
      <c r="AE15419" s="23"/>
      <c r="AG15419" s="23"/>
      <c r="AN15419" s="22"/>
      <c r="AO15419" s="23"/>
      <c r="AQ15419" s="23"/>
      <c r="AS15419" s="23"/>
    </row>
    <row r="15420" spans="5:45" x14ac:dyDescent="0.3">
      <c r="E15420" s="15"/>
      <c r="H15420" s="15"/>
      <c r="K15420" s="15"/>
      <c r="P15420" s="9"/>
      <c r="Q15420" s="18"/>
      <c r="T15420" s="18"/>
      <c r="W15420" s="18"/>
      <c r="AB15420" s="22"/>
      <c r="AC15420" s="23"/>
      <c r="AE15420" s="23"/>
      <c r="AG15420" s="23"/>
      <c r="AN15420" s="22"/>
      <c r="AO15420" s="23"/>
      <c r="AQ15420" s="23"/>
      <c r="AS15420" s="23"/>
    </row>
    <row r="15421" spans="5:45" x14ac:dyDescent="0.3">
      <c r="E15421" s="15"/>
      <c r="H15421" s="15"/>
      <c r="K15421" s="15"/>
      <c r="P15421" s="9"/>
      <c r="Q15421" s="18"/>
      <c r="T15421" s="18"/>
      <c r="W15421" s="18"/>
      <c r="AB15421" s="22"/>
      <c r="AC15421" s="23"/>
      <c r="AE15421" s="23"/>
      <c r="AG15421" s="23"/>
      <c r="AN15421" s="22"/>
      <c r="AO15421" s="23"/>
      <c r="AQ15421" s="23"/>
      <c r="AS15421" s="23"/>
    </row>
    <row r="15422" spans="5:45" x14ac:dyDescent="0.3">
      <c r="E15422" s="15"/>
      <c r="H15422" s="15"/>
      <c r="K15422" s="15"/>
      <c r="P15422" s="9"/>
      <c r="Q15422" s="18"/>
      <c r="T15422" s="18"/>
      <c r="W15422" s="18"/>
      <c r="AB15422" s="22"/>
      <c r="AC15422" s="23"/>
      <c r="AE15422" s="23"/>
      <c r="AG15422" s="23"/>
      <c r="AN15422" s="22"/>
      <c r="AO15422" s="23"/>
      <c r="AQ15422" s="23"/>
      <c r="AS15422" s="23"/>
    </row>
    <row r="15423" spans="5:45" x14ac:dyDescent="0.3">
      <c r="E15423" s="15"/>
      <c r="H15423" s="15"/>
      <c r="K15423" s="15"/>
      <c r="P15423" s="9"/>
      <c r="Q15423" s="18"/>
      <c r="T15423" s="18"/>
      <c r="W15423" s="18"/>
      <c r="AB15423" s="22"/>
      <c r="AC15423" s="23"/>
      <c r="AE15423" s="23"/>
      <c r="AG15423" s="23"/>
      <c r="AN15423" s="22"/>
      <c r="AO15423" s="23"/>
      <c r="AQ15423" s="23"/>
      <c r="AS15423" s="23"/>
    </row>
    <row r="15424" spans="5:45" x14ac:dyDescent="0.3">
      <c r="E15424" s="15"/>
      <c r="H15424" s="15"/>
      <c r="K15424" s="15"/>
      <c r="P15424" s="9"/>
      <c r="Q15424" s="18"/>
      <c r="T15424" s="18"/>
      <c r="W15424" s="18"/>
      <c r="AB15424" s="22"/>
      <c r="AC15424" s="23"/>
      <c r="AE15424" s="23"/>
      <c r="AG15424" s="23"/>
      <c r="AN15424" s="22"/>
      <c r="AO15424" s="23"/>
      <c r="AQ15424" s="23"/>
      <c r="AS15424" s="23"/>
    </row>
    <row r="15425" spans="5:45" x14ac:dyDescent="0.3">
      <c r="E15425" s="15"/>
      <c r="H15425" s="15"/>
      <c r="K15425" s="15"/>
      <c r="P15425" s="9"/>
      <c r="Q15425" s="18"/>
      <c r="T15425" s="18"/>
      <c r="W15425" s="18"/>
      <c r="AB15425" s="22"/>
      <c r="AC15425" s="23"/>
      <c r="AE15425" s="23"/>
      <c r="AG15425" s="23"/>
      <c r="AN15425" s="22"/>
      <c r="AO15425" s="23"/>
      <c r="AQ15425" s="23"/>
      <c r="AS15425" s="23"/>
    </row>
    <row r="15426" spans="5:45" x14ac:dyDescent="0.3">
      <c r="E15426" s="15"/>
      <c r="H15426" s="15"/>
      <c r="K15426" s="15"/>
      <c r="P15426" s="9"/>
      <c r="Q15426" s="18"/>
      <c r="T15426" s="18"/>
      <c r="W15426" s="18"/>
      <c r="AB15426" s="22"/>
      <c r="AC15426" s="23"/>
      <c r="AE15426" s="23"/>
      <c r="AG15426" s="23"/>
      <c r="AN15426" s="22"/>
      <c r="AO15426" s="23"/>
      <c r="AQ15426" s="23"/>
      <c r="AS15426" s="23"/>
    </row>
    <row r="15427" spans="5:45" x14ac:dyDescent="0.3">
      <c r="E15427" s="15"/>
      <c r="H15427" s="15"/>
      <c r="K15427" s="15"/>
      <c r="P15427" s="9"/>
      <c r="Q15427" s="18"/>
      <c r="T15427" s="18"/>
      <c r="W15427" s="18"/>
      <c r="AB15427" s="22"/>
      <c r="AC15427" s="23"/>
      <c r="AE15427" s="23"/>
      <c r="AG15427" s="23"/>
      <c r="AN15427" s="22"/>
      <c r="AO15427" s="23"/>
      <c r="AQ15427" s="23"/>
      <c r="AS15427" s="23"/>
    </row>
    <row r="15428" spans="5:45" x14ac:dyDescent="0.3">
      <c r="E15428" s="15"/>
      <c r="H15428" s="15"/>
      <c r="K15428" s="15"/>
      <c r="P15428" s="9"/>
      <c r="Q15428" s="18"/>
      <c r="T15428" s="18"/>
      <c r="W15428" s="18"/>
      <c r="AB15428" s="22"/>
      <c r="AC15428" s="23"/>
      <c r="AE15428" s="23"/>
      <c r="AG15428" s="23"/>
      <c r="AN15428" s="22"/>
      <c r="AO15428" s="23"/>
      <c r="AQ15428" s="23"/>
      <c r="AS15428" s="23"/>
    </row>
    <row r="15429" spans="5:45" x14ac:dyDescent="0.3">
      <c r="E15429" s="15"/>
      <c r="H15429" s="15"/>
      <c r="K15429" s="15"/>
      <c r="P15429" s="9"/>
      <c r="Q15429" s="18"/>
      <c r="T15429" s="18"/>
      <c r="W15429" s="18"/>
      <c r="AB15429" s="22"/>
      <c r="AC15429" s="23"/>
      <c r="AE15429" s="23"/>
      <c r="AG15429" s="23"/>
      <c r="AN15429" s="22"/>
      <c r="AO15429" s="23"/>
      <c r="AQ15429" s="23"/>
      <c r="AS15429" s="23"/>
    </row>
    <row r="15430" spans="5:45" x14ac:dyDescent="0.3">
      <c r="E15430" s="15"/>
      <c r="H15430" s="15"/>
      <c r="K15430" s="15"/>
      <c r="P15430" s="9"/>
      <c r="Q15430" s="18"/>
      <c r="T15430" s="18"/>
      <c r="W15430" s="18"/>
      <c r="AB15430" s="22"/>
      <c r="AC15430" s="23"/>
      <c r="AE15430" s="23"/>
      <c r="AG15430" s="23"/>
      <c r="AN15430" s="22"/>
      <c r="AO15430" s="23"/>
      <c r="AQ15430" s="23"/>
      <c r="AS15430" s="23"/>
    </row>
    <row r="15431" spans="5:45" x14ac:dyDescent="0.3">
      <c r="E15431" s="15"/>
      <c r="H15431" s="15"/>
      <c r="K15431" s="15"/>
      <c r="P15431" s="9"/>
      <c r="Q15431" s="18"/>
      <c r="T15431" s="18"/>
      <c r="W15431" s="18"/>
      <c r="AB15431" s="22"/>
      <c r="AC15431" s="23"/>
      <c r="AE15431" s="23"/>
      <c r="AG15431" s="23"/>
      <c r="AN15431" s="22"/>
      <c r="AO15431" s="23"/>
      <c r="AQ15431" s="23"/>
      <c r="AS15431" s="23"/>
    </row>
    <row r="15432" spans="5:45" x14ac:dyDescent="0.3">
      <c r="E15432" s="15"/>
      <c r="H15432" s="15"/>
      <c r="K15432" s="15"/>
      <c r="P15432" s="9"/>
      <c r="Q15432" s="18"/>
      <c r="T15432" s="18"/>
      <c r="W15432" s="18"/>
      <c r="AB15432" s="22"/>
      <c r="AC15432" s="23"/>
      <c r="AE15432" s="23"/>
      <c r="AG15432" s="23"/>
      <c r="AN15432" s="22"/>
      <c r="AO15432" s="23"/>
      <c r="AQ15432" s="23"/>
      <c r="AS15432" s="23"/>
    </row>
    <row r="15433" spans="5:45" x14ac:dyDescent="0.3">
      <c r="E15433" s="15"/>
      <c r="H15433" s="15"/>
      <c r="K15433" s="15"/>
      <c r="P15433" s="9"/>
      <c r="Q15433" s="18"/>
      <c r="T15433" s="18"/>
      <c r="W15433" s="18"/>
      <c r="AB15433" s="22"/>
      <c r="AC15433" s="23"/>
      <c r="AE15433" s="23"/>
      <c r="AG15433" s="23"/>
      <c r="AN15433" s="22"/>
      <c r="AO15433" s="23"/>
      <c r="AQ15433" s="23"/>
      <c r="AS15433" s="23"/>
    </row>
    <row r="15434" spans="5:45" x14ac:dyDescent="0.3">
      <c r="E15434" s="15"/>
      <c r="H15434" s="15"/>
      <c r="K15434" s="15"/>
      <c r="P15434" s="9"/>
      <c r="Q15434" s="18"/>
      <c r="T15434" s="18"/>
      <c r="W15434" s="18"/>
      <c r="AB15434" s="22"/>
      <c r="AC15434" s="23"/>
      <c r="AE15434" s="23"/>
      <c r="AG15434" s="23"/>
      <c r="AN15434" s="22"/>
      <c r="AO15434" s="23"/>
      <c r="AQ15434" s="23"/>
      <c r="AS15434" s="23"/>
    </row>
    <row r="15435" spans="5:45" x14ac:dyDescent="0.3">
      <c r="E15435" s="15"/>
      <c r="H15435" s="15"/>
      <c r="K15435" s="15"/>
      <c r="P15435" s="9"/>
      <c r="Q15435" s="18"/>
      <c r="T15435" s="18"/>
      <c r="W15435" s="18"/>
      <c r="AB15435" s="22"/>
      <c r="AC15435" s="23"/>
      <c r="AE15435" s="23"/>
      <c r="AG15435" s="23"/>
      <c r="AN15435" s="22"/>
      <c r="AO15435" s="23"/>
      <c r="AQ15435" s="23"/>
      <c r="AS15435" s="23"/>
    </row>
    <row r="15436" spans="5:45" x14ac:dyDescent="0.3">
      <c r="E15436" s="15"/>
      <c r="H15436" s="15"/>
      <c r="K15436" s="15"/>
      <c r="P15436" s="9"/>
      <c r="Q15436" s="18"/>
      <c r="T15436" s="18"/>
      <c r="W15436" s="18"/>
      <c r="AB15436" s="22"/>
      <c r="AC15436" s="23"/>
      <c r="AE15436" s="23"/>
      <c r="AG15436" s="23"/>
      <c r="AN15436" s="22"/>
      <c r="AO15436" s="23"/>
      <c r="AQ15436" s="23"/>
      <c r="AS15436" s="23"/>
    </row>
    <row r="15437" spans="5:45" x14ac:dyDescent="0.3">
      <c r="E15437" s="15"/>
      <c r="H15437" s="15"/>
      <c r="K15437" s="15"/>
      <c r="P15437" s="9"/>
      <c r="Q15437" s="18"/>
      <c r="T15437" s="18"/>
      <c r="W15437" s="18"/>
      <c r="AB15437" s="22"/>
      <c r="AC15437" s="23"/>
      <c r="AE15437" s="23"/>
      <c r="AG15437" s="23"/>
      <c r="AN15437" s="22"/>
      <c r="AO15437" s="23"/>
      <c r="AQ15437" s="23"/>
      <c r="AS15437" s="23"/>
    </row>
    <row r="15438" spans="5:45" x14ac:dyDescent="0.3">
      <c r="E15438" s="15"/>
      <c r="H15438" s="15"/>
      <c r="K15438" s="15"/>
      <c r="P15438" s="9"/>
      <c r="Q15438" s="18"/>
      <c r="T15438" s="18"/>
      <c r="W15438" s="18"/>
      <c r="AB15438" s="22"/>
      <c r="AC15438" s="23"/>
      <c r="AE15438" s="23"/>
      <c r="AG15438" s="23"/>
      <c r="AN15438" s="22"/>
      <c r="AO15438" s="23"/>
      <c r="AQ15438" s="23"/>
      <c r="AS15438" s="23"/>
    </row>
    <row r="15439" spans="5:45" x14ac:dyDescent="0.3">
      <c r="E15439" s="15"/>
      <c r="H15439" s="15"/>
      <c r="K15439" s="15"/>
      <c r="P15439" s="9"/>
      <c r="Q15439" s="18"/>
      <c r="T15439" s="18"/>
      <c r="W15439" s="18"/>
      <c r="AB15439" s="22"/>
      <c r="AC15439" s="23"/>
      <c r="AE15439" s="23"/>
      <c r="AG15439" s="23"/>
      <c r="AN15439" s="22"/>
      <c r="AO15439" s="23"/>
      <c r="AQ15439" s="23"/>
      <c r="AS15439" s="23"/>
    </row>
    <row r="15440" spans="5:45" x14ac:dyDescent="0.3">
      <c r="E15440" s="15"/>
      <c r="H15440" s="15"/>
      <c r="K15440" s="15"/>
      <c r="P15440" s="9"/>
      <c r="Q15440" s="18"/>
      <c r="T15440" s="18"/>
      <c r="W15440" s="18"/>
      <c r="AB15440" s="22"/>
      <c r="AC15440" s="23"/>
      <c r="AE15440" s="23"/>
      <c r="AG15440" s="23"/>
      <c r="AN15440" s="22"/>
      <c r="AO15440" s="23"/>
      <c r="AQ15440" s="23"/>
      <c r="AS15440" s="23"/>
    </row>
    <row r="15441" spans="5:45" x14ac:dyDescent="0.3">
      <c r="E15441" s="15"/>
      <c r="H15441" s="15"/>
      <c r="K15441" s="15"/>
      <c r="P15441" s="9"/>
      <c r="Q15441" s="18"/>
      <c r="T15441" s="18"/>
      <c r="W15441" s="18"/>
      <c r="AB15441" s="22"/>
      <c r="AC15441" s="23"/>
      <c r="AE15441" s="23"/>
      <c r="AG15441" s="23"/>
      <c r="AN15441" s="22"/>
      <c r="AO15441" s="23"/>
      <c r="AQ15441" s="23"/>
      <c r="AS15441" s="23"/>
    </row>
    <row r="15442" spans="5:45" x14ac:dyDescent="0.3">
      <c r="E15442" s="15"/>
      <c r="H15442" s="15"/>
      <c r="K15442" s="15"/>
      <c r="P15442" s="9"/>
      <c r="Q15442" s="18"/>
      <c r="T15442" s="18"/>
      <c r="W15442" s="18"/>
      <c r="AB15442" s="22"/>
      <c r="AC15442" s="23"/>
      <c r="AE15442" s="23"/>
      <c r="AG15442" s="23"/>
      <c r="AN15442" s="22"/>
      <c r="AO15442" s="23"/>
      <c r="AQ15442" s="23"/>
      <c r="AS15442" s="23"/>
    </row>
    <row r="15443" spans="5:45" x14ac:dyDescent="0.3">
      <c r="E15443" s="15"/>
      <c r="H15443" s="15"/>
      <c r="K15443" s="15"/>
      <c r="P15443" s="9"/>
      <c r="Q15443" s="18"/>
      <c r="T15443" s="18"/>
      <c r="W15443" s="18"/>
      <c r="AB15443" s="22"/>
      <c r="AC15443" s="23"/>
      <c r="AE15443" s="23"/>
      <c r="AG15443" s="23"/>
      <c r="AN15443" s="22"/>
      <c r="AO15443" s="23"/>
      <c r="AQ15443" s="23"/>
      <c r="AS15443" s="23"/>
    </row>
    <row r="15444" spans="5:45" x14ac:dyDescent="0.3">
      <c r="E15444" s="15"/>
      <c r="H15444" s="15"/>
      <c r="K15444" s="15"/>
      <c r="P15444" s="9"/>
      <c r="Q15444" s="18"/>
      <c r="T15444" s="18"/>
      <c r="W15444" s="18"/>
      <c r="AB15444" s="22"/>
      <c r="AC15444" s="23"/>
      <c r="AE15444" s="23"/>
      <c r="AG15444" s="23"/>
      <c r="AN15444" s="22"/>
      <c r="AO15444" s="23"/>
      <c r="AQ15444" s="23"/>
      <c r="AS15444" s="23"/>
    </row>
    <row r="15445" spans="5:45" x14ac:dyDescent="0.3">
      <c r="E15445" s="15"/>
      <c r="H15445" s="15"/>
      <c r="K15445" s="15"/>
      <c r="P15445" s="9"/>
      <c r="Q15445" s="18"/>
      <c r="T15445" s="18"/>
      <c r="W15445" s="18"/>
      <c r="AB15445" s="22"/>
      <c r="AC15445" s="23"/>
      <c r="AE15445" s="23"/>
      <c r="AG15445" s="23"/>
      <c r="AN15445" s="22"/>
      <c r="AO15445" s="23"/>
      <c r="AQ15445" s="23"/>
      <c r="AS15445" s="23"/>
    </row>
    <row r="15446" spans="5:45" x14ac:dyDescent="0.3">
      <c r="E15446" s="15"/>
      <c r="H15446" s="15"/>
      <c r="K15446" s="15"/>
      <c r="P15446" s="9"/>
      <c r="Q15446" s="18"/>
      <c r="T15446" s="18"/>
      <c r="W15446" s="18"/>
      <c r="AB15446" s="22"/>
      <c r="AC15446" s="23"/>
      <c r="AE15446" s="23"/>
      <c r="AG15446" s="23"/>
      <c r="AN15446" s="22"/>
      <c r="AO15446" s="23"/>
      <c r="AQ15446" s="23"/>
      <c r="AS15446" s="23"/>
    </row>
    <row r="15447" spans="5:45" x14ac:dyDescent="0.3">
      <c r="E15447" s="15"/>
      <c r="H15447" s="15"/>
      <c r="K15447" s="15"/>
      <c r="P15447" s="9"/>
      <c r="Q15447" s="18"/>
      <c r="T15447" s="18"/>
      <c r="W15447" s="18"/>
      <c r="AB15447" s="22"/>
      <c r="AC15447" s="23"/>
      <c r="AE15447" s="23"/>
      <c r="AG15447" s="23"/>
      <c r="AN15447" s="22"/>
      <c r="AO15447" s="23"/>
      <c r="AQ15447" s="23"/>
      <c r="AS15447" s="23"/>
    </row>
    <row r="15448" spans="5:45" x14ac:dyDescent="0.3">
      <c r="E15448" s="15"/>
      <c r="H15448" s="15"/>
      <c r="K15448" s="15"/>
      <c r="P15448" s="9"/>
      <c r="Q15448" s="18"/>
      <c r="T15448" s="18"/>
      <c r="W15448" s="18"/>
      <c r="AB15448" s="22"/>
      <c r="AC15448" s="23"/>
      <c r="AE15448" s="23"/>
      <c r="AG15448" s="23"/>
      <c r="AN15448" s="22"/>
      <c r="AO15448" s="23"/>
      <c r="AQ15448" s="23"/>
      <c r="AS15448" s="23"/>
    </row>
    <row r="15449" spans="5:45" x14ac:dyDescent="0.3">
      <c r="E15449" s="15"/>
      <c r="H15449" s="15"/>
      <c r="K15449" s="15"/>
      <c r="P15449" s="9"/>
      <c r="Q15449" s="18"/>
      <c r="T15449" s="18"/>
      <c r="W15449" s="18"/>
      <c r="AB15449" s="22"/>
      <c r="AC15449" s="23"/>
      <c r="AE15449" s="23"/>
      <c r="AG15449" s="23"/>
      <c r="AN15449" s="22"/>
      <c r="AO15449" s="23"/>
      <c r="AQ15449" s="23"/>
      <c r="AS15449" s="23"/>
    </row>
    <row r="15450" spans="5:45" x14ac:dyDescent="0.3">
      <c r="E15450" s="15"/>
      <c r="H15450" s="15"/>
      <c r="K15450" s="15"/>
      <c r="P15450" s="9"/>
      <c r="Q15450" s="18"/>
      <c r="T15450" s="18"/>
      <c r="W15450" s="18"/>
      <c r="AB15450" s="22"/>
      <c r="AC15450" s="23"/>
      <c r="AE15450" s="23"/>
      <c r="AG15450" s="23"/>
      <c r="AN15450" s="22"/>
      <c r="AO15450" s="23"/>
      <c r="AQ15450" s="23"/>
      <c r="AS15450" s="23"/>
    </row>
    <row r="15451" spans="5:45" x14ac:dyDescent="0.3">
      <c r="E15451" s="15"/>
      <c r="H15451" s="15"/>
      <c r="K15451" s="15"/>
      <c r="P15451" s="9"/>
      <c r="Q15451" s="18"/>
      <c r="T15451" s="18"/>
      <c r="W15451" s="18"/>
      <c r="AB15451" s="22"/>
      <c r="AC15451" s="23"/>
      <c r="AE15451" s="23"/>
      <c r="AG15451" s="23"/>
      <c r="AN15451" s="22"/>
      <c r="AO15451" s="23"/>
      <c r="AQ15451" s="23"/>
      <c r="AS15451" s="23"/>
    </row>
    <row r="15452" spans="5:45" x14ac:dyDescent="0.3">
      <c r="E15452" s="15"/>
      <c r="H15452" s="15"/>
      <c r="K15452" s="15"/>
      <c r="P15452" s="9"/>
      <c r="Q15452" s="18"/>
      <c r="T15452" s="18"/>
      <c r="W15452" s="18"/>
      <c r="AB15452" s="22"/>
      <c r="AC15452" s="23"/>
      <c r="AE15452" s="23"/>
      <c r="AG15452" s="23"/>
      <c r="AN15452" s="22"/>
      <c r="AO15452" s="23"/>
      <c r="AQ15452" s="23"/>
      <c r="AS15452" s="23"/>
    </row>
    <row r="15453" spans="5:45" x14ac:dyDescent="0.3">
      <c r="E15453" s="15"/>
      <c r="H15453" s="15"/>
      <c r="K15453" s="15"/>
      <c r="P15453" s="9"/>
      <c r="Q15453" s="18"/>
      <c r="T15453" s="18"/>
      <c r="W15453" s="18"/>
      <c r="AB15453" s="22"/>
      <c r="AC15453" s="23"/>
      <c r="AE15453" s="23"/>
      <c r="AG15453" s="23"/>
      <c r="AN15453" s="22"/>
      <c r="AO15453" s="23"/>
      <c r="AQ15453" s="23"/>
      <c r="AS15453" s="23"/>
    </row>
    <row r="15454" spans="5:45" x14ac:dyDescent="0.3">
      <c r="E15454" s="15"/>
      <c r="H15454" s="15"/>
      <c r="K15454" s="15"/>
      <c r="P15454" s="9"/>
      <c r="Q15454" s="18"/>
      <c r="T15454" s="18"/>
      <c r="W15454" s="18"/>
      <c r="AB15454" s="22"/>
      <c r="AC15454" s="23"/>
      <c r="AE15454" s="23"/>
      <c r="AG15454" s="23"/>
      <c r="AN15454" s="22"/>
      <c r="AO15454" s="23"/>
      <c r="AQ15454" s="23"/>
      <c r="AS15454" s="23"/>
    </row>
    <row r="15455" spans="5:45" x14ac:dyDescent="0.3">
      <c r="E15455" s="15"/>
      <c r="H15455" s="15"/>
      <c r="K15455" s="15"/>
      <c r="P15455" s="9"/>
      <c r="Q15455" s="18"/>
      <c r="T15455" s="18"/>
      <c r="W15455" s="18"/>
      <c r="AB15455" s="22"/>
      <c r="AC15455" s="23"/>
      <c r="AE15455" s="23"/>
      <c r="AG15455" s="23"/>
      <c r="AN15455" s="22"/>
      <c r="AO15455" s="23"/>
      <c r="AQ15455" s="23"/>
      <c r="AS15455" s="23"/>
    </row>
    <row r="15456" spans="5:45" x14ac:dyDescent="0.3">
      <c r="E15456" s="15"/>
      <c r="H15456" s="15"/>
      <c r="K15456" s="15"/>
      <c r="P15456" s="9"/>
      <c r="Q15456" s="18"/>
      <c r="T15456" s="18"/>
      <c r="W15456" s="18"/>
      <c r="AB15456" s="22"/>
      <c r="AC15456" s="23"/>
      <c r="AE15456" s="23"/>
      <c r="AG15456" s="23"/>
      <c r="AN15456" s="22"/>
      <c r="AO15456" s="23"/>
      <c r="AQ15456" s="23"/>
      <c r="AS15456" s="23"/>
    </row>
    <row r="15457" spans="5:45" x14ac:dyDescent="0.3">
      <c r="E15457" s="15"/>
      <c r="H15457" s="15"/>
      <c r="K15457" s="15"/>
      <c r="P15457" s="9"/>
      <c r="Q15457" s="18"/>
      <c r="T15457" s="18"/>
      <c r="W15457" s="18"/>
      <c r="AB15457" s="22"/>
      <c r="AC15457" s="23"/>
      <c r="AE15457" s="23"/>
      <c r="AG15457" s="23"/>
      <c r="AN15457" s="22"/>
      <c r="AO15457" s="23"/>
      <c r="AQ15457" s="23"/>
      <c r="AS15457" s="23"/>
    </row>
    <row r="15458" spans="5:45" x14ac:dyDescent="0.3">
      <c r="E15458" s="15"/>
      <c r="H15458" s="15"/>
      <c r="K15458" s="15"/>
      <c r="P15458" s="9"/>
      <c r="Q15458" s="18"/>
      <c r="T15458" s="18"/>
      <c r="W15458" s="18"/>
      <c r="AB15458" s="22"/>
      <c r="AC15458" s="23"/>
      <c r="AE15458" s="23"/>
      <c r="AG15458" s="23"/>
      <c r="AN15458" s="22"/>
      <c r="AO15458" s="23"/>
      <c r="AQ15458" s="23"/>
      <c r="AS15458" s="23"/>
    </row>
    <row r="15459" spans="5:45" x14ac:dyDescent="0.3">
      <c r="E15459" s="15"/>
      <c r="H15459" s="15"/>
      <c r="K15459" s="15"/>
      <c r="P15459" s="9"/>
      <c r="Q15459" s="18"/>
      <c r="T15459" s="18"/>
      <c r="W15459" s="18"/>
      <c r="AB15459" s="22"/>
      <c r="AC15459" s="23"/>
      <c r="AE15459" s="23"/>
      <c r="AG15459" s="23"/>
      <c r="AN15459" s="22"/>
      <c r="AO15459" s="23"/>
      <c r="AQ15459" s="23"/>
      <c r="AS15459" s="23"/>
    </row>
    <row r="15460" spans="5:45" x14ac:dyDescent="0.3">
      <c r="E15460" s="15"/>
      <c r="H15460" s="15"/>
      <c r="K15460" s="15"/>
      <c r="P15460" s="9"/>
      <c r="Q15460" s="18"/>
      <c r="T15460" s="18"/>
      <c r="W15460" s="18"/>
      <c r="AB15460" s="22"/>
      <c r="AC15460" s="23"/>
      <c r="AE15460" s="23"/>
      <c r="AG15460" s="23"/>
      <c r="AN15460" s="22"/>
      <c r="AO15460" s="23"/>
      <c r="AQ15460" s="23"/>
      <c r="AS15460" s="23"/>
    </row>
    <row r="15461" spans="5:45" x14ac:dyDescent="0.3">
      <c r="E15461" s="15"/>
      <c r="H15461" s="15"/>
      <c r="K15461" s="15"/>
      <c r="P15461" s="9"/>
      <c r="Q15461" s="18"/>
      <c r="T15461" s="18"/>
      <c r="W15461" s="18"/>
      <c r="AB15461" s="22"/>
      <c r="AC15461" s="23"/>
      <c r="AE15461" s="23"/>
      <c r="AG15461" s="23"/>
      <c r="AN15461" s="22"/>
      <c r="AO15461" s="23"/>
      <c r="AQ15461" s="23"/>
      <c r="AS15461" s="23"/>
    </row>
    <row r="15462" spans="5:45" x14ac:dyDescent="0.3">
      <c r="E15462" s="15"/>
      <c r="H15462" s="15"/>
      <c r="K15462" s="15"/>
      <c r="P15462" s="9"/>
      <c r="Q15462" s="18"/>
      <c r="T15462" s="18"/>
      <c r="W15462" s="18"/>
      <c r="AB15462" s="22"/>
      <c r="AC15462" s="23"/>
      <c r="AE15462" s="23"/>
      <c r="AG15462" s="23"/>
      <c r="AN15462" s="22"/>
      <c r="AO15462" s="23"/>
      <c r="AQ15462" s="23"/>
      <c r="AS15462" s="23"/>
    </row>
    <row r="15463" spans="5:45" x14ac:dyDescent="0.3">
      <c r="E15463" s="15"/>
      <c r="H15463" s="15"/>
      <c r="K15463" s="15"/>
      <c r="P15463" s="9"/>
      <c r="Q15463" s="18"/>
      <c r="T15463" s="18"/>
      <c r="W15463" s="18"/>
      <c r="AB15463" s="22"/>
      <c r="AC15463" s="23"/>
      <c r="AE15463" s="23"/>
      <c r="AG15463" s="23"/>
      <c r="AN15463" s="22"/>
      <c r="AO15463" s="23"/>
      <c r="AQ15463" s="23"/>
      <c r="AS15463" s="23"/>
    </row>
    <row r="15464" spans="5:45" x14ac:dyDescent="0.3">
      <c r="E15464" s="15"/>
      <c r="H15464" s="15"/>
      <c r="K15464" s="15"/>
      <c r="P15464" s="9"/>
      <c r="Q15464" s="18"/>
      <c r="T15464" s="18"/>
      <c r="W15464" s="18"/>
      <c r="AB15464" s="22"/>
      <c r="AC15464" s="23"/>
      <c r="AE15464" s="23"/>
      <c r="AG15464" s="23"/>
      <c r="AN15464" s="22"/>
      <c r="AO15464" s="23"/>
      <c r="AQ15464" s="23"/>
      <c r="AS15464" s="23"/>
    </row>
    <row r="15465" spans="5:45" x14ac:dyDescent="0.3">
      <c r="E15465" s="15"/>
      <c r="H15465" s="15"/>
      <c r="K15465" s="15"/>
      <c r="P15465" s="9"/>
      <c r="Q15465" s="18"/>
      <c r="T15465" s="18"/>
      <c r="W15465" s="18"/>
      <c r="AB15465" s="22"/>
      <c r="AC15465" s="23"/>
      <c r="AE15465" s="23"/>
      <c r="AG15465" s="23"/>
      <c r="AN15465" s="22"/>
      <c r="AO15465" s="23"/>
      <c r="AQ15465" s="23"/>
      <c r="AS15465" s="23"/>
    </row>
    <row r="15466" spans="5:45" x14ac:dyDescent="0.3">
      <c r="E15466" s="15"/>
      <c r="H15466" s="15"/>
      <c r="K15466" s="15"/>
      <c r="P15466" s="9"/>
      <c r="Q15466" s="18"/>
      <c r="T15466" s="18"/>
      <c r="W15466" s="18"/>
      <c r="AB15466" s="22"/>
      <c r="AC15466" s="23"/>
      <c r="AE15466" s="23"/>
      <c r="AG15466" s="23"/>
      <c r="AN15466" s="22"/>
      <c r="AO15466" s="23"/>
      <c r="AQ15466" s="23"/>
      <c r="AS15466" s="23"/>
    </row>
    <row r="15467" spans="5:45" x14ac:dyDescent="0.3">
      <c r="E15467" s="15"/>
      <c r="H15467" s="15"/>
      <c r="K15467" s="15"/>
      <c r="P15467" s="9"/>
      <c r="Q15467" s="18"/>
      <c r="T15467" s="18"/>
      <c r="W15467" s="18"/>
      <c r="AB15467" s="22"/>
      <c r="AC15467" s="23"/>
      <c r="AE15467" s="23"/>
      <c r="AG15467" s="23"/>
      <c r="AN15467" s="22"/>
      <c r="AO15467" s="23"/>
      <c r="AQ15467" s="23"/>
      <c r="AS15467" s="23"/>
    </row>
    <row r="15468" spans="5:45" x14ac:dyDescent="0.3">
      <c r="E15468" s="15"/>
      <c r="H15468" s="15"/>
      <c r="K15468" s="15"/>
      <c r="P15468" s="9"/>
      <c r="Q15468" s="18"/>
      <c r="T15468" s="18"/>
      <c r="W15468" s="18"/>
      <c r="AB15468" s="22"/>
      <c r="AC15468" s="23"/>
      <c r="AE15468" s="23"/>
      <c r="AG15468" s="23"/>
      <c r="AN15468" s="22"/>
      <c r="AO15468" s="23"/>
      <c r="AQ15468" s="23"/>
      <c r="AS15468" s="23"/>
    </row>
    <row r="15469" spans="5:45" x14ac:dyDescent="0.3">
      <c r="E15469" s="15"/>
      <c r="H15469" s="15"/>
      <c r="K15469" s="15"/>
      <c r="P15469" s="9"/>
      <c r="Q15469" s="18"/>
      <c r="T15469" s="18"/>
      <c r="W15469" s="18"/>
      <c r="AB15469" s="22"/>
      <c r="AC15469" s="23"/>
      <c r="AE15469" s="23"/>
      <c r="AG15469" s="23"/>
      <c r="AN15469" s="22"/>
      <c r="AO15469" s="23"/>
      <c r="AQ15469" s="23"/>
      <c r="AS15469" s="23"/>
    </row>
    <row r="15470" spans="5:45" x14ac:dyDescent="0.3">
      <c r="E15470" s="15"/>
      <c r="H15470" s="15"/>
      <c r="K15470" s="15"/>
      <c r="P15470" s="9"/>
      <c r="Q15470" s="18"/>
      <c r="T15470" s="18"/>
      <c r="W15470" s="18"/>
      <c r="AB15470" s="22"/>
      <c r="AC15470" s="23"/>
      <c r="AE15470" s="23"/>
      <c r="AG15470" s="23"/>
      <c r="AN15470" s="22"/>
      <c r="AO15470" s="23"/>
      <c r="AQ15470" s="23"/>
      <c r="AS15470" s="23"/>
    </row>
    <row r="15471" spans="5:45" x14ac:dyDescent="0.3">
      <c r="E15471" s="15"/>
      <c r="H15471" s="15"/>
      <c r="K15471" s="15"/>
      <c r="P15471" s="9"/>
      <c r="Q15471" s="18"/>
      <c r="T15471" s="18"/>
      <c r="W15471" s="18"/>
      <c r="AB15471" s="22"/>
      <c r="AC15471" s="23"/>
      <c r="AE15471" s="23"/>
      <c r="AG15471" s="23"/>
      <c r="AN15471" s="22"/>
      <c r="AO15471" s="23"/>
      <c r="AQ15471" s="23"/>
      <c r="AS15471" s="23"/>
    </row>
    <row r="15472" spans="5:45" x14ac:dyDescent="0.3">
      <c r="E15472" s="15"/>
      <c r="H15472" s="15"/>
      <c r="K15472" s="15"/>
      <c r="P15472" s="9"/>
      <c r="Q15472" s="18"/>
      <c r="T15472" s="18"/>
      <c r="W15472" s="18"/>
      <c r="AB15472" s="22"/>
      <c r="AC15472" s="23"/>
      <c r="AE15472" s="23"/>
      <c r="AG15472" s="23"/>
      <c r="AN15472" s="22"/>
      <c r="AO15472" s="23"/>
      <c r="AQ15472" s="23"/>
      <c r="AS15472" s="23"/>
    </row>
    <row r="15473" spans="5:45" x14ac:dyDescent="0.3">
      <c r="E15473" s="15"/>
      <c r="H15473" s="15"/>
      <c r="K15473" s="15"/>
      <c r="P15473" s="9"/>
      <c r="Q15473" s="18"/>
      <c r="T15473" s="18"/>
      <c r="W15473" s="18"/>
      <c r="AB15473" s="22"/>
      <c r="AC15473" s="23"/>
      <c r="AE15473" s="23"/>
      <c r="AG15473" s="23"/>
      <c r="AN15473" s="22"/>
      <c r="AO15473" s="23"/>
      <c r="AQ15473" s="23"/>
      <c r="AS15473" s="23"/>
    </row>
    <row r="15474" spans="5:45" x14ac:dyDescent="0.3">
      <c r="E15474" s="15"/>
      <c r="H15474" s="15"/>
      <c r="K15474" s="15"/>
      <c r="P15474" s="9"/>
      <c r="Q15474" s="18"/>
      <c r="T15474" s="18"/>
      <c r="W15474" s="18"/>
      <c r="AB15474" s="22"/>
      <c r="AC15474" s="23"/>
      <c r="AE15474" s="23"/>
      <c r="AG15474" s="23"/>
      <c r="AN15474" s="22"/>
      <c r="AO15474" s="23"/>
      <c r="AQ15474" s="23"/>
      <c r="AS15474" s="23"/>
    </row>
    <row r="15475" spans="5:45" x14ac:dyDescent="0.3">
      <c r="E15475" s="15"/>
      <c r="H15475" s="15"/>
      <c r="K15475" s="15"/>
      <c r="P15475" s="9"/>
      <c r="Q15475" s="18"/>
      <c r="T15475" s="18"/>
      <c r="W15475" s="18"/>
      <c r="AB15475" s="22"/>
      <c r="AC15475" s="23"/>
      <c r="AE15475" s="23"/>
      <c r="AG15475" s="23"/>
      <c r="AN15475" s="22"/>
      <c r="AO15475" s="23"/>
      <c r="AQ15475" s="23"/>
      <c r="AS15475" s="23"/>
    </row>
    <row r="15476" spans="5:45" x14ac:dyDescent="0.3">
      <c r="E15476" s="15"/>
      <c r="H15476" s="15"/>
      <c r="K15476" s="15"/>
      <c r="P15476" s="9"/>
      <c r="Q15476" s="18"/>
      <c r="T15476" s="18"/>
      <c r="W15476" s="18"/>
      <c r="AB15476" s="22"/>
      <c r="AC15476" s="23"/>
      <c r="AE15476" s="23"/>
      <c r="AG15476" s="23"/>
      <c r="AN15476" s="22"/>
      <c r="AO15476" s="23"/>
      <c r="AQ15476" s="23"/>
      <c r="AS15476" s="23"/>
    </row>
    <row r="15477" spans="5:45" x14ac:dyDescent="0.3">
      <c r="E15477" s="15"/>
      <c r="H15477" s="15"/>
      <c r="K15477" s="15"/>
      <c r="P15477" s="9"/>
      <c r="Q15477" s="18"/>
      <c r="T15477" s="18"/>
      <c r="W15477" s="18"/>
      <c r="AB15477" s="22"/>
      <c r="AC15477" s="23"/>
      <c r="AE15477" s="23"/>
      <c r="AG15477" s="23"/>
      <c r="AN15477" s="22"/>
      <c r="AO15477" s="23"/>
      <c r="AQ15477" s="23"/>
      <c r="AS15477" s="23"/>
    </row>
    <row r="15478" spans="5:45" x14ac:dyDescent="0.3">
      <c r="E15478" s="15"/>
      <c r="H15478" s="15"/>
      <c r="K15478" s="15"/>
      <c r="P15478" s="9"/>
      <c r="Q15478" s="18"/>
      <c r="T15478" s="18"/>
      <c r="W15478" s="18"/>
      <c r="AB15478" s="22"/>
      <c r="AC15478" s="23"/>
      <c r="AE15478" s="23"/>
      <c r="AG15478" s="23"/>
      <c r="AN15478" s="22"/>
      <c r="AO15478" s="23"/>
      <c r="AQ15478" s="23"/>
      <c r="AS15478" s="23"/>
    </row>
    <row r="15479" spans="5:45" x14ac:dyDescent="0.3">
      <c r="E15479" s="15"/>
      <c r="H15479" s="15"/>
      <c r="K15479" s="15"/>
      <c r="P15479" s="9"/>
      <c r="Q15479" s="18"/>
      <c r="T15479" s="18"/>
      <c r="W15479" s="18"/>
      <c r="AB15479" s="22"/>
      <c r="AC15479" s="23"/>
      <c r="AE15479" s="23"/>
      <c r="AG15479" s="23"/>
      <c r="AN15479" s="22"/>
      <c r="AO15479" s="23"/>
      <c r="AQ15479" s="23"/>
      <c r="AS15479" s="23"/>
    </row>
    <row r="15480" spans="5:45" x14ac:dyDescent="0.3">
      <c r="E15480" s="15"/>
      <c r="H15480" s="15"/>
      <c r="K15480" s="15"/>
      <c r="P15480" s="9"/>
      <c r="Q15480" s="18"/>
      <c r="T15480" s="18"/>
      <c r="W15480" s="18"/>
      <c r="AB15480" s="22"/>
      <c r="AC15480" s="23"/>
      <c r="AE15480" s="23"/>
      <c r="AG15480" s="23"/>
      <c r="AN15480" s="22"/>
      <c r="AO15480" s="23"/>
      <c r="AQ15480" s="23"/>
      <c r="AS15480" s="23"/>
    </row>
    <row r="15481" spans="5:45" x14ac:dyDescent="0.3">
      <c r="E15481" s="15"/>
      <c r="H15481" s="15"/>
      <c r="K15481" s="15"/>
      <c r="P15481" s="9"/>
      <c r="Q15481" s="18"/>
      <c r="T15481" s="18"/>
      <c r="W15481" s="18"/>
      <c r="AB15481" s="22"/>
      <c r="AC15481" s="23"/>
      <c r="AE15481" s="23"/>
      <c r="AG15481" s="23"/>
      <c r="AN15481" s="22"/>
      <c r="AO15481" s="23"/>
      <c r="AQ15481" s="23"/>
      <c r="AS15481" s="23"/>
    </row>
    <row r="15482" spans="5:45" x14ac:dyDescent="0.3">
      <c r="E15482" s="15"/>
      <c r="H15482" s="15"/>
      <c r="K15482" s="15"/>
      <c r="P15482" s="9"/>
      <c r="Q15482" s="18"/>
      <c r="T15482" s="18"/>
      <c r="W15482" s="18"/>
      <c r="AB15482" s="22"/>
      <c r="AC15482" s="23"/>
      <c r="AE15482" s="23"/>
      <c r="AG15482" s="23"/>
      <c r="AN15482" s="22"/>
      <c r="AO15482" s="23"/>
      <c r="AQ15482" s="23"/>
      <c r="AS15482" s="23"/>
    </row>
    <row r="15483" spans="5:45" x14ac:dyDescent="0.3">
      <c r="E15483" s="15"/>
      <c r="H15483" s="15"/>
      <c r="K15483" s="15"/>
      <c r="P15483" s="9"/>
      <c r="Q15483" s="18"/>
      <c r="T15483" s="18"/>
      <c r="W15483" s="18"/>
      <c r="AB15483" s="22"/>
      <c r="AC15483" s="23"/>
      <c r="AE15483" s="23"/>
      <c r="AG15483" s="23"/>
      <c r="AN15483" s="22"/>
      <c r="AO15483" s="23"/>
      <c r="AQ15483" s="23"/>
      <c r="AS15483" s="23"/>
    </row>
    <row r="15484" spans="5:45" x14ac:dyDescent="0.3">
      <c r="E15484" s="15"/>
      <c r="H15484" s="15"/>
      <c r="K15484" s="15"/>
      <c r="P15484" s="9"/>
      <c r="Q15484" s="18"/>
      <c r="T15484" s="18"/>
      <c r="W15484" s="18"/>
      <c r="AB15484" s="22"/>
      <c r="AC15484" s="23"/>
      <c r="AE15484" s="23"/>
      <c r="AG15484" s="23"/>
      <c r="AN15484" s="22"/>
      <c r="AO15484" s="23"/>
      <c r="AQ15484" s="23"/>
      <c r="AS15484" s="23"/>
    </row>
    <row r="15485" spans="5:45" x14ac:dyDescent="0.3">
      <c r="E15485" s="15"/>
      <c r="H15485" s="15"/>
      <c r="K15485" s="15"/>
      <c r="P15485" s="9"/>
      <c r="Q15485" s="18"/>
      <c r="T15485" s="18"/>
      <c r="W15485" s="18"/>
      <c r="AB15485" s="22"/>
      <c r="AC15485" s="23"/>
      <c r="AE15485" s="23"/>
      <c r="AG15485" s="23"/>
      <c r="AN15485" s="22"/>
      <c r="AO15485" s="23"/>
      <c r="AQ15485" s="23"/>
      <c r="AS15485" s="23"/>
    </row>
    <row r="15486" spans="5:45" x14ac:dyDescent="0.3">
      <c r="E15486" s="15"/>
      <c r="H15486" s="15"/>
      <c r="K15486" s="15"/>
      <c r="P15486" s="9"/>
      <c r="Q15486" s="18"/>
      <c r="T15486" s="18"/>
      <c r="W15486" s="18"/>
      <c r="AB15486" s="22"/>
      <c r="AC15486" s="23"/>
      <c r="AE15486" s="23"/>
      <c r="AG15486" s="23"/>
      <c r="AN15486" s="22"/>
      <c r="AO15486" s="23"/>
      <c r="AQ15486" s="23"/>
      <c r="AS15486" s="23"/>
    </row>
    <row r="15487" spans="5:45" x14ac:dyDescent="0.3">
      <c r="E15487" s="15"/>
      <c r="H15487" s="15"/>
      <c r="K15487" s="15"/>
      <c r="P15487" s="9"/>
      <c r="Q15487" s="18"/>
      <c r="T15487" s="18"/>
      <c r="W15487" s="18"/>
      <c r="AB15487" s="22"/>
      <c r="AC15487" s="23"/>
      <c r="AE15487" s="23"/>
      <c r="AG15487" s="23"/>
      <c r="AN15487" s="22"/>
      <c r="AO15487" s="23"/>
      <c r="AQ15487" s="23"/>
      <c r="AS15487" s="23"/>
    </row>
    <row r="15488" spans="5:45" x14ac:dyDescent="0.3">
      <c r="E15488" s="15"/>
      <c r="H15488" s="15"/>
      <c r="K15488" s="15"/>
      <c r="P15488" s="9"/>
      <c r="Q15488" s="18"/>
      <c r="T15488" s="18"/>
      <c r="W15488" s="18"/>
      <c r="AB15488" s="22"/>
      <c r="AC15488" s="23"/>
      <c r="AE15488" s="23"/>
      <c r="AG15488" s="23"/>
      <c r="AN15488" s="22"/>
      <c r="AO15488" s="23"/>
      <c r="AQ15488" s="23"/>
      <c r="AS15488" s="23"/>
    </row>
    <row r="15489" spans="5:45" x14ac:dyDescent="0.3">
      <c r="E15489" s="15"/>
      <c r="H15489" s="15"/>
      <c r="K15489" s="15"/>
      <c r="P15489" s="9"/>
      <c r="Q15489" s="18"/>
      <c r="T15489" s="18"/>
      <c r="W15489" s="18"/>
      <c r="AB15489" s="22"/>
      <c r="AC15489" s="23"/>
      <c r="AE15489" s="23"/>
      <c r="AG15489" s="23"/>
      <c r="AN15489" s="22"/>
      <c r="AO15489" s="23"/>
      <c r="AQ15489" s="23"/>
      <c r="AS15489" s="23"/>
    </row>
    <row r="15490" spans="5:45" x14ac:dyDescent="0.3">
      <c r="E15490" s="15"/>
      <c r="H15490" s="15"/>
      <c r="K15490" s="15"/>
      <c r="P15490" s="9"/>
      <c r="Q15490" s="18"/>
      <c r="T15490" s="18"/>
      <c r="W15490" s="18"/>
      <c r="AB15490" s="22"/>
      <c r="AC15490" s="23"/>
      <c r="AE15490" s="23"/>
      <c r="AG15490" s="23"/>
      <c r="AN15490" s="22"/>
      <c r="AO15490" s="23"/>
      <c r="AQ15490" s="23"/>
      <c r="AS15490" s="23"/>
    </row>
    <row r="15491" spans="5:45" x14ac:dyDescent="0.3">
      <c r="E15491" s="15"/>
      <c r="H15491" s="15"/>
      <c r="K15491" s="15"/>
      <c r="P15491" s="9"/>
      <c r="Q15491" s="18"/>
      <c r="T15491" s="18"/>
      <c r="W15491" s="18"/>
      <c r="AB15491" s="22"/>
      <c r="AC15491" s="23"/>
      <c r="AE15491" s="23"/>
      <c r="AG15491" s="23"/>
      <c r="AN15491" s="22"/>
      <c r="AO15491" s="23"/>
      <c r="AQ15491" s="23"/>
      <c r="AS15491" s="23"/>
    </row>
    <row r="15492" spans="5:45" x14ac:dyDescent="0.3">
      <c r="E15492" s="15"/>
      <c r="H15492" s="15"/>
      <c r="K15492" s="15"/>
      <c r="P15492" s="9"/>
      <c r="Q15492" s="18"/>
      <c r="T15492" s="18"/>
      <c r="W15492" s="18"/>
      <c r="AB15492" s="22"/>
      <c r="AC15492" s="23"/>
      <c r="AE15492" s="23"/>
      <c r="AG15492" s="23"/>
      <c r="AN15492" s="22"/>
      <c r="AO15492" s="23"/>
      <c r="AQ15492" s="23"/>
      <c r="AS15492" s="23"/>
    </row>
    <row r="15493" spans="5:45" x14ac:dyDescent="0.3">
      <c r="E15493" s="15"/>
      <c r="H15493" s="15"/>
      <c r="K15493" s="15"/>
      <c r="P15493" s="9"/>
      <c r="Q15493" s="18"/>
      <c r="T15493" s="18"/>
      <c r="W15493" s="18"/>
      <c r="AB15493" s="22"/>
      <c r="AC15493" s="23"/>
      <c r="AE15493" s="23"/>
      <c r="AG15493" s="23"/>
      <c r="AN15493" s="22"/>
      <c r="AO15493" s="23"/>
      <c r="AQ15493" s="23"/>
      <c r="AS15493" s="23"/>
    </row>
    <row r="15494" spans="5:45" x14ac:dyDescent="0.3">
      <c r="E15494" s="15"/>
      <c r="H15494" s="15"/>
      <c r="K15494" s="15"/>
      <c r="P15494" s="9"/>
      <c r="Q15494" s="18"/>
      <c r="T15494" s="18"/>
      <c r="W15494" s="18"/>
      <c r="AB15494" s="22"/>
      <c r="AC15494" s="23"/>
      <c r="AE15494" s="23"/>
      <c r="AG15494" s="23"/>
      <c r="AN15494" s="22"/>
      <c r="AO15494" s="23"/>
      <c r="AQ15494" s="23"/>
      <c r="AS15494" s="23"/>
    </row>
    <row r="15495" spans="5:45" x14ac:dyDescent="0.3">
      <c r="E15495" s="15"/>
      <c r="H15495" s="15"/>
      <c r="K15495" s="15"/>
      <c r="P15495" s="9"/>
      <c r="Q15495" s="18"/>
      <c r="T15495" s="18"/>
      <c r="W15495" s="18"/>
      <c r="AB15495" s="22"/>
      <c r="AC15495" s="23"/>
      <c r="AE15495" s="23"/>
      <c r="AG15495" s="23"/>
      <c r="AN15495" s="22"/>
      <c r="AO15495" s="23"/>
      <c r="AQ15495" s="23"/>
      <c r="AS15495" s="23"/>
    </row>
    <row r="15496" spans="5:45" x14ac:dyDescent="0.3">
      <c r="E15496" s="15"/>
      <c r="H15496" s="15"/>
      <c r="K15496" s="15"/>
      <c r="P15496" s="9"/>
      <c r="Q15496" s="18"/>
      <c r="T15496" s="18"/>
      <c r="W15496" s="18"/>
      <c r="AB15496" s="22"/>
      <c r="AC15496" s="23"/>
      <c r="AE15496" s="23"/>
      <c r="AG15496" s="23"/>
      <c r="AN15496" s="22"/>
      <c r="AO15496" s="23"/>
      <c r="AQ15496" s="23"/>
      <c r="AS15496" s="23"/>
    </row>
    <row r="15497" spans="5:45" x14ac:dyDescent="0.3">
      <c r="E15497" s="15"/>
      <c r="H15497" s="15"/>
      <c r="K15497" s="15"/>
      <c r="P15497" s="9"/>
      <c r="Q15497" s="18"/>
      <c r="T15497" s="18"/>
      <c r="W15497" s="18"/>
      <c r="AB15497" s="22"/>
      <c r="AC15497" s="23"/>
      <c r="AE15497" s="23"/>
      <c r="AG15497" s="23"/>
      <c r="AN15497" s="22"/>
      <c r="AO15497" s="23"/>
      <c r="AQ15497" s="23"/>
      <c r="AS15497" s="23"/>
    </row>
    <row r="15498" spans="5:45" x14ac:dyDescent="0.3">
      <c r="E15498" s="15"/>
      <c r="H15498" s="15"/>
      <c r="K15498" s="15"/>
      <c r="P15498" s="9"/>
      <c r="Q15498" s="18"/>
      <c r="T15498" s="18"/>
      <c r="W15498" s="18"/>
      <c r="AB15498" s="22"/>
      <c r="AC15498" s="23"/>
      <c r="AE15498" s="23"/>
      <c r="AG15498" s="23"/>
      <c r="AN15498" s="22"/>
      <c r="AO15498" s="23"/>
      <c r="AQ15498" s="23"/>
      <c r="AS15498" s="23"/>
    </row>
    <row r="15499" spans="5:45" x14ac:dyDescent="0.3">
      <c r="E15499" s="15"/>
      <c r="H15499" s="15"/>
      <c r="K15499" s="15"/>
      <c r="P15499" s="9"/>
      <c r="Q15499" s="18"/>
      <c r="T15499" s="18"/>
      <c r="W15499" s="18"/>
      <c r="AB15499" s="22"/>
      <c r="AC15499" s="23"/>
      <c r="AE15499" s="23"/>
      <c r="AG15499" s="23"/>
      <c r="AN15499" s="22"/>
      <c r="AO15499" s="23"/>
      <c r="AQ15499" s="23"/>
      <c r="AS15499" s="23"/>
    </row>
    <row r="15500" spans="5:45" x14ac:dyDescent="0.3">
      <c r="E15500" s="15"/>
      <c r="H15500" s="15"/>
      <c r="K15500" s="15"/>
      <c r="P15500" s="9"/>
      <c r="Q15500" s="18"/>
      <c r="T15500" s="18"/>
      <c r="W15500" s="18"/>
      <c r="AB15500" s="22"/>
      <c r="AC15500" s="23"/>
      <c r="AE15500" s="23"/>
      <c r="AG15500" s="23"/>
      <c r="AN15500" s="22"/>
      <c r="AO15500" s="23"/>
      <c r="AQ15500" s="23"/>
      <c r="AS15500" s="23"/>
    </row>
    <row r="15501" spans="5:45" x14ac:dyDescent="0.3">
      <c r="E15501" s="15"/>
      <c r="H15501" s="15"/>
      <c r="K15501" s="15"/>
      <c r="P15501" s="9"/>
      <c r="Q15501" s="18"/>
      <c r="T15501" s="18"/>
      <c r="W15501" s="18"/>
      <c r="AB15501" s="22"/>
      <c r="AC15501" s="23"/>
      <c r="AE15501" s="23"/>
      <c r="AG15501" s="23"/>
      <c r="AN15501" s="22"/>
      <c r="AO15501" s="23"/>
      <c r="AQ15501" s="23"/>
      <c r="AS15501" s="23"/>
    </row>
    <row r="15502" spans="5:45" x14ac:dyDescent="0.3">
      <c r="E15502" s="15"/>
      <c r="H15502" s="15"/>
      <c r="K15502" s="15"/>
      <c r="P15502" s="9"/>
      <c r="Q15502" s="18"/>
      <c r="T15502" s="18"/>
      <c r="W15502" s="18"/>
      <c r="AB15502" s="22"/>
      <c r="AC15502" s="23"/>
      <c r="AE15502" s="23"/>
      <c r="AG15502" s="23"/>
      <c r="AN15502" s="22"/>
      <c r="AO15502" s="23"/>
      <c r="AQ15502" s="23"/>
      <c r="AS15502" s="23"/>
    </row>
    <row r="15503" spans="5:45" x14ac:dyDescent="0.3">
      <c r="E15503" s="15"/>
      <c r="H15503" s="15"/>
      <c r="K15503" s="15"/>
      <c r="P15503" s="9"/>
      <c r="Q15503" s="18"/>
      <c r="T15503" s="18"/>
      <c r="W15503" s="18"/>
      <c r="AB15503" s="22"/>
      <c r="AC15503" s="23"/>
      <c r="AE15503" s="23"/>
      <c r="AG15503" s="23"/>
      <c r="AN15503" s="22"/>
      <c r="AO15503" s="23"/>
      <c r="AQ15503" s="23"/>
      <c r="AS15503" s="23"/>
    </row>
    <row r="15504" spans="5:45" x14ac:dyDescent="0.3">
      <c r="E15504" s="15"/>
      <c r="H15504" s="15"/>
      <c r="K15504" s="15"/>
      <c r="P15504" s="9"/>
      <c r="Q15504" s="18"/>
      <c r="T15504" s="18"/>
      <c r="W15504" s="18"/>
      <c r="AB15504" s="22"/>
      <c r="AC15504" s="23"/>
      <c r="AE15504" s="23"/>
      <c r="AG15504" s="23"/>
      <c r="AN15504" s="22"/>
      <c r="AO15504" s="23"/>
      <c r="AQ15504" s="23"/>
      <c r="AS15504" s="23"/>
    </row>
    <row r="15505" spans="5:45" x14ac:dyDescent="0.3">
      <c r="E15505" s="15"/>
      <c r="H15505" s="15"/>
      <c r="K15505" s="15"/>
      <c r="P15505" s="9"/>
      <c r="Q15505" s="18"/>
      <c r="T15505" s="18"/>
      <c r="W15505" s="18"/>
      <c r="AB15505" s="22"/>
      <c r="AC15505" s="23"/>
      <c r="AE15505" s="23"/>
      <c r="AG15505" s="23"/>
      <c r="AN15505" s="22"/>
      <c r="AO15505" s="23"/>
      <c r="AQ15505" s="23"/>
      <c r="AS15505" s="23"/>
    </row>
    <row r="15506" spans="5:45" x14ac:dyDescent="0.3">
      <c r="E15506" s="15"/>
      <c r="H15506" s="15"/>
      <c r="K15506" s="15"/>
      <c r="P15506" s="9"/>
      <c r="Q15506" s="18"/>
      <c r="T15506" s="18"/>
      <c r="W15506" s="18"/>
      <c r="AB15506" s="22"/>
      <c r="AC15506" s="23"/>
      <c r="AE15506" s="23"/>
      <c r="AG15506" s="23"/>
      <c r="AN15506" s="22"/>
      <c r="AO15506" s="23"/>
      <c r="AQ15506" s="23"/>
      <c r="AS15506" s="23"/>
    </row>
    <row r="15507" spans="5:45" x14ac:dyDescent="0.3">
      <c r="E15507" s="15"/>
      <c r="H15507" s="15"/>
      <c r="K15507" s="15"/>
      <c r="P15507" s="9"/>
      <c r="Q15507" s="18"/>
      <c r="T15507" s="18"/>
      <c r="W15507" s="18"/>
      <c r="AB15507" s="22"/>
      <c r="AC15507" s="23"/>
      <c r="AE15507" s="23"/>
      <c r="AG15507" s="23"/>
      <c r="AN15507" s="22"/>
      <c r="AO15507" s="23"/>
      <c r="AQ15507" s="23"/>
      <c r="AS15507" s="23"/>
    </row>
    <row r="15508" spans="5:45" x14ac:dyDescent="0.3">
      <c r="E15508" s="15"/>
      <c r="H15508" s="15"/>
      <c r="K15508" s="15"/>
      <c r="P15508" s="9"/>
      <c r="Q15508" s="18"/>
      <c r="T15508" s="18"/>
      <c r="W15508" s="18"/>
      <c r="AB15508" s="22"/>
      <c r="AC15508" s="23"/>
      <c r="AE15508" s="23"/>
      <c r="AG15508" s="23"/>
      <c r="AN15508" s="22"/>
      <c r="AO15508" s="23"/>
      <c r="AQ15508" s="23"/>
      <c r="AS15508" s="23"/>
    </row>
    <row r="15509" spans="5:45" x14ac:dyDescent="0.3">
      <c r="E15509" s="15"/>
      <c r="H15509" s="15"/>
      <c r="K15509" s="15"/>
      <c r="P15509" s="9"/>
      <c r="Q15509" s="18"/>
      <c r="T15509" s="18"/>
      <c r="W15509" s="18"/>
      <c r="AB15509" s="22"/>
      <c r="AC15509" s="23"/>
      <c r="AE15509" s="23"/>
      <c r="AG15509" s="23"/>
      <c r="AN15509" s="22"/>
      <c r="AO15509" s="23"/>
      <c r="AQ15509" s="23"/>
      <c r="AS15509" s="23"/>
    </row>
    <row r="15510" spans="5:45" x14ac:dyDescent="0.3">
      <c r="E15510" s="15"/>
      <c r="H15510" s="15"/>
      <c r="K15510" s="15"/>
      <c r="P15510" s="9"/>
      <c r="Q15510" s="18"/>
      <c r="T15510" s="18"/>
      <c r="W15510" s="18"/>
      <c r="AB15510" s="22"/>
      <c r="AC15510" s="23"/>
      <c r="AE15510" s="23"/>
      <c r="AG15510" s="23"/>
      <c r="AN15510" s="22"/>
      <c r="AO15510" s="23"/>
      <c r="AQ15510" s="23"/>
      <c r="AS15510" s="23"/>
    </row>
    <row r="15511" spans="5:45" x14ac:dyDescent="0.3">
      <c r="E15511" s="15"/>
      <c r="H15511" s="15"/>
      <c r="K15511" s="15"/>
      <c r="P15511" s="9"/>
      <c r="Q15511" s="18"/>
      <c r="T15511" s="18"/>
      <c r="W15511" s="18"/>
      <c r="AB15511" s="22"/>
      <c r="AC15511" s="23"/>
      <c r="AE15511" s="23"/>
      <c r="AG15511" s="23"/>
      <c r="AN15511" s="22"/>
      <c r="AO15511" s="23"/>
      <c r="AQ15511" s="23"/>
      <c r="AS15511" s="23"/>
    </row>
    <row r="15512" spans="5:45" x14ac:dyDescent="0.3">
      <c r="E15512" s="15"/>
      <c r="H15512" s="15"/>
      <c r="K15512" s="15"/>
      <c r="P15512" s="9"/>
      <c r="Q15512" s="18"/>
      <c r="T15512" s="18"/>
      <c r="W15512" s="18"/>
      <c r="AB15512" s="22"/>
      <c r="AC15512" s="23"/>
      <c r="AE15512" s="23"/>
      <c r="AG15512" s="23"/>
      <c r="AN15512" s="22"/>
      <c r="AO15512" s="23"/>
      <c r="AQ15512" s="23"/>
      <c r="AS15512" s="23"/>
    </row>
    <row r="15513" spans="5:45" x14ac:dyDescent="0.3">
      <c r="E15513" s="15"/>
      <c r="H15513" s="15"/>
      <c r="K15513" s="15"/>
      <c r="P15513" s="9"/>
      <c r="Q15513" s="18"/>
      <c r="T15513" s="18"/>
      <c r="W15513" s="18"/>
      <c r="AB15513" s="22"/>
      <c r="AC15513" s="23"/>
      <c r="AE15513" s="23"/>
      <c r="AG15513" s="23"/>
      <c r="AN15513" s="22"/>
      <c r="AO15513" s="23"/>
      <c r="AQ15513" s="23"/>
      <c r="AS15513" s="23"/>
    </row>
    <row r="15514" spans="5:45" x14ac:dyDescent="0.3">
      <c r="E15514" s="15"/>
      <c r="H15514" s="15"/>
      <c r="K15514" s="15"/>
      <c r="P15514" s="9"/>
      <c r="Q15514" s="18"/>
      <c r="T15514" s="18"/>
      <c r="W15514" s="18"/>
      <c r="AB15514" s="22"/>
      <c r="AC15514" s="23"/>
      <c r="AE15514" s="23"/>
      <c r="AG15514" s="23"/>
      <c r="AN15514" s="22"/>
      <c r="AO15514" s="23"/>
      <c r="AQ15514" s="23"/>
      <c r="AS15514" s="23"/>
    </row>
    <row r="15515" spans="5:45" x14ac:dyDescent="0.3">
      <c r="E15515" s="15"/>
      <c r="H15515" s="15"/>
      <c r="K15515" s="15"/>
      <c r="P15515" s="9"/>
      <c r="Q15515" s="18"/>
      <c r="T15515" s="18"/>
      <c r="W15515" s="18"/>
      <c r="AB15515" s="22"/>
      <c r="AC15515" s="23"/>
      <c r="AE15515" s="23"/>
      <c r="AG15515" s="23"/>
      <c r="AN15515" s="22"/>
      <c r="AO15515" s="23"/>
      <c r="AQ15515" s="23"/>
      <c r="AS15515" s="23"/>
    </row>
    <row r="15516" spans="5:45" x14ac:dyDescent="0.3">
      <c r="E15516" s="15"/>
      <c r="H15516" s="15"/>
      <c r="K15516" s="15"/>
      <c r="P15516" s="9"/>
      <c r="Q15516" s="18"/>
      <c r="T15516" s="18"/>
      <c r="W15516" s="18"/>
      <c r="AB15516" s="22"/>
      <c r="AC15516" s="23"/>
      <c r="AE15516" s="23"/>
      <c r="AG15516" s="23"/>
      <c r="AN15516" s="22"/>
      <c r="AO15516" s="23"/>
      <c r="AQ15516" s="23"/>
      <c r="AS15516" s="23"/>
    </row>
    <row r="15517" spans="5:45" x14ac:dyDescent="0.3">
      <c r="E15517" s="15"/>
      <c r="H15517" s="15"/>
      <c r="K15517" s="15"/>
      <c r="P15517" s="9"/>
      <c r="Q15517" s="18"/>
      <c r="T15517" s="18"/>
      <c r="W15517" s="18"/>
      <c r="AB15517" s="22"/>
      <c r="AC15517" s="23"/>
      <c r="AE15517" s="23"/>
      <c r="AG15517" s="23"/>
      <c r="AN15517" s="22"/>
      <c r="AO15517" s="23"/>
      <c r="AQ15517" s="23"/>
      <c r="AS15517" s="23"/>
    </row>
    <row r="15518" spans="5:45" x14ac:dyDescent="0.3">
      <c r="E15518" s="15"/>
      <c r="H15518" s="15"/>
      <c r="K15518" s="15"/>
      <c r="P15518" s="9"/>
      <c r="Q15518" s="18"/>
      <c r="T15518" s="18"/>
      <c r="W15518" s="18"/>
      <c r="AB15518" s="22"/>
      <c r="AC15518" s="23"/>
      <c r="AE15518" s="23"/>
      <c r="AG15518" s="23"/>
      <c r="AN15518" s="22"/>
      <c r="AO15518" s="23"/>
      <c r="AQ15518" s="23"/>
      <c r="AS15518" s="23"/>
    </row>
    <row r="15519" spans="5:45" x14ac:dyDescent="0.3">
      <c r="E15519" s="15"/>
      <c r="H15519" s="15"/>
      <c r="K15519" s="15"/>
      <c r="P15519" s="9"/>
      <c r="Q15519" s="18"/>
      <c r="T15519" s="18"/>
      <c r="W15519" s="18"/>
      <c r="AB15519" s="22"/>
      <c r="AC15519" s="23"/>
      <c r="AE15519" s="23"/>
      <c r="AG15519" s="23"/>
      <c r="AN15519" s="22"/>
      <c r="AO15519" s="23"/>
      <c r="AQ15519" s="23"/>
      <c r="AS15519" s="23"/>
    </row>
    <row r="15520" spans="5:45" x14ac:dyDescent="0.3">
      <c r="E15520" s="15"/>
      <c r="H15520" s="15"/>
      <c r="K15520" s="15"/>
      <c r="P15520" s="9"/>
      <c r="Q15520" s="18"/>
      <c r="T15520" s="18"/>
      <c r="W15520" s="18"/>
      <c r="AB15520" s="22"/>
      <c r="AC15520" s="23"/>
      <c r="AE15520" s="23"/>
      <c r="AG15520" s="23"/>
      <c r="AN15520" s="22"/>
      <c r="AO15520" s="23"/>
      <c r="AQ15520" s="23"/>
      <c r="AS15520" s="23"/>
    </row>
    <row r="15521" spans="5:45" x14ac:dyDescent="0.3">
      <c r="E15521" s="15"/>
      <c r="H15521" s="15"/>
      <c r="K15521" s="15"/>
      <c r="P15521" s="9"/>
      <c r="Q15521" s="18"/>
      <c r="T15521" s="18"/>
      <c r="W15521" s="18"/>
      <c r="AB15521" s="22"/>
      <c r="AC15521" s="23"/>
      <c r="AE15521" s="23"/>
      <c r="AG15521" s="23"/>
      <c r="AN15521" s="22"/>
      <c r="AO15521" s="23"/>
      <c r="AQ15521" s="23"/>
      <c r="AS15521" s="23"/>
    </row>
    <row r="15522" spans="5:45" x14ac:dyDescent="0.3">
      <c r="E15522" s="15"/>
      <c r="H15522" s="15"/>
      <c r="K15522" s="15"/>
      <c r="P15522" s="9"/>
      <c r="Q15522" s="18"/>
      <c r="T15522" s="18"/>
      <c r="W15522" s="18"/>
      <c r="AB15522" s="22"/>
      <c r="AC15522" s="23"/>
      <c r="AE15522" s="23"/>
      <c r="AG15522" s="23"/>
      <c r="AN15522" s="22"/>
      <c r="AO15522" s="23"/>
      <c r="AQ15522" s="23"/>
      <c r="AS15522" s="23"/>
    </row>
    <row r="15523" spans="5:45" x14ac:dyDescent="0.3">
      <c r="E15523" s="15"/>
      <c r="H15523" s="15"/>
      <c r="K15523" s="15"/>
      <c r="P15523" s="9"/>
      <c r="Q15523" s="18"/>
      <c r="T15523" s="18"/>
      <c r="W15523" s="18"/>
      <c r="AB15523" s="22"/>
      <c r="AC15523" s="23"/>
      <c r="AE15523" s="23"/>
      <c r="AG15523" s="23"/>
      <c r="AN15523" s="22"/>
      <c r="AO15523" s="23"/>
      <c r="AQ15523" s="23"/>
      <c r="AS15523" s="23"/>
    </row>
    <row r="15524" spans="5:45" x14ac:dyDescent="0.3">
      <c r="E15524" s="15"/>
      <c r="H15524" s="15"/>
      <c r="K15524" s="15"/>
      <c r="P15524" s="9"/>
      <c r="Q15524" s="18"/>
      <c r="T15524" s="18"/>
      <c r="W15524" s="18"/>
      <c r="AB15524" s="22"/>
      <c r="AC15524" s="23"/>
      <c r="AE15524" s="23"/>
      <c r="AG15524" s="23"/>
      <c r="AN15524" s="22"/>
      <c r="AO15524" s="23"/>
      <c r="AQ15524" s="23"/>
      <c r="AS15524" s="23"/>
    </row>
    <row r="15525" spans="5:45" x14ac:dyDescent="0.3">
      <c r="E15525" s="15"/>
      <c r="H15525" s="15"/>
      <c r="K15525" s="15"/>
      <c r="P15525" s="9"/>
      <c r="Q15525" s="18"/>
      <c r="T15525" s="18"/>
      <c r="W15525" s="18"/>
      <c r="AB15525" s="22"/>
      <c r="AC15525" s="23"/>
      <c r="AE15525" s="23"/>
      <c r="AG15525" s="23"/>
      <c r="AN15525" s="22"/>
      <c r="AO15525" s="23"/>
      <c r="AQ15525" s="23"/>
      <c r="AS15525" s="23"/>
    </row>
    <row r="15526" spans="5:45" x14ac:dyDescent="0.3">
      <c r="E15526" s="15"/>
      <c r="H15526" s="15"/>
      <c r="K15526" s="15"/>
      <c r="P15526" s="9"/>
      <c r="Q15526" s="18"/>
      <c r="T15526" s="18"/>
      <c r="W15526" s="18"/>
      <c r="AB15526" s="22"/>
      <c r="AC15526" s="23"/>
      <c r="AE15526" s="23"/>
      <c r="AG15526" s="23"/>
      <c r="AN15526" s="22"/>
      <c r="AO15526" s="23"/>
      <c r="AQ15526" s="23"/>
      <c r="AS15526" s="23"/>
    </row>
    <row r="15527" spans="5:45" x14ac:dyDescent="0.3">
      <c r="E15527" s="15"/>
      <c r="H15527" s="15"/>
      <c r="K15527" s="15"/>
      <c r="P15527" s="9"/>
      <c r="Q15527" s="18"/>
      <c r="T15527" s="18"/>
      <c r="W15527" s="18"/>
      <c r="AB15527" s="22"/>
      <c r="AC15527" s="23"/>
      <c r="AE15527" s="23"/>
      <c r="AG15527" s="23"/>
      <c r="AN15527" s="22"/>
      <c r="AO15527" s="23"/>
      <c r="AQ15527" s="23"/>
      <c r="AS15527" s="23"/>
    </row>
    <row r="15528" spans="5:45" x14ac:dyDescent="0.3">
      <c r="E15528" s="15"/>
      <c r="H15528" s="15"/>
      <c r="K15528" s="15"/>
      <c r="P15528" s="9"/>
      <c r="Q15528" s="18"/>
      <c r="T15528" s="18"/>
      <c r="W15528" s="18"/>
      <c r="AB15528" s="22"/>
      <c r="AC15528" s="23"/>
      <c r="AE15528" s="23"/>
      <c r="AG15528" s="23"/>
      <c r="AN15528" s="22"/>
      <c r="AO15528" s="23"/>
      <c r="AQ15528" s="23"/>
      <c r="AS15528" s="23"/>
    </row>
    <row r="15529" spans="5:45" x14ac:dyDescent="0.3">
      <c r="E15529" s="15"/>
      <c r="H15529" s="15"/>
      <c r="K15529" s="15"/>
      <c r="P15529" s="9"/>
      <c r="Q15529" s="18"/>
      <c r="T15529" s="18"/>
      <c r="W15529" s="18"/>
      <c r="AB15529" s="22"/>
      <c r="AC15529" s="23"/>
      <c r="AE15529" s="23"/>
      <c r="AG15529" s="23"/>
      <c r="AN15529" s="22"/>
      <c r="AO15529" s="23"/>
      <c r="AQ15529" s="23"/>
      <c r="AS15529" s="23"/>
    </row>
    <row r="15530" spans="5:45" x14ac:dyDescent="0.3">
      <c r="E15530" s="15"/>
      <c r="H15530" s="15"/>
      <c r="K15530" s="15"/>
      <c r="P15530" s="9"/>
      <c r="Q15530" s="18"/>
      <c r="T15530" s="18"/>
      <c r="W15530" s="18"/>
      <c r="AB15530" s="22"/>
      <c r="AC15530" s="23"/>
      <c r="AE15530" s="23"/>
      <c r="AG15530" s="23"/>
      <c r="AN15530" s="22"/>
      <c r="AO15530" s="23"/>
      <c r="AQ15530" s="23"/>
      <c r="AS15530" s="23"/>
    </row>
    <row r="15531" spans="5:45" x14ac:dyDescent="0.3">
      <c r="E15531" s="15"/>
      <c r="H15531" s="15"/>
      <c r="K15531" s="15"/>
      <c r="P15531" s="9"/>
      <c r="Q15531" s="18"/>
      <c r="T15531" s="18"/>
      <c r="W15531" s="18"/>
      <c r="AB15531" s="22"/>
      <c r="AC15531" s="23"/>
      <c r="AE15531" s="23"/>
      <c r="AG15531" s="23"/>
      <c r="AN15531" s="22"/>
      <c r="AO15531" s="23"/>
      <c r="AQ15531" s="23"/>
      <c r="AS15531" s="23"/>
    </row>
    <row r="15532" spans="5:45" x14ac:dyDescent="0.3">
      <c r="E15532" s="15"/>
      <c r="H15532" s="15"/>
      <c r="K15532" s="15"/>
      <c r="P15532" s="9"/>
      <c r="Q15532" s="18"/>
      <c r="T15532" s="18"/>
      <c r="W15532" s="18"/>
      <c r="AB15532" s="22"/>
      <c r="AC15532" s="23"/>
      <c r="AE15532" s="23"/>
      <c r="AG15532" s="23"/>
      <c r="AN15532" s="22"/>
      <c r="AO15532" s="23"/>
      <c r="AQ15532" s="23"/>
      <c r="AS15532" s="23"/>
    </row>
    <row r="15533" spans="5:45" x14ac:dyDescent="0.3">
      <c r="E15533" s="15"/>
      <c r="H15533" s="15"/>
      <c r="K15533" s="15"/>
      <c r="P15533" s="9"/>
      <c r="Q15533" s="18"/>
      <c r="T15533" s="18"/>
      <c r="W15533" s="18"/>
      <c r="AB15533" s="22"/>
      <c r="AC15533" s="23"/>
      <c r="AE15533" s="23"/>
      <c r="AG15533" s="23"/>
      <c r="AN15533" s="22"/>
      <c r="AO15533" s="23"/>
      <c r="AQ15533" s="23"/>
      <c r="AS15533" s="23"/>
    </row>
    <row r="15534" spans="5:45" x14ac:dyDescent="0.3">
      <c r="E15534" s="15"/>
      <c r="H15534" s="15"/>
      <c r="K15534" s="15"/>
      <c r="P15534" s="9"/>
      <c r="Q15534" s="18"/>
      <c r="T15534" s="18"/>
      <c r="W15534" s="18"/>
      <c r="AB15534" s="22"/>
      <c r="AC15534" s="23"/>
      <c r="AE15534" s="23"/>
      <c r="AG15534" s="23"/>
      <c r="AN15534" s="22"/>
      <c r="AO15534" s="23"/>
      <c r="AQ15534" s="23"/>
      <c r="AS15534" s="23"/>
    </row>
    <row r="15535" spans="5:45" x14ac:dyDescent="0.3">
      <c r="E15535" s="15"/>
      <c r="H15535" s="15"/>
      <c r="K15535" s="15"/>
      <c r="P15535" s="9"/>
      <c r="Q15535" s="18"/>
      <c r="T15535" s="18"/>
      <c r="W15535" s="18"/>
      <c r="AB15535" s="22"/>
      <c r="AC15535" s="23"/>
      <c r="AE15535" s="23"/>
      <c r="AG15535" s="23"/>
      <c r="AN15535" s="22"/>
      <c r="AO15535" s="23"/>
      <c r="AQ15535" s="23"/>
      <c r="AS15535" s="23"/>
    </row>
    <row r="15536" spans="5:45" x14ac:dyDescent="0.3">
      <c r="E15536" s="15"/>
      <c r="H15536" s="15"/>
      <c r="K15536" s="15"/>
      <c r="P15536" s="9"/>
      <c r="Q15536" s="18"/>
      <c r="T15536" s="18"/>
      <c r="W15536" s="18"/>
      <c r="AB15536" s="22"/>
      <c r="AC15536" s="23"/>
      <c r="AE15536" s="23"/>
      <c r="AG15536" s="23"/>
      <c r="AN15536" s="22"/>
      <c r="AO15536" s="23"/>
      <c r="AQ15536" s="23"/>
      <c r="AS15536" s="23"/>
    </row>
    <row r="15537" spans="5:45" x14ac:dyDescent="0.3">
      <c r="E15537" s="15"/>
      <c r="H15537" s="15"/>
      <c r="K15537" s="15"/>
      <c r="P15537" s="9"/>
      <c r="Q15537" s="18"/>
      <c r="T15537" s="18"/>
      <c r="W15537" s="18"/>
      <c r="AB15537" s="22"/>
      <c r="AC15537" s="23"/>
      <c r="AE15537" s="23"/>
      <c r="AG15537" s="23"/>
      <c r="AN15537" s="22"/>
      <c r="AO15537" s="23"/>
      <c r="AQ15537" s="23"/>
      <c r="AS15537" s="23"/>
    </row>
    <row r="15538" spans="5:45" x14ac:dyDescent="0.3">
      <c r="E15538" s="15"/>
      <c r="H15538" s="15"/>
      <c r="K15538" s="15"/>
      <c r="P15538" s="9"/>
      <c r="Q15538" s="18"/>
      <c r="T15538" s="18"/>
      <c r="W15538" s="18"/>
      <c r="AB15538" s="22"/>
      <c r="AC15538" s="23"/>
      <c r="AE15538" s="23"/>
      <c r="AG15538" s="23"/>
      <c r="AN15538" s="22"/>
      <c r="AO15538" s="23"/>
      <c r="AQ15538" s="23"/>
      <c r="AS15538" s="23"/>
    </row>
    <row r="15539" spans="5:45" x14ac:dyDescent="0.3">
      <c r="E15539" s="15"/>
      <c r="H15539" s="15"/>
      <c r="K15539" s="15"/>
      <c r="P15539" s="9"/>
      <c r="Q15539" s="18"/>
      <c r="T15539" s="18"/>
      <c r="W15539" s="18"/>
      <c r="AB15539" s="22"/>
      <c r="AC15539" s="23"/>
      <c r="AE15539" s="23"/>
      <c r="AG15539" s="23"/>
      <c r="AN15539" s="22"/>
      <c r="AO15539" s="23"/>
      <c r="AQ15539" s="23"/>
      <c r="AS15539" s="23"/>
    </row>
    <row r="15540" spans="5:45" x14ac:dyDescent="0.3">
      <c r="E15540" s="15"/>
      <c r="H15540" s="15"/>
      <c r="K15540" s="15"/>
      <c r="P15540" s="9"/>
      <c r="Q15540" s="18"/>
      <c r="T15540" s="18"/>
      <c r="W15540" s="18"/>
      <c r="AB15540" s="22"/>
      <c r="AC15540" s="23"/>
      <c r="AE15540" s="23"/>
      <c r="AG15540" s="23"/>
      <c r="AN15540" s="22"/>
      <c r="AO15540" s="23"/>
      <c r="AQ15540" s="23"/>
      <c r="AS15540" s="23"/>
    </row>
    <row r="15541" spans="5:45" x14ac:dyDescent="0.3">
      <c r="E15541" s="15"/>
      <c r="H15541" s="15"/>
      <c r="K15541" s="15"/>
      <c r="P15541" s="9"/>
      <c r="Q15541" s="18"/>
      <c r="T15541" s="18"/>
      <c r="W15541" s="18"/>
      <c r="AB15541" s="22"/>
      <c r="AC15541" s="23"/>
      <c r="AE15541" s="23"/>
      <c r="AG15541" s="23"/>
      <c r="AN15541" s="22"/>
      <c r="AO15541" s="23"/>
      <c r="AQ15541" s="23"/>
      <c r="AS15541" s="23"/>
    </row>
    <row r="15542" spans="5:45" x14ac:dyDescent="0.3">
      <c r="E15542" s="15"/>
      <c r="H15542" s="15"/>
      <c r="K15542" s="15"/>
      <c r="P15542" s="9"/>
      <c r="Q15542" s="18"/>
      <c r="T15542" s="18"/>
      <c r="W15542" s="18"/>
      <c r="AB15542" s="22"/>
      <c r="AC15542" s="23"/>
      <c r="AE15542" s="23"/>
      <c r="AG15542" s="23"/>
      <c r="AN15542" s="22"/>
      <c r="AO15542" s="23"/>
      <c r="AQ15542" s="23"/>
      <c r="AS15542" s="23"/>
    </row>
    <row r="15543" spans="5:45" x14ac:dyDescent="0.3">
      <c r="E15543" s="15"/>
      <c r="H15543" s="15"/>
      <c r="K15543" s="15"/>
      <c r="P15543" s="9"/>
      <c r="Q15543" s="18"/>
      <c r="T15543" s="18"/>
      <c r="W15543" s="18"/>
      <c r="AB15543" s="22"/>
      <c r="AC15543" s="23"/>
      <c r="AE15543" s="23"/>
      <c r="AG15543" s="23"/>
      <c r="AN15543" s="22"/>
      <c r="AO15543" s="23"/>
      <c r="AQ15543" s="23"/>
      <c r="AS15543" s="23"/>
    </row>
    <row r="15544" spans="5:45" x14ac:dyDescent="0.3">
      <c r="E15544" s="15"/>
      <c r="H15544" s="15"/>
      <c r="K15544" s="15"/>
      <c r="P15544" s="9"/>
      <c r="Q15544" s="18"/>
      <c r="T15544" s="18"/>
      <c r="W15544" s="18"/>
      <c r="AB15544" s="22"/>
      <c r="AC15544" s="23"/>
      <c r="AE15544" s="23"/>
      <c r="AG15544" s="23"/>
      <c r="AN15544" s="22"/>
      <c r="AO15544" s="23"/>
      <c r="AQ15544" s="23"/>
      <c r="AS15544" s="23"/>
    </row>
    <row r="15545" spans="5:45" x14ac:dyDescent="0.3">
      <c r="E15545" s="15"/>
      <c r="H15545" s="15"/>
      <c r="K15545" s="15"/>
      <c r="P15545" s="9"/>
      <c r="Q15545" s="18"/>
      <c r="T15545" s="18"/>
      <c r="W15545" s="18"/>
      <c r="AB15545" s="22"/>
      <c r="AC15545" s="23"/>
      <c r="AE15545" s="23"/>
      <c r="AG15545" s="23"/>
      <c r="AN15545" s="22"/>
      <c r="AO15545" s="23"/>
      <c r="AQ15545" s="23"/>
      <c r="AS15545" s="23"/>
    </row>
    <row r="15546" spans="5:45" x14ac:dyDescent="0.3">
      <c r="E15546" s="15"/>
      <c r="H15546" s="15"/>
      <c r="K15546" s="15"/>
      <c r="P15546" s="9"/>
      <c r="Q15546" s="18"/>
      <c r="T15546" s="18"/>
      <c r="W15546" s="18"/>
      <c r="AB15546" s="22"/>
      <c r="AC15546" s="23"/>
      <c r="AE15546" s="23"/>
      <c r="AG15546" s="23"/>
      <c r="AN15546" s="22"/>
      <c r="AO15546" s="23"/>
      <c r="AQ15546" s="23"/>
      <c r="AS15546" s="23"/>
    </row>
    <row r="15547" spans="5:45" x14ac:dyDescent="0.3">
      <c r="E15547" s="15"/>
      <c r="H15547" s="15"/>
      <c r="K15547" s="15"/>
      <c r="P15547" s="9"/>
      <c r="Q15547" s="18"/>
      <c r="T15547" s="18"/>
      <c r="W15547" s="18"/>
      <c r="AB15547" s="22"/>
      <c r="AC15547" s="23"/>
      <c r="AE15547" s="23"/>
      <c r="AG15547" s="23"/>
      <c r="AN15547" s="22"/>
      <c r="AO15547" s="23"/>
      <c r="AQ15547" s="23"/>
      <c r="AS15547" s="23"/>
    </row>
    <row r="15548" spans="5:45" x14ac:dyDescent="0.3">
      <c r="E15548" s="15"/>
      <c r="H15548" s="15"/>
      <c r="K15548" s="15"/>
      <c r="P15548" s="9"/>
      <c r="Q15548" s="18"/>
      <c r="T15548" s="18"/>
      <c r="W15548" s="18"/>
      <c r="AB15548" s="22"/>
      <c r="AC15548" s="23"/>
      <c r="AE15548" s="23"/>
      <c r="AG15548" s="23"/>
      <c r="AN15548" s="22"/>
      <c r="AO15548" s="23"/>
      <c r="AQ15548" s="23"/>
      <c r="AS15548" s="23"/>
    </row>
    <row r="15549" spans="5:45" x14ac:dyDescent="0.3">
      <c r="E15549" s="15"/>
      <c r="H15549" s="15"/>
      <c r="K15549" s="15"/>
      <c r="P15549" s="9"/>
      <c r="Q15549" s="18"/>
      <c r="T15549" s="18"/>
      <c r="W15549" s="18"/>
      <c r="AB15549" s="22"/>
      <c r="AC15549" s="23"/>
      <c r="AE15549" s="23"/>
      <c r="AG15549" s="23"/>
      <c r="AN15549" s="22"/>
      <c r="AO15549" s="23"/>
      <c r="AQ15549" s="23"/>
      <c r="AS15549" s="23"/>
    </row>
    <row r="15550" spans="5:45" x14ac:dyDescent="0.3">
      <c r="E15550" s="15"/>
      <c r="H15550" s="15"/>
      <c r="K15550" s="15"/>
      <c r="P15550" s="9"/>
      <c r="Q15550" s="18"/>
      <c r="T15550" s="18"/>
      <c r="W15550" s="18"/>
      <c r="AB15550" s="22"/>
      <c r="AC15550" s="23"/>
      <c r="AE15550" s="23"/>
      <c r="AG15550" s="23"/>
      <c r="AN15550" s="22"/>
      <c r="AO15550" s="23"/>
      <c r="AQ15550" s="23"/>
      <c r="AS15550" s="23"/>
    </row>
    <row r="15551" spans="5:45" x14ac:dyDescent="0.3">
      <c r="E15551" s="15"/>
      <c r="H15551" s="15"/>
      <c r="K15551" s="15"/>
      <c r="P15551" s="9"/>
      <c r="Q15551" s="18"/>
      <c r="T15551" s="18"/>
      <c r="W15551" s="18"/>
      <c r="AB15551" s="22"/>
      <c r="AC15551" s="23"/>
      <c r="AE15551" s="23"/>
      <c r="AG15551" s="23"/>
      <c r="AN15551" s="22"/>
      <c r="AO15551" s="23"/>
      <c r="AQ15551" s="23"/>
      <c r="AS15551" s="23"/>
    </row>
    <row r="15552" spans="5:45" x14ac:dyDescent="0.3">
      <c r="E15552" s="15"/>
      <c r="H15552" s="15"/>
      <c r="K15552" s="15"/>
      <c r="P15552" s="9"/>
      <c r="Q15552" s="18"/>
      <c r="T15552" s="18"/>
      <c r="W15552" s="18"/>
      <c r="AB15552" s="22"/>
      <c r="AC15552" s="23"/>
      <c r="AE15552" s="23"/>
      <c r="AG15552" s="23"/>
      <c r="AN15552" s="22"/>
      <c r="AO15552" s="23"/>
      <c r="AQ15552" s="23"/>
      <c r="AS15552" s="23"/>
    </row>
    <row r="15553" spans="5:45" x14ac:dyDescent="0.3">
      <c r="E15553" s="15"/>
      <c r="H15553" s="15"/>
      <c r="K15553" s="15"/>
      <c r="P15553" s="9"/>
      <c r="Q15553" s="18"/>
      <c r="T15553" s="18"/>
      <c r="W15553" s="18"/>
      <c r="AB15553" s="22"/>
      <c r="AC15553" s="23"/>
      <c r="AE15553" s="23"/>
      <c r="AG15553" s="23"/>
      <c r="AN15553" s="22"/>
      <c r="AO15553" s="23"/>
      <c r="AQ15553" s="23"/>
      <c r="AS15553" s="23"/>
    </row>
    <row r="15554" spans="5:45" x14ac:dyDescent="0.3">
      <c r="E15554" s="15"/>
      <c r="H15554" s="15"/>
      <c r="K15554" s="15"/>
      <c r="P15554" s="9"/>
      <c r="Q15554" s="18"/>
      <c r="T15554" s="18"/>
      <c r="W15554" s="18"/>
      <c r="AB15554" s="22"/>
      <c r="AC15554" s="23"/>
      <c r="AE15554" s="23"/>
      <c r="AG15554" s="23"/>
      <c r="AN15554" s="22"/>
      <c r="AO15554" s="23"/>
      <c r="AQ15554" s="23"/>
      <c r="AS15554" s="23"/>
    </row>
    <row r="15555" spans="5:45" x14ac:dyDescent="0.3">
      <c r="E15555" s="15"/>
      <c r="H15555" s="15"/>
      <c r="K15555" s="15"/>
      <c r="P15555" s="9"/>
      <c r="Q15555" s="18"/>
      <c r="T15555" s="18"/>
      <c r="W15555" s="18"/>
      <c r="AB15555" s="22"/>
      <c r="AC15555" s="23"/>
      <c r="AE15555" s="23"/>
      <c r="AG15555" s="23"/>
      <c r="AN15555" s="22"/>
      <c r="AO15555" s="23"/>
      <c r="AQ15555" s="23"/>
      <c r="AS15555" s="23"/>
    </row>
    <row r="15556" spans="5:45" x14ac:dyDescent="0.3">
      <c r="E15556" s="15"/>
      <c r="H15556" s="15"/>
      <c r="K15556" s="15"/>
      <c r="P15556" s="9"/>
      <c r="Q15556" s="18"/>
      <c r="T15556" s="18"/>
      <c r="W15556" s="18"/>
      <c r="AB15556" s="22"/>
      <c r="AC15556" s="23"/>
      <c r="AE15556" s="23"/>
      <c r="AG15556" s="23"/>
      <c r="AN15556" s="22"/>
      <c r="AO15556" s="23"/>
      <c r="AQ15556" s="23"/>
      <c r="AS15556" s="23"/>
    </row>
    <row r="15557" spans="5:45" x14ac:dyDescent="0.3">
      <c r="E15557" s="15"/>
      <c r="H15557" s="15"/>
      <c r="K15557" s="15"/>
      <c r="P15557" s="9"/>
      <c r="Q15557" s="18"/>
      <c r="T15557" s="18"/>
      <c r="W15557" s="18"/>
      <c r="AB15557" s="22"/>
      <c r="AC15557" s="23"/>
      <c r="AE15557" s="23"/>
      <c r="AG15557" s="23"/>
      <c r="AN15557" s="22"/>
      <c r="AO15557" s="23"/>
      <c r="AQ15557" s="23"/>
      <c r="AS15557" s="23"/>
    </row>
    <row r="15558" spans="5:45" x14ac:dyDescent="0.3">
      <c r="E15558" s="15"/>
      <c r="H15558" s="15"/>
      <c r="K15558" s="15"/>
      <c r="P15558" s="9"/>
      <c r="Q15558" s="18"/>
      <c r="T15558" s="18"/>
      <c r="W15558" s="18"/>
      <c r="AB15558" s="22"/>
      <c r="AC15558" s="23"/>
      <c r="AE15558" s="23"/>
      <c r="AG15558" s="23"/>
      <c r="AN15558" s="22"/>
      <c r="AO15558" s="23"/>
      <c r="AQ15558" s="23"/>
      <c r="AS15558" s="23"/>
    </row>
    <row r="15559" spans="5:45" x14ac:dyDescent="0.3">
      <c r="E15559" s="15"/>
      <c r="H15559" s="15"/>
      <c r="K15559" s="15"/>
      <c r="P15559" s="9"/>
      <c r="Q15559" s="18"/>
      <c r="T15559" s="18"/>
      <c r="W15559" s="18"/>
      <c r="AB15559" s="22"/>
      <c r="AC15559" s="23"/>
      <c r="AE15559" s="23"/>
      <c r="AG15559" s="23"/>
      <c r="AN15559" s="22"/>
      <c r="AO15559" s="23"/>
      <c r="AQ15559" s="23"/>
      <c r="AS15559" s="23"/>
    </row>
    <row r="15560" spans="5:45" x14ac:dyDescent="0.3">
      <c r="E15560" s="15"/>
      <c r="H15560" s="15"/>
      <c r="K15560" s="15"/>
      <c r="P15560" s="9"/>
      <c r="Q15560" s="18"/>
      <c r="T15560" s="18"/>
      <c r="W15560" s="18"/>
      <c r="AB15560" s="22"/>
      <c r="AC15560" s="23"/>
      <c r="AE15560" s="23"/>
      <c r="AG15560" s="23"/>
      <c r="AN15560" s="22"/>
      <c r="AO15560" s="23"/>
      <c r="AQ15560" s="23"/>
      <c r="AS15560" s="23"/>
    </row>
    <row r="15561" spans="5:45" x14ac:dyDescent="0.3">
      <c r="E15561" s="15"/>
      <c r="H15561" s="15"/>
      <c r="K15561" s="15"/>
      <c r="P15561" s="9"/>
      <c r="Q15561" s="18"/>
      <c r="T15561" s="18"/>
      <c r="W15561" s="18"/>
      <c r="AB15561" s="22"/>
      <c r="AC15561" s="23"/>
      <c r="AE15561" s="23"/>
      <c r="AG15561" s="23"/>
      <c r="AN15561" s="22"/>
      <c r="AO15561" s="23"/>
      <c r="AQ15561" s="23"/>
      <c r="AS15561" s="23"/>
    </row>
    <row r="15562" spans="5:45" x14ac:dyDescent="0.3">
      <c r="E15562" s="15"/>
      <c r="H15562" s="15"/>
      <c r="K15562" s="15"/>
      <c r="P15562" s="9"/>
      <c r="Q15562" s="18"/>
      <c r="T15562" s="18"/>
      <c r="W15562" s="18"/>
      <c r="AB15562" s="22"/>
      <c r="AC15562" s="23"/>
      <c r="AE15562" s="23"/>
      <c r="AG15562" s="23"/>
      <c r="AN15562" s="22"/>
      <c r="AO15562" s="23"/>
      <c r="AQ15562" s="23"/>
      <c r="AS15562" s="23"/>
    </row>
    <row r="15563" spans="5:45" x14ac:dyDescent="0.3">
      <c r="E15563" s="15"/>
      <c r="H15563" s="15"/>
      <c r="K15563" s="15"/>
      <c r="P15563" s="9"/>
      <c r="Q15563" s="18"/>
      <c r="T15563" s="18"/>
      <c r="W15563" s="18"/>
      <c r="AB15563" s="22"/>
      <c r="AC15563" s="23"/>
      <c r="AE15563" s="23"/>
      <c r="AG15563" s="23"/>
      <c r="AN15563" s="22"/>
      <c r="AO15563" s="23"/>
      <c r="AQ15563" s="23"/>
      <c r="AS15563" s="23"/>
    </row>
    <row r="15564" spans="5:45" x14ac:dyDescent="0.3">
      <c r="E15564" s="15"/>
      <c r="H15564" s="15"/>
      <c r="K15564" s="15"/>
      <c r="P15564" s="9"/>
      <c r="Q15564" s="18"/>
      <c r="T15564" s="18"/>
      <c r="W15564" s="18"/>
      <c r="AB15564" s="22"/>
      <c r="AC15564" s="23"/>
      <c r="AE15564" s="23"/>
      <c r="AG15564" s="23"/>
      <c r="AN15564" s="22"/>
      <c r="AO15564" s="23"/>
      <c r="AQ15564" s="23"/>
      <c r="AS15564" s="23"/>
    </row>
    <row r="15565" spans="5:45" x14ac:dyDescent="0.3">
      <c r="E15565" s="15"/>
      <c r="H15565" s="15"/>
      <c r="K15565" s="15"/>
      <c r="P15565" s="9"/>
      <c r="Q15565" s="18"/>
      <c r="T15565" s="18"/>
      <c r="W15565" s="18"/>
      <c r="AB15565" s="22"/>
      <c r="AC15565" s="23"/>
      <c r="AE15565" s="23"/>
      <c r="AG15565" s="23"/>
      <c r="AN15565" s="22"/>
      <c r="AO15565" s="23"/>
      <c r="AQ15565" s="23"/>
      <c r="AS15565" s="23"/>
    </row>
    <row r="15566" spans="5:45" x14ac:dyDescent="0.3">
      <c r="E15566" s="15"/>
      <c r="H15566" s="15"/>
      <c r="K15566" s="15"/>
      <c r="P15566" s="9"/>
      <c r="Q15566" s="18"/>
      <c r="T15566" s="18"/>
      <c r="W15566" s="18"/>
      <c r="AB15566" s="22"/>
      <c r="AC15566" s="23"/>
      <c r="AE15566" s="23"/>
      <c r="AG15566" s="23"/>
      <c r="AN15566" s="22"/>
      <c r="AO15566" s="23"/>
      <c r="AQ15566" s="23"/>
      <c r="AS15566" s="23"/>
    </row>
    <row r="15567" spans="5:45" x14ac:dyDescent="0.3">
      <c r="E15567" s="15"/>
      <c r="H15567" s="15"/>
      <c r="K15567" s="15"/>
      <c r="P15567" s="9"/>
      <c r="Q15567" s="18"/>
      <c r="T15567" s="18"/>
      <c r="W15567" s="18"/>
      <c r="AB15567" s="22"/>
      <c r="AC15567" s="23"/>
      <c r="AE15567" s="23"/>
      <c r="AG15567" s="23"/>
      <c r="AN15567" s="22"/>
      <c r="AO15567" s="23"/>
      <c r="AQ15567" s="23"/>
      <c r="AS15567" s="23"/>
    </row>
    <row r="15568" spans="5:45" x14ac:dyDescent="0.3">
      <c r="E15568" s="15"/>
      <c r="H15568" s="15"/>
      <c r="K15568" s="15"/>
      <c r="P15568" s="9"/>
      <c r="Q15568" s="18"/>
      <c r="T15568" s="18"/>
      <c r="W15568" s="18"/>
      <c r="AB15568" s="22"/>
      <c r="AC15568" s="23"/>
      <c r="AE15568" s="23"/>
      <c r="AG15568" s="23"/>
      <c r="AN15568" s="22"/>
      <c r="AO15568" s="23"/>
      <c r="AQ15568" s="23"/>
      <c r="AS15568" s="23"/>
    </row>
    <row r="15569" spans="5:45" x14ac:dyDescent="0.3">
      <c r="E15569" s="15"/>
      <c r="H15569" s="15"/>
      <c r="K15569" s="15"/>
      <c r="P15569" s="9"/>
      <c r="Q15569" s="18"/>
      <c r="T15569" s="18"/>
      <c r="W15569" s="18"/>
      <c r="AB15569" s="22"/>
      <c r="AC15569" s="23"/>
      <c r="AE15569" s="23"/>
      <c r="AG15569" s="23"/>
      <c r="AN15569" s="22"/>
      <c r="AO15569" s="23"/>
      <c r="AQ15569" s="23"/>
      <c r="AS15569" s="23"/>
    </row>
    <row r="15570" spans="5:45" x14ac:dyDescent="0.3">
      <c r="E15570" s="15"/>
      <c r="H15570" s="15"/>
      <c r="K15570" s="15"/>
      <c r="P15570" s="9"/>
      <c r="Q15570" s="18"/>
      <c r="T15570" s="18"/>
      <c r="W15570" s="18"/>
      <c r="AB15570" s="22"/>
      <c r="AC15570" s="23"/>
      <c r="AE15570" s="23"/>
      <c r="AG15570" s="23"/>
      <c r="AN15570" s="22"/>
      <c r="AO15570" s="23"/>
      <c r="AQ15570" s="23"/>
      <c r="AS15570" s="23"/>
    </row>
    <row r="15571" spans="5:45" x14ac:dyDescent="0.3">
      <c r="E15571" s="15"/>
      <c r="H15571" s="15"/>
      <c r="K15571" s="15"/>
      <c r="P15571" s="9"/>
      <c r="Q15571" s="18"/>
      <c r="T15571" s="18"/>
      <c r="W15571" s="18"/>
      <c r="AB15571" s="22"/>
      <c r="AC15571" s="23"/>
      <c r="AE15571" s="23"/>
      <c r="AG15571" s="23"/>
      <c r="AN15571" s="22"/>
      <c r="AO15571" s="23"/>
      <c r="AQ15571" s="23"/>
      <c r="AS15571" s="23"/>
    </row>
    <row r="15572" spans="5:45" x14ac:dyDescent="0.3">
      <c r="E15572" s="15"/>
      <c r="H15572" s="15"/>
      <c r="K15572" s="15"/>
      <c r="P15572" s="9"/>
      <c r="Q15572" s="18"/>
      <c r="T15572" s="18"/>
      <c r="W15572" s="18"/>
      <c r="AB15572" s="22"/>
      <c r="AC15572" s="23"/>
      <c r="AE15572" s="23"/>
      <c r="AG15572" s="23"/>
      <c r="AN15572" s="22"/>
      <c r="AO15572" s="23"/>
      <c r="AQ15572" s="23"/>
      <c r="AS15572" s="23"/>
    </row>
    <row r="15573" spans="5:45" x14ac:dyDescent="0.3">
      <c r="E15573" s="15"/>
      <c r="H15573" s="15"/>
      <c r="K15573" s="15"/>
      <c r="P15573" s="9"/>
      <c r="Q15573" s="18"/>
      <c r="T15573" s="18"/>
      <c r="W15573" s="18"/>
      <c r="AB15573" s="22"/>
      <c r="AC15573" s="23"/>
      <c r="AE15573" s="23"/>
      <c r="AG15573" s="23"/>
      <c r="AN15573" s="22"/>
      <c r="AO15573" s="23"/>
      <c r="AQ15573" s="23"/>
      <c r="AS15573" s="23"/>
    </row>
    <row r="15574" spans="5:45" x14ac:dyDescent="0.3">
      <c r="E15574" s="15"/>
      <c r="H15574" s="15"/>
      <c r="K15574" s="15"/>
      <c r="P15574" s="9"/>
      <c r="Q15574" s="18"/>
      <c r="T15574" s="18"/>
      <c r="W15574" s="18"/>
      <c r="AB15574" s="22"/>
      <c r="AC15574" s="23"/>
      <c r="AE15574" s="23"/>
      <c r="AG15574" s="23"/>
      <c r="AN15574" s="22"/>
      <c r="AO15574" s="23"/>
      <c r="AQ15574" s="23"/>
      <c r="AS15574" s="23"/>
    </row>
    <row r="15575" spans="5:45" x14ac:dyDescent="0.3">
      <c r="E15575" s="15"/>
      <c r="H15575" s="15"/>
      <c r="K15575" s="15"/>
      <c r="P15575" s="9"/>
      <c r="Q15575" s="18"/>
      <c r="T15575" s="18"/>
      <c r="W15575" s="18"/>
      <c r="AB15575" s="22"/>
      <c r="AC15575" s="23"/>
      <c r="AE15575" s="23"/>
      <c r="AG15575" s="23"/>
      <c r="AN15575" s="22"/>
      <c r="AO15575" s="23"/>
      <c r="AQ15575" s="23"/>
      <c r="AS15575" s="23"/>
    </row>
    <row r="15576" spans="5:45" x14ac:dyDescent="0.3">
      <c r="E15576" s="15"/>
      <c r="H15576" s="15"/>
      <c r="K15576" s="15"/>
      <c r="P15576" s="9"/>
      <c r="Q15576" s="18"/>
      <c r="T15576" s="18"/>
      <c r="W15576" s="18"/>
      <c r="AB15576" s="22"/>
      <c r="AC15576" s="23"/>
      <c r="AE15576" s="23"/>
      <c r="AG15576" s="23"/>
      <c r="AN15576" s="22"/>
      <c r="AO15576" s="23"/>
      <c r="AQ15576" s="23"/>
      <c r="AS15576" s="23"/>
    </row>
    <row r="15577" spans="5:45" x14ac:dyDescent="0.3">
      <c r="E15577" s="15"/>
      <c r="H15577" s="15"/>
      <c r="K15577" s="15"/>
      <c r="P15577" s="9"/>
      <c r="Q15577" s="18"/>
      <c r="T15577" s="18"/>
      <c r="W15577" s="18"/>
      <c r="AB15577" s="22"/>
      <c r="AC15577" s="23"/>
      <c r="AE15577" s="23"/>
      <c r="AG15577" s="23"/>
      <c r="AN15577" s="22"/>
      <c r="AO15577" s="23"/>
      <c r="AQ15577" s="23"/>
      <c r="AS15577" s="23"/>
    </row>
    <row r="15578" spans="5:45" x14ac:dyDescent="0.3">
      <c r="E15578" s="15"/>
      <c r="H15578" s="15"/>
      <c r="K15578" s="15"/>
      <c r="P15578" s="9"/>
      <c r="Q15578" s="18"/>
      <c r="T15578" s="18"/>
      <c r="W15578" s="18"/>
      <c r="AB15578" s="22"/>
      <c r="AC15578" s="23"/>
      <c r="AE15578" s="23"/>
      <c r="AG15578" s="23"/>
      <c r="AN15578" s="22"/>
      <c r="AO15578" s="23"/>
      <c r="AQ15578" s="23"/>
      <c r="AS15578" s="23"/>
    </row>
    <row r="15579" spans="5:45" x14ac:dyDescent="0.3">
      <c r="E15579" s="15"/>
      <c r="H15579" s="15"/>
      <c r="K15579" s="15"/>
      <c r="P15579" s="9"/>
      <c r="Q15579" s="18"/>
      <c r="T15579" s="18"/>
      <c r="W15579" s="18"/>
      <c r="AB15579" s="22"/>
      <c r="AC15579" s="23"/>
      <c r="AE15579" s="23"/>
      <c r="AG15579" s="23"/>
      <c r="AN15579" s="22"/>
      <c r="AO15579" s="23"/>
      <c r="AQ15579" s="23"/>
      <c r="AS15579" s="23"/>
    </row>
    <row r="15580" spans="5:45" x14ac:dyDescent="0.3">
      <c r="E15580" s="15"/>
      <c r="H15580" s="15"/>
      <c r="K15580" s="15"/>
      <c r="P15580" s="9"/>
      <c r="Q15580" s="18"/>
      <c r="T15580" s="18"/>
      <c r="W15580" s="18"/>
      <c r="AB15580" s="22"/>
      <c r="AC15580" s="23"/>
      <c r="AE15580" s="23"/>
      <c r="AG15580" s="23"/>
      <c r="AN15580" s="22"/>
      <c r="AO15580" s="23"/>
      <c r="AQ15580" s="23"/>
      <c r="AS15580" s="23"/>
    </row>
    <row r="15581" spans="5:45" x14ac:dyDescent="0.3">
      <c r="E15581" s="15"/>
      <c r="H15581" s="15"/>
      <c r="K15581" s="15"/>
      <c r="P15581" s="9"/>
      <c r="Q15581" s="18"/>
      <c r="T15581" s="18"/>
      <c r="W15581" s="18"/>
      <c r="AB15581" s="22"/>
      <c r="AC15581" s="23"/>
      <c r="AE15581" s="23"/>
      <c r="AG15581" s="23"/>
      <c r="AN15581" s="22"/>
      <c r="AO15581" s="23"/>
      <c r="AQ15581" s="23"/>
      <c r="AS15581" s="23"/>
    </row>
    <row r="15582" spans="5:45" x14ac:dyDescent="0.3">
      <c r="E15582" s="15"/>
      <c r="H15582" s="15"/>
      <c r="K15582" s="15"/>
      <c r="P15582" s="9"/>
      <c r="Q15582" s="18"/>
      <c r="T15582" s="18"/>
      <c r="W15582" s="18"/>
      <c r="AB15582" s="22"/>
      <c r="AC15582" s="23"/>
      <c r="AE15582" s="23"/>
      <c r="AG15582" s="23"/>
      <c r="AN15582" s="22"/>
      <c r="AO15582" s="23"/>
      <c r="AQ15582" s="23"/>
      <c r="AS15582" s="23"/>
    </row>
    <row r="15583" spans="5:45" x14ac:dyDescent="0.3">
      <c r="E15583" s="15"/>
      <c r="H15583" s="15"/>
      <c r="K15583" s="15"/>
      <c r="P15583" s="9"/>
      <c r="Q15583" s="18"/>
      <c r="T15583" s="18"/>
      <c r="W15583" s="18"/>
      <c r="AB15583" s="22"/>
      <c r="AC15583" s="23"/>
      <c r="AE15583" s="23"/>
      <c r="AG15583" s="23"/>
      <c r="AN15583" s="22"/>
      <c r="AO15583" s="23"/>
      <c r="AQ15583" s="23"/>
      <c r="AS15583" s="23"/>
    </row>
    <row r="15584" spans="5:45" x14ac:dyDescent="0.3">
      <c r="E15584" s="15"/>
      <c r="H15584" s="15"/>
      <c r="K15584" s="15"/>
      <c r="P15584" s="9"/>
      <c r="Q15584" s="18"/>
      <c r="T15584" s="18"/>
      <c r="W15584" s="18"/>
      <c r="AB15584" s="22"/>
      <c r="AC15584" s="23"/>
      <c r="AE15584" s="23"/>
      <c r="AG15584" s="23"/>
      <c r="AN15584" s="22"/>
      <c r="AO15584" s="23"/>
      <c r="AQ15584" s="23"/>
      <c r="AS15584" s="23"/>
    </row>
    <row r="15585" spans="5:45" x14ac:dyDescent="0.3">
      <c r="E15585" s="15"/>
      <c r="H15585" s="15"/>
      <c r="K15585" s="15"/>
      <c r="P15585" s="9"/>
      <c r="Q15585" s="18"/>
      <c r="T15585" s="18"/>
      <c r="W15585" s="18"/>
      <c r="AB15585" s="22"/>
      <c r="AC15585" s="23"/>
      <c r="AE15585" s="23"/>
      <c r="AG15585" s="23"/>
      <c r="AN15585" s="22"/>
      <c r="AO15585" s="23"/>
      <c r="AQ15585" s="23"/>
      <c r="AS15585" s="23"/>
    </row>
    <row r="15586" spans="5:45" x14ac:dyDescent="0.3">
      <c r="E15586" s="15"/>
      <c r="H15586" s="15"/>
      <c r="K15586" s="15"/>
      <c r="P15586" s="9"/>
      <c r="Q15586" s="18"/>
      <c r="T15586" s="18"/>
      <c r="W15586" s="18"/>
      <c r="AB15586" s="22"/>
      <c r="AC15586" s="23"/>
      <c r="AE15586" s="23"/>
      <c r="AG15586" s="23"/>
      <c r="AN15586" s="22"/>
      <c r="AO15586" s="23"/>
      <c r="AQ15586" s="23"/>
      <c r="AS15586" s="23"/>
    </row>
    <row r="15587" spans="5:45" x14ac:dyDescent="0.3">
      <c r="E15587" s="15"/>
      <c r="H15587" s="15"/>
      <c r="K15587" s="15"/>
      <c r="P15587" s="9"/>
      <c r="Q15587" s="18"/>
      <c r="T15587" s="18"/>
      <c r="W15587" s="18"/>
      <c r="AB15587" s="22"/>
      <c r="AC15587" s="23"/>
      <c r="AE15587" s="23"/>
      <c r="AG15587" s="23"/>
      <c r="AN15587" s="22"/>
      <c r="AO15587" s="23"/>
      <c r="AQ15587" s="23"/>
      <c r="AS15587" s="23"/>
    </row>
    <row r="15588" spans="5:45" x14ac:dyDescent="0.3">
      <c r="E15588" s="15"/>
      <c r="H15588" s="15"/>
      <c r="K15588" s="15"/>
      <c r="P15588" s="9"/>
      <c r="Q15588" s="18"/>
      <c r="T15588" s="18"/>
      <c r="W15588" s="18"/>
      <c r="AB15588" s="22"/>
      <c r="AC15588" s="23"/>
      <c r="AE15588" s="23"/>
      <c r="AG15588" s="23"/>
      <c r="AN15588" s="22"/>
      <c r="AO15588" s="23"/>
      <c r="AQ15588" s="23"/>
      <c r="AS15588" s="23"/>
    </row>
    <row r="15589" spans="5:45" x14ac:dyDescent="0.3">
      <c r="E15589" s="15"/>
      <c r="H15589" s="15"/>
      <c r="K15589" s="15"/>
      <c r="P15589" s="9"/>
      <c r="Q15589" s="18"/>
      <c r="T15589" s="18"/>
      <c r="W15589" s="18"/>
      <c r="AB15589" s="22"/>
      <c r="AC15589" s="23"/>
      <c r="AE15589" s="23"/>
      <c r="AG15589" s="23"/>
      <c r="AN15589" s="22"/>
      <c r="AO15589" s="23"/>
      <c r="AQ15589" s="23"/>
      <c r="AS15589" s="23"/>
    </row>
    <row r="15590" spans="5:45" x14ac:dyDescent="0.3">
      <c r="E15590" s="15"/>
      <c r="H15590" s="15"/>
      <c r="K15590" s="15"/>
      <c r="P15590" s="9"/>
      <c r="Q15590" s="18"/>
      <c r="T15590" s="18"/>
      <c r="W15590" s="18"/>
      <c r="AB15590" s="22"/>
      <c r="AC15590" s="23"/>
      <c r="AE15590" s="23"/>
      <c r="AG15590" s="23"/>
      <c r="AN15590" s="22"/>
      <c r="AO15590" s="23"/>
      <c r="AQ15590" s="23"/>
      <c r="AS15590" s="23"/>
    </row>
    <row r="15591" spans="5:45" x14ac:dyDescent="0.3">
      <c r="E15591" s="15"/>
      <c r="H15591" s="15"/>
      <c r="K15591" s="15"/>
      <c r="P15591" s="9"/>
      <c r="Q15591" s="18"/>
      <c r="T15591" s="18"/>
      <c r="W15591" s="18"/>
      <c r="AB15591" s="22"/>
      <c r="AC15591" s="23"/>
      <c r="AE15591" s="23"/>
      <c r="AG15591" s="23"/>
      <c r="AN15591" s="22"/>
      <c r="AO15591" s="23"/>
      <c r="AQ15591" s="23"/>
      <c r="AS15591" s="23"/>
    </row>
    <row r="15592" spans="5:45" x14ac:dyDescent="0.3">
      <c r="E15592" s="15"/>
      <c r="H15592" s="15"/>
      <c r="K15592" s="15"/>
      <c r="P15592" s="9"/>
      <c r="Q15592" s="18"/>
      <c r="T15592" s="18"/>
      <c r="W15592" s="18"/>
      <c r="AB15592" s="22"/>
      <c r="AC15592" s="23"/>
      <c r="AE15592" s="23"/>
      <c r="AG15592" s="23"/>
      <c r="AN15592" s="22"/>
      <c r="AO15592" s="23"/>
      <c r="AQ15592" s="23"/>
      <c r="AS15592" s="23"/>
    </row>
    <row r="15593" spans="5:45" x14ac:dyDescent="0.3">
      <c r="E15593" s="15"/>
      <c r="H15593" s="15"/>
      <c r="K15593" s="15"/>
      <c r="P15593" s="9"/>
      <c r="Q15593" s="18"/>
      <c r="T15593" s="18"/>
      <c r="W15593" s="18"/>
      <c r="AB15593" s="22"/>
      <c r="AC15593" s="23"/>
      <c r="AE15593" s="23"/>
      <c r="AG15593" s="23"/>
      <c r="AN15593" s="22"/>
      <c r="AO15593" s="23"/>
      <c r="AQ15593" s="23"/>
      <c r="AS15593" s="23"/>
    </row>
    <row r="15594" spans="5:45" x14ac:dyDescent="0.3">
      <c r="E15594" s="15"/>
      <c r="H15594" s="15"/>
      <c r="K15594" s="15"/>
      <c r="P15594" s="9"/>
      <c r="Q15594" s="18"/>
      <c r="T15594" s="18"/>
      <c r="W15594" s="18"/>
      <c r="AB15594" s="22"/>
      <c r="AC15594" s="23"/>
      <c r="AE15594" s="23"/>
      <c r="AG15594" s="23"/>
      <c r="AN15594" s="22"/>
      <c r="AO15594" s="23"/>
      <c r="AQ15594" s="23"/>
      <c r="AS15594" s="23"/>
    </row>
    <row r="15595" spans="5:45" x14ac:dyDescent="0.3">
      <c r="E15595" s="15"/>
      <c r="H15595" s="15"/>
      <c r="K15595" s="15"/>
      <c r="P15595" s="9"/>
      <c r="Q15595" s="18"/>
      <c r="T15595" s="18"/>
      <c r="W15595" s="18"/>
      <c r="AB15595" s="22"/>
      <c r="AC15595" s="23"/>
      <c r="AE15595" s="23"/>
      <c r="AG15595" s="23"/>
      <c r="AN15595" s="22"/>
      <c r="AO15595" s="23"/>
      <c r="AQ15595" s="23"/>
      <c r="AS15595" s="23"/>
    </row>
    <row r="15596" spans="5:45" x14ac:dyDescent="0.3">
      <c r="E15596" s="15"/>
      <c r="H15596" s="15"/>
      <c r="K15596" s="15"/>
      <c r="P15596" s="9"/>
      <c r="Q15596" s="18"/>
      <c r="T15596" s="18"/>
      <c r="W15596" s="18"/>
      <c r="AB15596" s="22"/>
      <c r="AC15596" s="23"/>
      <c r="AE15596" s="23"/>
      <c r="AG15596" s="23"/>
      <c r="AN15596" s="22"/>
      <c r="AO15596" s="23"/>
      <c r="AQ15596" s="23"/>
      <c r="AS15596" s="23"/>
    </row>
    <row r="15597" spans="5:45" x14ac:dyDescent="0.3">
      <c r="E15597" s="15"/>
      <c r="H15597" s="15"/>
      <c r="K15597" s="15"/>
      <c r="P15597" s="9"/>
      <c r="Q15597" s="18"/>
      <c r="T15597" s="18"/>
      <c r="W15597" s="18"/>
      <c r="AB15597" s="22"/>
      <c r="AC15597" s="23"/>
      <c r="AE15597" s="23"/>
      <c r="AG15597" s="23"/>
      <c r="AN15597" s="22"/>
      <c r="AO15597" s="23"/>
      <c r="AQ15597" s="23"/>
      <c r="AS15597" s="23"/>
    </row>
    <row r="15598" spans="5:45" x14ac:dyDescent="0.3">
      <c r="E15598" s="15"/>
      <c r="H15598" s="15"/>
      <c r="K15598" s="15"/>
      <c r="P15598" s="9"/>
      <c r="Q15598" s="18"/>
      <c r="T15598" s="18"/>
      <c r="W15598" s="18"/>
      <c r="AB15598" s="22"/>
      <c r="AC15598" s="23"/>
      <c r="AE15598" s="23"/>
      <c r="AG15598" s="23"/>
      <c r="AN15598" s="22"/>
      <c r="AO15598" s="23"/>
      <c r="AQ15598" s="23"/>
      <c r="AS15598" s="23"/>
    </row>
    <row r="15599" spans="5:45" x14ac:dyDescent="0.3">
      <c r="E15599" s="15"/>
      <c r="H15599" s="15"/>
      <c r="K15599" s="15"/>
      <c r="P15599" s="9"/>
      <c r="Q15599" s="18"/>
      <c r="T15599" s="18"/>
      <c r="W15599" s="18"/>
      <c r="AB15599" s="22"/>
      <c r="AC15599" s="23"/>
      <c r="AE15599" s="23"/>
      <c r="AG15599" s="23"/>
      <c r="AN15599" s="22"/>
      <c r="AO15599" s="23"/>
      <c r="AQ15599" s="23"/>
      <c r="AS15599" s="23"/>
    </row>
    <row r="15600" spans="5:45" x14ac:dyDescent="0.3">
      <c r="E15600" s="15"/>
      <c r="H15600" s="15"/>
      <c r="K15600" s="15"/>
      <c r="P15600" s="9"/>
      <c r="Q15600" s="18"/>
      <c r="T15600" s="18"/>
      <c r="W15600" s="18"/>
      <c r="AB15600" s="22"/>
      <c r="AC15600" s="23"/>
      <c r="AE15600" s="23"/>
      <c r="AG15600" s="23"/>
      <c r="AN15600" s="22"/>
      <c r="AO15600" s="23"/>
      <c r="AQ15600" s="23"/>
      <c r="AS15600" s="23"/>
    </row>
    <row r="15601" spans="5:45" x14ac:dyDescent="0.3">
      <c r="E15601" s="15"/>
      <c r="H15601" s="15"/>
      <c r="K15601" s="15"/>
      <c r="P15601" s="9"/>
      <c r="Q15601" s="18"/>
      <c r="T15601" s="18"/>
      <c r="W15601" s="18"/>
      <c r="AB15601" s="22"/>
      <c r="AC15601" s="23"/>
      <c r="AE15601" s="23"/>
      <c r="AG15601" s="23"/>
      <c r="AN15601" s="22"/>
      <c r="AO15601" s="23"/>
      <c r="AQ15601" s="23"/>
      <c r="AS15601" s="23"/>
    </row>
    <row r="15602" spans="5:45" x14ac:dyDescent="0.3">
      <c r="E15602" s="15"/>
      <c r="H15602" s="15"/>
      <c r="K15602" s="15"/>
      <c r="P15602" s="9"/>
      <c r="Q15602" s="18"/>
      <c r="T15602" s="18"/>
      <c r="W15602" s="18"/>
      <c r="AB15602" s="22"/>
      <c r="AC15602" s="23"/>
      <c r="AE15602" s="23"/>
      <c r="AG15602" s="23"/>
      <c r="AN15602" s="22"/>
      <c r="AO15602" s="23"/>
      <c r="AQ15602" s="23"/>
      <c r="AS15602" s="23"/>
    </row>
    <row r="15603" spans="5:45" x14ac:dyDescent="0.3">
      <c r="E15603" s="15"/>
      <c r="H15603" s="15"/>
      <c r="K15603" s="15"/>
      <c r="P15603" s="9"/>
      <c r="Q15603" s="18"/>
      <c r="T15603" s="18"/>
      <c r="W15603" s="18"/>
      <c r="AB15603" s="22"/>
      <c r="AC15603" s="23"/>
      <c r="AE15603" s="23"/>
      <c r="AG15603" s="23"/>
      <c r="AN15603" s="22"/>
      <c r="AO15603" s="23"/>
      <c r="AQ15603" s="23"/>
      <c r="AS15603" s="23"/>
    </row>
    <row r="15604" spans="5:45" x14ac:dyDescent="0.3">
      <c r="E15604" s="15"/>
      <c r="H15604" s="15"/>
      <c r="K15604" s="15"/>
      <c r="P15604" s="9"/>
      <c r="Q15604" s="18"/>
      <c r="T15604" s="18"/>
      <c r="W15604" s="18"/>
      <c r="AB15604" s="22"/>
      <c r="AC15604" s="23"/>
      <c r="AE15604" s="23"/>
      <c r="AG15604" s="23"/>
      <c r="AN15604" s="22"/>
      <c r="AO15604" s="23"/>
      <c r="AQ15604" s="23"/>
      <c r="AS15604" s="23"/>
    </row>
    <row r="15605" spans="5:45" x14ac:dyDescent="0.3">
      <c r="E15605" s="15"/>
      <c r="H15605" s="15"/>
      <c r="K15605" s="15"/>
      <c r="P15605" s="9"/>
      <c r="Q15605" s="18"/>
      <c r="T15605" s="18"/>
      <c r="W15605" s="18"/>
      <c r="AB15605" s="22"/>
      <c r="AC15605" s="23"/>
      <c r="AE15605" s="23"/>
      <c r="AG15605" s="23"/>
      <c r="AN15605" s="22"/>
      <c r="AO15605" s="23"/>
      <c r="AQ15605" s="23"/>
      <c r="AS15605" s="23"/>
    </row>
    <row r="15606" spans="5:45" x14ac:dyDescent="0.3">
      <c r="E15606" s="15"/>
      <c r="H15606" s="15"/>
      <c r="K15606" s="15"/>
      <c r="P15606" s="9"/>
      <c r="Q15606" s="18"/>
      <c r="T15606" s="18"/>
      <c r="W15606" s="18"/>
      <c r="AB15606" s="22"/>
      <c r="AC15606" s="23"/>
      <c r="AE15606" s="23"/>
      <c r="AG15606" s="23"/>
      <c r="AN15606" s="22"/>
      <c r="AO15606" s="23"/>
      <c r="AQ15606" s="23"/>
      <c r="AS15606" s="23"/>
    </row>
    <row r="15607" spans="5:45" x14ac:dyDescent="0.3">
      <c r="E15607" s="15"/>
      <c r="H15607" s="15"/>
      <c r="K15607" s="15"/>
      <c r="P15607" s="9"/>
      <c r="Q15607" s="18"/>
      <c r="T15607" s="18"/>
      <c r="W15607" s="18"/>
      <c r="AB15607" s="22"/>
      <c r="AC15607" s="23"/>
      <c r="AE15607" s="23"/>
      <c r="AG15607" s="23"/>
      <c r="AN15607" s="22"/>
      <c r="AO15607" s="23"/>
      <c r="AQ15607" s="23"/>
      <c r="AS15607" s="23"/>
    </row>
    <row r="15608" spans="5:45" x14ac:dyDescent="0.3">
      <c r="E15608" s="15"/>
      <c r="H15608" s="15"/>
      <c r="K15608" s="15"/>
      <c r="P15608" s="9"/>
      <c r="Q15608" s="18"/>
      <c r="T15608" s="18"/>
      <c r="W15608" s="18"/>
      <c r="AB15608" s="22"/>
      <c r="AC15608" s="23"/>
      <c r="AE15608" s="23"/>
      <c r="AG15608" s="23"/>
      <c r="AN15608" s="22"/>
      <c r="AO15608" s="23"/>
      <c r="AQ15608" s="23"/>
      <c r="AS15608" s="23"/>
    </row>
    <row r="15609" spans="5:45" x14ac:dyDescent="0.3">
      <c r="E15609" s="15"/>
      <c r="H15609" s="15"/>
      <c r="K15609" s="15"/>
      <c r="P15609" s="9"/>
      <c r="Q15609" s="18"/>
      <c r="T15609" s="18"/>
      <c r="W15609" s="18"/>
      <c r="AB15609" s="22"/>
      <c r="AC15609" s="23"/>
      <c r="AE15609" s="23"/>
      <c r="AG15609" s="23"/>
      <c r="AN15609" s="22"/>
      <c r="AO15609" s="23"/>
      <c r="AQ15609" s="23"/>
      <c r="AS15609" s="23"/>
    </row>
    <row r="15610" spans="5:45" x14ac:dyDescent="0.3">
      <c r="E15610" s="15"/>
      <c r="H15610" s="15"/>
      <c r="K15610" s="15"/>
      <c r="P15610" s="9"/>
      <c r="Q15610" s="18"/>
      <c r="T15610" s="18"/>
      <c r="W15610" s="18"/>
      <c r="AB15610" s="22"/>
      <c r="AC15610" s="23"/>
      <c r="AE15610" s="23"/>
      <c r="AG15610" s="23"/>
      <c r="AN15610" s="22"/>
      <c r="AO15610" s="23"/>
      <c r="AQ15610" s="23"/>
      <c r="AS15610" s="23"/>
    </row>
    <row r="15611" spans="5:45" x14ac:dyDescent="0.3">
      <c r="E15611" s="15"/>
      <c r="H15611" s="15"/>
      <c r="K15611" s="15"/>
      <c r="P15611" s="9"/>
      <c r="Q15611" s="18"/>
      <c r="T15611" s="18"/>
      <c r="W15611" s="18"/>
      <c r="AB15611" s="22"/>
      <c r="AC15611" s="23"/>
      <c r="AE15611" s="23"/>
      <c r="AG15611" s="23"/>
      <c r="AN15611" s="22"/>
      <c r="AO15611" s="23"/>
      <c r="AQ15611" s="23"/>
      <c r="AS15611" s="23"/>
    </row>
    <row r="15612" spans="5:45" x14ac:dyDescent="0.3">
      <c r="E15612" s="15"/>
      <c r="H15612" s="15"/>
      <c r="K15612" s="15"/>
      <c r="P15612" s="9"/>
      <c r="Q15612" s="18"/>
      <c r="T15612" s="18"/>
      <c r="W15612" s="18"/>
      <c r="AB15612" s="22"/>
      <c r="AC15612" s="23"/>
      <c r="AE15612" s="23"/>
      <c r="AG15612" s="23"/>
      <c r="AN15612" s="22"/>
      <c r="AO15612" s="23"/>
      <c r="AQ15612" s="23"/>
      <c r="AS15612" s="23"/>
    </row>
    <row r="15613" spans="5:45" x14ac:dyDescent="0.3">
      <c r="E15613" s="15"/>
      <c r="H15613" s="15"/>
      <c r="K15613" s="15"/>
      <c r="P15613" s="9"/>
      <c r="Q15613" s="18"/>
      <c r="T15613" s="18"/>
      <c r="W15613" s="18"/>
      <c r="AB15613" s="22"/>
      <c r="AC15613" s="23"/>
      <c r="AE15613" s="23"/>
      <c r="AG15613" s="23"/>
      <c r="AN15613" s="22"/>
      <c r="AO15613" s="23"/>
      <c r="AQ15613" s="23"/>
      <c r="AS15613" s="23"/>
    </row>
    <row r="15614" spans="5:45" x14ac:dyDescent="0.3">
      <c r="E15614" s="15"/>
      <c r="H15614" s="15"/>
      <c r="K15614" s="15"/>
      <c r="P15614" s="9"/>
      <c r="Q15614" s="18"/>
      <c r="T15614" s="18"/>
      <c r="W15614" s="18"/>
      <c r="AB15614" s="22"/>
      <c r="AC15614" s="23"/>
      <c r="AE15614" s="23"/>
      <c r="AG15614" s="23"/>
      <c r="AN15614" s="22"/>
      <c r="AO15614" s="23"/>
      <c r="AQ15614" s="23"/>
      <c r="AS15614" s="23"/>
    </row>
    <row r="15615" spans="5:45" x14ac:dyDescent="0.3">
      <c r="E15615" s="15"/>
      <c r="H15615" s="15"/>
      <c r="K15615" s="15"/>
      <c r="P15615" s="9"/>
      <c r="Q15615" s="18"/>
      <c r="T15615" s="18"/>
      <c r="W15615" s="18"/>
      <c r="AB15615" s="22"/>
      <c r="AC15615" s="23"/>
      <c r="AE15615" s="23"/>
      <c r="AG15615" s="23"/>
      <c r="AN15615" s="22"/>
      <c r="AO15615" s="23"/>
      <c r="AQ15615" s="23"/>
      <c r="AS15615" s="23"/>
    </row>
    <row r="15616" spans="5:45" x14ac:dyDescent="0.3">
      <c r="E15616" s="15"/>
      <c r="H15616" s="15"/>
      <c r="K15616" s="15"/>
      <c r="P15616" s="9"/>
      <c r="Q15616" s="18"/>
      <c r="T15616" s="18"/>
      <c r="W15616" s="18"/>
      <c r="AB15616" s="22"/>
      <c r="AC15616" s="23"/>
      <c r="AE15616" s="23"/>
      <c r="AG15616" s="23"/>
      <c r="AN15616" s="22"/>
      <c r="AO15616" s="23"/>
      <c r="AQ15616" s="23"/>
      <c r="AS15616" s="23"/>
    </row>
    <row r="15617" spans="5:45" x14ac:dyDescent="0.3">
      <c r="E15617" s="15"/>
      <c r="H15617" s="15"/>
      <c r="K15617" s="15"/>
      <c r="P15617" s="9"/>
      <c r="Q15617" s="18"/>
      <c r="T15617" s="18"/>
      <c r="W15617" s="18"/>
      <c r="AB15617" s="22"/>
      <c r="AC15617" s="23"/>
      <c r="AE15617" s="23"/>
      <c r="AG15617" s="23"/>
      <c r="AN15617" s="22"/>
      <c r="AO15617" s="23"/>
      <c r="AQ15617" s="23"/>
      <c r="AS15617" s="23"/>
    </row>
    <row r="15618" spans="5:45" x14ac:dyDescent="0.3">
      <c r="E15618" s="15"/>
      <c r="H15618" s="15"/>
      <c r="K15618" s="15"/>
      <c r="P15618" s="9"/>
      <c r="Q15618" s="18"/>
      <c r="T15618" s="18"/>
      <c r="W15618" s="18"/>
      <c r="AB15618" s="22"/>
      <c r="AC15618" s="23"/>
      <c r="AE15618" s="23"/>
      <c r="AG15618" s="23"/>
      <c r="AN15618" s="22"/>
      <c r="AO15618" s="23"/>
      <c r="AQ15618" s="23"/>
      <c r="AS15618" s="23"/>
    </row>
    <row r="15619" spans="5:45" x14ac:dyDescent="0.3">
      <c r="E15619" s="15"/>
      <c r="H15619" s="15"/>
      <c r="K15619" s="15"/>
      <c r="P15619" s="9"/>
      <c r="Q15619" s="18"/>
      <c r="T15619" s="18"/>
      <c r="W15619" s="18"/>
      <c r="AB15619" s="22"/>
      <c r="AC15619" s="23"/>
      <c r="AE15619" s="23"/>
      <c r="AG15619" s="23"/>
      <c r="AN15619" s="22"/>
      <c r="AO15619" s="23"/>
      <c r="AQ15619" s="23"/>
      <c r="AS15619" s="23"/>
    </row>
    <row r="15620" spans="5:45" x14ac:dyDescent="0.3">
      <c r="E15620" s="15"/>
      <c r="H15620" s="15"/>
      <c r="K15620" s="15"/>
      <c r="P15620" s="9"/>
      <c r="Q15620" s="18"/>
      <c r="T15620" s="18"/>
      <c r="W15620" s="18"/>
      <c r="AB15620" s="22"/>
      <c r="AC15620" s="23"/>
      <c r="AE15620" s="23"/>
      <c r="AG15620" s="23"/>
      <c r="AN15620" s="22"/>
      <c r="AO15620" s="23"/>
      <c r="AQ15620" s="23"/>
      <c r="AS15620" s="23"/>
    </row>
    <row r="15621" spans="5:45" x14ac:dyDescent="0.3">
      <c r="E15621" s="15"/>
      <c r="H15621" s="15"/>
      <c r="K15621" s="15"/>
      <c r="P15621" s="9"/>
      <c r="Q15621" s="18"/>
      <c r="T15621" s="18"/>
      <c r="W15621" s="18"/>
      <c r="AB15621" s="22"/>
      <c r="AC15621" s="23"/>
      <c r="AE15621" s="23"/>
      <c r="AG15621" s="23"/>
      <c r="AN15621" s="22"/>
      <c r="AO15621" s="23"/>
      <c r="AQ15621" s="23"/>
      <c r="AS15621" s="23"/>
    </row>
    <row r="15622" spans="5:45" x14ac:dyDescent="0.3">
      <c r="E15622" s="15"/>
      <c r="H15622" s="15"/>
      <c r="K15622" s="15"/>
      <c r="P15622" s="9"/>
      <c r="Q15622" s="18"/>
      <c r="T15622" s="18"/>
      <c r="W15622" s="18"/>
      <c r="AB15622" s="22"/>
      <c r="AC15622" s="23"/>
      <c r="AE15622" s="23"/>
      <c r="AG15622" s="23"/>
      <c r="AN15622" s="22"/>
      <c r="AO15622" s="23"/>
      <c r="AQ15622" s="23"/>
      <c r="AS15622" s="23"/>
    </row>
    <row r="15623" spans="5:45" x14ac:dyDescent="0.3">
      <c r="E15623" s="15"/>
      <c r="H15623" s="15"/>
      <c r="K15623" s="15"/>
      <c r="P15623" s="9"/>
      <c r="Q15623" s="18"/>
      <c r="T15623" s="18"/>
      <c r="W15623" s="18"/>
      <c r="AB15623" s="22"/>
      <c r="AC15623" s="23"/>
      <c r="AE15623" s="23"/>
      <c r="AG15623" s="23"/>
      <c r="AN15623" s="22"/>
      <c r="AO15623" s="23"/>
      <c r="AQ15623" s="23"/>
      <c r="AS15623" s="23"/>
    </row>
    <row r="15624" spans="5:45" x14ac:dyDescent="0.3">
      <c r="E15624" s="15"/>
      <c r="H15624" s="15"/>
      <c r="K15624" s="15"/>
      <c r="P15624" s="9"/>
      <c r="Q15624" s="18"/>
      <c r="T15624" s="18"/>
      <c r="W15624" s="18"/>
      <c r="AB15624" s="22"/>
      <c r="AC15624" s="23"/>
      <c r="AE15624" s="23"/>
      <c r="AG15624" s="23"/>
      <c r="AN15624" s="22"/>
      <c r="AO15624" s="23"/>
      <c r="AQ15624" s="23"/>
      <c r="AS15624" s="23"/>
    </row>
    <row r="15625" spans="5:45" x14ac:dyDescent="0.3">
      <c r="E15625" s="15"/>
      <c r="H15625" s="15"/>
      <c r="K15625" s="15"/>
      <c r="P15625" s="9"/>
      <c r="Q15625" s="18"/>
      <c r="T15625" s="18"/>
      <c r="W15625" s="18"/>
      <c r="AB15625" s="22"/>
      <c r="AC15625" s="23"/>
      <c r="AE15625" s="23"/>
      <c r="AG15625" s="23"/>
      <c r="AN15625" s="22"/>
      <c r="AO15625" s="23"/>
      <c r="AQ15625" s="23"/>
      <c r="AS15625" s="23"/>
    </row>
    <row r="15626" spans="5:45" x14ac:dyDescent="0.3">
      <c r="E15626" s="15"/>
      <c r="H15626" s="15"/>
      <c r="K15626" s="15"/>
      <c r="P15626" s="9"/>
      <c r="Q15626" s="18"/>
      <c r="T15626" s="18"/>
      <c r="W15626" s="18"/>
      <c r="AB15626" s="22"/>
      <c r="AC15626" s="23"/>
      <c r="AE15626" s="23"/>
      <c r="AG15626" s="23"/>
      <c r="AN15626" s="22"/>
      <c r="AO15626" s="23"/>
      <c r="AQ15626" s="23"/>
      <c r="AS15626" s="23"/>
    </row>
    <row r="15627" spans="5:45" x14ac:dyDescent="0.3">
      <c r="E15627" s="15"/>
      <c r="H15627" s="15"/>
      <c r="K15627" s="15"/>
      <c r="P15627" s="9"/>
      <c r="Q15627" s="18"/>
      <c r="T15627" s="18"/>
      <c r="W15627" s="18"/>
      <c r="AB15627" s="22"/>
      <c r="AC15627" s="23"/>
      <c r="AE15627" s="23"/>
      <c r="AG15627" s="23"/>
      <c r="AN15627" s="22"/>
      <c r="AO15627" s="23"/>
      <c r="AQ15627" s="23"/>
      <c r="AS15627" s="23"/>
    </row>
    <row r="15628" spans="5:45" x14ac:dyDescent="0.3">
      <c r="E15628" s="15"/>
      <c r="H15628" s="15"/>
      <c r="K15628" s="15"/>
      <c r="P15628" s="9"/>
      <c r="Q15628" s="18"/>
      <c r="T15628" s="18"/>
      <c r="W15628" s="18"/>
      <c r="AB15628" s="22"/>
      <c r="AC15628" s="23"/>
      <c r="AE15628" s="23"/>
      <c r="AG15628" s="23"/>
      <c r="AN15628" s="22"/>
      <c r="AO15628" s="23"/>
      <c r="AQ15628" s="23"/>
      <c r="AS15628" s="23"/>
    </row>
    <row r="15629" spans="5:45" x14ac:dyDescent="0.3">
      <c r="E15629" s="15"/>
      <c r="H15629" s="15"/>
      <c r="K15629" s="15"/>
      <c r="P15629" s="9"/>
      <c r="Q15629" s="18"/>
      <c r="T15629" s="18"/>
      <c r="W15629" s="18"/>
      <c r="AB15629" s="22"/>
      <c r="AC15629" s="23"/>
      <c r="AE15629" s="23"/>
      <c r="AG15629" s="23"/>
      <c r="AN15629" s="22"/>
      <c r="AO15629" s="23"/>
      <c r="AQ15629" s="23"/>
      <c r="AS15629" s="23"/>
    </row>
    <row r="15630" spans="5:45" x14ac:dyDescent="0.3">
      <c r="E15630" s="15"/>
      <c r="H15630" s="15"/>
      <c r="K15630" s="15"/>
      <c r="P15630" s="9"/>
      <c r="Q15630" s="18"/>
      <c r="T15630" s="18"/>
      <c r="W15630" s="18"/>
      <c r="AB15630" s="22"/>
      <c r="AC15630" s="23"/>
      <c r="AE15630" s="23"/>
      <c r="AG15630" s="23"/>
      <c r="AN15630" s="22"/>
      <c r="AO15630" s="23"/>
      <c r="AQ15630" s="23"/>
      <c r="AS15630" s="23"/>
    </row>
    <row r="15631" spans="5:45" x14ac:dyDescent="0.3">
      <c r="E15631" s="15"/>
      <c r="H15631" s="15"/>
      <c r="K15631" s="15"/>
      <c r="P15631" s="9"/>
      <c r="Q15631" s="18"/>
      <c r="T15631" s="18"/>
      <c r="W15631" s="18"/>
      <c r="AB15631" s="22"/>
      <c r="AC15631" s="23"/>
      <c r="AE15631" s="23"/>
      <c r="AG15631" s="23"/>
      <c r="AN15631" s="22"/>
      <c r="AO15631" s="23"/>
      <c r="AQ15631" s="23"/>
      <c r="AS15631" s="23"/>
    </row>
    <row r="15632" spans="5:45" x14ac:dyDescent="0.3">
      <c r="E15632" s="15"/>
      <c r="H15632" s="15"/>
      <c r="K15632" s="15"/>
      <c r="P15632" s="9"/>
      <c r="Q15632" s="18"/>
      <c r="T15632" s="18"/>
      <c r="W15632" s="18"/>
      <c r="AB15632" s="22"/>
      <c r="AC15632" s="23"/>
      <c r="AE15632" s="23"/>
      <c r="AG15632" s="23"/>
      <c r="AN15632" s="22"/>
      <c r="AO15632" s="23"/>
      <c r="AQ15632" s="23"/>
      <c r="AS15632" s="23"/>
    </row>
    <row r="15633" spans="5:45" x14ac:dyDescent="0.3">
      <c r="E15633" s="15"/>
      <c r="H15633" s="15"/>
      <c r="K15633" s="15"/>
      <c r="P15633" s="9"/>
      <c r="Q15633" s="18"/>
      <c r="T15633" s="18"/>
      <c r="W15633" s="18"/>
      <c r="AB15633" s="22"/>
      <c r="AC15633" s="23"/>
      <c r="AE15633" s="23"/>
      <c r="AG15633" s="23"/>
      <c r="AN15633" s="22"/>
      <c r="AO15633" s="23"/>
      <c r="AQ15633" s="23"/>
      <c r="AS15633" s="23"/>
    </row>
    <row r="15634" spans="5:45" x14ac:dyDescent="0.3">
      <c r="E15634" s="15"/>
      <c r="H15634" s="15"/>
      <c r="K15634" s="15"/>
      <c r="P15634" s="9"/>
      <c r="Q15634" s="18"/>
      <c r="T15634" s="18"/>
      <c r="W15634" s="18"/>
      <c r="AB15634" s="22"/>
      <c r="AC15634" s="23"/>
      <c r="AE15634" s="23"/>
      <c r="AG15634" s="23"/>
      <c r="AN15634" s="22"/>
      <c r="AO15634" s="23"/>
      <c r="AQ15634" s="23"/>
      <c r="AS15634" s="23"/>
    </row>
    <row r="15635" spans="5:45" x14ac:dyDescent="0.3">
      <c r="E15635" s="15"/>
      <c r="H15635" s="15"/>
      <c r="K15635" s="15"/>
      <c r="P15635" s="9"/>
      <c r="Q15635" s="18"/>
      <c r="T15635" s="18"/>
      <c r="W15635" s="18"/>
      <c r="AB15635" s="22"/>
      <c r="AC15635" s="23"/>
      <c r="AE15635" s="23"/>
      <c r="AG15635" s="23"/>
      <c r="AN15635" s="22"/>
      <c r="AO15635" s="23"/>
      <c r="AQ15635" s="23"/>
      <c r="AS15635" s="23"/>
    </row>
    <row r="15636" spans="5:45" x14ac:dyDescent="0.3">
      <c r="E15636" s="15"/>
      <c r="H15636" s="15"/>
      <c r="K15636" s="15"/>
      <c r="P15636" s="9"/>
      <c r="Q15636" s="18"/>
      <c r="T15636" s="18"/>
      <c r="W15636" s="18"/>
      <c r="AB15636" s="22"/>
      <c r="AC15636" s="23"/>
      <c r="AE15636" s="23"/>
      <c r="AG15636" s="23"/>
      <c r="AN15636" s="22"/>
      <c r="AO15636" s="23"/>
      <c r="AQ15636" s="23"/>
      <c r="AS15636" s="23"/>
    </row>
    <row r="15637" spans="5:45" x14ac:dyDescent="0.3">
      <c r="E15637" s="15"/>
      <c r="H15637" s="15"/>
      <c r="K15637" s="15"/>
      <c r="P15637" s="9"/>
      <c r="Q15637" s="18"/>
      <c r="T15637" s="18"/>
      <c r="W15637" s="18"/>
      <c r="AB15637" s="22"/>
      <c r="AC15637" s="23"/>
      <c r="AE15637" s="23"/>
      <c r="AG15637" s="23"/>
      <c r="AN15637" s="22"/>
      <c r="AO15637" s="23"/>
      <c r="AQ15637" s="23"/>
      <c r="AS15637" s="23"/>
    </row>
    <row r="15638" spans="5:45" x14ac:dyDescent="0.3">
      <c r="E15638" s="15"/>
      <c r="H15638" s="15"/>
      <c r="K15638" s="15"/>
      <c r="P15638" s="9"/>
      <c r="Q15638" s="18"/>
      <c r="T15638" s="18"/>
      <c r="W15638" s="18"/>
      <c r="AB15638" s="22"/>
      <c r="AC15638" s="23"/>
      <c r="AE15638" s="23"/>
      <c r="AG15638" s="23"/>
      <c r="AN15638" s="22"/>
      <c r="AO15638" s="23"/>
      <c r="AQ15638" s="23"/>
      <c r="AS15638" s="23"/>
    </row>
    <row r="15639" spans="5:45" x14ac:dyDescent="0.3">
      <c r="E15639" s="15"/>
      <c r="H15639" s="15"/>
      <c r="K15639" s="15"/>
      <c r="P15639" s="9"/>
      <c r="Q15639" s="18"/>
      <c r="T15639" s="18"/>
      <c r="W15639" s="18"/>
      <c r="AB15639" s="22"/>
      <c r="AC15639" s="23"/>
      <c r="AE15639" s="23"/>
      <c r="AG15639" s="23"/>
      <c r="AN15639" s="22"/>
      <c r="AO15639" s="23"/>
      <c r="AQ15639" s="23"/>
      <c r="AS15639" s="23"/>
    </row>
    <row r="15640" spans="5:45" x14ac:dyDescent="0.3">
      <c r="E15640" s="15"/>
      <c r="H15640" s="15"/>
      <c r="K15640" s="15"/>
      <c r="P15640" s="9"/>
      <c r="Q15640" s="18"/>
      <c r="T15640" s="18"/>
      <c r="W15640" s="18"/>
      <c r="AB15640" s="22"/>
      <c r="AC15640" s="23"/>
      <c r="AE15640" s="23"/>
      <c r="AG15640" s="23"/>
      <c r="AN15640" s="22"/>
      <c r="AO15640" s="23"/>
      <c r="AQ15640" s="23"/>
      <c r="AS15640" s="23"/>
    </row>
    <row r="15641" spans="5:45" x14ac:dyDescent="0.3">
      <c r="E15641" s="15"/>
      <c r="H15641" s="15"/>
      <c r="K15641" s="15"/>
      <c r="P15641" s="9"/>
      <c r="Q15641" s="18"/>
      <c r="T15641" s="18"/>
      <c r="W15641" s="18"/>
      <c r="AB15641" s="22"/>
      <c r="AC15641" s="23"/>
      <c r="AE15641" s="23"/>
      <c r="AG15641" s="23"/>
      <c r="AN15641" s="22"/>
      <c r="AO15641" s="23"/>
      <c r="AQ15641" s="23"/>
      <c r="AS15641" s="23"/>
    </row>
    <row r="15642" spans="5:45" x14ac:dyDescent="0.3">
      <c r="E15642" s="15"/>
      <c r="H15642" s="15"/>
      <c r="K15642" s="15"/>
      <c r="P15642" s="9"/>
      <c r="Q15642" s="18"/>
      <c r="T15642" s="18"/>
      <c r="W15642" s="18"/>
      <c r="AB15642" s="22"/>
      <c r="AC15642" s="23"/>
      <c r="AE15642" s="23"/>
      <c r="AG15642" s="23"/>
      <c r="AN15642" s="22"/>
      <c r="AO15642" s="23"/>
      <c r="AQ15642" s="23"/>
      <c r="AS15642" s="23"/>
    </row>
    <row r="15643" spans="5:45" x14ac:dyDescent="0.3">
      <c r="E15643" s="15"/>
      <c r="H15643" s="15"/>
      <c r="K15643" s="15"/>
      <c r="P15643" s="9"/>
      <c r="Q15643" s="18"/>
      <c r="T15643" s="18"/>
      <c r="W15643" s="18"/>
      <c r="AB15643" s="22"/>
      <c r="AC15643" s="23"/>
      <c r="AE15643" s="23"/>
      <c r="AG15643" s="23"/>
      <c r="AN15643" s="22"/>
      <c r="AO15643" s="23"/>
      <c r="AQ15643" s="23"/>
      <c r="AS15643" s="23"/>
    </row>
    <row r="15644" spans="5:45" x14ac:dyDescent="0.3">
      <c r="E15644" s="15"/>
      <c r="H15644" s="15"/>
      <c r="K15644" s="15"/>
      <c r="P15644" s="9"/>
      <c r="Q15644" s="18"/>
      <c r="T15644" s="18"/>
      <c r="W15644" s="18"/>
      <c r="AB15644" s="22"/>
      <c r="AC15644" s="23"/>
      <c r="AE15644" s="23"/>
      <c r="AG15644" s="23"/>
      <c r="AN15644" s="22"/>
      <c r="AO15644" s="23"/>
      <c r="AQ15644" s="23"/>
      <c r="AS15644" s="23"/>
    </row>
    <row r="15645" spans="5:45" x14ac:dyDescent="0.3">
      <c r="E15645" s="15"/>
      <c r="H15645" s="15"/>
      <c r="K15645" s="15"/>
      <c r="P15645" s="9"/>
      <c r="Q15645" s="18"/>
      <c r="T15645" s="18"/>
      <c r="W15645" s="18"/>
      <c r="AB15645" s="22"/>
      <c r="AC15645" s="23"/>
      <c r="AE15645" s="23"/>
      <c r="AG15645" s="23"/>
      <c r="AN15645" s="22"/>
      <c r="AO15645" s="23"/>
      <c r="AQ15645" s="23"/>
      <c r="AS15645" s="23"/>
    </row>
    <row r="15646" spans="5:45" x14ac:dyDescent="0.3">
      <c r="E15646" s="15"/>
      <c r="H15646" s="15"/>
      <c r="K15646" s="15"/>
      <c r="P15646" s="9"/>
      <c r="Q15646" s="18"/>
      <c r="T15646" s="18"/>
      <c r="W15646" s="18"/>
      <c r="AB15646" s="22"/>
      <c r="AC15646" s="23"/>
      <c r="AE15646" s="23"/>
      <c r="AG15646" s="23"/>
      <c r="AN15646" s="22"/>
      <c r="AO15646" s="23"/>
      <c r="AQ15646" s="23"/>
      <c r="AS15646" s="23"/>
    </row>
    <row r="15647" spans="5:45" x14ac:dyDescent="0.3">
      <c r="E15647" s="15"/>
      <c r="H15647" s="15"/>
      <c r="K15647" s="15"/>
      <c r="P15647" s="9"/>
      <c r="Q15647" s="18"/>
      <c r="T15647" s="18"/>
      <c r="W15647" s="18"/>
      <c r="AB15647" s="22"/>
      <c r="AC15647" s="23"/>
      <c r="AE15647" s="23"/>
      <c r="AG15647" s="23"/>
      <c r="AN15647" s="22"/>
      <c r="AO15647" s="23"/>
      <c r="AQ15647" s="23"/>
      <c r="AS15647" s="23"/>
    </row>
    <row r="15648" spans="5:45" x14ac:dyDescent="0.3">
      <c r="E15648" s="15"/>
      <c r="H15648" s="15"/>
      <c r="K15648" s="15"/>
      <c r="P15648" s="9"/>
      <c r="Q15648" s="18"/>
      <c r="T15648" s="18"/>
      <c r="W15648" s="18"/>
      <c r="AB15648" s="22"/>
      <c r="AC15648" s="23"/>
      <c r="AE15648" s="23"/>
      <c r="AG15648" s="23"/>
      <c r="AN15648" s="22"/>
      <c r="AO15648" s="23"/>
      <c r="AQ15648" s="23"/>
      <c r="AS15648" s="23"/>
    </row>
    <row r="15649" spans="5:45" x14ac:dyDescent="0.3">
      <c r="E15649" s="15"/>
      <c r="H15649" s="15"/>
      <c r="K15649" s="15"/>
      <c r="P15649" s="9"/>
      <c r="Q15649" s="18"/>
      <c r="T15649" s="18"/>
      <c r="W15649" s="18"/>
      <c r="AB15649" s="22"/>
      <c r="AC15649" s="23"/>
      <c r="AE15649" s="23"/>
      <c r="AG15649" s="23"/>
      <c r="AN15649" s="22"/>
      <c r="AO15649" s="23"/>
      <c r="AQ15649" s="23"/>
      <c r="AS15649" s="23"/>
    </row>
    <row r="15650" spans="5:45" x14ac:dyDescent="0.3">
      <c r="E15650" s="15"/>
      <c r="H15650" s="15"/>
      <c r="K15650" s="15"/>
      <c r="P15650" s="9"/>
      <c r="Q15650" s="18"/>
      <c r="T15650" s="18"/>
      <c r="W15650" s="18"/>
      <c r="AB15650" s="22"/>
      <c r="AC15650" s="23"/>
      <c r="AE15650" s="23"/>
      <c r="AG15650" s="23"/>
      <c r="AN15650" s="22"/>
      <c r="AO15650" s="23"/>
      <c r="AQ15650" s="23"/>
      <c r="AS15650" s="23"/>
    </row>
    <row r="15651" spans="5:45" x14ac:dyDescent="0.3">
      <c r="E15651" s="15"/>
      <c r="H15651" s="15"/>
      <c r="K15651" s="15"/>
      <c r="P15651" s="9"/>
      <c r="Q15651" s="18"/>
      <c r="T15651" s="18"/>
      <c r="W15651" s="18"/>
      <c r="AB15651" s="22"/>
      <c r="AC15651" s="23"/>
      <c r="AE15651" s="23"/>
      <c r="AG15651" s="23"/>
      <c r="AN15651" s="22"/>
      <c r="AO15651" s="23"/>
      <c r="AQ15651" s="23"/>
      <c r="AS15651" s="23"/>
    </row>
    <row r="15652" spans="5:45" x14ac:dyDescent="0.3">
      <c r="E15652" s="15"/>
      <c r="H15652" s="15"/>
      <c r="K15652" s="15"/>
      <c r="P15652" s="9"/>
      <c r="Q15652" s="18"/>
      <c r="T15652" s="18"/>
      <c r="W15652" s="18"/>
      <c r="AB15652" s="22"/>
      <c r="AC15652" s="23"/>
      <c r="AE15652" s="23"/>
      <c r="AG15652" s="23"/>
      <c r="AN15652" s="22"/>
      <c r="AO15652" s="23"/>
      <c r="AQ15652" s="23"/>
      <c r="AS15652" s="23"/>
    </row>
    <row r="15653" spans="5:45" x14ac:dyDescent="0.3">
      <c r="E15653" s="15"/>
      <c r="H15653" s="15"/>
      <c r="K15653" s="15"/>
      <c r="P15653" s="9"/>
      <c r="Q15653" s="18"/>
      <c r="T15653" s="18"/>
      <c r="W15653" s="18"/>
      <c r="AB15653" s="22"/>
      <c r="AC15653" s="23"/>
      <c r="AE15653" s="23"/>
      <c r="AG15653" s="23"/>
      <c r="AN15653" s="22"/>
      <c r="AO15653" s="23"/>
      <c r="AQ15653" s="23"/>
      <c r="AS15653" s="23"/>
    </row>
    <row r="15654" spans="5:45" x14ac:dyDescent="0.3">
      <c r="E15654" s="15"/>
      <c r="H15654" s="15"/>
      <c r="K15654" s="15"/>
      <c r="P15654" s="9"/>
      <c r="Q15654" s="18"/>
      <c r="T15654" s="18"/>
      <c r="W15654" s="18"/>
      <c r="AB15654" s="22"/>
      <c r="AC15654" s="23"/>
      <c r="AE15654" s="23"/>
      <c r="AG15654" s="23"/>
      <c r="AN15654" s="22"/>
      <c r="AO15654" s="23"/>
      <c r="AQ15654" s="23"/>
      <c r="AS15654" s="23"/>
    </row>
    <row r="15655" spans="5:45" x14ac:dyDescent="0.3">
      <c r="E15655" s="15"/>
      <c r="H15655" s="15"/>
      <c r="K15655" s="15"/>
      <c r="P15655" s="9"/>
      <c r="Q15655" s="18"/>
      <c r="T15655" s="18"/>
      <c r="W15655" s="18"/>
      <c r="AB15655" s="22"/>
      <c r="AC15655" s="23"/>
      <c r="AE15655" s="23"/>
      <c r="AG15655" s="23"/>
      <c r="AN15655" s="22"/>
      <c r="AO15655" s="23"/>
      <c r="AQ15655" s="23"/>
      <c r="AS15655" s="23"/>
    </row>
    <row r="15656" spans="5:45" x14ac:dyDescent="0.3">
      <c r="E15656" s="15"/>
      <c r="H15656" s="15"/>
      <c r="K15656" s="15"/>
      <c r="P15656" s="9"/>
      <c r="Q15656" s="18"/>
      <c r="T15656" s="18"/>
      <c r="W15656" s="18"/>
      <c r="AB15656" s="22"/>
      <c r="AC15656" s="23"/>
      <c r="AE15656" s="23"/>
      <c r="AG15656" s="23"/>
      <c r="AN15656" s="22"/>
      <c r="AO15656" s="23"/>
      <c r="AQ15656" s="23"/>
      <c r="AS15656" s="23"/>
    </row>
    <row r="15657" spans="5:45" x14ac:dyDescent="0.3">
      <c r="E15657" s="15"/>
      <c r="H15657" s="15"/>
      <c r="K15657" s="15"/>
      <c r="P15657" s="9"/>
      <c r="Q15657" s="18"/>
      <c r="T15657" s="18"/>
      <c r="W15657" s="18"/>
      <c r="AB15657" s="22"/>
      <c r="AC15657" s="23"/>
      <c r="AE15657" s="23"/>
      <c r="AG15657" s="23"/>
      <c r="AN15657" s="22"/>
      <c r="AO15657" s="23"/>
      <c r="AQ15657" s="23"/>
      <c r="AS15657" s="23"/>
    </row>
    <row r="15658" spans="5:45" x14ac:dyDescent="0.3">
      <c r="E15658" s="15"/>
      <c r="H15658" s="15"/>
      <c r="K15658" s="15"/>
      <c r="P15658" s="9"/>
      <c r="Q15658" s="18"/>
      <c r="T15658" s="18"/>
      <c r="W15658" s="18"/>
      <c r="AB15658" s="22"/>
      <c r="AC15658" s="23"/>
      <c r="AE15658" s="23"/>
      <c r="AG15658" s="23"/>
      <c r="AN15658" s="22"/>
      <c r="AO15658" s="23"/>
      <c r="AQ15658" s="23"/>
      <c r="AS15658" s="23"/>
    </row>
    <row r="15659" spans="5:45" x14ac:dyDescent="0.3">
      <c r="E15659" s="15"/>
      <c r="H15659" s="15"/>
      <c r="K15659" s="15"/>
      <c r="P15659" s="9"/>
      <c r="Q15659" s="18"/>
      <c r="T15659" s="18"/>
      <c r="W15659" s="18"/>
      <c r="AB15659" s="22"/>
      <c r="AC15659" s="23"/>
      <c r="AE15659" s="23"/>
      <c r="AG15659" s="23"/>
      <c r="AN15659" s="22"/>
      <c r="AO15659" s="23"/>
      <c r="AQ15659" s="23"/>
      <c r="AS15659" s="23"/>
    </row>
    <row r="15660" spans="5:45" x14ac:dyDescent="0.3">
      <c r="E15660" s="15"/>
      <c r="H15660" s="15"/>
      <c r="K15660" s="15"/>
      <c r="P15660" s="9"/>
      <c r="Q15660" s="18"/>
      <c r="T15660" s="18"/>
      <c r="W15660" s="18"/>
      <c r="AB15660" s="22"/>
      <c r="AC15660" s="23"/>
      <c r="AE15660" s="23"/>
      <c r="AG15660" s="23"/>
      <c r="AN15660" s="22"/>
      <c r="AO15660" s="23"/>
      <c r="AQ15660" s="23"/>
      <c r="AS15660" s="23"/>
    </row>
    <row r="15661" spans="5:45" x14ac:dyDescent="0.3">
      <c r="E15661" s="15"/>
      <c r="H15661" s="15"/>
      <c r="K15661" s="15"/>
      <c r="P15661" s="9"/>
      <c r="Q15661" s="18"/>
      <c r="T15661" s="18"/>
      <c r="W15661" s="18"/>
      <c r="AB15661" s="22"/>
      <c r="AC15661" s="23"/>
      <c r="AE15661" s="23"/>
      <c r="AG15661" s="23"/>
      <c r="AN15661" s="22"/>
      <c r="AO15661" s="23"/>
      <c r="AQ15661" s="23"/>
      <c r="AS15661" s="23"/>
    </row>
    <row r="15662" spans="5:45" x14ac:dyDescent="0.3">
      <c r="E15662" s="15"/>
      <c r="H15662" s="15"/>
      <c r="K15662" s="15"/>
      <c r="P15662" s="9"/>
      <c r="Q15662" s="18"/>
      <c r="T15662" s="18"/>
      <c r="W15662" s="18"/>
      <c r="AB15662" s="22"/>
      <c r="AC15662" s="23"/>
      <c r="AE15662" s="23"/>
      <c r="AG15662" s="23"/>
      <c r="AN15662" s="22"/>
      <c r="AO15662" s="23"/>
      <c r="AQ15662" s="23"/>
      <c r="AS15662" s="23"/>
    </row>
    <row r="15663" spans="5:45" x14ac:dyDescent="0.3">
      <c r="E15663" s="15"/>
      <c r="H15663" s="15"/>
      <c r="K15663" s="15"/>
      <c r="P15663" s="9"/>
      <c r="Q15663" s="18"/>
      <c r="T15663" s="18"/>
      <c r="W15663" s="18"/>
      <c r="AB15663" s="22"/>
      <c r="AC15663" s="23"/>
      <c r="AE15663" s="23"/>
      <c r="AG15663" s="23"/>
      <c r="AN15663" s="22"/>
      <c r="AO15663" s="23"/>
      <c r="AQ15663" s="23"/>
      <c r="AS15663" s="23"/>
    </row>
    <row r="15664" spans="5:45" x14ac:dyDescent="0.3">
      <c r="E15664" s="15"/>
      <c r="H15664" s="15"/>
      <c r="K15664" s="15"/>
      <c r="P15664" s="9"/>
      <c r="Q15664" s="18"/>
      <c r="T15664" s="18"/>
      <c r="W15664" s="18"/>
      <c r="AB15664" s="22"/>
      <c r="AC15664" s="23"/>
      <c r="AE15664" s="23"/>
      <c r="AG15664" s="23"/>
      <c r="AN15664" s="22"/>
      <c r="AO15664" s="23"/>
      <c r="AQ15664" s="23"/>
      <c r="AS15664" s="23"/>
    </row>
    <row r="15665" spans="5:45" x14ac:dyDescent="0.3">
      <c r="E15665" s="15"/>
      <c r="H15665" s="15"/>
      <c r="K15665" s="15"/>
      <c r="P15665" s="9"/>
      <c r="Q15665" s="18"/>
      <c r="T15665" s="18"/>
      <c r="W15665" s="18"/>
      <c r="AB15665" s="22"/>
      <c r="AC15665" s="23"/>
      <c r="AE15665" s="23"/>
      <c r="AG15665" s="23"/>
      <c r="AN15665" s="22"/>
      <c r="AO15665" s="23"/>
      <c r="AQ15665" s="23"/>
      <c r="AS15665" s="23"/>
    </row>
    <row r="15666" spans="5:45" x14ac:dyDescent="0.3">
      <c r="E15666" s="15"/>
      <c r="H15666" s="15"/>
      <c r="K15666" s="15"/>
      <c r="P15666" s="9"/>
      <c r="Q15666" s="18"/>
      <c r="T15666" s="18"/>
      <c r="W15666" s="18"/>
      <c r="AB15666" s="22"/>
      <c r="AC15666" s="23"/>
      <c r="AE15666" s="23"/>
      <c r="AG15666" s="23"/>
      <c r="AN15666" s="22"/>
      <c r="AO15666" s="23"/>
      <c r="AQ15666" s="23"/>
      <c r="AS15666" s="23"/>
    </row>
    <row r="15667" spans="5:45" x14ac:dyDescent="0.3">
      <c r="E15667" s="15"/>
      <c r="H15667" s="15"/>
      <c r="K15667" s="15"/>
      <c r="P15667" s="9"/>
      <c r="Q15667" s="18"/>
      <c r="T15667" s="18"/>
      <c r="W15667" s="18"/>
      <c r="AB15667" s="22"/>
      <c r="AC15667" s="23"/>
      <c r="AE15667" s="23"/>
      <c r="AG15667" s="23"/>
      <c r="AN15667" s="22"/>
      <c r="AO15667" s="23"/>
      <c r="AQ15667" s="23"/>
      <c r="AS15667" s="23"/>
    </row>
    <row r="15668" spans="5:45" x14ac:dyDescent="0.3">
      <c r="E15668" s="15"/>
      <c r="H15668" s="15"/>
      <c r="K15668" s="15"/>
      <c r="P15668" s="9"/>
      <c r="Q15668" s="18"/>
      <c r="T15668" s="18"/>
      <c r="W15668" s="18"/>
      <c r="AB15668" s="22"/>
      <c r="AC15668" s="23"/>
      <c r="AE15668" s="23"/>
      <c r="AG15668" s="23"/>
      <c r="AN15668" s="22"/>
      <c r="AO15668" s="23"/>
      <c r="AQ15668" s="23"/>
      <c r="AS15668" s="23"/>
    </row>
    <row r="15669" spans="5:45" x14ac:dyDescent="0.3">
      <c r="E15669" s="15"/>
      <c r="H15669" s="15"/>
      <c r="K15669" s="15"/>
      <c r="P15669" s="9"/>
      <c r="Q15669" s="18"/>
      <c r="T15669" s="18"/>
      <c r="W15669" s="18"/>
      <c r="AB15669" s="22"/>
      <c r="AC15669" s="23"/>
      <c r="AE15669" s="23"/>
      <c r="AG15669" s="23"/>
      <c r="AN15669" s="22"/>
      <c r="AO15669" s="23"/>
      <c r="AQ15669" s="23"/>
      <c r="AS15669" s="23"/>
    </row>
    <row r="15670" spans="5:45" x14ac:dyDescent="0.3">
      <c r="E15670" s="15"/>
      <c r="H15670" s="15"/>
      <c r="K15670" s="15"/>
      <c r="P15670" s="9"/>
      <c r="Q15670" s="18"/>
      <c r="T15670" s="18"/>
      <c r="W15670" s="18"/>
      <c r="AB15670" s="22"/>
      <c r="AC15670" s="23"/>
      <c r="AE15670" s="23"/>
      <c r="AG15670" s="23"/>
      <c r="AN15670" s="22"/>
      <c r="AO15670" s="23"/>
      <c r="AQ15670" s="23"/>
      <c r="AS15670" s="23"/>
    </row>
    <row r="15671" spans="5:45" x14ac:dyDescent="0.3">
      <c r="E15671" s="15"/>
      <c r="H15671" s="15"/>
      <c r="K15671" s="15"/>
      <c r="P15671" s="9"/>
      <c r="Q15671" s="18"/>
      <c r="T15671" s="18"/>
      <c r="W15671" s="18"/>
      <c r="AB15671" s="22"/>
      <c r="AC15671" s="23"/>
      <c r="AE15671" s="23"/>
      <c r="AG15671" s="23"/>
      <c r="AN15671" s="22"/>
      <c r="AO15671" s="23"/>
      <c r="AQ15671" s="23"/>
      <c r="AS15671" s="23"/>
    </row>
    <row r="15672" spans="5:45" x14ac:dyDescent="0.3">
      <c r="E15672" s="15"/>
      <c r="H15672" s="15"/>
      <c r="K15672" s="15"/>
      <c r="P15672" s="9"/>
      <c r="Q15672" s="18"/>
      <c r="T15672" s="18"/>
      <c r="W15672" s="18"/>
      <c r="AB15672" s="22"/>
      <c r="AC15672" s="23"/>
      <c r="AE15672" s="23"/>
      <c r="AG15672" s="23"/>
      <c r="AN15672" s="22"/>
      <c r="AO15672" s="23"/>
      <c r="AQ15672" s="23"/>
      <c r="AS15672" s="23"/>
    </row>
    <row r="15673" spans="5:45" x14ac:dyDescent="0.3">
      <c r="E15673" s="15"/>
      <c r="H15673" s="15"/>
      <c r="K15673" s="15"/>
      <c r="P15673" s="9"/>
      <c r="Q15673" s="18"/>
      <c r="T15673" s="18"/>
      <c r="W15673" s="18"/>
      <c r="AB15673" s="22"/>
      <c r="AC15673" s="23"/>
      <c r="AE15673" s="23"/>
      <c r="AG15673" s="23"/>
      <c r="AN15673" s="22"/>
      <c r="AO15673" s="23"/>
      <c r="AQ15673" s="23"/>
      <c r="AS15673" s="23"/>
    </row>
    <row r="15674" spans="5:45" x14ac:dyDescent="0.3">
      <c r="E15674" s="15"/>
      <c r="H15674" s="15"/>
      <c r="K15674" s="15"/>
      <c r="P15674" s="9"/>
      <c r="Q15674" s="18"/>
      <c r="T15674" s="18"/>
      <c r="W15674" s="18"/>
      <c r="AB15674" s="22"/>
      <c r="AC15674" s="23"/>
      <c r="AE15674" s="23"/>
      <c r="AG15674" s="23"/>
      <c r="AN15674" s="22"/>
      <c r="AO15674" s="23"/>
      <c r="AQ15674" s="23"/>
      <c r="AS15674" s="23"/>
    </row>
    <row r="15675" spans="5:45" x14ac:dyDescent="0.3">
      <c r="E15675" s="15"/>
      <c r="H15675" s="15"/>
      <c r="K15675" s="15"/>
      <c r="P15675" s="9"/>
      <c r="Q15675" s="18"/>
      <c r="T15675" s="18"/>
      <c r="W15675" s="18"/>
      <c r="AB15675" s="22"/>
      <c r="AC15675" s="23"/>
      <c r="AE15675" s="23"/>
      <c r="AG15675" s="23"/>
      <c r="AN15675" s="22"/>
      <c r="AO15675" s="23"/>
      <c r="AQ15675" s="23"/>
      <c r="AS15675" s="23"/>
    </row>
    <row r="15676" spans="5:45" x14ac:dyDescent="0.3">
      <c r="E15676" s="15"/>
      <c r="H15676" s="15"/>
      <c r="K15676" s="15"/>
      <c r="P15676" s="9"/>
      <c r="Q15676" s="18"/>
      <c r="T15676" s="18"/>
      <c r="W15676" s="18"/>
      <c r="AB15676" s="22"/>
      <c r="AC15676" s="23"/>
      <c r="AE15676" s="23"/>
      <c r="AG15676" s="23"/>
      <c r="AN15676" s="22"/>
      <c r="AO15676" s="23"/>
      <c r="AQ15676" s="23"/>
      <c r="AS15676" s="23"/>
    </row>
    <row r="15677" spans="5:45" x14ac:dyDescent="0.3">
      <c r="E15677" s="15"/>
      <c r="H15677" s="15"/>
      <c r="K15677" s="15"/>
      <c r="P15677" s="9"/>
      <c r="Q15677" s="18"/>
      <c r="T15677" s="18"/>
      <c r="W15677" s="18"/>
      <c r="AB15677" s="22"/>
      <c r="AC15677" s="23"/>
      <c r="AE15677" s="23"/>
      <c r="AG15677" s="23"/>
      <c r="AN15677" s="22"/>
      <c r="AO15677" s="23"/>
      <c r="AQ15677" s="23"/>
      <c r="AS15677" s="23"/>
    </row>
    <row r="15678" spans="5:45" x14ac:dyDescent="0.3">
      <c r="E15678" s="15"/>
      <c r="H15678" s="15"/>
      <c r="K15678" s="15"/>
      <c r="P15678" s="9"/>
      <c r="Q15678" s="18"/>
      <c r="T15678" s="18"/>
      <c r="W15678" s="18"/>
      <c r="AB15678" s="22"/>
      <c r="AC15678" s="23"/>
      <c r="AE15678" s="23"/>
      <c r="AG15678" s="23"/>
      <c r="AN15678" s="22"/>
      <c r="AO15678" s="23"/>
      <c r="AQ15678" s="23"/>
      <c r="AS15678" s="23"/>
    </row>
    <row r="15679" spans="5:45" x14ac:dyDescent="0.3">
      <c r="E15679" s="15"/>
      <c r="H15679" s="15"/>
      <c r="K15679" s="15"/>
      <c r="P15679" s="9"/>
      <c r="Q15679" s="18"/>
      <c r="T15679" s="18"/>
      <c r="W15679" s="18"/>
      <c r="AB15679" s="22"/>
      <c r="AC15679" s="23"/>
      <c r="AE15679" s="23"/>
      <c r="AG15679" s="23"/>
      <c r="AN15679" s="22"/>
      <c r="AO15679" s="23"/>
      <c r="AQ15679" s="23"/>
      <c r="AS15679" s="23"/>
    </row>
    <row r="15680" spans="5:45" x14ac:dyDescent="0.3">
      <c r="E15680" s="15"/>
      <c r="H15680" s="15"/>
      <c r="K15680" s="15"/>
      <c r="P15680" s="9"/>
      <c r="Q15680" s="18"/>
      <c r="T15680" s="18"/>
      <c r="W15680" s="18"/>
      <c r="AB15680" s="22"/>
      <c r="AC15680" s="23"/>
      <c r="AE15680" s="23"/>
      <c r="AG15680" s="23"/>
      <c r="AN15680" s="22"/>
      <c r="AO15680" s="23"/>
      <c r="AQ15680" s="23"/>
      <c r="AS15680" s="23"/>
    </row>
    <row r="15681" spans="5:45" x14ac:dyDescent="0.3">
      <c r="E15681" s="15"/>
      <c r="H15681" s="15"/>
      <c r="K15681" s="15"/>
      <c r="P15681" s="9"/>
      <c r="Q15681" s="18"/>
      <c r="T15681" s="18"/>
      <c r="W15681" s="18"/>
      <c r="AB15681" s="22"/>
      <c r="AC15681" s="23"/>
      <c r="AE15681" s="23"/>
      <c r="AG15681" s="23"/>
      <c r="AN15681" s="22"/>
      <c r="AO15681" s="23"/>
      <c r="AQ15681" s="23"/>
      <c r="AS15681" s="23"/>
    </row>
    <row r="15682" spans="5:45" x14ac:dyDescent="0.3">
      <c r="E15682" s="15"/>
      <c r="H15682" s="15"/>
      <c r="K15682" s="15"/>
      <c r="P15682" s="9"/>
      <c r="Q15682" s="18"/>
      <c r="T15682" s="18"/>
      <c r="W15682" s="18"/>
      <c r="AB15682" s="22"/>
      <c r="AC15682" s="23"/>
      <c r="AE15682" s="23"/>
      <c r="AG15682" s="23"/>
      <c r="AN15682" s="22"/>
      <c r="AO15682" s="23"/>
      <c r="AQ15682" s="23"/>
      <c r="AS15682" s="23"/>
    </row>
    <row r="15683" spans="5:45" x14ac:dyDescent="0.3">
      <c r="E15683" s="15"/>
      <c r="H15683" s="15"/>
      <c r="K15683" s="15"/>
      <c r="P15683" s="9"/>
      <c r="Q15683" s="18"/>
      <c r="T15683" s="18"/>
      <c r="W15683" s="18"/>
      <c r="AB15683" s="22"/>
      <c r="AC15683" s="23"/>
      <c r="AE15683" s="23"/>
      <c r="AG15683" s="23"/>
      <c r="AN15683" s="22"/>
      <c r="AO15683" s="23"/>
      <c r="AQ15683" s="23"/>
      <c r="AS15683" s="23"/>
    </row>
    <row r="15684" spans="5:45" x14ac:dyDescent="0.3">
      <c r="E15684" s="15"/>
      <c r="H15684" s="15"/>
      <c r="K15684" s="15"/>
      <c r="P15684" s="9"/>
      <c r="Q15684" s="18"/>
      <c r="T15684" s="18"/>
      <c r="W15684" s="18"/>
      <c r="AB15684" s="22"/>
      <c r="AC15684" s="23"/>
      <c r="AE15684" s="23"/>
      <c r="AG15684" s="23"/>
      <c r="AN15684" s="22"/>
      <c r="AO15684" s="23"/>
      <c r="AQ15684" s="23"/>
      <c r="AS15684" s="23"/>
    </row>
    <row r="15685" spans="5:45" x14ac:dyDescent="0.3">
      <c r="E15685" s="15"/>
      <c r="H15685" s="15"/>
      <c r="K15685" s="15"/>
      <c r="P15685" s="9"/>
      <c r="Q15685" s="18"/>
      <c r="T15685" s="18"/>
      <c r="W15685" s="18"/>
      <c r="AB15685" s="22"/>
      <c r="AC15685" s="23"/>
      <c r="AE15685" s="23"/>
      <c r="AG15685" s="23"/>
      <c r="AN15685" s="22"/>
      <c r="AO15685" s="23"/>
      <c r="AQ15685" s="23"/>
      <c r="AS15685" s="23"/>
    </row>
    <row r="15686" spans="5:45" x14ac:dyDescent="0.3">
      <c r="E15686" s="15"/>
      <c r="H15686" s="15"/>
      <c r="K15686" s="15"/>
      <c r="P15686" s="9"/>
      <c r="Q15686" s="18"/>
      <c r="T15686" s="18"/>
      <c r="W15686" s="18"/>
      <c r="AB15686" s="22"/>
      <c r="AC15686" s="23"/>
      <c r="AE15686" s="23"/>
      <c r="AG15686" s="23"/>
      <c r="AN15686" s="22"/>
      <c r="AO15686" s="23"/>
      <c r="AQ15686" s="23"/>
      <c r="AS15686" s="23"/>
    </row>
    <row r="15687" spans="5:45" x14ac:dyDescent="0.3">
      <c r="E15687" s="15"/>
      <c r="H15687" s="15"/>
      <c r="K15687" s="15"/>
      <c r="P15687" s="9"/>
      <c r="Q15687" s="18"/>
      <c r="T15687" s="18"/>
      <c r="W15687" s="18"/>
      <c r="AB15687" s="22"/>
      <c r="AC15687" s="23"/>
      <c r="AE15687" s="23"/>
      <c r="AG15687" s="23"/>
      <c r="AN15687" s="22"/>
      <c r="AO15687" s="23"/>
      <c r="AQ15687" s="23"/>
      <c r="AS15687" s="23"/>
    </row>
    <row r="15688" spans="5:45" x14ac:dyDescent="0.3">
      <c r="E15688" s="15"/>
      <c r="H15688" s="15"/>
      <c r="K15688" s="15"/>
      <c r="P15688" s="9"/>
      <c r="Q15688" s="18"/>
      <c r="T15688" s="18"/>
      <c r="W15688" s="18"/>
      <c r="AB15688" s="22"/>
      <c r="AC15688" s="23"/>
      <c r="AE15688" s="23"/>
      <c r="AG15688" s="23"/>
      <c r="AN15688" s="22"/>
      <c r="AO15688" s="23"/>
      <c r="AQ15688" s="23"/>
      <c r="AS15688" s="23"/>
    </row>
    <row r="15689" spans="5:45" x14ac:dyDescent="0.3">
      <c r="E15689" s="15"/>
      <c r="H15689" s="15"/>
      <c r="K15689" s="15"/>
      <c r="P15689" s="9"/>
      <c r="Q15689" s="18"/>
      <c r="T15689" s="18"/>
      <c r="W15689" s="18"/>
      <c r="AB15689" s="22"/>
      <c r="AC15689" s="23"/>
      <c r="AE15689" s="23"/>
      <c r="AG15689" s="23"/>
      <c r="AN15689" s="22"/>
      <c r="AO15689" s="23"/>
      <c r="AQ15689" s="23"/>
      <c r="AS15689" s="23"/>
    </row>
    <row r="15690" spans="5:45" x14ac:dyDescent="0.3">
      <c r="E15690" s="15"/>
      <c r="H15690" s="15"/>
      <c r="K15690" s="15"/>
      <c r="P15690" s="9"/>
      <c r="Q15690" s="18"/>
      <c r="T15690" s="18"/>
      <c r="W15690" s="18"/>
      <c r="AB15690" s="22"/>
      <c r="AC15690" s="23"/>
      <c r="AE15690" s="23"/>
      <c r="AG15690" s="23"/>
      <c r="AN15690" s="22"/>
      <c r="AO15690" s="23"/>
      <c r="AQ15690" s="23"/>
      <c r="AS15690" s="23"/>
    </row>
    <row r="15691" spans="5:45" x14ac:dyDescent="0.3">
      <c r="E15691" s="15"/>
      <c r="H15691" s="15"/>
      <c r="K15691" s="15"/>
      <c r="P15691" s="9"/>
      <c r="Q15691" s="18"/>
      <c r="T15691" s="18"/>
      <c r="W15691" s="18"/>
      <c r="AB15691" s="22"/>
      <c r="AC15691" s="23"/>
      <c r="AE15691" s="23"/>
      <c r="AG15691" s="23"/>
      <c r="AN15691" s="22"/>
      <c r="AO15691" s="23"/>
      <c r="AQ15691" s="23"/>
      <c r="AS15691" s="23"/>
    </row>
    <row r="15692" spans="5:45" x14ac:dyDescent="0.3">
      <c r="E15692" s="15"/>
      <c r="H15692" s="15"/>
      <c r="K15692" s="15"/>
      <c r="P15692" s="9"/>
      <c r="Q15692" s="18"/>
      <c r="T15692" s="18"/>
      <c r="W15692" s="18"/>
      <c r="AB15692" s="22"/>
      <c r="AC15692" s="23"/>
      <c r="AE15692" s="23"/>
      <c r="AG15692" s="23"/>
      <c r="AN15692" s="22"/>
      <c r="AO15692" s="23"/>
      <c r="AQ15692" s="23"/>
      <c r="AS15692" s="23"/>
    </row>
    <row r="15693" spans="5:45" x14ac:dyDescent="0.3">
      <c r="E15693" s="15"/>
      <c r="H15693" s="15"/>
      <c r="K15693" s="15"/>
      <c r="P15693" s="9"/>
      <c r="Q15693" s="18"/>
      <c r="T15693" s="18"/>
      <c r="W15693" s="18"/>
      <c r="AB15693" s="22"/>
      <c r="AC15693" s="23"/>
      <c r="AE15693" s="23"/>
      <c r="AG15693" s="23"/>
      <c r="AN15693" s="22"/>
      <c r="AO15693" s="23"/>
      <c r="AQ15693" s="23"/>
      <c r="AS15693" s="23"/>
    </row>
    <row r="15694" spans="5:45" x14ac:dyDescent="0.3">
      <c r="E15694" s="15"/>
      <c r="H15694" s="15"/>
      <c r="K15694" s="15"/>
      <c r="P15694" s="9"/>
      <c r="Q15694" s="18"/>
      <c r="T15694" s="18"/>
      <c r="W15694" s="18"/>
      <c r="AB15694" s="22"/>
      <c r="AC15694" s="23"/>
      <c r="AE15694" s="23"/>
      <c r="AG15694" s="23"/>
      <c r="AN15694" s="22"/>
      <c r="AO15694" s="23"/>
      <c r="AQ15694" s="23"/>
      <c r="AS15694" s="23"/>
    </row>
    <row r="15695" spans="5:45" x14ac:dyDescent="0.3">
      <c r="E15695" s="15"/>
      <c r="H15695" s="15"/>
      <c r="K15695" s="15"/>
      <c r="P15695" s="9"/>
      <c r="Q15695" s="18"/>
      <c r="T15695" s="18"/>
      <c r="W15695" s="18"/>
      <c r="AB15695" s="22"/>
      <c r="AC15695" s="23"/>
      <c r="AE15695" s="23"/>
      <c r="AG15695" s="23"/>
      <c r="AN15695" s="22"/>
      <c r="AO15695" s="23"/>
      <c r="AQ15695" s="23"/>
      <c r="AS15695" s="23"/>
    </row>
    <row r="15696" spans="5:45" x14ac:dyDescent="0.3">
      <c r="E15696" s="15"/>
      <c r="H15696" s="15"/>
      <c r="K15696" s="15"/>
      <c r="P15696" s="9"/>
      <c r="Q15696" s="18"/>
      <c r="T15696" s="18"/>
      <c r="W15696" s="18"/>
      <c r="AB15696" s="22"/>
      <c r="AC15696" s="23"/>
      <c r="AE15696" s="23"/>
      <c r="AG15696" s="23"/>
      <c r="AN15696" s="22"/>
      <c r="AO15696" s="23"/>
      <c r="AQ15696" s="23"/>
      <c r="AS15696" s="23"/>
    </row>
    <row r="15697" spans="5:45" x14ac:dyDescent="0.3">
      <c r="E15697" s="15"/>
      <c r="H15697" s="15"/>
      <c r="K15697" s="15"/>
      <c r="P15697" s="9"/>
      <c r="Q15697" s="18"/>
      <c r="T15697" s="18"/>
      <c r="W15697" s="18"/>
      <c r="AB15697" s="22"/>
      <c r="AC15697" s="23"/>
      <c r="AE15697" s="23"/>
      <c r="AG15697" s="23"/>
      <c r="AN15697" s="22"/>
      <c r="AO15697" s="23"/>
      <c r="AQ15697" s="23"/>
      <c r="AS15697" s="23"/>
    </row>
    <row r="15698" spans="5:45" x14ac:dyDescent="0.3">
      <c r="E15698" s="15"/>
      <c r="H15698" s="15"/>
      <c r="K15698" s="15"/>
      <c r="P15698" s="9"/>
      <c r="Q15698" s="18"/>
      <c r="T15698" s="18"/>
      <c r="W15698" s="18"/>
      <c r="AB15698" s="22"/>
      <c r="AC15698" s="23"/>
      <c r="AE15698" s="23"/>
      <c r="AG15698" s="23"/>
      <c r="AN15698" s="22"/>
      <c r="AO15698" s="23"/>
      <c r="AQ15698" s="23"/>
      <c r="AS15698" s="23"/>
    </row>
    <row r="15699" spans="5:45" x14ac:dyDescent="0.3">
      <c r="E15699" s="15"/>
      <c r="H15699" s="15"/>
      <c r="K15699" s="15"/>
      <c r="P15699" s="9"/>
      <c r="Q15699" s="18"/>
      <c r="T15699" s="18"/>
      <c r="W15699" s="18"/>
      <c r="AB15699" s="22"/>
      <c r="AC15699" s="23"/>
      <c r="AE15699" s="23"/>
      <c r="AG15699" s="23"/>
      <c r="AN15699" s="22"/>
      <c r="AO15699" s="23"/>
      <c r="AQ15699" s="23"/>
      <c r="AS15699" s="23"/>
    </row>
    <row r="15700" spans="5:45" x14ac:dyDescent="0.3">
      <c r="E15700" s="15"/>
      <c r="H15700" s="15"/>
      <c r="K15700" s="15"/>
      <c r="P15700" s="9"/>
      <c r="Q15700" s="18"/>
      <c r="T15700" s="18"/>
      <c r="W15700" s="18"/>
      <c r="AB15700" s="22"/>
      <c r="AC15700" s="23"/>
      <c r="AE15700" s="23"/>
      <c r="AG15700" s="23"/>
      <c r="AN15700" s="22"/>
      <c r="AO15700" s="23"/>
      <c r="AQ15700" s="23"/>
      <c r="AS15700" s="23"/>
    </row>
    <row r="15701" spans="5:45" x14ac:dyDescent="0.3">
      <c r="E15701" s="15"/>
      <c r="H15701" s="15"/>
      <c r="K15701" s="15"/>
      <c r="P15701" s="9"/>
      <c r="Q15701" s="18"/>
      <c r="T15701" s="18"/>
      <c r="W15701" s="18"/>
      <c r="AB15701" s="22"/>
      <c r="AC15701" s="23"/>
      <c r="AE15701" s="23"/>
      <c r="AG15701" s="23"/>
      <c r="AN15701" s="22"/>
      <c r="AO15701" s="23"/>
      <c r="AQ15701" s="23"/>
      <c r="AS15701" s="23"/>
    </row>
    <row r="15702" spans="5:45" x14ac:dyDescent="0.3">
      <c r="E15702" s="15"/>
      <c r="H15702" s="15"/>
      <c r="K15702" s="15"/>
      <c r="P15702" s="9"/>
      <c r="Q15702" s="18"/>
      <c r="T15702" s="18"/>
      <c r="W15702" s="18"/>
      <c r="AB15702" s="22"/>
      <c r="AC15702" s="23"/>
      <c r="AE15702" s="23"/>
      <c r="AG15702" s="23"/>
      <c r="AN15702" s="22"/>
      <c r="AO15702" s="23"/>
      <c r="AQ15702" s="23"/>
      <c r="AS15702" s="23"/>
    </row>
    <row r="15703" spans="5:45" x14ac:dyDescent="0.3">
      <c r="E15703" s="15"/>
      <c r="H15703" s="15"/>
      <c r="K15703" s="15"/>
      <c r="P15703" s="9"/>
      <c r="Q15703" s="18"/>
      <c r="T15703" s="18"/>
      <c r="W15703" s="18"/>
      <c r="AB15703" s="22"/>
      <c r="AC15703" s="23"/>
      <c r="AE15703" s="23"/>
      <c r="AG15703" s="23"/>
      <c r="AN15703" s="22"/>
      <c r="AO15703" s="23"/>
      <c r="AQ15703" s="23"/>
      <c r="AS15703" s="23"/>
    </row>
    <row r="15704" spans="5:45" x14ac:dyDescent="0.3">
      <c r="E15704" s="15"/>
      <c r="H15704" s="15"/>
      <c r="K15704" s="15"/>
      <c r="P15704" s="9"/>
      <c r="Q15704" s="18"/>
      <c r="T15704" s="18"/>
      <c r="W15704" s="18"/>
      <c r="AB15704" s="22"/>
      <c r="AC15704" s="23"/>
      <c r="AE15704" s="23"/>
      <c r="AG15704" s="23"/>
      <c r="AN15704" s="22"/>
      <c r="AO15704" s="23"/>
      <c r="AQ15704" s="23"/>
      <c r="AS15704" s="23"/>
    </row>
    <row r="15705" spans="5:45" x14ac:dyDescent="0.3">
      <c r="E15705" s="15"/>
      <c r="H15705" s="15"/>
      <c r="K15705" s="15"/>
      <c r="P15705" s="9"/>
      <c r="Q15705" s="18"/>
      <c r="T15705" s="18"/>
      <c r="W15705" s="18"/>
      <c r="AB15705" s="22"/>
      <c r="AC15705" s="23"/>
      <c r="AE15705" s="23"/>
      <c r="AG15705" s="23"/>
      <c r="AN15705" s="22"/>
      <c r="AO15705" s="23"/>
      <c r="AQ15705" s="23"/>
      <c r="AS15705" s="23"/>
    </row>
    <row r="15706" spans="5:45" x14ac:dyDescent="0.3">
      <c r="E15706" s="15"/>
      <c r="H15706" s="15"/>
      <c r="K15706" s="15"/>
      <c r="P15706" s="9"/>
      <c r="Q15706" s="18"/>
      <c r="T15706" s="18"/>
      <c r="W15706" s="18"/>
      <c r="AB15706" s="22"/>
      <c r="AC15706" s="23"/>
      <c r="AE15706" s="23"/>
      <c r="AG15706" s="23"/>
      <c r="AN15706" s="22"/>
      <c r="AO15706" s="23"/>
      <c r="AQ15706" s="23"/>
      <c r="AS15706" s="23"/>
    </row>
    <row r="15707" spans="5:45" x14ac:dyDescent="0.3">
      <c r="E15707" s="15"/>
      <c r="H15707" s="15"/>
      <c r="K15707" s="15"/>
      <c r="P15707" s="9"/>
      <c r="Q15707" s="18"/>
      <c r="T15707" s="18"/>
      <c r="W15707" s="18"/>
      <c r="AB15707" s="22"/>
      <c r="AC15707" s="23"/>
      <c r="AE15707" s="23"/>
      <c r="AG15707" s="23"/>
      <c r="AN15707" s="22"/>
      <c r="AO15707" s="23"/>
      <c r="AQ15707" s="23"/>
      <c r="AS15707" s="23"/>
    </row>
    <row r="15708" spans="5:45" x14ac:dyDescent="0.3">
      <c r="E15708" s="15"/>
      <c r="H15708" s="15"/>
      <c r="K15708" s="15"/>
      <c r="P15708" s="9"/>
      <c r="Q15708" s="18"/>
      <c r="T15708" s="18"/>
      <c r="W15708" s="18"/>
      <c r="AB15708" s="22"/>
      <c r="AC15708" s="23"/>
      <c r="AE15708" s="23"/>
      <c r="AG15708" s="23"/>
      <c r="AN15708" s="22"/>
      <c r="AO15708" s="23"/>
      <c r="AQ15708" s="23"/>
      <c r="AS15708" s="23"/>
    </row>
    <row r="15709" spans="5:45" x14ac:dyDescent="0.3">
      <c r="E15709" s="15"/>
      <c r="H15709" s="15"/>
      <c r="K15709" s="15"/>
      <c r="P15709" s="9"/>
      <c r="Q15709" s="18"/>
      <c r="T15709" s="18"/>
      <c r="W15709" s="18"/>
      <c r="AB15709" s="22"/>
      <c r="AC15709" s="23"/>
      <c r="AE15709" s="23"/>
      <c r="AG15709" s="23"/>
      <c r="AN15709" s="22"/>
      <c r="AO15709" s="23"/>
      <c r="AQ15709" s="23"/>
      <c r="AS15709" s="23"/>
    </row>
    <row r="15710" spans="5:45" x14ac:dyDescent="0.3">
      <c r="E15710" s="15"/>
      <c r="H15710" s="15"/>
      <c r="K15710" s="15"/>
      <c r="P15710" s="9"/>
      <c r="Q15710" s="18"/>
      <c r="T15710" s="18"/>
      <c r="W15710" s="18"/>
      <c r="AB15710" s="22"/>
      <c r="AC15710" s="23"/>
      <c r="AE15710" s="23"/>
      <c r="AG15710" s="23"/>
      <c r="AN15710" s="22"/>
      <c r="AO15710" s="23"/>
      <c r="AQ15710" s="23"/>
      <c r="AS15710" s="23"/>
    </row>
    <row r="15711" spans="5:45" x14ac:dyDescent="0.3">
      <c r="E15711" s="15"/>
      <c r="H15711" s="15"/>
      <c r="K15711" s="15"/>
      <c r="P15711" s="9"/>
      <c r="Q15711" s="18"/>
      <c r="T15711" s="18"/>
      <c r="W15711" s="18"/>
      <c r="AB15711" s="22"/>
      <c r="AC15711" s="23"/>
      <c r="AE15711" s="23"/>
      <c r="AG15711" s="23"/>
      <c r="AN15711" s="22"/>
      <c r="AO15711" s="23"/>
      <c r="AQ15711" s="23"/>
      <c r="AS15711" s="23"/>
    </row>
    <row r="15712" spans="5:45" x14ac:dyDescent="0.3">
      <c r="E15712" s="15"/>
      <c r="H15712" s="15"/>
      <c r="K15712" s="15"/>
      <c r="P15712" s="9"/>
      <c r="Q15712" s="18"/>
      <c r="T15712" s="18"/>
      <c r="W15712" s="18"/>
      <c r="AB15712" s="22"/>
      <c r="AC15712" s="23"/>
      <c r="AE15712" s="23"/>
      <c r="AG15712" s="23"/>
      <c r="AN15712" s="22"/>
      <c r="AO15712" s="23"/>
      <c r="AQ15712" s="23"/>
      <c r="AS15712" s="23"/>
    </row>
    <row r="15713" spans="5:45" x14ac:dyDescent="0.3">
      <c r="E15713" s="15"/>
      <c r="H15713" s="15"/>
      <c r="K15713" s="15"/>
      <c r="P15713" s="9"/>
      <c r="Q15713" s="18"/>
      <c r="T15713" s="18"/>
      <c r="W15713" s="18"/>
      <c r="AB15713" s="22"/>
      <c r="AC15713" s="23"/>
      <c r="AE15713" s="23"/>
      <c r="AG15713" s="23"/>
      <c r="AN15713" s="22"/>
      <c r="AO15713" s="23"/>
      <c r="AQ15713" s="23"/>
      <c r="AS15713" s="23"/>
    </row>
    <row r="15714" spans="5:45" x14ac:dyDescent="0.3">
      <c r="E15714" s="15"/>
      <c r="H15714" s="15"/>
      <c r="K15714" s="15"/>
      <c r="P15714" s="9"/>
      <c r="Q15714" s="18"/>
      <c r="T15714" s="18"/>
      <c r="W15714" s="18"/>
      <c r="AB15714" s="22"/>
      <c r="AC15714" s="23"/>
      <c r="AE15714" s="23"/>
      <c r="AG15714" s="23"/>
      <c r="AN15714" s="22"/>
      <c r="AO15714" s="23"/>
      <c r="AQ15714" s="23"/>
      <c r="AS15714" s="23"/>
    </row>
    <row r="15715" spans="5:45" x14ac:dyDescent="0.3">
      <c r="E15715" s="15"/>
      <c r="H15715" s="15"/>
      <c r="K15715" s="15"/>
      <c r="P15715" s="9"/>
      <c r="Q15715" s="18"/>
      <c r="T15715" s="18"/>
      <c r="W15715" s="18"/>
      <c r="AB15715" s="22"/>
      <c r="AC15715" s="23"/>
      <c r="AE15715" s="23"/>
      <c r="AG15715" s="23"/>
      <c r="AN15715" s="22"/>
      <c r="AO15715" s="23"/>
      <c r="AQ15715" s="23"/>
      <c r="AS15715" s="23"/>
    </row>
    <row r="15716" spans="5:45" x14ac:dyDescent="0.3">
      <c r="E15716" s="15"/>
      <c r="H15716" s="15"/>
      <c r="K15716" s="15"/>
      <c r="P15716" s="9"/>
      <c r="Q15716" s="18"/>
      <c r="T15716" s="18"/>
      <c r="W15716" s="18"/>
      <c r="AB15716" s="22"/>
      <c r="AC15716" s="23"/>
      <c r="AE15716" s="23"/>
      <c r="AG15716" s="23"/>
      <c r="AN15716" s="22"/>
      <c r="AO15716" s="23"/>
      <c r="AQ15716" s="23"/>
      <c r="AS15716" s="23"/>
    </row>
    <row r="15717" spans="5:45" x14ac:dyDescent="0.3">
      <c r="E15717" s="15"/>
      <c r="H15717" s="15"/>
      <c r="K15717" s="15"/>
      <c r="P15717" s="9"/>
      <c r="Q15717" s="18"/>
      <c r="T15717" s="18"/>
      <c r="W15717" s="18"/>
      <c r="AB15717" s="22"/>
      <c r="AC15717" s="23"/>
      <c r="AE15717" s="23"/>
      <c r="AG15717" s="23"/>
      <c r="AN15717" s="22"/>
      <c r="AO15717" s="23"/>
      <c r="AQ15717" s="23"/>
      <c r="AS15717" s="23"/>
    </row>
    <row r="15718" spans="5:45" x14ac:dyDescent="0.3">
      <c r="E15718" s="15"/>
      <c r="H15718" s="15"/>
      <c r="K15718" s="15"/>
      <c r="P15718" s="9"/>
      <c r="Q15718" s="18"/>
      <c r="T15718" s="18"/>
      <c r="W15718" s="18"/>
      <c r="AB15718" s="22"/>
      <c r="AC15718" s="23"/>
      <c r="AE15718" s="23"/>
      <c r="AG15718" s="23"/>
      <c r="AN15718" s="22"/>
      <c r="AO15718" s="23"/>
      <c r="AQ15718" s="23"/>
      <c r="AS15718" s="23"/>
    </row>
    <row r="15719" spans="5:45" x14ac:dyDescent="0.3">
      <c r="E15719" s="15"/>
      <c r="H15719" s="15"/>
      <c r="K15719" s="15"/>
      <c r="P15719" s="9"/>
      <c r="Q15719" s="18"/>
      <c r="T15719" s="18"/>
      <c r="W15719" s="18"/>
      <c r="AB15719" s="22"/>
      <c r="AC15719" s="23"/>
      <c r="AE15719" s="23"/>
      <c r="AG15719" s="23"/>
      <c r="AN15719" s="22"/>
      <c r="AO15719" s="23"/>
      <c r="AQ15719" s="23"/>
      <c r="AS15719" s="23"/>
    </row>
    <row r="15720" spans="5:45" x14ac:dyDescent="0.3">
      <c r="E15720" s="15"/>
      <c r="H15720" s="15"/>
      <c r="K15720" s="15"/>
      <c r="P15720" s="9"/>
      <c r="Q15720" s="18"/>
      <c r="T15720" s="18"/>
      <c r="W15720" s="18"/>
      <c r="AB15720" s="22"/>
      <c r="AC15720" s="23"/>
      <c r="AE15720" s="23"/>
      <c r="AG15720" s="23"/>
      <c r="AN15720" s="22"/>
      <c r="AO15720" s="23"/>
      <c r="AQ15720" s="23"/>
      <c r="AS15720" s="23"/>
    </row>
    <row r="15721" spans="5:45" x14ac:dyDescent="0.3">
      <c r="E15721" s="15"/>
      <c r="H15721" s="15"/>
      <c r="K15721" s="15"/>
      <c r="P15721" s="9"/>
      <c r="Q15721" s="18"/>
      <c r="T15721" s="18"/>
      <c r="W15721" s="18"/>
      <c r="AB15721" s="22"/>
      <c r="AC15721" s="23"/>
      <c r="AE15721" s="23"/>
      <c r="AG15721" s="23"/>
      <c r="AN15721" s="22"/>
      <c r="AO15721" s="23"/>
      <c r="AQ15721" s="23"/>
      <c r="AS15721" s="23"/>
    </row>
    <row r="15722" spans="5:45" x14ac:dyDescent="0.3">
      <c r="E15722" s="15"/>
      <c r="H15722" s="15"/>
      <c r="K15722" s="15"/>
      <c r="P15722" s="9"/>
      <c r="Q15722" s="18"/>
      <c r="T15722" s="18"/>
      <c r="W15722" s="18"/>
      <c r="AB15722" s="22"/>
      <c r="AC15722" s="23"/>
      <c r="AE15722" s="23"/>
      <c r="AG15722" s="23"/>
      <c r="AN15722" s="22"/>
      <c r="AO15722" s="23"/>
      <c r="AQ15722" s="23"/>
      <c r="AS15722" s="23"/>
    </row>
    <row r="15723" spans="5:45" x14ac:dyDescent="0.3">
      <c r="E15723" s="15"/>
      <c r="H15723" s="15"/>
      <c r="K15723" s="15"/>
      <c r="P15723" s="9"/>
      <c r="Q15723" s="18"/>
      <c r="T15723" s="18"/>
      <c r="W15723" s="18"/>
      <c r="AB15723" s="22"/>
      <c r="AC15723" s="23"/>
      <c r="AE15723" s="23"/>
      <c r="AG15723" s="23"/>
      <c r="AN15723" s="22"/>
      <c r="AO15723" s="23"/>
      <c r="AQ15723" s="23"/>
      <c r="AS15723" s="23"/>
    </row>
    <row r="15724" spans="5:45" x14ac:dyDescent="0.3">
      <c r="E15724" s="15"/>
      <c r="H15724" s="15"/>
      <c r="K15724" s="15"/>
      <c r="P15724" s="9"/>
      <c r="Q15724" s="18"/>
      <c r="T15724" s="18"/>
      <c r="W15724" s="18"/>
      <c r="AB15724" s="22"/>
      <c r="AC15724" s="23"/>
      <c r="AE15724" s="23"/>
      <c r="AG15724" s="23"/>
      <c r="AN15724" s="22"/>
      <c r="AO15724" s="23"/>
      <c r="AQ15724" s="23"/>
      <c r="AS15724" s="23"/>
    </row>
    <row r="15725" spans="5:45" x14ac:dyDescent="0.3">
      <c r="E15725" s="15"/>
      <c r="H15725" s="15"/>
      <c r="K15725" s="15"/>
      <c r="P15725" s="9"/>
      <c r="Q15725" s="18"/>
      <c r="T15725" s="18"/>
      <c r="W15725" s="18"/>
      <c r="AB15725" s="22"/>
      <c r="AC15725" s="23"/>
      <c r="AE15725" s="23"/>
      <c r="AG15725" s="23"/>
      <c r="AN15725" s="22"/>
      <c r="AO15725" s="23"/>
      <c r="AQ15725" s="23"/>
      <c r="AS15725" s="23"/>
    </row>
    <row r="15726" spans="5:45" x14ac:dyDescent="0.3">
      <c r="E15726" s="15"/>
      <c r="H15726" s="15"/>
      <c r="K15726" s="15"/>
      <c r="P15726" s="9"/>
      <c r="Q15726" s="18"/>
      <c r="T15726" s="18"/>
      <c r="W15726" s="18"/>
      <c r="AB15726" s="22"/>
      <c r="AC15726" s="23"/>
      <c r="AE15726" s="23"/>
      <c r="AG15726" s="23"/>
      <c r="AN15726" s="22"/>
      <c r="AO15726" s="23"/>
      <c r="AQ15726" s="23"/>
      <c r="AS15726" s="23"/>
    </row>
    <row r="15727" spans="5:45" x14ac:dyDescent="0.3">
      <c r="E15727" s="15"/>
      <c r="H15727" s="15"/>
      <c r="K15727" s="15"/>
      <c r="P15727" s="9"/>
      <c r="Q15727" s="18"/>
      <c r="T15727" s="18"/>
      <c r="W15727" s="18"/>
      <c r="AB15727" s="22"/>
      <c r="AC15727" s="23"/>
      <c r="AE15727" s="23"/>
      <c r="AG15727" s="23"/>
      <c r="AN15727" s="22"/>
      <c r="AO15727" s="23"/>
      <c r="AQ15727" s="23"/>
      <c r="AS15727" s="23"/>
    </row>
    <row r="15728" spans="5:45" x14ac:dyDescent="0.3">
      <c r="E15728" s="15"/>
      <c r="H15728" s="15"/>
      <c r="K15728" s="15"/>
      <c r="P15728" s="9"/>
      <c r="Q15728" s="18"/>
      <c r="T15728" s="18"/>
      <c r="W15728" s="18"/>
      <c r="AB15728" s="22"/>
      <c r="AC15728" s="23"/>
      <c r="AE15728" s="23"/>
      <c r="AG15728" s="23"/>
      <c r="AN15728" s="22"/>
      <c r="AO15728" s="23"/>
      <c r="AQ15728" s="23"/>
      <c r="AS15728" s="23"/>
    </row>
    <row r="15729" spans="5:45" x14ac:dyDescent="0.3">
      <c r="E15729" s="15"/>
      <c r="H15729" s="15"/>
      <c r="K15729" s="15"/>
      <c r="P15729" s="9"/>
      <c r="Q15729" s="18"/>
      <c r="T15729" s="18"/>
      <c r="W15729" s="18"/>
      <c r="AB15729" s="22"/>
      <c r="AC15729" s="23"/>
      <c r="AE15729" s="23"/>
      <c r="AG15729" s="23"/>
      <c r="AN15729" s="22"/>
      <c r="AO15729" s="23"/>
      <c r="AQ15729" s="23"/>
      <c r="AS15729" s="23"/>
    </row>
    <row r="15730" spans="5:45" x14ac:dyDescent="0.3">
      <c r="E15730" s="15"/>
      <c r="H15730" s="15"/>
      <c r="K15730" s="15"/>
      <c r="P15730" s="9"/>
      <c r="Q15730" s="18"/>
      <c r="T15730" s="18"/>
      <c r="W15730" s="18"/>
      <c r="AB15730" s="22"/>
      <c r="AC15730" s="23"/>
      <c r="AE15730" s="23"/>
      <c r="AG15730" s="23"/>
      <c r="AN15730" s="22"/>
      <c r="AO15730" s="23"/>
      <c r="AQ15730" s="23"/>
      <c r="AS15730" s="23"/>
    </row>
    <row r="15731" spans="5:45" x14ac:dyDescent="0.3">
      <c r="E15731" s="15"/>
      <c r="H15731" s="15"/>
      <c r="K15731" s="15"/>
      <c r="P15731" s="9"/>
      <c r="Q15731" s="18"/>
      <c r="T15731" s="18"/>
      <c r="W15731" s="18"/>
      <c r="AB15731" s="22"/>
      <c r="AC15731" s="23"/>
      <c r="AE15731" s="23"/>
      <c r="AG15731" s="23"/>
      <c r="AN15731" s="22"/>
      <c r="AO15731" s="23"/>
      <c r="AQ15731" s="23"/>
      <c r="AS15731" s="23"/>
    </row>
    <row r="15732" spans="5:45" x14ac:dyDescent="0.3">
      <c r="E15732" s="15"/>
      <c r="H15732" s="15"/>
      <c r="K15732" s="15"/>
      <c r="P15732" s="9"/>
      <c r="Q15732" s="18"/>
      <c r="T15732" s="18"/>
      <c r="W15732" s="18"/>
      <c r="AB15732" s="22"/>
      <c r="AC15732" s="23"/>
      <c r="AE15732" s="23"/>
      <c r="AG15732" s="23"/>
      <c r="AN15732" s="22"/>
      <c r="AO15732" s="23"/>
      <c r="AQ15732" s="23"/>
      <c r="AS15732" s="23"/>
    </row>
    <row r="15733" spans="5:45" x14ac:dyDescent="0.3">
      <c r="E15733" s="15"/>
      <c r="H15733" s="15"/>
      <c r="K15733" s="15"/>
      <c r="P15733" s="9"/>
      <c r="Q15733" s="18"/>
      <c r="T15733" s="18"/>
      <c r="W15733" s="18"/>
      <c r="AB15733" s="22"/>
      <c r="AC15733" s="23"/>
      <c r="AE15733" s="23"/>
      <c r="AG15733" s="23"/>
      <c r="AN15733" s="22"/>
      <c r="AO15733" s="23"/>
      <c r="AQ15733" s="23"/>
      <c r="AS15733" s="23"/>
    </row>
    <row r="15734" spans="5:45" x14ac:dyDescent="0.3">
      <c r="E15734" s="15"/>
      <c r="H15734" s="15"/>
      <c r="K15734" s="15"/>
      <c r="P15734" s="9"/>
      <c r="Q15734" s="18"/>
      <c r="T15734" s="18"/>
      <c r="W15734" s="18"/>
      <c r="AB15734" s="22"/>
      <c r="AC15734" s="23"/>
      <c r="AE15734" s="23"/>
      <c r="AG15734" s="23"/>
      <c r="AN15734" s="22"/>
      <c r="AO15734" s="23"/>
      <c r="AQ15734" s="23"/>
      <c r="AS15734" s="23"/>
    </row>
    <row r="15735" spans="5:45" x14ac:dyDescent="0.3">
      <c r="E15735" s="15"/>
      <c r="H15735" s="15"/>
      <c r="K15735" s="15"/>
      <c r="P15735" s="9"/>
      <c r="Q15735" s="18"/>
      <c r="T15735" s="18"/>
      <c r="W15735" s="18"/>
      <c r="AB15735" s="22"/>
      <c r="AC15735" s="23"/>
      <c r="AE15735" s="23"/>
      <c r="AG15735" s="23"/>
      <c r="AN15735" s="22"/>
      <c r="AO15735" s="23"/>
      <c r="AQ15735" s="23"/>
      <c r="AS15735" s="23"/>
    </row>
    <row r="15736" spans="5:45" x14ac:dyDescent="0.3">
      <c r="E15736" s="15"/>
      <c r="H15736" s="15"/>
      <c r="K15736" s="15"/>
      <c r="P15736" s="9"/>
      <c r="Q15736" s="18"/>
      <c r="T15736" s="18"/>
      <c r="W15736" s="18"/>
      <c r="AB15736" s="22"/>
      <c r="AC15736" s="23"/>
      <c r="AE15736" s="23"/>
      <c r="AG15736" s="23"/>
      <c r="AN15736" s="22"/>
      <c r="AO15736" s="23"/>
      <c r="AQ15736" s="23"/>
      <c r="AS15736" s="23"/>
    </row>
    <row r="15737" spans="5:45" x14ac:dyDescent="0.3">
      <c r="E15737" s="15"/>
      <c r="H15737" s="15"/>
      <c r="K15737" s="15"/>
      <c r="P15737" s="9"/>
      <c r="Q15737" s="18"/>
      <c r="T15737" s="18"/>
      <c r="W15737" s="18"/>
      <c r="AB15737" s="22"/>
      <c r="AC15737" s="23"/>
      <c r="AE15737" s="23"/>
      <c r="AG15737" s="23"/>
      <c r="AN15737" s="22"/>
      <c r="AO15737" s="23"/>
      <c r="AQ15737" s="23"/>
      <c r="AS15737" s="23"/>
    </row>
    <row r="15738" spans="5:45" x14ac:dyDescent="0.3">
      <c r="E15738" s="15"/>
      <c r="H15738" s="15"/>
      <c r="K15738" s="15"/>
      <c r="P15738" s="9"/>
      <c r="Q15738" s="18"/>
      <c r="T15738" s="18"/>
      <c r="W15738" s="18"/>
      <c r="AB15738" s="22"/>
      <c r="AC15738" s="23"/>
      <c r="AE15738" s="23"/>
      <c r="AG15738" s="23"/>
      <c r="AN15738" s="22"/>
      <c r="AO15738" s="23"/>
      <c r="AQ15738" s="23"/>
      <c r="AS15738" s="23"/>
    </row>
    <row r="15739" spans="5:45" x14ac:dyDescent="0.3">
      <c r="E15739" s="15"/>
      <c r="H15739" s="15"/>
      <c r="K15739" s="15"/>
      <c r="P15739" s="9"/>
      <c r="Q15739" s="18"/>
      <c r="T15739" s="18"/>
      <c r="W15739" s="18"/>
      <c r="AB15739" s="22"/>
      <c r="AC15739" s="23"/>
      <c r="AE15739" s="23"/>
      <c r="AG15739" s="23"/>
      <c r="AN15739" s="22"/>
      <c r="AO15739" s="23"/>
      <c r="AQ15739" s="23"/>
      <c r="AS15739" s="23"/>
    </row>
    <row r="15740" spans="5:45" x14ac:dyDescent="0.3">
      <c r="E15740" s="15"/>
      <c r="H15740" s="15"/>
      <c r="K15740" s="15"/>
      <c r="P15740" s="9"/>
      <c r="Q15740" s="18"/>
      <c r="T15740" s="18"/>
      <c r="W15740" s="18"/>
      <c r="AB15740" s="22"/>
      <c r="AC15740" s="23"/>
      <c r="AE15740" s="23"/>
      <c r="AG15740" s="23"/>
      <c r="AN15740" s="22"/>
      <c r="AO15740" s="23"/>
      <c r="AQ15740" s="23"/>
      <c r="AS15740" s="23"/>
    </row>
    <row r="15741" spans="5:45" x14ac:dyDescent="0.3">
      <c r="E15741" s="15"/>
      <c r="H15741" s="15"/>
      <c r="K15741" s="15"/>
      <c r="P15741" s="9"/>
      <c r="Q15741" s="18"/>
      <c r="T15741" s="18"/>
      <c r="W15741" s="18"/>
      <c r="AB15741" s="22"/>
      <c r="AC15741" s="23"/>
      <c r="AE15741" s="23"/>
      <c r="AG15741" s="23"/>
      <c r="AN15741" s="22"/>
      <c r="AO15741" s="23"/>
      <c r="AQ15741" s="23"/>
      <c r="AS15741" s="23"/>
    </row>
    <row r="15742" spans="5:45" x14ac:dyDescent="0.3">
      <c r="E15742" s="15"/>
      <c r="H15742" s="15"/>
      <c r="K15742" s="15"/>
      <c r="P15742" s="9"/>
      <c r="Q15742" s="18"/>
      <c r="T15742" s="18"/>
      <c r="W15742" s="18"/>
      <c r="AB15742" s="22"/>
      <c r="AC15742" s="23"/>
      <c r="AE15742" s="23"/>
      <c r="AG15742" s="23"/>
      <c r="AN15742" s="22"/>
      <c r="AO15742" s="23"/>
      <c r="AQ15742" s="23"/>
      <c r="AS15742" s="23"/>
    </row>
    <row r="15743" spans="5:45" x14ac:dyDescent="0.3">
      <c r="E15743" s="15"/>
      <c r="H15743" s="15"/>
      <c r="K15743" s="15"/>
      <c r="P15743" s="9"/>
      <c r="Q15743" s="18"/>
      <c r="T15743" s="18"/>
      <c r="W15743" s="18"/>
      <c r="AB15743" s="22"/>
      <c r="AC15743" s="23"/>
      <c r="AE15743" s="23"/>
      <c r="AG15743" s="23"/>
      <c r="AN15743" s="22"/>
      <c r="AO15743" s="23"/>
      <c r="AQ15743" s="23"/>
      <c r="AS15743" s="23"/>
    </row>
    <row r="15744" spans="5:45" x14ac:dyDescent="0.3">
      <c r="E15744" s="15"/>
      <c r="H15744" s="15"/>
      <c r="K15744" s="15"/>
      <c r="P15744" s="9"/>
      <c r="Q15744" s="18"/>
      <c r="T15744" s="18"/>
      <c r="W15744" s="18"/>
      <c r="AB15744" s="22"/>
      <c r="AC15744" s="23"/>
      <c r="AE15744" s="23"/>
      <c r="AG15744" s="23"/>
      <c r="AN15744" s="22"/>
      <c r="AO15744" s="23"/>
      <c r="AQ15744" s="23"/>
      <c r="AS15744" s="23"/>
    </row>
    <row r="15745" spans="5:45" x14ac:dyDescent="0.3">
      <c r="E15745" s="15"/>
      <c r="H15745" s="15"/>
      <c r="K15745" s="15"/>
      <c r="P15745" s="9"/>
      <c r="Q15745" s="18"/>
      <c r="T15745" s="18"/>
      <c r="W15745" s="18"/>
      <c r="AB15745" s="22"/>
      <c r="AC15745" s="23"/>
      <c r="AE15745" s="23"/>
      <c r="AG15745" s="23"/>
      <c r="AN15745" s="22"/>
      <c r="AO15745" s="23"/>
      <c r="AQ15745" s="23"/>
      <c r="AS15745" s="23"/>
    </row>
    <row r="15746" spans="5:45" x14ac:dyDescent="0.3">
      <c r="E15746" s="15"/>
      <c r="H15746" s="15"/>
      <c r="K15746" s="15"/>
      <c r="P15746" s="9"/>
      <c r="Q15746" s="18"/>
      <c r="T15746" s="18"/>
      <c r="W15746" s="18"/>
      <c r="AB15746" s="22"/>
      <c r="AC15746" s="23"/>
      <c r="AE15746" s="23"/>
      <c r="AG15746" s="23"/>
      <c r="AN15746" s="22"/>
      <c r="AO15746" s="23"/>
      <c r="AQ15746" s="23"/>
      <c r="AS15746" s="23"/>
    </row>
    <row r="15747" spans="5:45" x14ac:dyDescent="0.3">
      <c r="E15747" s="15"/>
      <c r="H15747" s="15"/>
      <c r="K15747" s="15"/>
      <c r="P15747" s="9"/>
      <c r="Q15747" s="18"/>
      <c r="T15747" s="18"/>
      <c r="W15747" s="18"/>
      <c r="AB15747" s="22"/>
      <c r="AC15747" s="23"/>
      <c r="AE15747" s="23"/>
      <c r="AG15747" s="23"/>
      <c r="AN15747" s="22"/>
      <c r="AO15747" s="23"/>
      <c r="AQ15747" s="23"/>
      <c r="AS15747" s="23"/>
    </row>
    <row r="15748" spans="5:45" x14ac:dyDescent="0.3">
      <c r="E15748" s="15"/>
      <c r="H15748" s="15"/>
      <c r="K15748" s="15"/>
      <c r="P15748" s="9"/>
      <c r="Q15748" s="18"/>
      <c r="T15748" s="18"/>
      <c r="W15748" s="18"/>
      <c r="AB15748" s="22"/>
      <c r="AC15748" s="23"/>
      <c r="AE15748" s="23"/>
      <c r="AG15748" s="23"/>
      <c r="AN15748" s="22"/>
      <c r="AO15748" s="23"/>
      <c r="AQ15748" s="23"/>
      <c r="AS15748" s="23"/>
    </row>
    <row r="15749" spans="5:45" x14ac:dyDescent="0.3">
      <c r="E15749" s="15"/>
      <c r="H15749" s="15"/>
      <c r="K15749" s="15"/>
      <c r="P15749" s="9"/>
      <c r="Q15749" s="18"/>
      <c r="T15749" s="18"/>
      <c r="W15749" s="18"/>
      <c r="AB15749" s="22"/>
      <c r="AC15749" s="23"/>
      <c r="AE15749" s="23"/>
      <c r="AG15749" s="23"/>
      <c r="AN15749" s="22"/>
      <c r="AO15749" s="23"/>
      <c r="AQ15749" s="23"/>
      <c r="AS15749" s="23"/>
    </row>
    <row r="15750" spans="5:45" x14ac:dyDescent="0.3">
      <c r="E15750" s="15"/>
      <c r="H15750" s="15"/>
      <c r="K15750" s="15"/>
      <c r="P15750" s="9"/>
      <c r="Q15750" s="18"/>
      <c r="T15750" s="18"/>
      <c r="W15750" s="18"/>
      <c r="AB15750" s="22"/>
      <c r="AC15750" s="23"/>
      <c r="AE15750" s="23"/>
      <c r="AG15750" s="23"/>
      <c r="AN15750" s="22"/>
      <c r="AO15750" s="23"/>
      <c r="AQ15750" s="23"/>
      <c r="AS15750" s="23"/>
    </row>
    <row r="15751" spans="5:45" x14ac:dyDescent="0.3">
      <c r="E15751" s="15"/>
      <c r="H15751" s="15"/>
      <c r="K15751" s="15"/>
      <c r="P15751" s="9"/>
      <c r="Q15751" s="18"/>
      <c r="T15751" s="18"/>
      <c r="W15751" s="18"/>
      <c r="AB15751" s="22"/>
      <c r="AC15751" s="23"/>
      <c r="AE15751" s="23"/>
      <c r="AG15751" s="23"/>
      <c r="AN15751" s="22"/>
      <c r="AO15751" s="23"/>
      <c r="AQ15751" s="23"/>
      <c r="AS15751" s="23"/>
    </row>
    <row r="15752" spans="5:45" x14ac:dyDescent="0.3">
      <c r="E15752" s="15"/>
      <c r="H15752" s="15"/>
      <c r="K15752" s="15"/>
      <c r="P15752" s="9"/>
      <c r="Q15752" s="18"/>
      <c r="T15752" s="18"/>
      <c r="W15752" s="18"/>
      <c r="AB15752" s="22"/>
      <c r="AC15752" s="23"/>
      <c r="AE15752" s="23"/>
      <c r="AG15752" s="23"/>
      <c r="AN15752" s="22"/>
      <c r="AO15752" s="23"/>
      <c r="AQ15752" s="23"/>
      <c r="AS15752" s="23"/>
    </row>
    <row r="15753" spans="5:45" x14ac:dyDescent="0.3">
      <c r="E15753" s="15"/>
      <c r="H15753" s="15"/>
      <c r="K15753" s="15"/>
      <c r="P15753" s="9"/>
      <c r="Q15753" s="18"/>
      <c r="T15753" s="18"/>
      <c r="W15753" s="18"/>
      <c r="AB15753" s="22"/>
      <c r="AC15753" s="23"/>
      <c r="AE15753" s="23"/>
      <c r="AG15753" s="23"/>
      <c r="AN15753" s="22"/>
      <c r="AO15753" s="23"/>
      <c r="AQ15753" s="23"/>
      <c r="AS15753" s="23"/>
    </row>
    <row r="15754" spans="5:45" x14ac:dyDescent="0.3">
      <c r="E15754" s="15"/>
      <c r="H15754" s="15"/>
      <c r="K15754" s="15"/>
      <c r="P15754" s="9"/>
      <c r="Q15754" s="18"/>
      <c r="T15754" s="18"/>
      <c r="W15754" s="18"/>
      <c r="AB15754" s="22"/>
      <c r="AC15754" s="23"/>
      <c r="AE15754" s="23"/>
      <c r="AG15754" s="23"/>
      <c r="AN15754" s="22"/>
      <c r="AO15754" s="23"/>
      <c r="AQ15754" s="23"/>
      <c r="AS15754" s="23"/>
    </row>
    <row r="15755" spans="5:45" x14ac:dyDescent="0.3">
      <c r="E15755" s="15"/>
      <c r="H15755" s="15"/>
      <c r="K15755" s="15"/>
      <c r="P15755" s="9"/>
      <c r="Q15755" s="18"/>
      <c r="T15755" s="18"/>
      <c r="W15755" s="18"/>
      <c r="AB15755" s="22"/>
      <c r="AC15755" s="23"/>
      <c r="AE15755" s="23"/>
      <c r="AG15755" s="23"/>
      <c r="AN15755" s="22"/>
      <c r="AO15755" s="23"/>
      <c r="AQ15755" s="23"/>
      <c r="AS15755" s="23"/>
    </row>
    <row r="15756" spans="5:45" x14ac:dyDescent="0.3">
      <c r="E15756" s="15"/>
      <c r="H15756" s="15"/>
      <c r="K15756" s="15"/>
      <c r="P15756" s="9"/>
      <c r="Q15756" s="18"/>
      <c r="T15756" s="18"/>
      <c r="W15756" s="18"/>
      <c r="AB15756" s="22"/>
      <c r="AC15756" s="23"/>
      <c r="AE15756" s="23"/>
      <c r="AG15756" s="23"/>
      <c r="AN15756" s="22"/>
      <c r="AO15756" s="23"/>
      <c r="AQ15756" s="23"/>
      <c r="AS15756" s="23"/>
    </row>
    <row r="15757" spans="5:45" x14ac:dyDescent="0.3">
      <c r="E15757" s="15"/>
      <c r="H15757" s="15"/>
      <c r="K15757" s="15"/>
      <c r="P15757" s="9"/>
      <c r="Q15757" s="18"/>
      <c r="T15757" s="18"/>
      <c r="W15757" s="18"/>
      <c r="AB15757" s="22"/>
      <c r="AC15757" s="23"/>
      <c r="AE15757" s="23"/>
      <c r="AG15757" s="23"/>
      <c r="AN15757" s="22"/>
      <c r="AO15757" s="23"/>
      <c r="AQ15757" s="23"/>
      <c r="AS15757" s="23"/>
    </row>
    <row r="15758" spans="5:45" x14ac:dyDescent="0.3">
      <c r="E15758" s="15"/>
      <c r="H15758" s="15"/>
      <c r="K15758" s="15"/>
      <c r="P15758" s="9"/>
      <c r="Q15758" s="18"/>
      <c r="T15758" s="18"/>
      <c r="W15758" s="18"/>
      <c r="AB15758" s="22"/>
      <c r="AC15758" s="23"/>
      <c r="AE15758" s="23"/>
      <c r="AG15758" s="23"/>
      <c r="AN15758" s="22"/>
      <c r="AO15758" s="23"/>
      <c r="AQ15758" s="23"/>
      <c r="AS15758" s="23"/>
    </row>
    <row r="15759" spans="5:45" x14ac:dyDescent="0.3">
      <c r="E15759" s="15"/>
      <c r="H15759" s="15"/>
      <c r="K15759" s="15"/>
      <c r="P15759" s="9"/>
      <c r="Q15759" s="18"/>
      <c r="T15759" s="18"/>
      <c r="W15759" s="18"/>
      <c r="AB15759" s="22"/>
      <c r="AC15759" s="23"/>
      <c r="AE15759" s="23"/>
      <c r="AG15759" s="23"/>
      <c r="AN15759" s="22"/>
      <c r="AO15759" s="23"/>
      <c r="AQ15759" s="23"/>
      <c r="AS15759" s="23"/>
    </row>
    <row r="15760" spans="5:45" x14ac:dyDescent="0.3">
      <c r="E15760" s="15"/>
      <c r="H15760" s="15"/>
      <c r="K15760" s="15"/>
      <c r="P15760" s="9"/>
      <c r="Q15760" s="18"/>
      <c r="T15760" s="18"/>
      <c r="W15760" s="18"/>
      <c r="AB15760" s="22"/>
      <c r="AC15760" s="23"/>
      <c r="AE15760" s="23"/>
      <c r="AG15760" s="23"/>
      <c r="AN15760" s="22"/>
      <c r="AO15760" s="23"/>
      <c r="AQ15760" s="23"/>
      <c r="AS15760" s="23"/>
    </row>
    <row r="15761" spans="5:45" x14ac:dyDescent="0.3">
      <c r="E15761" s="15"/>
      <c r="H15761" s="15"/>
      <c r="K15761" s="15"/>
      <c r="P15761" s="9"/>
      <c r="Q15761" s="18"/>
      <c r="T15761" s="18"/>
      <c r="W15761" s="18"/>
      <c r="AB15761" s="22"/>
      <c r="AC15761" s="23"/>
      <c r="AE15761" s="23"/>
      <c r="AG15761" s="23"/>
      <c r="AN15761" s="22"/>
      <c r="AO15761" s="23"/>
      <c r="AQ15761" s="23"/>
      <c r="AS15761" s="23"/>
    </row>
    <row r="15762" spans="5:45" x14ac:dyDescent="0.3">
      <c r="E15762" s="15"/>
      <c r="H15762" s="15"/>
      <c r="K15762" s="15"/>
      <c r="P15762" s="9"/>
      <c r="Q15762" s="18"/>
      <c r="T15762" s="18"/>
      <c r="W15762" s="18"/>
      <c r="AB15762" s="22"/>
      <c r="AC15762" s="23"/>
      <c r="AE15762" s="23"/>
      <c r="AG15762" s="23"/>
      <c r="AN15762" s="22"/>
      <c r="AO15762" s="23"/>
      <c r="AQ15762" s="23"/>
      <c r="AS15762" s="23"/>
    </row>
    <row r="15763" spans="5:45" x14ac:dyDescent="0.3">
      <c r="E15763" s="15"/>
      <c r="H15763" s="15"/>
      <c r="K15763" s="15"/>
      <c r="P15763" s="9"/>
      <c r="Q15763" s="18"/>
      <c r="T15763" s="18"/>
      <c r="W15763" s="18"/>
      <c r="AB15763" s="22"/>
      <c r="AC15763" s="23"/>
      <c r="AE15763" s="23"/>
      <c r="AG15763" s="23"/>
      <c r="AN15763" s="22"/>
      <c r="AO15763" s="23"/>
      <c r="AQ15763" s="23"/>
      <c r="AS15763" s="23"/>
    </row>
    <row r="15764" spans="5:45" x14ac:dyDescent="0.3">
      <c r="E15764" s="15"/>
      <c r="H15764" s="15"/>
      <c r="K15764" s="15"/>
      <c r="P15764" s="9"/>
      <c r="Q15764" s="18"/>
      <c r="T15764" s="18"/>
      <c r="W15764" s="18"/>
      <c r="AB15764" s="22"/>
      <c r="AC15764" s="23"/>
      <c r="AE15764" s="23"/>
      <c r="AG15764" s="23"/>
      <c r="AN15764" s="22"/>
      <c r="AO15764" s="23"/>
      <c r="AQ15764" s="23"/>
      <c r="AS15764" s="23"/>
    </row>
    <row r="15765" spans="5:45" x14ac:dyDescent="0.3">
      <c r="E15765" s="15"/>
      <c r="H15765" s="15"/>
      <c r="K15765" s="15"/>
      <c r="P15765" s="9"/>
      <c r="Q15765" s="18"/>
      <c r="T15765" s="18"/>
      <c r="W15765" s="18"/>
      <c r="AB15765" s="22"/>
      <c r="AC15765" s="23"/>
      <c r="AE15765" s="23"/>
      <c r="AG15765" s="23"/>
      <c r="AN15765" s="22"/>
      <c r="AO15765" s="23"/>
      <c r="AQ15765" s="23"/>
      <c r="AS15765" s="23"/>
    </row>
    <row r="15766" spans="5:45" x14ac:dyDescent="0.3">
      <c r="E15766" s="15"/>
      <c r="H15766" s="15"/>
      <c r="K15766" s="15"/>
      <c r="P15766" s="9"/>
      <c r="Q15766" s="18"/>
      <c r="T15766" s="18"/>
      <c r="W15766" s="18"/>
      <c r="AB15766" s="22"/>
      <c r="AC15766" s="23"/>
      <c r="AE15766" s="23"/>
      <c r="AG15766" s="23"/>
      <c r="AN15766" s="22"/>
      <c r="AO15766" s="23"/>
      <c r="AQ15766" s="23"/>
      <c r="AS15766" s="23"/>
    </row>
    <row r="15767" spans="5:45" x14ac:dyDescent="0.3">
      <c r="E15767" s="15"/>
      <c r="H15767" s="15"/>
      <c r="K15767" s="15"/>
      <c r="P15767" s="9"/>
      <c r="Q15767" s="18"/>
      <c r="T15767" s="18"/>
      <c r="W15767" s="18"/>
      <c r="AB15767" s="22"/>
      <c r="AC15767" s="23"/>
      <c r="AE15767" s="23"/>
      <c r="AG15767" s="23"/>
      <c r="AN15767" s="22"/>
      <c r="AO15767" s="23"/>
      <c r="AQ15767" s="23"/>
      <c r="AS15767" s="23"/>
    </row>
    <row r="15768" spans="5:45" x14ac:dyDescent="0.3">
      <c r="E15768" s="15"/>
      <c r="H15768" s="15"/>
      <c r="K15768" s="15"/>
      <c r="P15768" s="9"/>
      <c r="Q15768" s="18"/>
      <c r="T15768" s="18"/>
      <c r="W15768" s="18"/>
      <c r="AB15768" s="22"/>
      <c r="AC15768" s="23"/>
      <c r="AE15768" s="23"/>
      <c r="AG15768" s="23"/>
      <c r="AN15768" s="22"/>
      <c r="AO15768" s="23"/>
      <c r="AQ15768" s="23"/>
      <c r="AS15768" s="23"/>
    </row>
    <row r="15769" spans="5:45" x14ac:dyDescent="0.3">
      <c r="E15769" s="15"/>
      <c r="H15769" s="15"/>
      <c r="K15769" s="15"/>
      <c r="P15769" s="9"/>
      <c r="Q15769" s="18"/>
      <c r="T15769" s="18"/>
      <c r="W15769" s="18"/>
      <c r="AB15769" s="22"/>
      <c r="AC15769" s="23"/>
      <c r="AE15769" s="23"/>
      <c r="AG15769" s="23"/>
      <c r="AN15769" s="22"/>
      <c r="AO15769" s="23"/>
      <c r="AQ15769" s="23"/>
      <c r="AS15769" s="23"/>
    </row>
    <row r="15770" spans="5:45" x14ac:dyDescent="0.3">
      <c r="E15770" s="15"/>
      <c r="H15770" s="15"/>
      <c r="K15770" s="15"/>
      <c r="P15770" s="9"/>
      <c r="Q15770" s="18"/>
      <c r="T15770" s="18"/>
      <c r="W15770" s="18"/>
      <c r="AB15770" s="22"/>
      <c r="AC15770" s="23"/>
      <c r="AE15770" s="23"/>
      <c r="AG15770" s="23"/>
      <c r="AN15770" s="22"/>
      <c r="AO15770" s="23"/>
      <c r="AQ15770" s="23"/>
      <c r="AS15770" s="23"/>
    </row>
    <row r="15771" spans="5:45" x14ac:dyDescent="0.3">
      <c r="E15771" s="15"/>
      <c r="H15771" s="15"/>
      <c r="K15771" s="15"/>
      <c r="P15771" s="9"/>
      <c r="Q15771" s="18"/>
      <c r="T15771" s="18"/>
      <c r="W15771" s="18"/>
      <c r="AB15771" s="22"/>
      <c r="AC15771" s="23"/>
      <c r="AE15771" s="23"/>
      <c r="AG15771" s="23"/>
      <c r="AN15771" s="22"/>
      <c r="AO15771" s="23"/>
      <c r="AQ15771" s="23"/>
      <c r="AS15771" s="23"/>
    </row>
    <row r="15772" spans="5:45" x14ac:dyDescent="0.3">
      <c r="E15772" s="15"/>
      <c r="H15772" s="15"/>
      <c r="K15772" s="15"/>
      <c r="P15772" s="9"/>
      <c r="Q15772" s="18"/>
      <c r="T15772" s="18"/>
      <c r="W15772" s="18"/>
      <c r="AB15772" s="22"/>
      <c r="AC15772" s="23"/>
      <c r="AE15772" s="23"/>
      <c r="AG15772" s="23"/>
      <c r="AN15772" s="22"/>
      <c r="AO15772" s="23"/>
      <c r="AQ15772" s="23"/>
      <c r="AS15772" s="23"/>
    </row>
    <row r="15773" spans="5:45" x14ac:dyDescent="0.3">
      <c r="E15773" s="15"/>
      <c r="H15773" s="15"/>
      <c r="K15773" s="15"/>
      <c r="P15773" s="9"/>
      <c r="Q15773" s="18"/>
      <c r="T15773" s="18"/>
      <c r="W15773" s="18"/>
      <c r="AB15773" s="22"/>
      <c r="AC15773" s="23"/>
      <c r="AE15773" s="23"/>
      <c r="AG15773" s="23"/>
      <c r="AN15773" s="22"/>
      <c r="AO15773" s="23"/>
      <c r="AQ15773" s="23"/>
      <c r="AS15773" s="23"/>
    </row>
    <row r="15774" spans="5:45" x14ac:dyDescent="0.3">
      <c r="E15774" s="15"/>
      <c r="H15774" s="15"/>
      <c r="K15774" s="15"/>
      <c r="P15774" s="9"/>
      <c r="Q15774" s="18"/>
      <c r="T15774" s="18"/>
      <c r="W15774" s="18"/>
      <c r="AB15774" s="22"/>
      <c r="AC15774" s="23"/>
      <c r="AE15774" s="23"/>
      <c r="AG15774" s="23"/>
      <c r="AN15774" s="22"/>
      <c r="AO15774" s="23"/>
      <c r="AQ15774" s="23"/>
      <c r="AS15774" s="23"/>
    </row>
    <row r="15775" spans="5:45" x14ac:dyDescent="0.3">
      <c r="E15775" s="15"/>
      <c r="H15775" s="15"/>
      <c r="K15775" s="15"/>
      <c r="P15775" s="9"/>
      <c r="Q15775" s="18"/>
      <c r="T15775" s="18"/>
      <c r="W15775" s="18"/>
      <c r="AB15775" s="22"/>
      <c r="AC15775" s="23"/>
      <c r="AE15775" s="23"/>
      <c r="AG15775" s="23"/>
      <c r="AN15775" s="22"/>
      <c r="AO15775" s="23"/>
      <c r="AQ15775" s="23"/>
      <c r="AS15775" s="23"/>
    </row>
    <row r="15776" spans="5:45" x14ac:dyDescent="0.3">
      <c r="E15776" s="15"/>
      <c r="H15776" s="15"/>
      <c r="K15776" s="15"/>
      <c r="P15776" s="9"/>
      <c r="Q15776" s="18"/>
      <c r="T15776" s="18"/>
      <c r="W15776" s="18"/>
      <c r="AB15776" s="22"/>
      <c r="AC15776" s="23"/>
      <c r="AE15776" s="23"/>
      <c r="AG15776" s="23"/>
      <c r="AN15776" s="22"/>
      <c r="AO15776" s="23"/>
      <c r="AQ15776" s="23"/>
      <c r="AS15776" s="23"/>
    </row>
    <row r="15777" spans="5:45" x14ac:dyDescent="0.3">
      <c r="E15777" s="15"/>
      <c r="H15777" s="15"/>
      <c r="K15777" s="15"/>
      <c r="P15777" s="9"/>
      <c r="Q15777" s="18"/>
      <c r="T15777" s="18"/>
      <c r="W15777" s="18"/>
      <c r="AB15777" s="22"/>
      <c r="AC15777" s="23"/>
      <c r="AE15777" s="23"/>
      <c r="AG15777" s="23"/>
      <c r="AN15777" s="22"/>
      <c r="AO15777" s="23"/>
      <c r="AQ15777" s="23"/>
      <c r="AS15777" s="23"/>
    </row>
    <row r="15778" spans="5:45" x14ac:dyDescent="0.3">
      <c r="E15778" s="15"/>
      <c r="H15778" s="15"/>
      <c r="K15778" s="15"/>
      <c r="P15778" s="9"/>
      <c r="Q15778" s="18"/>
      <c r="T15778" s="18"/>
      <c r="W15778" s="18"/>
      <c r="AB15778" s="22"/>
      <c r="AC15778" s="23"/>
      <c r="AE15778" s="23"/>
      <c r="AG15778" s="23"/>
      <c r="AN15778" s="22"/>
      <c r="AO15778" s="23"/>
      <c r="AQ15778" s="23"/>
      <c r="AS15778" s="23"/>
    </row>
    <row r="15779" spans="5:45" x14ac:dyDescent="0.3">
      <c r="E15779" s="15"/>
      <c r="H15779" s="15"/>
      <c r="K15779" s="15"/>
      <c r="P15779" s="9"/>
      <c r="Q15779" s="18"/>
      <c r="T15779" s="18"/>
      <c r="W15779" s="18"/>
      <c r="AB15779" s="22"/>
      <c r="AC15779" s="23"/>
      <c r="AE15779" s="23"/>
      <c r="AG15779" s="23"/>
      <c r="AN15779" s="22"/>
      <c r="AO15779" s="23"/>
      <c r="AQ15779" s="23"/>
      <c r="AS15779" s="23"/>
    </row>
    <row r="15780" spans="5:45" x14ac:dyDescent="0.3">
      <c r="E15780" s="15"/>
      <c r="H15780" s="15"/>
      <c r="K15780" s="15"/>
      <c r="P15780" s="9"/>
      <c r="Q15780" s="18"/>
      <c r="T15780" s="18"/>
      <c r="W15780" s="18"/>
      <c r="AB15780" s="22"/>
      <c r="AC15780" s="23"/>
      <c r="AE15780" s="23"/>
      <c r="AG15780" s="23"/>
      <c r="AN15780" s="22"/>
      <c r="AO15780" s="23"/>
      <c r="AQ15780" s="23"/>
      <c r="AS15780" s="23"/>
    </row>
    <row r="15781" spans="5:45" x14ac:dyDescent="0.3">
      <c r="E15781" s="15"/>
      <c r="H15781" s="15"/>
      <c r="K15781" s="15"/>
      <c r="P15781" s="9"/>
      <c r="Q15781" s="18"/>
      <c r="T15781" s="18"/>
      <c r="W15781" s="18"/>
      <c r="AB15781" s="22"/>
      <c r="AC15781" s="23"/>
      <c r="AE15781" s="23"/>
      <c r="AG15781" s="23"/>
      <c r="AN15781" s="22"/>
      <c r="AO15781" s="23"/>
      <c r="AQ15781" s="23"/>
      <c r="AS15781" s="23"/>
    </row>
    <row r="15782" spans="5:45" x14ac:dyDescent="0.3">
      <c r="E15782" s="15"/>
      <c r="H15782" s="15"/>
      <c r="K15782" s="15"/>
      <c r="P15782" s="9"/>
      <c r="Q15782" s="18"/>
      <c r="T15782" s="18"/>
      <c r="W15782" s="18"/>
      <c r="AB15782" s="22"/>
      <c r="AC15782" s="23"/>
      <c r="AE15782" s="23"/>
      <c r="AG15782" s="23"/>
      <c r="AN15782" s="22"/>
      <c r="AO15782" s="23"/>
      <c r="AQ15782" s="23"/>
      <c r="AS15782" s="23"/>
    </row>
    <row r="15783" spans="5:45" x14ac:dyDescent="0.3">
      <c r="E15783" s="15"/>
      <c r="H15783" s="15"/>
      <c r="K15783" s="15"/>
      <c r="P15783" s="9"/>
      <c r="Q15783" s="18"/>
      <c r="T15783" s="18"/>
      <c r="W15783" s="18"/>
      <c r="AB15783" s="22"/>
      <c r="AC15783" s="23"/>
      <c r="AE15783" s="23"/>
      <c r="AG15783" s="23"/>
      <c r="AN15783" s="22"/>
      <c r="AO15783" s="23"/>
      <c r="AQ15783" s="23"/>
      <c r="AS15783" s="23"/>
    </row>
    <row r="15784" spans="5:45" x14ac:dyDescent="0.3">
      <c r="E15784" s="15"/>
      <c r="H15784" s="15"/>
      <c r="K15784" s="15"/>
      <c r="P15784" s="9"/>
      <c r="Q15784" s="18"/>
      <c r="T15784" s="18"/>
      <c r="W15784" s="18"/>
      <c r="AB15784" s="22"/>
      <c r="AC15784" s="23"/>
      <c r="AE15784" s="23"/>
      <c r="AG15784" s="23"/>
      <c r="AN15784" s="22"/>
      <c r="AO15784" s="23"/>
      <c r="AQ15784" s="23"/>
      <c r="AS15784" s="23"/>
    </row>
    <row r="15785" spans="5:45" x14ac:dyDescent="0.3">
      <c r="E15785" s="15"/>
      <c r="H15785" s="15"/>
      <c r="K15785" s="15"/>
      <c r="P15785" s="9"/>
      <c r="Q15785" s="18"/>
      <c r="T15785" s="18"/>
      <c r="W15785" s="18"/>
      <c r="AB15785" s="22"/>
      <c r="AC15785" s="23"/>
      <c r="AE15785" s="23"/>
      <c r="AG15785" s="23"/>
      <c r="AN15785" s="22"/>
      <c r="AO15785" s="23"/>
      <c r="AQ15785" s="23"/>
      <c r="AS15785" s="23"/>
    </row>
    <row r="15786" spans="5:45" x14ac:dyDescent="0.3">
      <c r="E15786" s="15"/>
      <c r="H15786" s="15"/>
      <c r="K15786" s="15"/>
      <c r="P15786" s="9"/>
      <c r="Q15786" s="18"/>
      <c r="T15786" s="18"/>
      <c r="W15786" s="18"/>
      <c r="AB15786" s="22"/>
      <c r="AC15786" s="23"/>
      <c r="AE15786" s="23"/>
      <c r="AG15786" s="23"/>
      <c r="AN15786" s="22"/>
      <c r="AO15786" s="23"/>
      <c r="AQ15786" s="23"/>
      <c r="AS15786" s="23"/>
    </row>
    <row r="15787" spans="5:45" x14ac:dyDescent="0.3">
      <c r="E15787" s="15"/>
      <c r="H15787" s="15"/>
      <c r="K15787" s="15"/>
      <c r="P15787" s="9"/>
      <c r="Q15787" s="18"/>
      <c r="T15787" s="18"/>
      <c r="W15787" s="18"/>
      <c r="AB15787" s="22"/>
      <c r="AC15787" s="23"/>
      <c r="AE15787" s="23"/>
      <c r="AG15787" s="23"/>
      <c r="AN15787" s="22"/>
      <c r="AO15787" s="23"/>
      <c r="AQ15787" s="23"/>
      <c r="AS15787" s="23"/>
    </row>
    <row r="15788" spans="5:45" x14ac:dyDescent="0.3">
      <c r="E15788" s="15"/>
      <c r="H15788" s="15"/>
      <c r="K15788" s="15"/>
      <c r="P15788" s="9"/>
      <c r="Q15788" s="18"/>
      <c r="T15788" s="18"/>
      <c r="W15788" s="18"/>
      <c r="AB15788" s="22"/>
      <c r="AC15788" s="23"/>
      <c r="AE15788" s="23"/>
      <c r="AG15788" s="23"/>
      <c r="AN15788" s="22"/>
      <c r="AO15788" s="23"/>
      <c r="AQ15788" s="23"/>
      <c r="AS15788" s="23"/>
    </row>
    <row r="15789" spans="5:45" x14ac:dyDescent="0.3">
      <c r="E15789" s="15"/>
      <c r="H15789" s="15"/>
      <c r="K15789" s="15"/>
      <c r="P15789" s="9"/>
      <c r="Q15789" s="18"/>
      <c r="T15789" s="18"/>
      <c r="W15789" s="18"/>
      <c r="AB15789" s="22"/>
      <c r="AC15789" s="23"/>
      <c r="AE15789" s="23"/>
      <c r="AG15789" s="23"/>
      <c r="AN15789" s="22"/>
      <c r="AO15789" s="23"/>
      <c r="AQ15789" s="23"/>
      <c r="AS15789" s="23"/>
    </row>
    <row r="15790" spans="5:45" x14ac:dyDescent="0.3">
      <c r="E15790" s="15"/>
      <c r="H15790" s="15"/>
      <c r="K15790" s="15"/>
      <c r="P15790" s="9"/>
      <c r="Q15790" s="18"/>
      <c r="T15790" s="18"/>
      <c r="W15790" s="18"/>
      <c r="AB15790" s="22"/>
      <c r="AC15790" s="23"/>
      <c r="AE15790" s="23"/>
      <c r="AG15790" s="23"/>
      <c r="AN15790" s="22"/>
      <c r="AO15790" s="23"/>
      <c r="AQ15790" s="23"/>
      <c r="AS15790" s="23"/>
    </row>
    <row r="15791" spans="5:45" x14ac:dyDescent="0.3">
      <c r="E15791" s="15"/>
      <c r="H15791" s="15"/>
      <c r="K15791" s="15"/>
      <c r="P15791" s="9"/>
      <c r="Q15791" s="18"/>
      <c r="T15791" s="18"/>
      <c r="W15791" s="18"/>
      <c r="AB15791" s="22"/>
      <c r="AC15791" s="23"/>
      <c r="AE15791" s="23"/>
      <c r="AG15791" s="23"/>
      <c r="AN15791" s="22"/>
      <c r="AO15791" s="23"/>
      <c r="AQ15791" s="23"/>
      <c r="AS15791" s="23"/>
    </row>
    <row r="15792" spans="5:45" x14ac:dyDescent="0.3">
      <c r="E15792" s="15"/>
      <c r="H15792" s="15"/>
      <c r="K15792" s="15"/>
      <c r="P15792" s="9"/>
      <c r="Q15792" s="18"/>
      <c r="T15792" s="18"/>
      <c r="W15792" s="18"/>
      <c r="AB15792" s="22"/>
      <c r="AC15792" s="23"/>
      <c r="AE15792" s="23"/>
      <c r="AG15792" s="23"/>
      <c r="AN15792" s="22"/>
      <c r="AO15792" s="23"/>
      <c r="AQ15792" s="23"/>
      <c r="AS15792" s="23"/>
    </row>
    <row r="15793" spans="5:45" x14ac:dyDescent="0.3">
      <c r="E15793" s="15"/>
      <c r="H15793" s="15"/>
      <c r="K15793" s="15"/>
      <c r="P15793" s="9"/>
      <c r="Q15793" s="18"/>
      <c r="T15793" s="18"/>
      <c r="W15793" s="18"/>
      <c r="AB15793" s="22"/>
      <c r="AC15793" s="23"/>
      <c r="AE15793" s="23"/>
      <c r="AG15793" s="23"/>
      <c r="AN15793" s="22"/>
      <c r="AO15793" s="23"/>
      <c r="AQ15793" s="23"/>
      <c r="AS15793" s="23"/>
    </row>
    <row r="15794" spans="5:45" x14ac:dyDescent="0.3">
      <c r="E15794" s="15"/>
      <c r="H15794" s="15"/>
      <c r="K15794" s="15"/>
      <c r="P15794" s="9"/>
      <c r="Q15794" s="18"/>
      <c r="T15794" s="18"/>
      <c r="W15794" s="18"/>
      <c r="AB15794" s="22"/>
      <c r="AC15794" s="23"/>
      <c r="AE15794" s="23"/>
      <c r="AG15794" s="23"/>
      <c r="AN15794" s="22"/>
      <c r="AO15794" s="23"/>
      <c r="AQ15794" s="23"/>
      <c r="AS15794" s="23"/>
    </row>
    <row r="15795" spans="5:45" x14ac:dyDescent="0.3">
      <c r="E15795" s="15"/>
      <c r="H15795" s="15"/>
      <c r="K15795" s="15"/>
      <c r="P15795" s="9"/>
      <c r="Q15795" s="18"/>
      <c r="T15795" s="18"/>
      <c r="W15795" s="18"/>
      <c r="AB15795" s="22"/>
      <c r="AC15795" s="23"/>
      <c r="AE15795" s="23"/>
      <c r="AG15795" s="23"/>
      <c r="AN15795" s="22"/>
      <c r="AO15795" s="23"/>
      <c r="AQ15795" s="23"/>
      <c r="AS15795" s="23"/>
    </row>
    <row r="15796" spans="5:45" x14ac:dyDescent="0.3">
      <c r="E15796" s="15"/>
      <c r="H15796" s="15"/>
      <c r="K15796" s="15"/>
      <c r="P15796" s="9"/>
      <c r="Q15796" s="18"/>
      <c r="T15796" s="18"/>
      <c r="W15796" s="18"/>
      <c r="AB15796" s="22"/>
      <c r="AC15796" s="23"/>
      <c r="AE15796" s="23"/>
      <c r="AG15796" s="23"/>
      <c r="AN15796" s="22"/>
      <c r="AO15796" s="23"/>
      <c r="AQ15796" s="23"/>
      <c r="AS15796" s="23"/>
    </row>
    <row r="15797" spans="5:45" x14ac:dyDescent="0.3">
      <c r="E15797" s="15"/>
      <c r="H15797" s="15"/>
      <c r="K15797" s="15"/>
      <c r="P15797" s="9"/>
      <c r="Q15797" s="18"/>
      <c r="T15797" s="18"/>
      <c r="W15797" s="18"/>
      <c r="AB15797" s="22"/>
      <c r="AC15797" s="23"/>
      <c r="AE15797" s="23"/>
      <c r="AG15797" s="23"/>
      <c r="AN15797" s="22"/>
      <c r="AO15797" s="23"/>
      <c r="AQ15797" s="23"/>
      <c r="AS15797" s="23"/>
    </row>
    <row r="15798" spans="5:45" x14ac:dyDescent="0.3">
      <c r="E15798" s="15"/>
      <c r="H15798" s="15"/>
      <c r="K15798" s="15"/>
      <c r="P15798" s="9"/>
      <c r="Q15798" s="18"/>
      <c r="T15798" s="18"/>
      <c r="W15798" s="18"/>
      <c r="AB15798" s="22"/>
      <c r="AC15798" s="23"/>
      <c r="AE15798" s="23"/>
      <c r="AG15798" s="23"/>
      <c r="AN15798" s="22"/>
      <c r="AO15798" s="23"/>
      <c r="AQ15798" s="23"/>
      <c r="AS15798" s="23"/>
    </row>
    <row r="15799" spans="5:45" x14ac:dyDescent="0.3">
      <c r="E15799" s="15"/>
      <c r="H15799" s="15"/>
      <c r="K15799" s="15"/>
      <c r="P15799" s="9"/>
      <c r="Q15799" s="18"/>
      <c r="T15799" s="18"/>
      <c r="W15799" s="18"/>
      <c r="AB15799" s="22"/>
      <c r="AC15799" s="23"/>
      <c r="AE15799" s="23"/>
      <c r="AG15799" s="23"/>
      <c r="AN15799" s="22"/>
      <c r="AO15799" s="23"/>
      <c r="AQ15799" s="23"/>
      <c r="AS15799" s="23"/>
    </row>
    <row r="15800" spans="5:45" x14ac:dyDescent="0.3">
      <c r="E15800" s="15"/>
      <c r="H15800" s="15"/>
      <c r="K15800" s="15"/>
      <c r="P15800" s="9"/>
      <c r="Q15800" s="18"/>
      <c r="T15800" s="18"/>
      <c r="W15800" s="18"/>
      <c r="AB15800" s="22"/>
      <c r="AC15800" s="23"/>
      <c r="AE15800" s="23"/>
      <c r="AG15800" s="23"/>
      <c r="AN15800" s="22"/>
      <c r="AO15800" s="23"/>
      <c r="AQ15800" s="23"/>
      <c r="AS15800" s="23"/>
    </row>
    <row r="15801" spans="5:45" x14ac:dyDescent="0.3">
      <c r="E15801" s="15"/>
      <c r="H15801" s="15"/>
      <c r="K15801" s="15"/>
      <c r="P15801" s="9"/>
      <c r="Q15801" s="18"/>
      <c r="T15801" s="18"/>
      <c r="W15801" s="18"/>
      <c r="AB15801" s="22"/>
      <c r="AC15801" s="23"/>
      <c r="AE15801" s="23"/>
      <c r="AG15801" s="23"/>
      <c r="AN15801" s="22"/>
      <c r="AO15801" s="23"/>
      <c r="AQ15801" s="23"/>
      <c r="AS15801" s="23"/>
    </row>
    <row r="15802" spans="5:45" x14ac:dyDescent="0.3">
      <c r="E15802" s="15"/>
      <c r="H15802" s="15"/>
      <c r="K15802" s="15"/>
      <c r="P15802" s="9"/>
      <c r="Q15802" s="18"/>
      <c r="T15802" s="18"/>
      <c r="W15802" s="18"/>
      <c r="AB15802" s="22"/>
      <c r="AC15802" s="23"/>
      <c r="AE15802" s="23"/>
      <c r="AG15802" s="23"/>
      <c r="AN15802" s="22"/>
      <c r="AO15802" s="23"/>
      <c r="AQ15802" s="23"/>
      <c r="AS15802" s="23"/>
    </row>
    <row r="15803" spans="5:45" x14ac:dyDescent="0.3">
      <c r="E15803" s="15"/>
      <c r="H15803" s="15"/>
      <c r="K15803" s="15"/>
      <c r="P15803" s="9"/>
      <c r="Q15803" s="18"/>
      <c r="T15803" s="18"/>
      <c r="W15803" s="18"/>
      <c r="AB15803" s="22"/>
      <c r="AC15803" s="23"/>
      <c r="AE15803" s="23"/>
      <c r="AG15803" s="23"/>
      <c r="AN15803" s="22"/>
      <c r="AO15803" s="23"/>
      <c r="AQ15803" s="23"/>
      <c r="AS15803" s="23"/>
    </row>
    <row r="15804" spans="5:45" x14ac:dyDescent="0.3">
      <c r="E15804" s="15"/>
      <c r="H15804" s="15"/>
      <c r="K15804" s="15"/>
      <c r="P15804" s="9"/>
      <c r="Q15804" s="18"/>
      <c r="T15804" s="18"/>
      <c r="W15804" s="18"/>
      <c r="AB15804" s="22"/>
      <c r="AC15804" s="23"/>
      <c r="AE15804" s="23"/>
      <c r="AG15804" s="23"/>
      <c r="AN15804" s="22"/>
      <c r="AO15804" s="23"/>
      <c r="AQ15804" s="23"/>
      <c r="AS15804" s="23"/>
    </row>
    <row r="15805" spans="5:45" x14ac:dyDescent="0.3">
      <c r="E15805" s="15"/>
      <c r="H15805" s="15"/>
      <c r="K15805" s="15"/>
      <c r="P15805" s="9"/>
      <c r="Q15805" s="18"/>
      <c r="T15805" s="18"/>
      <c r="W15805" s="18"/>
      <c r="AB15805" s="22"/>
      <c r="AC15805" s="23"/>
      <c r="AE15805" s="23"/>
      <c r="AG15805" s="23"/>
      <c r="AN15805" s="22"/>
      <c r="AO15805" s="23"/>
      <c r="AQ15805" s="23"/>
      <c r="AS15805" s="23"/>
    </row>
    <row r="15806" spans="5:45" x14ac:dyDescent="0.3">
      <c r="E15806" s="15"/>
      <c r="H15806" s="15"/>
      <c r="K15806" s="15"/>
      <c r="P15806" s="9"/>
      <c r="Q15806" s="18"/>
      <c r="T15806" s="18"/>
      <c r="W15806" s="18"/>
      <c r="AB15806" s="22"/>
      <c r="AC15806" s="23"/>
      <c r="AE15806" s="23"/>
      <c r="AG15806" s="23"/>
      <c r="AN15806" s="22"/>
      <c r="AO15806" s="23"/>
      <c r="AQ15806" s="23"/>
      <c r="AS15806" s="23"/>
    </row>
    <row r="15807" spans="5:45" x14ac:dyDescent="0.3">
      <c r="E15807" s="15"/>
      <c r="H15807" s="15"/>
      <c r="K15807" s="15"/>
      <c r="P15807" s="9"/>
      <c r="Q15807" s="18"/>
      <c r="T15807" s="18"/>
      <c r="W15807" s="18"/>
      <c r="AB15807" s="22"/>
      <c r="AC15807" s="23"/>
      <c r="AE15807" s="23"/>
      <c r="AG15807" s="23"/>
      <c r="AN15807" s="22"/>
      <c r="AO15807" s="23"/>
      <c r="AQ15807" s="23"/>
      <c r="AS15807" s="23"/>
    </row>
    <row r="15808" spans="5:45" x14ac:dyDescent="0.3">
      <c r="E15808" s="15"/>
      <c r="H15808" s="15"/>
      <c r="K15808" s="15"/>
      <c r="P15808" s="9"/>
      <c r="Q15808" s="18"/>
      <c r="T15808" s="18"/>
      <c r="W15808" s="18"/>
      <c r="AB15808" s="22"/>
      <c r="AC15808" s="23"/>
      <c r="AE15808" s="23"/>
      <c r="AG15808" s="23"/>
      <c r="AN15808" s="22"/>
      <c r="AO15808" s="23"/>
      <c r="AQ15808" s="23"/>
      <c r="AS15808" s="23"/>
    </row>
    <row r="15809" spans="5:45" x14ac:dyDescent="0.3">
      <c r="E15809" s="15"/>
      <c r="H15809" s="15"/>
      <c r="K15809" s="15"/>
      <c r="P15809" s="9"/>
      <c r="Q15809" s="18"/>
      <c r="T15809" s="18"/>
      <c r="W15809" s="18"/>
      <c r="AB15809" s="22"/>
      <c r="AC15809" s="23"/>
      <c r="AE15809" s="23"/>
      <c r="AG15809" s="23"/>
      <c r="AN15809" s="22"/>
      <c r="AO15809" s="23"/>
      <c r="AQ15809" s="23"/>
      <c r="AS15809" s="23"/>
    </row>
    <row r="15810" spans="5:45" x14ac:dyDescent="0.3">
      <c r="E15810" s="15"/>
      <c r="H15810" s="15"/>
      <c r="K15810" s="15"/>
      <c r="P15810" s="9"/>
      <c r="Q15810" s="18"/>
      <c r="T15810" s="18"/>
      <c r="W15810" s="18"/>
      <c r="AB15810" s="22"/>
      <c r="AC15810" s="23"/>
      <c r="AE15810" s="23"/>
      <c r="AG15810" s="23"/>
      <c r="AN15810" s="22"/>
      <c r="AO15810" s="23"/>
      <c r="AQ15810" s="23"/>
      <c r="AS15810" s="23"/>
    </row>
    <row r="15811" spans="5:45" x14ac:dyDescent="0.3">
      <c r="E15811" s="15"/>
      <c r="H15811" s="15"/>
      <c r="K15811" s="15"/>
      <c r="P15811" s="9"/>
      <c r="Q15811" s="18"/>
      <c r="T15811" s="18"/>
      <c r="W15811" s="18"/>
      <c r="AB15811" s="22"/>
      <c r="AC15811" s="23"/>
      <c r="AE15811" s="23"/>
      <c r="AG15811" s="23"/>
      <c r="AN15811" s="22"/>
      <c r="AO15811" s="23"/>
      <c r="AQ15811" s="23"/>
      <c r="AS15811" s="23"/>
    </row>
    <row r="15812" spans="5:45" x14ac:dyDescent="0.3">
      <c r="E15812" s="15"/>
      <c r="H15812" s="15"/>
      <c r="K15812" s="15"/>
      <c r="P15812" s="9"/>
      <c r="Q15812" s="18"/>
      <c r="T15812" s="18"/>
      <c r="W15812" s="18"/>
      <c r="AB15812" s="22"/>
      <c r="AC15812" s="23"/>
      <c r="AE15812" s="23"/>
      <c r="AG15812" s="23"/>
      <c r="AN15812" s="22"/>
      <c r="AO15812" s="23"/>
      <c r="AQ15812" s="23"/>
      <c r="AS15812" s="23"/>
    </row>
    <row r="15813" spans="5:45" x14ac:dyDescent="0.3">
      <c r="E15813" s="15"/>
      <c r="H15813" s="15"/>
      <c r="K15813" s="15"/>
      <c r="P15813" s="9"/>
      <c r="Q15813" s="18"/>
      <c r="T15813" s="18"/>
      <c r="W15813" s="18"/>
      <c r="AB15813" s="22"/>
      <c r="AC15813" s="23"/>
      <c r="AE15813" s="23"/>
      <c r="AG15813" s="23"/>
      <c r="AN15813" s="22"/>
      <c r="AO15813" s="23"/>
      <c r="AQ15813" s="23"/>
      <c r="AS15813" s="23"/>
    </row>
    <row r="15814" spans="5:45" x14ac:dyDescent="0.3">
      <c r="E15814" s="15"/>
      <c r="H15814" s="15"/>
      <c r="K15814" s="15"/>
      <c r="P15814" s="9"/>
      <c r="Q15814" s="18"/>
      <c r="T15814" s="18"/>
      <c r="W15814" s="18"/>
      <c r="AB15814" s="22"/>
      <c r="AC15814" s="23"/>
      <c r="AE15814" s="23"/>
      <c r="AG15814" s="23"/>
      <c r="AN15814" s="22"/>
      <c r="AO15814" s="23"/>
      <c r="AQ15814" s="23"/>
      <c r="AS15814" s="23"/>
    </row>
    <row r="15815" spans="5:45" x14ac:dyDescent="0.3">
      <c r="E15815" s="15"/>
      <c r="H15815" s="15"/>
      <c r="K15815" s="15"/>
      <c r="P15815" s="9"/>
      <c r="Q15815" s="18"/>
      <c r="T15815" s="18"/>
      <c r="W15815" s="18"/>
      <c r="AB15815" s="22"/>
      <c r="AC15815" s="23"/>
      <c r="AE15815" s="23"/>
      <c r="AG15815" s="23"/>
      <c r="AN15815" s="22"/>
      <c r="AO15815" s="23"/>
      <c r="AQ15815" s="23"/>
      <c r="AS15815" s="23"/>
    </row>
    <row r="15816" spans="5:45" x14ac:dyDescent="0.3">
      <c r="E15816" s="15"/>
      <c r="H15816" s="15"/>
      <c r="K15816" s="15"/>
      <c r="P15816" s="9"/>
      <c r="Q15816" s="18"/>
      <c r="T15816" s="18"/>
      <c r="W15816" s="18"/>
      <c r="AB15816" s="22"/>
      <c r="AC15816" s="23"/>
      <c r="AE15816" s="23"/>
      <c r="AG15816" s="23"/>
      <c r="AN15816" s="22"/>
      <c r="AO15816" s="23"/>
      <c r="AQ15816" s="23"/>
      <c r="AS15816" s="23"/>
    </row>
    <row r="15817" spans="5:45" x14ac:dyDescent="0.3">
      <c r="E15817" s="15"/>
      <c r="H15817" s="15"/>
      <c r="K15817" s="15"/>
      <c r="P15817" s="9"/>
      <c r="Q15817" s="18"/>
      <c r="T15817" s="18"/>
      <c r="W15817" s="18"/>
      <c r="AB15817" s="22"/>
      <c r="AC15817" s="23"/>
      <c r="AE15817" s="23"/>
      <c r="AG15817" s="23"/>
      <c r="AN15817" s="22"/>
      <c r="AO15817" s="23"/>
      <c r="AQ15817" s="23"/>
      <c r="AS15817" s="23"/>
    </row>
    <row r="15818" spans="5:45" x14ac:dyDescent="0.3">
      <c r="E15818" s="15"/>
      <c r="H15818" s="15"/>
      <c r="K15818" s="15"/>
      <c r="P15818" s="9"/>
      <c r="Q15818" s="18"/>
      <c r="T15818" s="18"/>
      <c r="W15818" s="18"/>
      <c r="AB15818" s="22"/>
      <c r="AC15818" s="23"/>
      <c r="AE15818" s="23"/>
      <c r="AG15818" s="23"/>
      <c r="AN15818" s="22"/>
      <c r="AO15818" s="23"/>
      <c r="AQ15818" s="23"/>
      <c r="AS15818" s="23"/>
    </row>
    <row r="15819" spans="5:45" x14ac:dyDescent="0.3">
      <c r="E15819" s="15"/>
      <c r="H15819" s="15"/>
      <c r="K15819" s="15"/>
      <c r="P15819" s="9"/>
      <c r="Q15819" s="18"/>
      <c r="T15819" s="18"/>
      <c r="W15819" s="18"/>
      <c r="AB15819" s="22"/>
      <c r="AC15819" s="23"/>
      <c r="AE15819" s="23"/>
      <c r="AG15819" s="23"/>
      <c r="AN15819" s="22"/>
      <c r="AO15819" s="23"/>
      <c r="AQ15819" s="23"/>
      <c r="AS15819" s="23"/>
    </row>
    <row r="15820" spans="5:45" x14ac:dyDescent="0.3">
      <c r="E15820" s="15"/>
      <c r="H15820" s="15"/>
      <c r="K15820" s="15"/>
      <c r="P15820" s="9"/>
      <c r="Q15820" s="18"/>
      <c r="T15820" s="18"/>
      <c r="W15820" s="18"/>
      <c r="AB15820" s="22"/>
      <c r="AC15820" s="23"/>
      <c r="AE15820" s="23"/>
      <c r="AG15820" s="23"/>
      <c r="AN15820" s="22"/>
      <c r="AO15820" s="23"/>
      <c r="AQ15820" s="23"/>
      <c r="AS15820" s="23"/>
    </row>
    <row r="15821" spans="5:45" x14ac:dyDescent="0.3">
      <c r="E15821" s="15"/>
      <c r="H15821" s="15"/>
      <c r="K15821" s="15"/>
      <c r="P15821" s="9"/>
      <c r="Q15821" s="18"/>
      <c r="T15821" s="18"/>
      <c r="W15821" s="18"/>
      <c r="AB15821" s="22"/>
      <c r="AC15821" s="23"/>
      <c r="AE15821" s="23"/>
      <c r="AG15821" s="23"/>
      <c r="AN15821" s="22"/>
      <c r="AO15821" s="23"/>
      <c r="AQ15821" s="23"/>
      <c r="AS15821" s="23"/>
    </row>
    <row r="15822" spans="5:45" x14ac:dyDescent="0.3">
      <c r="E15822" s="15"/>
      <c r="H15822" s="15"/>
      <c r="K15822" s="15"/>
      <c r="P15822" s="9"/>
      <c r="Q15822" s="18"/>
      <c r="T15822" s="18"/>
      <c r="W15822" s="18"/>
      <c r="AB15822" s="22"/>
      <c r="AC15822" s="23"/>
      <c r="AE15822" s="23"/>
      <c r="AG15822" s="23"/>
      <c r="AN15822" s="22"/>
      <c r="AO15822" s="23"/>
      <c r="AQ15822" s="23"/>
      <c r="AS15822" s="23"/>
    </row>
    <row r="15823" spans="5:45" x14ac:dyDescent="0.3">
      <c r="E15823" s="15"/>
      <c r="H15823" s="15"/>
      <c r="K15823" s="15"/>
      <c r="P15823" s="9"/>
      <c r="Q15823" s="18"/>
      <c r="T15823" s="18"/>
      <c r="W15823" s="18"/>
      <c r="AB15823" s="22"/>
      <c r="AC15823" s="23"/>
      <c r="AE15823" s="23"/>
      <c r="AG15823" s="23"/>
      <c r="AN15823" s="22"/>
      <c r="AO15823" s="23"/>
      <c r="AQ15823" s="23"/>
      <c r="AS15823" s="23"/>
    </row>
    <row r="15824" spans="5:45" x14ac:dyDescent="0.3">
      <c r="E15824" s="15"/>
      <c r="H15824" s="15"/>
      <c r="K15824" s="15"/>
      <c r="P15824" s="9"/>
      <c r="Q15824" s="18"/>
      <c r="T15824" s="18"/>
      <c r="W15824" s="18"/>
      <c r="AB15824" s="22"/>
      <c r="AC15824" s="23"/>
      <c r="AE15824" s="23"/>
      <c r="AG15824" s="23"/>
      <c r="AN15824" s="22"/>
      <c r="AO15824" s="23"/>
      <c r="AQ15824" s="23"/>
      <c r="AS15824" s="23"/>
    </row>
    <row r="15825" spans="5:45" x14ac:dyDescent="0.3">
      <c r="E15825" s="15"/>
      <c r="H15825" s="15"/>
      <c r="K15825" s="15"/>
      <c r="P15825" s="9"/>
      <c r="Q15825" s="18"/>
      <c r="T15825" s="18"/>
      <c r="W15825" s="18"/>
      <c r="AB15825" s="22"/>
      <c r="AC15825" s="23"/>
      <c r="AE15825" s="23"/>
      <c r="AG15825" s="23"/>
      <c r="AN15825" s="22"/>
      <c r="AO15825" s="23"/>
      <c r="AQ15825" s="23"/>
      <c r="AS15825" s="23"/>
    </row>
    <row r="15826" spans="5:45" x14ac:dyDescent="0.3">
      <c r="E15826" s="15"/>
      <c r="H15826" s="15"/>
      <c r="K15826" s="15"/>
      <c r="P15826" s="9"/>
      <c r="Q15826" s="18"/>
      <c r="T15826" s="18"/>
      <c r="W15826" s="18"/>
      <c r="AB15826" s="22"/>
      <c r="AC15826" s="23"/>
      <c r="AE15826" s="23"/>
      <c r="AG15826" s="23"/>
      <c r="AN15826" s="22"/>
      <c r="AO15826" s="23"/>
      <c r="AQ15826" s="23"/>
      <c r="AS15826" s="23"/>
    </row>
    <row r="15827" spans="5:45" x14ac:dyDescent="0.3">
      <c r="E15827" s="15"/>
      <c r="H15827" s="15"/>
      <c r="K15827" s="15"/>
      <c r="P15827" s="9"/>
      <c r="Q15827" s="18"/>
      <c r="T15827" s="18"/>
      <c r="W15827" s="18"/>
      <c r="AB15827" s="22"/>
      <c r="AC15827" s="23"/>
      <c r="AE15827" s="23"/>
      <c r="AG15827" s="23"/>
      <c r="AN15827" s="22"/>
      <c r="AO15827" s="23"/>
      <c r="AQ15827" s="23"/>
      <c r="AS15827" s="23"/>
    </row>
    <row r="15828" spans="5:45" x14ac:dyDescent="0.3">
      <c r="E15828" s="15"/>
      <c r="H15828" s="15"/>
      <c r="K15828" s="15"/>
      <c r="P15828" s="9"/>
      <c r="Q15828" s="18"/>
      <c r="T15828" s="18"/>
      <c r="W15828" s="18"/>
      <c r="AB15828" s="22"/>
      <c r="AC15828" s="23"/>
      <c r="AE15828" s="23"/>
      <c r="AG15828" s="23"/>
      <c r="AN15828" s="22"/>
      <c r="AO15828" s="23"/>
      <c r="AQ15828" s="23"/>
      <c r="AS15828" s="23"/>
    </row>
    <row r="15829" spans="5:45" x14ac:dyDescent="0.3">
      <c r="E15829" s="15"/>
      <c r="H15829" s="15"/>
      <c r="K15829" s="15"/>
      <c r="P15829" s="9"/>
      <c r="Q15829" s="18"/>
      <c r="T15829" s="18"/>
      <c r="W15829" s="18"/>
      <c r="AB15829" s="22"/>
      <c r="AC15829" s="23"/>
      <c r="AE15829" s="23"/>
      <c r="AG15829" s="23"/>
      <c r="AN15829" s="22"/>
      <c r="AO15829" s="23"/>
      <c r="AQ15829" s="23"/>
      <c r="AS15829" s="23"/>
    </row>
    <row r="15830" spans="5:45" x14ac:dyDescent="0.3">
      <c r="E15830" s="15"/>
      <c r="H15830" s="15"/>
      <c r="K15830" s="15"/>
      <c r="P15830" s="9"/>
      <c r="Q15830" s="18"/>
      <c r="T15830" s="18"/>
      <c r="W15830" s="18"/>
      <c r="AB15830" s="22"/>
      <c r="AC15830" s="23"/>
      <c r="AE15830" s="23"/>
      <c r="AG15830" s="23"/>
      <c r="AN15830" s="22"/>
      <c r="AO15830" s="23"/>
      <c r="AQ15830" s="23"/>
      <c r="AS15830" s="23"/>
    </row>
    <row r="15831" spans="5:45" x14ac:dyDescent="0.3">
      <c r="E15831" s="15"/>
      <c r="H15831" s="15"/>
      <c r="K15831" s="15"/>
      <c r="P15831" s="9"/>
      <c r="Q15831" s="18"/>
      <c r="T15831" s="18"/>
      <c r="W15831" s="18"/>
      <c r="AB15831" s="22"/>
      <c r="AC15831" s="23"/>
      <c r="AE15831" s="23"/>
      <c r="AG15831" s="23"/>
      <c r="AN15831" s="22"/>
      <c r="AO15831" s="23"/>
      <c r="AQ15831" s="23"/>
      <c r="AS15831" s="23"/>
    </row>
    <row r="15832" spans="5:45" x14ac:dyDescent="0.3">
      <c r="E15832" s="15"/>
      <c r="H15832" s="15"/>
      <c r="K15832" s="15"/>
      <c r="P15832" s="9"/>
      <c r="Q15832" s="18"/>
      <c r="T15832" s="18"/>
      <c r="W15832" s="18"/>
      <c r="AB15832" s="22"/>
      <c r="AC15832" s="23"/>
      <c r="AE15832" s="23"/>
      <c r="AG15832" s="23"/>
      <c r="AN15832" s="22"/>
      <c r="AO15832" s="23"/>
      <c r="AQ15832" s="23"/>
      <c r="AS15832" s="23"/>
    </row>
    <row r="15833" spans="5:45" x14ac:dyDescent="0.3">
      <c r="E15833" s="15"/>
      <c r="H15833" s="15"/>
      <c r="K15833" s="15"/>
      <c r="P15833" s="9"/>
      <c r="Q15833" s="18"/>
      <c r="T15833" s="18"/>
      <c r="W15833" s="18"/>
      <c r="AB15833" s="22"/>
      <c r="AC15833" s="23"/>
      <c r="AE15833" s="23"/>
      <c r="AG15833" s="23"/>
      <c r="AN15833" s="22"/>
      <c r="AO15833" s="23"/>
      <c r="AQ15833" s="23"/>
      <c r="AS15833" s="23"/>
    </row>
    <row r="15834" spans="5:45" x14ac:dyDescent="0.3">
      <c r="E15834" s="15"/>
      <c r="H15834" s="15"/>
      <c r="K15834" s="15"/>
      <c r="P15834" s="9"/>
      <c r="Q15834" s="18"/>
      <c r="T15834" s="18"/>
      <c r="W15834" s="18"/>
      <c r="AB15834" s="22"/>
      <c r="AC15834" s="23"/>
      <c r="AE15834" s="23"/>
      <c r="AG15834" s="23"/>
      <c r="AN15834" s="22"/>
      <c r="AO15834" s="23"/>
      <c r="AQ15834" s="23"/>
      <c r="AS15834" s="23"/>
    </row>
    <row r="15835" spans="5:45" x14ac:dyDescent="0.3">
      <c r="E15835" s="15"/>
      <c r="H15835" s="15"/>
      <c r="K15835" s="15"/>
      <c r="P15835" s="9"/>
      <c r="Q15835" s="18"/>
      <c r="T15835" s="18"/>
      <c r="W15835" s="18"/>
      <c r="AB15835" s="22"/>
      <c r="AC15835" s="23"/>
      <c r="AE15835" s="23"/>
      <c r="AG15835" s="23"/>
      <c r="AN15835" s="22"/>
      <c r="AO15835" s="23"/>
      <c r="AQ15835" s="23"/>
      <c r="AS15835" s="23"/>
    </row>
    <row r="15836" spans="5:45" x14ac:dyDescent="0.3">
      <c r="E15836" s="15"/>
      <c r="H15836" s="15"/>
      <c r="K15836" s="15"/>
      <c r="P15836" s="9"/>
      <c r="Q15836" s="18"/>
      <c r="T15836" s="18"/>
      <c r="W15836" s="18"/>
      <c r="AB15836" s="22"/>
      <c r="AC15836" s="23"/>
      <c r="AE15836" s="23"/>
      <c r="AG15836" s="23"/>
      <c r="AN15836" s="22"/>
      <c r="AO15836" s="23"/>
      <c r="AQ15836" s="23"/>
      <c r="AS15836" s="23"/>
    </row>
    <row r="15837" spans="5:45" x14ac:dyDescent="0.3">
      <c r="E15837" s="15"/>
      <c r="H15837" s="15"/>
      <c r="K15837" s="15"/>
      <c r="P15837" s="9"/>
      <c r="Q15837" s="18"/>
      <c r="T15837" s="18"/>
      <c r="W15837" s="18"/>
      <c r="AB15837" s="22"/>
      <c r="AC15837" s="23"/>
      <c r="AE15837" s="23"/>
      <c r="AG15837" s="23"/>
      <c r="AN15837" s="22"/>
      <c r="AO15837" s="23"/>
      <c r="AQ15837" s="23"/>
      <c r="AS15837" s="23"/>
    </row>
    <row r="15838" spans="5:45" x14ac:dyDescent="0.3">
      <c r="E15838" s="15"/>
      <c r="H15838" s="15"/>
      <c r="K15838" s="15"/>
      <c r="P15838" s="9"/>
      <c r="Q15838" s="18"/>
      <c r="T15838" s="18"/>
      <c r="W15838" s="18"/>
      <c r="AB15838" s="22"/>
      <c r="AC15838" s="23"/>
      <c r="AE15838" s="23"/>
      <c r="AG15838" s="23"/>
      <c r="AN15838" s="22"/>
      <c r="AO15838" s="23"/>
      <c r="AQ15838" s="23"/>
      <c r="AS15838" s="23"/>
    </row>
    <row r="15839" spans="5:45" x14ac:dyDescent="0.3">
      <c r="E15839" s="15"/>
      <c r="H15839" s="15"/>
      <c r="K15839" s="15"/>
      <c r="P15839" s="9"/>
      <c r="Q15839" s="18"/>
      <c r="T15839" s="18"/>
      <c r="W15839" s="18"/>
      <c r="AB15839" s="22"/>
      <c r="AC15839" s="23"/>
      <c r="AE15839" s="23"/>
      <c r="AG15839" s="23"/>
      <c r="AN15839" s="22"/>
      <c r="AO15839" s="23"/>
      <c r="AQ15839" s="23"/>
      <c r="AS15839" s="23"/>
    </row>
    <row r="15840" spans="5:45" x14ac:dyDescent="0.3">
      <c r="E15840" s="15"/>
      <c r="H15840" s="15"/>
      <c r="K15840" s="15"/>
      <c r="P15840" s="9"/>
      <c r="Q15840" s="18"/>
      <c r="T15840" s="18"/>
      <c r="W15840" s="18"/>
      <c r="AB15840" s="22"/>
      <c r="AC15840" s="23"/>
      <c r="AE15840" s="23"/>
      <c r="AG15840" s="23"/>
      <c r="AN15840" s="22"/>
      <c r="AO15840" s="23"/>
      <c r="AQ15840" s="23"/>
      <c r="AS15840" s="23"/>
    </row>
    <row r="15841" spans="5:45" x14ac:dyDescent="0.3">
      <c r="E15841" s="15"/>
      <c r="H15841" s="15"/>
      <c r="K15841" s="15"/>
      <c r="P15841" s="9"/>
      <c r="Q15841" s="18"/>
      <c r="T15841" s="18"/>
      <c r="W15841" s="18"/>
      <c r="AB15841" s="22"/>
      <c r="AC15841" s="23"/>
      <c r="AE15841" s="23"/>
      <c r="AG15841" s="23"/>
      <c r="AN15841" s="22"/>
      <c r="AO15841" s="23"/>
      <c r="AQ15841" s="23"/>
      <c r="AS15841" s="23"/>
    </row>
    <row r="15842" spans="5:45" x14ac:dyDescent="0.3">
      <c r="E15842" s="15"/>
      <c r="H15842" s="15"/>
      <c r="K15842" s="15"/>
      <c r="P15842" s="9"/>
      <c r="Q15842" s="18"/>
      <c r="T15842" s="18"/>
      <c r="W15842" s="18"/>
      <c r="AB15842" s="22"/>
      <c r="AC15842" s="23"/>
      <c r="AE15842" s="23"/>
      <c r="AG15842" s="23"/>
      <c r="AN15842" s="22"/>
      <c r="AO15842" s="23"/>
      <c r="AQ15842" s="23"/>
      <c r="AS15842" s="23"/>
    </row>
    <row r="15843" spans="5:45" x14ac:dyDescent="0.3">
      <c r="E15843" s="15"/>
      <c r="H15843" s="15"/>
      <c r="K15843" s="15"/>
      <c r="P15843" s="9"/>
      <c r="Q15843" s="18"/>
      <c r="T15843" s="18"/>
      <c r="W15843" s="18"/>
      <c r="AB15843" s="22"/>
      <c r="AC15843" s="23"/>
      <c r="AE15843" s="23"/>
      <c r="AG15843" s="23"/>
      <c r="AN15843" s="22"/>
      <c r="AO15843" s="23"/>
      <c r="AQ15843" s="23"/>
      <c r="AS15843" s="23"/>
    </row>
    <row r="15844" spans="5:45" x14ac:dyDescent="0.3">
      <c r="E15844" s="15"/>
      <c r="H15844" s="15"/>
      <c r="K15844" s="15"/>
      <c r="P15844" s="9"/>
      <c r="Q15844" s="18"/>
      <c r="T15844" s="18"/>
      <c r="W15844" s="18"/>
      <c r="AB15844" s="22"/>
      <c r="AC15844" s="23"/>
      <c r="AE15844" s="23"/>
      <c r="AG15844" s="23"/>
      <c r="AN15844" s="22"/>
      <c r="AO15844" s="23"/>
      <c r="AQ15844" s="23"/>
      <c r="AS15844" s="23"/>
    </row>
    <row r="15845" spans="5:45" x14ac:dyDescent="0.3">
      <c r="E15845" s="15"/>
      <c r="H15845" s="15"/>
      <c r="K15845" s="15"/>
      <c r="P15845" s="9"/>
      <c r="Q15845" s="18"/>
      <c r="T15845" s="18"/>
      <c r="W15845" s="18"/>
      <c r="AB15845" s="22"/>
      <c r="AC15845" s="23"/>
      <c r="AE15845" s="23"/>
      <c r="AG15845" s="23"/>
      <c r="AN15845" s="22"/>
      <c r="AO15845" s="23"/>
      <c r="AQ15845" s="23"/>
      <c r="AS15845" s="23"/>
    </row>
    <row r="15846" spans="5:45" x14ac:dyDescent="0.3">
      <c r="E15846" s="15"/>
      <c r="H15846" s="15"/>
      <c r="K15846" s="15"/>
      <c r="P15846" s="9"/>
      <c r="Q15846" s="18"/>
      <c r="T15846" s="18"/>
      <c r="W15846" s="18"/>
      <c r="AB15846" s="22"/>
      <c r="AC15846" s="23"/>
      <c r="AE15846" s="23"/>
      <c r="AG15846" s="23"/>
      <c r="AN15846" s="22"/>
      <c r="AO15846" s="23"/>
      <c r="AQ15846" s="23"/>
      <c r="AS15846" s="23"/>
    </row>
    <row r="15847" spans="5:45" x14ac:dyDescent="0.3">
      <c r="E15847" s="15"/>
      <c r="H15847" s="15"/>
      <c r="K15847" s="15"/>
      <c r="P15847" s="9"/>
      <c r="Q15847" s="18"/>
      <c r="T15847" s="18"/>
      <c r="W15847" s="18"/>
      <c r="AB15847" s="22"/>
      <c r="AC15847" s="23"/>
      <c r="AE15847" s="23"/>
      <c r="AG15847" s="23"/>
      <c r="AN15847" s="22"/>
      <c r="AO15847" s="23"/>
      <c r="AQ15847" s="23"/>
      <c r="AS15847" s="23"/>
    </row>
    <row r="15848" spans="5:45" x14ac:dyDescent="0.3">
      <c r="E15848" s="15"/>
      <c r="H15848" s="15"/>
      <c r="K15848" s="15"/>
      <c r="P15848" s="9"/>
      <c r="Q15848" s="18"/>
      <c r="T15848" s="18"/>
      <c r="W15848" s="18"/>
      <c r="AB15848" s="22"/>
      <c r="AC15848" s="23"/>
      <c r="AE15848" s="23"/>
      <c r="AG15848" s="23"/>
      <c r="AN15848" s="22"/>
      <c r="AO15848" s="23"/>
      <c r="AQ15848" s="23"/>
      <c r="AS15848" s="23"/>
    </row>
    <row r="15849" spans="5:45" x14ac:dyDescent="0.3">
      <c r="E15849" s="15"/>
      <c r="H15849" s="15"/>
      <c r="K15849" s="15"/>
      <c r="P15849" s="9"/>
      <c r="Q15849" s="18"/>
      <c r="T15849" s="18"/>
      <c r="W15849" s="18"/>
      <c r="AB15849" s="22"/>
      <c r="AC15849" s="23"/>
      <c r="AE15849" s="23"/>
      <c r="AG15849" s="23"/>
      <c r="AN15849" s="22"/>
      <c r="AO15849" s="23"/>
      <c r="AQ15849" s="23"/>
      <c r="AS15849" s="23"/>
    </row>
    <row r="15850" spans="5:45" x14ac:dyDescent="0.3">
      <c r="E15850" s="15"/>
      <c r="H15850" s="15"/>
      <c r="K15850" s="15"/>
      <c r="P15850" s="9"/>
      <c r="Q15850" s="18"/>
      <c r="T15850" s="18"/>
      <c r="W15850" s="18"/>
      <c r="AB15850" s="22"/>
      <c r="AC15850" s="23"/>
      <c r="AE15850" s="23"/>
      <c r="AG15850" s="23"/>
      <c r="AN15850" s="22"/>
      <c r="AO15850" s="23"/>
      <c r="AQ15850" s="23"/>
      <c r="AS15850" s="23"/>
    </row>
    <row r="15851" spans="5:45" x14ac:dyDescent="0.3">
      <c r="E15851" s="15"/>
      <c r="H15851" s="15"/>
      <c r="K15851" s="15"/>
      <c r="P15851" s="9"/>
      <c r="Q15851" s="18"/>
      <c r="T15851" s="18"/>
      <c r="W15851" s="18"/>
      <c r="AB15851" s="22"/>
      <c r="AC15851" s="23"/>
      <c r="AE15851" s="23"/>
      <c r="AG15851" s="23"/>
      <c r="AN15851" s="22"/>
      <c r="AO15851" s="23"/>
      <c r="AQ15851" s="23"/>
      <c r="AS15851" s="23"/>
    </row>
    <row r="15852" spans="5:45" x14ac:dyDescent="0.3">
      <c r="E15852" s="15"/>
      <c r="H15852" s="15"/>
      <c r="K15852" s="15"/>
      <c r="P15852" s="9"/>
      <c r="Q15852" s="18"/>
      <c r="T15852" s="18"/>
      <c r="W15852" s="18"/>
      <c r="AB15852" s="22"/>
      <c r="AC15852" s="23"/>
      <c r="AE15852" s="23"/>
      <c r="AG15852" s="23"/>
      <c r="AN15852" s="22"/>
      <c r="AO15852" s="23"/>
      <c r="AQ15852" s="23"/>
      <c r="AS15852" s="23"/>
    </row>
    <row r="15853" spans="5:45" x14ac:dyDescent="0.3">
      <c r="E15853" s="15"/>
      <c r="H15853" s="15"/>
      <c r="K15853" s="15"/>
      <c r="P15853" s="9"/>
      <c r="Q15853" s="18"/>
      <c r="T15853" s="18"/>
      <c r="W15853" s="18"/>
      <c r="AB15853" s="22"/>
      <c r="AC15853" s="23"/>
      <c r="AE15853" s="23"/>
      <c r="AG15853" s="23"/>
      <c r="AN15853" s="22"/>
      <c r="AO15853" s="23"/>
      <c r="AQ15853" s="23"/>
      <c r="AS15853" s="23"/>
    </row>
    <row r="15854" spans="5:45" x14ac:dyDescent="0.3">
      <c r="E15854" s="15"/>
      <c r="H15854" s="15"/>
      <c r="K15854" s="15"/>
      <c r="P15854" s="9"/>
      <c r="Q15854" s="18"/>
      <c r="T15854" s="18"/>
      <c r="W15854" s="18"/>
      <c r="AB15854" s="22"/>
      <c r="AC15854" s="23"/>
      <c r="AE15854" s="23"/>
      <c r="AG15854" s="23"/>
      <c r="AN15854" s="22"/>
      <c r="AO15854" s="23"/>
      <c r="AQ15854" s="23"/>
      <c r="AS15854" s="23"/>
    </row>
    <row r="15855" spans="5:45" x14ac:dyDescent="0.3">
      <c r="E15855" s="15"/>
      <c r="H15855" s="15"/>
      <c r="K15855" s="15"/>
      <c r="P15855" s="9"/>
      <c r="Q15855" s="18"/>
      <c r="T15855" s="18"/>
      <c r="W15855" s="18"/>
      <c r="AB15855" s="22"/>
      <c r="AC15855" s="23"/>
      <c r="AE15855" s="23"/>
      <c r="AG15855" s="23"/>
      <c r="AN15855" s="22"/>
      <c r="AO15855" s="23"/>
      <c r="AQ15855" s="23"/>
      <c r="AS15855" s="23"/>
    </row>
    <row r="15856" spans="5:45" x14ac:dyDescent="0.3">
      <c r="E15856" s="15"/>
      <c r="H15856" s="15"/>
      <c r="K15856" s="15"/>
      <c r="P15856" s="9"/>
      <c r="Q15856" s="18"/>
      <c r="T15856" s="18"/>
      <c r="W15856" s="18"/>
      <c r="AB15856" s="22"/>
      <c r="AC15856" s="23"/>
      <c r="AE15856" s="23"/>
      <c r="AG15856" s="23"/>
      <c r="AN15856" s="22"/>
      <c r="AO15856" s="23"/>
      <c r="AQ15856" s="23"/>
      <c r="AS15856" s="23"/>
    </row>
    <row r="15857" spans="5:45" x14ac:dyDescent="0.3">
      <c r="E15857" s="15"/>
      <c r="H15857" s="15"/>
      <c r="K15857" s="15"/>
      <c r="P15857" s="9"/>
      <c r="Q15857" s="18"/>
      <c r="T15857" s="18"/>
      <c r="W15857" s="18"/>
      <c r="AB15857" s="22"/>
      <c r="AC15857" s="23"/>
      <c r="AE15857" s="23"/>
      <c r="AG15857" s="23"/>
      <c r="AN15857" s="22"/>
      <c r="AO15857" s="23"/>
      <c r="AQ15857" s="23"/>
      <c r="AS15857" s="23"/>
    </row>
    <row r="15858" spans="5:45" x14ac:dyDescent="0.3">
      <c r="E15858" s="15"/>
      <c r="H15858" s="15"/>
      <c r="K15858" s="15"/>
      <c r="P15858" s="9"/>
      <c r="Q15858" s="18"/>
      <c r="T15858" s="18"/>
      <c r="W15858" s="18"/>
      <c r="AB15858" s="22"/>
      <c r="AC15858" s="23"/>
      <c r="AE15858" s="23"/>
      <c r="AG15858" s="23"/>
      <c r="AN15858" s="22"/>
      <c r="AO15858" s="23"/>
      <c r="AQ15858" s="23"/>
      <c r="AS15858" s="23"/>
    </row>
    <row r="15859" spans="5:45" x14ac:dyDescent="0.3">
      <c r="E15859" s="15"/>
      <c r="H15859" s="15"/>
      <c r="K15859" s="15"/>
      <c r="P15859" s="9"/>
      <c r="Q15859" s="18"/>
      <c r="T15859" s="18"/>
      <c r="W15859" s="18"/>
      <c r="AB15859" s="22"/>
      <c r="AC15859" s="23"/>
      <c r="AE15859" s="23"/>
      <c r="AG15859" s="23"/>
      <c r="AN15859" s="22"/>
      <c r="AO15859" s="23"/>
      <c r="AQ15859" s="23"/>
      <c r="AS15859" s="23"/>
    </row>
    <row r="15860" spans="5:45" x14ac:dyDescent="0.3">
      <c r="E15860" s="15"/>
      <c r="H15860" s="15"/>
      <c r="K15860" s="15"/>
      <c r="P15860" s="9"/>
      <c r="Q15860" s="18"/>
      <c r="T15860" s="18"/>
      <c r="W15860" s="18"/>
      <c r="AB15860" s="22"/>
      <c r="AC15860" s="23"/>
      <c r="AE15860" s="23"/>
      <c r="AG15860" s="23"/>
      <c r="AN15860" s="22"/>
      <c r="AO15860" s="23"/>
      <c r="AQ15860" s="23"/>
      <c r="AS15860" s="23"/>
    </row>
    <row r="15861" spans="5:45" x14ac:dyDescent="0.3">
      <c r="E15861" s="15"/>
      <c r="H15861" s="15"/>
      <c r="K15861" s="15"/>
      <c r="P15861" s="9"/>
      <c r="Q15861" s="18"/>
      <c r="T15861" s="18"/>
      <c r="W15861" s="18"/>
      <c r="AB15861" s="22"/>
      <c r="AC15861" s="23"/>
      <c r="AE15861" s="23"/>
      <c r="AG15861" s="23"/>
      <c r="AN15861" s="22"/>
      <c r="AO15861" s="23"/>
      <c r="AQ15861" s="23"/>
      <c r="AS15861" s="23"/>
    </row>
    <row r="15862" spans="5:45" x14ac:dyDescent="0.3">
      <c r="E15862" s="15"/>
      <c r="H15862" s="15"/>
      <c r="K15862" s="15"/>
      <c r="P15862" s="9"/>
      <c r="Q15862" s="18"/>
      <c r="T15862" s="18"/>
      <c r="W15862" s="18"/>
      <c r="AB15862" s="22"/>
      <c r="AC15862" s="23"/>
      <c r="AE15862" s="23"/>
      <c r="AG15862" s="23"/>
      <c r="AN15862" s="22"/>
      <c r="AO15862" s="23"/>
      <c r="AQ15862" s="23"/>
      <c r="AS15862" s="23"/>
    </row>
    <row r="15863" spans="5:45" x14ac:dyDescent="0.3">
      <c r="E15863" s="15"/>
      <c r="H15863" s="15"/>
      <c r="K15863" s="15"/>
      <c r="P15863" s="9"/>
      <c r="Q15863" s="18"/>
      <c r="T15863" s="18"/>
      <c r="W15863" s="18"/>
      <c r="AB15863" s="22"/>
      <c r="AC15863" s="23"/>
      <c r="AE15863" s="23"/>
      <c r="AG15863" s="23"/>
      <c r="AN15863" s="22"/>
      <c r="AO15863" s="23"/>
      <c r="AQ15863" s="23"/>
      <c r="AS15863" s="23"/>
    </row>
    <row r="15864" spans="5:45" x14ac:dyDescent="0.3">
      <c r="E15864" s="15"/>
      <c r="H15864" s="15"/>
      <c r="K15864" s="15"/>
      <c r="P15864" s="9"/>
      <c r="Q15864" s="18"/>
      <c r="T15864" s="18"/>
      <c r="W15864" s="18"/>
      <c r="AB15864" s="22"/>
      <c r="AC15864" s="23"/>
      <c r="AE15864" s="23"/>
      <c r="AG15864" s="23"/>
      <c r="AN15864" s="22"/>
      <c r="AO15864" s="23"/>
      <c r="AQ15864" s="23"/>
      <c r="AS15864" s="23"/>
    </row>
    <row r="15865" spans="5:45" x14ac:dyDescent="0.3">
      <c r="E15865" s="15"/>
      <c r="H15865" s="15"/>
      <c r="K15865" s="15"/>
      <c r="P15865" s="9"/>
      <c r="Q15865" s="18"/>
      <c r="T15865" s="18"/>
      <c r="W15865" s="18"/>
      <c r="AB15865" s="22"/>
      <c r="AC15865" s="23"/>
      <c r="AE15865" s="23"/>
      <c r="AG15865" s="23"/>
      <c r="AN15865" s="22"/>
      <c r="AO15865" s="23"/>
      <c r="AQ15865" s="23"/>
      <c r="AS15865" s="23"/>
    </row>
    <row r="15866" spans="5:45" x14ac:dyDescent="0.3">
      <c r="E15866" s="15"/>
      <c r="H15866" s="15"/>
      <c r="K15866" s="15"/>
      <c r="P15866" s="9"/>
      <c r="Q15866" s="18"/>
      <c r="T15866" s="18"/>
      <c r="W15866" s="18"/>
      <c r="AB15866" s="22"/>
      <c r="AC15866" s="23"/>
      <c r="AE15866" s="23"/>
      <c r="AG15866" s="23"/>
      <c r="AN15866" s="22"/>
      <c r="AO15866" s="23"/>
      <c r="AQ15866" s="23"/>
      <c r="AS15866" s="23"/>
    </row>
    <row r="15867" spans="5:45" x14ac:dyDescent="0.3">
      <c r="E15867" s="15"/>
      <c r="H15867" s="15"/>
      <c r="K15867" s="15"/>
      <c r="P15867" s="9"/>
      <c r="Q15867" s="18"/>
      <c r="T15867" s="18"/>
      <c r="W15867" s="18"/>
      <c r="AB15867" s="22"/>
      <c r="AC15867" s="23"/>
      <c r="AE15867" s="23"/>
      <c r="AG15867" s="23"/>
      <c r="AN15867" s="22"/>
      <c r="AO15867" s="23"/>
      <c r="AQ15867" s="23"/>
      <c r="AS15867" s="23"/>
    </row>
    <row r="15868" spans="5:45" x14ac:dyDescent="0.3">
      <c r="E15868" s="15"/>
      <c r="H15868" s="15"/>
      <c r="K15868" s="15"/>
      <c r="P15868" s="9"/>
      <c r="Q15868" s="18"/>
      <c r="T15868" s="18"/>
      <c r="W15868" s="18"/>
      <c r="AB15868" s="22"/>
      <c r="AC15868" s="23"/>
      <c r="AE15868" s="23"/>
      <c r="AG15868" s="23"/>
      <c r="AN15868" s="22"/>
      <c r="AO15868" s="23"/>
      <c r="AQ15868" s="23"/>
      <c r="AS15868" s="23"/>
    </row>
    <row r="15869" spans="5:45" x14ac:dyDescent="0.3">
      <c r="E15869" s="15"/>
      <c r="H15869" s="15"/>
      <c r="K15869" s="15"/>
      <c r="P15869" s="9"/>
      <c r="Q15869" s="18"/>
      <c r="T15869" s="18"/>
      <c r="W15869" s="18"/>
      <c r="AB15869" s="22"/>
      <c r="AC15869" s="23"/>
      <c r="AE15869" s="23"/>
      <c r="AG15869" s="23"/>
      <c r="AN15869" s="22"/>
      <c r="AO15869" s="23"/>
      <c r="AQ15869" s="23"/>
      <c r="AS15869" s="23"/>
    </row>
    <row r="15870" spans="5:45" x14ac:dyDescent="0.3">
      <c r="E15870" s="15"/>
      <c r="H15870" s="15"/>
      <c r="K15870" s="15"/>
      <c r="P15870" s="9"/>
      <c r="Q15870" s="18"/>
      <c r="T15870" s="18"/>
      <c r="W15870" s="18"/>
      <c r="AB15870" s="22"/>
      <c r="AC15870" s="23"/>
      <c r="AE15870" s="23"/>
      <c r="AG15870" s="23"/>
      <c r="AN15870" s="22"/>
      <c r="AO15870" s="23"/>
      <c r="AQ15870" s="23"/>
      <c r="AS15870" s="23"/>
    </row>
    <row r="15871" spans="5:45" x14ac:dyDescent="0.3">
      <c r="E15871" s="15"/>
      <c r="H15871" s="15"/>
      <c r="K15871" s="15"/>
      <c r="P15871" s="9"/>
      <c r="Q15871" s="18"/>
      <c r="T15871" s="18"/>
      <c r="W15871" s="18"/>
      <c r="AB15871" s="22"/>
      <c r="AC15871" s="23"/>
      <c r="AE15871" s="23"/>
      <c r="AG15871" s="23"/>
      <c r="AN15871" s="22"/>
      <c r="AO15871" s="23"/>
      <c r="AQ15871" s="23"/>
      <c r="AS15871" s="23"/>
    </row>
    <row r="15872" spans="5:45" x14ac:dyDescent="0.3">
      <c r="E15872" s="15"/>
      <c r="H15872" s="15"/>
      <c r="K15872" s="15"/>
      <c r="P15872" s="9"/>
      <c r="Q15872" s="18"/>
      <c r="T15872" s="18"/>
      <c r="W15872" s="18"/>
      <c r="AB15872" s="22"/>
      <c r="AC15872" s="23"/>
      <c r="AE15872" s="23"/>
      <c r="AG15872" s="23"/>
      <c r="AN15872" s="22"/>
      <c r="AO15872" s="23"/>
      <c r="AQ15872" s="23"/>
      <c r="AS15872" s="23"/>
    </row>
    <row r="15873" spans="5:45" x14ac:dyDescent="0.3">
      <c r="E15873" s="15"/>
      <c r="H15873" s="15"/>
      <c r="K15873" s="15"/>
      <c r="P15873" s="9"/>
      <c r="Q15873" s="18"/>
      <c r="T15873" s="18"/>
      <c r="W15873" s="18"/>
      <c r="AB15873" s="22"/>
      <c r="AC15873" s="23"/>
      <c r="AE15873" s="23"/>
      <c r="AG15873" s="23"/>
      <c r="AN15873" s="22"/>
      <c r="AO15873" s="23"/>
      <c r="AQ15873" s="23"/>
      <c r="AS15873" s="23"/>
    </row>
    <row r="15874" spans="5:45" x14ac:dyDescent="0.3">
      <c r="E15874" s="15"/>
      <c r="H15874" s="15"/>
      <c r="K15874" s="15"/>
      <c r="P15874" s="9"/>
      <c r="Q15874" s="18"/>
      <c r="T15874" s="18"/>
      <c r="W15874" s="18"/>
      <c r="AB15874" s="22"/>
      <c r="AC15874" s="23"/>
      <c r="AE15874" s="23"/>
      <c r="AG15874" s="23"/>
      <c r="AN15874" s="22"/>
      <c r="AO15874" s="23"/>
      <c r="AQ15874" s="23"/>
      <c r="AS15874" s="23"/>
    </row>
    <row r="15875" spans="5:45" x14ac:dyDescent="0.3">
      <c r="E15875" s="15"/>
      <c r="H15875" s="15"/>
      <c r="K15875" s="15"/>
      <c r="P15875" s="9"/>
      <c r="Q15875" s="18"/>
      <c r="T15875" s="18"/>
      <c r="W15875" s="18"/>
      <c r="AB15875" s="22"/>
      <c r="AC15875" s="23"/>
      <c r="AE15875" s="23"/>
      <c r="AG15875" s="23"/>
      <c r="AN15875" s="22"/>
      <c r="AO15875" s="23"/>
      <c r="AQ15875" s="23"/>
      <c r="AS15875" s="23"/>
    </row>
    <row r="15876" spans="5:45" x14ac:dyDescent="0.3">
      <c r="E15876" s="15"/>
      <c r="H15876" s="15"/>
      <c r="K15876" s="15"/>
      <c r="P15876" s="9"/>
      <c r="Q15876" s="18"/>
      <c r="T15876" s="18"/>
      <c r="W15876" s="18"/>
      <c r="AB15876" s="22"/>
      <c r="AC15876" s="23"/>
      <c r="AE15876" s="23"/>
      <c r="AG15876" s="23"/>
      <c r="AN15876" s="22"/>
      <c r="AO15876" s="23"/>
      <c r="AQ15876" s="23"/>
      <c r="AS15876" s="23"/>
    </row>
    <row r="15877" spans="5:45" x14ac:dyDescent="0.3">
      <c r="E15877" s="15"/>
      <c r="H15877" s="15"/>
      <c r="K15877" s="15"/>
      <c r="P15877" s="9"/>
      <c r="Q15877" s="18"/>
      <c r="T15877" s="18"/>
      <c r="W15877" s="18"/>
      <c r="AB15877" s="22"/>
      <c r="AC15877" s="23"/>
      <c r="AE15877" s="23"/>
      <c r="AG15877" s="23"/>
      <c r="AN15877" s="22"/>
      <c r="AO15877" s="23"/>
      <c r="AQ15877" s="23"/>
      <c r="AS15877" s="23"/>
    </row>
    <row r="15878" spans="5:45" x14ac:dyDescent="0.3">
      <c r="E15878" s="15"/>
      <c r="H15878" s="15"/>
      <c r="K15878" s="15"/>
      <c r="P15878" s="9"/>
      <c r="Q15878" s="18"/>
      <c r="T15878" s="18"/>
      <c r="W15878" s="18"/>
      <c r="AB15878" s="22"/>
      <c r="AC15878" s="23"/>
      <c r="AE15878" s="23"/>
      <c r="AG15878" s="23"/>
      <c r="AN15878" s="22"/>
      <c r="AO15878" s="23"/>
      <c r="AQ15878" s="23"/>
      <c r="AS15878" s="23"/>
    </row>
    <row r="15879" spans="5:45" x14ac:dyDescent="0.3">
      <c r="E15879" s="15"/>
      <c r="H15879" s="15"/>
      <c r="K15879" s="15"/>
      <c r="P15879" s="9"/>
      <c r="Q15879" s="18"/>
      <c r="T15879" s="18"/>
      <c r="W15879" s="18"/>
      <c r="AB15879" s="22"/>
      <c r="AC15879" s="23"/>
      <c r="AE15879" s="23"/>
      <c r="AG15879" s="23"/>
      <c r="AN15879" s="22"/>
      <c r="AO15879" s="23"/>
      <c r="AQ15879" s="23"/>
      <c r="AS15879" s="23"/>
    </row>
    <row r="15880" spans="5:45" x14ac:dyDescent="0.3">
      <c r="E15880" s="15"/>
      <c r="H15880" s="15"/>
      <c r="K15880" s="15"/>
      <c r="P15880" s="9"/>
      <c r="Q15880" s="18"/>
      <c r="T15880" s="18"/>
      <c r="W15880" s="18"/>
      <c r="AB15880" s="22"/>
      <c r="AC15880" s="23"/>
      <c r="AE15880" s="23"/>
      <c r="AG15880" s="23"/>
      <c r="AN15880" s="22"/>
      <c r="AO15880" s="23"/>
      <c r="AQ15880" s="23"/>
      <c r="AS15880" s="23"/>
    </row>
    <row r="15881" spans="5:45" x14ac:dyDescent="0.3">
      <c r="E15881" s="15"/>
      <c r="H15881" s="15"/>
      <c r="K15881" s="15"/>
      <c r="P15881" s="9"/>
      <c r="Q15881" s="18"/>
      <c r="T15881" s="18"/>
      <c r="W15881" s="18"/>
      <c r="AB15881" s="22"/>
      <c r="AC15881" s="23"/>
      <c r="AE15881" s="23"/>
      <c r="AG15881" s="23"/>
      <c r="AN15881" s="22"/>
      <c r="AO15881" s="23"/>
      <c r="AQ15881" s="23"/>
      <c r="AS15881" s="23"/>
    </row>
    <row r="15882" spans="5:45" x14ac:dyDescent="0.3">
      <c r="E15882" s="15"/>
      <c r="H15882" s="15"/>
      <c r="K15882" s="15"/>
      <c r="P15882" s="9"/>
      <c r="Q15882" s="18"/>
      <c r="T15882" s="18"/>
      <c r="W15882" s="18"/>
      <c r="AB15882" s="22"/>
      <c r="AC15882" s="23"/>
      <c r="AE15882" s="23"/>
      <c r="AG15882" s="23"/>
      <c r="AN15882" s="22"/>
      <c r="AO15882" s="23"/>
      <c r="AQ15882" s="23"/>
      <c r="AS15882" s="23"/>
    </row>
    <row r="15883" spans="5:45" x14ac:dyDescent="0.3">
      <c r="E15883" s="15"/>
      <c r="H15883" s="15"/>
      <c r="K15883" s="15"/>
      <c r="P15883" s="9"/>
      <c r="Q15883" s="18"/>
      <c r="T15883" s="18"/>
      <c r="W15883" s="18"/>
      <c r="AB15883" s="22"/>
      <c r="AC15883" s="23"/>
      <c r="AE15883" s="23"/>
      <c r="AG15883" s="23"/>
      <c r="AN15883" s="22"/>
      <c r="AO15883" s="23"/>
      <c r="AQ15883" s="23"/>
      <c r="AS15883" s="23"/>
    </row>
    <row r="15884" spans="5:45" x14ac:dyDescent="0.3">
      <c r="E15884" s="15"/>
      <c r="H15884" s="15"/>
      <c r="K15884" s="15"/>
      <c r="P15884" s="9"/>
      <c r="Q15884" s="18"/>
      <c r="T15884" s="18"/>
      <c r="W15884" s="18"/>
      <c r="AB15884" s="22"/>
      <c r="AC15884" s="23"/>
      <c r="AE15884" s="23"/>
      <c r="AG15884" s="23"/>
      <c r="AN15884" s="22"/>
      <c r="AO15884" s="23"/>
      <c r="AQ15884" s="23"/>
      <c r="AS15884" s="23"/>
    </row>
    <row r="15885" spans="5:45" x14ac:dyDescent="0.3">
      <c r="E15885" s="15"/>
      <c r="H15885" s="15"/>
      <c r="K15885" s="15"/>
      <c r="P15885" s="9"/>
      <c r="Q15885" s="18"/>
      <c r="T15885" s="18"/>
      <c r="W15885" s="18"/>
      <c r="AB15885" s="22"/>
      <c r="AC15885" s="23"/>
      <c r="AE15885" s="23"/>
      <c r="AG15885" s="23"/>
      <c r="AN15885" s="22"/>
      <c r="AO15885" s="23"/>
      <c r="AQ15885" s="23"/>
      <c r="AS15885" s="23"/>
    </row>
    <row r="15886" spans="5:45" x14ac:dyDescent="0.3">
      <c r="E15886" s="15"/>
      <c r="H15886" s="15"/>
      <c r="K15886" s="15"/>
      <c r="P15886" s="9"/>
      <c r="Q15886" s="18"/>
      <c r="T15886" s="18"/>
      <c r="W15886" s="18"/>
      <c r="AB15886" s="22"/>
      <c r="AC15886" s="23"/>
      <c r="AE15886" s="23"/>
      <c r="AG15886" s="23"/>
      <c r="AN15886" s="22"/>
      <c r="AO15886" s="23"/>
      <c r="AQ15886" s="23"/>
      <c r="AS15886" s="23"/>
    </row>
    <row r="15887" spans="5:45" x14ac:dyDescent="0.3">
      <c r="E15887" s="15"/>
      <c r="H15887" s="15"/>
      <c r="K15887" s="15"/>
      <c r="P15887" s="9"/>
      <c r="Q15887" s="18"/>
      <c r="T15887" s="18"/>
      <c r="W15887" s="18"/>
      <c r="AB15887" s="22"/>
      <c r="AC15887" s="23"/>
      <c r="AE15887" s="23"/>
      <c r="AG15887" s="23"/>
      <c r="AN15887" s="22"/>
      <c r="AO15887" s="23"/>
      <c r="AQ15887" s="23"/>
      <c r="AS15887" s="23"/>
    </row>
    <row r="15888" spans="5:45" x14ac:dyDescent="0.3">
      <c r="E15888" s="15"/>
      <c r="H15888" s="15"/>
      <c r="K15888" s="15"/>
      <c r="P15888" s="9"/>
      <c r="Q15888" s="18"/>
      <c r="T15888" s="18"/>
      <c r="W15888" s="18"/>
      <c r="AB15888" s="22"/>
      <c r="AC15888" s="23"/>
      <c r="AE15888" s="23"/>
      <c r="AG15888" s="23"/>
      <c r="AN15888" s="22"/>
      <c r="AO15888" s="23"/>
      <c r="AQ15888" s="23"/>
      <c r="AS15888" s="23"/>
    </row>
    <row r="15889" spans="5:45" x14ac:dyDescent="0.3">
      <c r="E15889" s="15"/>
      <c r="H15889" s="15"/>
      <c r="K15889" s="15"/>
      <c r="P15889" s="9"/>
      <c r="Q15889" s="18"/>
      <c r="T15889" s="18"/>
      <c r="W15889" s="18"/>
      <c r="AB15889" s="22"/>
      <c r="AC15889" s="23"/>
      <c r="AE15889" s="23"/>
      <c r="AG15889" s="23"/>
      <c r="AN15889" s="22"/>
      <c r="AO15889" s="23"/>
      <c r="AQ15889" s="23"/>
      <c r="AS15889" s="23"/>
    </row>
    <row r="15890" spans="5:45" x14ac:dyDescent="0.3">
      <c r="E15890" s="15"/>
      <c r="H15890" s="15"/>
      <c r="K15890" s="15"/>
      <c r="P15890" s="9"/>
      <c r="Q15890" s="18"/>
      <c r="T15890" s="18"/>
      <c r="W15890" s="18"/>
      <c r="AB15890" s="22"/>
      <c r="AC15890" s="23"/>
      <c r="AE15890" s="23"/>
      <c r="AG15890" s="23"/>
      <c r="AN15890" s="22"/>
      <c r="AO15890" s="23"/>
      <c r="AQ15890" s="23"/>
      <c r="AS15890" s="23"/>
    </row>
    <row r="15891" spans="5:45" x14ac:dyDescent="0.3">
      <c r="E15891" s="15"/>
      <c r="H15891" s="15"/>
      <c r="K15891" s="15"/>
      <c r="P15891" s="9"/>
      <c r="Q15891" s="18"/>
      <c r="T15891" s="18"/>
      <c r="W15891" s="18"/>
      <c r="AB15891" s="22"/>
      <c r="AC15891" s="23"/>
      <c r="AE15891" s="23"/>
      <c r="AG15891" s="23"/>
      <c r="AN15891" s="22"/>
      <c r="AO15891" s="23"/>
      <c r="AQ15891" s="23"/>
      <c r="AS15891" s="23"/>
    </row>
    <row r="15892" spans="5:45" x14ac:dyDescent="0.3">
      <c r="E15892" s="15"/>
      <c r="H15892" s="15"/>
      <c r="K15892" s="15"/>
      <c r="P15892" s="9"/>
      <c r="Q15892" s="18"/>
      <c r="T15892" s="18"/>
      <c r="W15892" s="18"/>
      <c r="AB15892" s="22"/>
      <c r="AC15892" s="23"/>
      <c r="AE15892" s="23"/>
      <c r="AG15892" s="23"/>
      <c r="AN15892" s="22"/>
      <c r="AO15892" s="23"/>
      <c r="AQ15892" s="23"/>
      <c r="AS15892" s="23"/>
    </row>
    <row r="15893" spans="5:45" x14ac:dyDescent="0.3">
      <c r="E15893" s="15"/>
      <c r="H15893" s="15"/>
      <c r="K15893" s="15"/>
      <c r="P15893" s="9"/>
      <c r="Q15893" s="18"/>
      <c r="T15893" s="18"/>
      <c r="W15893" s="18"/>
      <c r="AB15893" s="22"/>
      <c r="AC15893" s="23"/>
      <c r="AE15893" s="23"/>
      <c r="AG15893" s="23"/>
      <c r="AN15893" s="22"/>
      <c r="AO15893" s="23"/>
      <c r="AQ15893" s="23"/>
      <c r="AS15893" s="23"/>
    </row>
    <row r="15894" spans="5:45" x14ac:dyDescent="0.3">
      <c r="E15894" s="15"/>
      <c r="H15894" s="15"/>
      <c r="K15894" s="15"/>
      <c r="P15894" s="9"/>
      <c r="Q15894" s="18"/>
      <c r="T15894" s="18"/>
      <c r="W15894" s="18"/>
      <c r="AB15894" s="22"/>
      <c r="AC15894" s="23"/>
      <c r="AE15894" s="23"/>
      <c r="AG15894" s="23"/>
      <c r="AN15894" s="22"/>
      <c r="AO15894" s="23"/>
      <c r="AQ15894" s="23"/>
      <c r="AS15894" s="23"/>
    </row>
    <row r="15895" spans="5:45" x14ac:dyDescent="0.3">
      <c r="E15895" s="15"/>
      <c r="H15895" s="15"/>
      <c r="K15895" s="15"/>
      <c r="P15895" s="9"/>
      <c r="Q15895" s="18"/>
      <c r="T15895" s="18"/>
      <c r="W15895" s="18"/>
      <c r="AB15895" s="22"/>
      <c r="AC15895" s="23"/>
      <c r="AE15895" s="23"/>
      <c r="AG15895" s="23"/>
      <c r="AN15895" s="22"/>
      <c r="AO15895" s="23"/>
      <c r="AQ15895" s="23"/>
      <c r="AS15895" s="23"/>
    </row>
    <row r="15896" spans="5:45" x14ac:dyDescent="0.3">
      <c r="E15896" s="15"/>
      <c r="H15896" s="15"/>
      <c r="K15896" s="15"/>
      <c r="P15896" s="9"/>
      <c r="Q15896" s="18"/>
      <c r="T15896" s="18"/>
      <c r="W15896" s="18"/>
      <c r="AB15896" s="22"/>
      <c r="AC15896" s="23"/>
      <c r="AE15896" s="23"/>
      <c r="AG15896" s="23"/>
      <c r="AN15896" s="22"/>
      <c r="AO15896" s="23"/>
      <c r="AQ15896" s="23"/>
      <c r="AS15896" s="23"/>
    </row>
    <row r="15897" spans="5:45" x14ac:dyDescent="0.3">
      <c r="E15897" s="15"/>
      <c r="H15897" s="15"/>
      <c r="K15897" s="15"/>
      <c r="P15897" s="9"/>
      <c r="Q15897" s="18"/>
      <c r="T15897" s="18"/>
      <c r="W15897" s="18"/>
      <c r="AB15897" s="22"/>
      <c r="AC15897" s="23"/>
      <c r="AE15897" s="23"/>
      <c r="AG15897" s="23"/>
      <c r="AN15897" s="22"/>
      <c r="AO15897" s="23"/>
      <c r="AQ15897" s="23"/>
      <c r="AS15897" s="23"/>
    </row>
    <row r="15898" spans="5:45" x14ac:dyDescent="0.3">
      <c r="E15898" s="15"/>
      <c r="H15898" s="15"/>
      <c r="K15898" s="15"/>
      <c r="P15898" s="9"/>
      <c r="Q15898" s="18"/>
      <c r="T15898" s="18"/>
      <c r="W15898" s="18"/>
      <c r="AB15898" s="22"/>
      <c r="AC15898" s="23"/>
      <c r="AE15898" s="23"/>
      <c r="AG15898" s="23"/>
      <c r="AN15898" s="22"/>
      <c r="AO15898" s="23"/>
      <c r="AQ15898" s="23"/>
      <c r="AS15898" s="23"/>
    </row>
    <row r="15899" spans="5:45" x14ac:dyDescent="0.3">
      <c r="E15899" s="15"/>
      <c r="H15899" s="15"/>
      <c r="K15899" s="15"/>
      <c r="P15899" s="9"/>
      <c r="Q15899" s="18"/>
      <c r="T15899" s="18"/>
      <c r="W15899" s="18"/>
      <c r="AB15899" s="22"/>
      <c r="AC15899" s="23"/>
      <c r="AE15899" s="23"/>
      <c r="AG15899" s="23"/>
      <c r="AN15899" s="22"/>
      <c r="AO15899" s="23"/>
      <c r="AQ15899" s="23"/>
      <c r="AS15899" s="23"/>
    </row>
    <row r="15900" spans="5:45" x14ac:dyDescent="0.3">
      <c r="E15900" s="15"/>
      <c r="H15900" s="15"/>
      <c r="K15900" s="15"/>
      <c r="P15900" s="9"/>
      <c r="Q15900" s="18"/>
      <c r="T15900" s="18"/>
      <c r="W15900" s="18"/>
      <c r="AB15900" s="22"/>
      <c r="AC15900" s="23"/>
      <c r="AE15900" s="23"/>
      <c r="AG15900" s="23"/>
      <c r="AN15900" s="22"/>
      <c r="AO15900" s="23"/>
      <c r="AQ15900" s="23"/>
      <c r="AS15900" s="23"/>
    </row>
    <row r="15901" spans="5:45" x14ac:dyDescent="0.3">
      <c r="E15901" s="15"/>
      <c r="H15901" s="15"/>
      <c r="K15901" s="15"/>
      <c r="P15901" s="9"/>
      <c r="Q15901" s="18"/>
      <c r="T15901" s="18"/>
      <c r="W15901" s="18"/>
      <c r="AB15901" s="22"/>
      <c r="AC15901" s="23"/>
      <c r="AE15901" s="23"/>
      <c r="AG15901" s="23"/>
      <c r="AN15901" s="22"/>
      <c r="AO15901" s="23"/>
      <c r="AQ15901" s="23"/>
      <c r="AS15901" s="23"/>
    </row>
    <row r="15902" spans="5:45" x14ac:dyDescent="0.3">
      <c r="E15902" s="15"/>
      <c r="H15902" s="15"/>
      <c r="K15902" s="15"/>
      <c r="P15902" s="9"/>
      <c r="Q15902" s="18"/>
      <c r="T15902" s="18"/>
      <c r="W15902" s="18"/>
      <c r="AB15902" s="22"/>
      <c r="AC15902" s="23"/>
      <c r="AE15902" s="23"/>
      <c r="AG15902" s="23"/>
      <c r="AN15902" s="22"/>
      <c r="AO15902" s="23"/>
      <c r="AQ15902" s="23"/>
      <c r="AS15902" s="23"/>
    </row>
    <row r="15903" spans="5:45" x14ac:dyDescent="0.3">
      <c r="E15903" s="15"/>
      <c r="H15903" s="15"/>
      <c r="K15903" s="15"/>
      <c r="P15903" s="9"/>
      <c r="Q15903" s="18"/>
      <c r="T15903" s="18"/>
      <c r="W15903" s="18"/>
      <c r="AB15903" s="22"/>
      <c r="AC15903" s="23"/>
      <c r="AE15903" s="23"/>
      <c r="AG15903" s="23"/>
      <c r="AN15903" s="22"/>
      <c r="AO15903" s="23"/>
      <c r="AQ15903" s="23"/>
      <c r="AS15903" s="23"/>
    </row>
    <row r="15904" spans="5:45" x14ac:dyDescent="0.3">
      <c r="E15904" s="15"/>
      <c r="H15904" s="15"/>
      <c r="K15904" s="15"/>
      <c r="P15904" s="9"/>
      <c r="Q15904" s="18"/>
      <c r="T15904" s="18"/>
      <c r="W15904" s="18"/>
      <c r="AB15904" s="22"/>
      <c r="AC15904" s="23"/>
      <c r="AE15904" s="23"/>
      <c r="AG15904" s="23"/>
      <c r="AN15904" s="22"/>
      <c r="AO15904" s="23"/>
      <c r="AQ15904" s="23"/>
      <c r="AS15904" s="23"/>
    </row>
    <row r="15905" spans="5:45" x14ac:dyDescent="0.3">
      <c r="E15905" s="15"/>
      <c r="H15905" s="15"/>
      <c r="K15905" s="15"/>
      <c r="P15905" s="9"/>
      <c r="Q15905" s="18"/>
      <c r="T15905" s="18"/>
      <c r="W15905" s="18"/>
      <c r="AB15905" s="22"/>
      <c r="AC15905" s="23"/>
      <c r="AE15905" s="23"/>
      <c r="AG15905" s="23"/>
      <c r="AN15905" s="22"/>
      <c r="AO15905" s="23"/>
      <c r="AQ15905" s="23"/>
      <c r="AS15905" s="23"/>
    </row>
    <row r="15906" spans="5:45" x14ac:dyDescent="0.3">
      <c r="E15906" s="15"/>
      <c r="H15906" s="15"/>
      <c r="K15906" s="15"/>
      <c r="P15906" s="9"/>
      <c r="Q15906" s="18"/>
      <c r="T15906" s="18"/>
      <c r="W15906" s="18"/>
      <c r="AB15906" s="22"/>
      <c r="AC15906" s="23"/>
      <c r="AE15906" s="23"/>
      <c r="AG15906" s="23"/>
      <c r="AN15906" s="22"/>
      <c r="AO15906" s="23"/>
      <c r="AQ15906" s="23"/>
      <c r="AS15906" s="23"/>
    </row>
    <row r="15907" spans="5:45" x14ac:dyDescent="0.3">
      <c r="E15907" s="15"/>
      <c r="H15907" s="15"/>
      <c r="K15907" s="15"/>
      <c r="P15907" s="9"/>
      <c r="Q15907" s="18"/>
      <c r="T15907" s="18"/>
      <c r="W15907" s="18"/>
      <c r="AB15907" s="22"/>
      <c r="AC15907" s="23"/>
      <c r="AE15907" s="23"/>
      <c r="AG15907" s="23"/>
      <c r="AN15907" s="22"/>
      <c r="AO15907" s="23"/>
      <c r="AQ15907" s="23"/>
      <c r="AS15907" s="23"/>
    </row>
    <row r="15908" spans="5:45" x14ac:dyDescent="0.3">
      <c r="E15908" s="15"/>
      <c r="H15908" s="15"/>
      <c r="K15908" s="15"/>
      <c r="P15908" s="9"/>
      <c r="Q15908" s="18"/>
      <c r="T15908" s="18"/>
      <c r="W15908" s="18"/>
      <c r="AB15908" s="22"/>
      <c r="AC15908" s="23"/>
      <c r="AE15908" s="23"/>
      <c r="AG15908" s="23"/>
      <c r="AN15908" s="22"/>
      <c r="AO15908" s="23"/>
      <c r="AQ15908" s="23"/>
      <c r="AS15908" s="23"/>
    </row>
    <row r="15909" spans="5:45" x14ac:dyDescent="0.3">
      <c r="E15909" s="15"/>
      <c r="H15909" s="15"/>
      <c r="K15909" s="15"/>
      <c r="P15909" s="9"/>
      <c r="Q15909" s="18"/>
      <c r="T15909" s="18"/>
      <c r="W15909" s="18"/>
      <c r="AB15909" s="22"/>
      <c r="AC15909" s="23"/>
      <c r="AE15909" s="23"/>
      <c r="AG15909" s="23"/>
      <c r="AN15909" s="22"/>
      <c r="AO15909" s="23"/>
      <c r="AQ15909" s="23"/>
      <c r="AS15909" s="23"/>
    </row>
    <row r="15910" spans="5:45" x14ac:dyDescent="0.3">
      <c r="E15910" s="15"/>
      <c r="H15910" s="15"/>
      <c r="K15910" s="15"/>
      <c r="P15910" s="9"/>
      <c r="Q15910" s="18"/>
      <c r="T15910" s="18"/>
      <c r="W15910" s="18"/>
      <c r="AB15910" s="22"/>
      <c r="AC15910" s="23"/>
      <c r="AE15910" s="23"/>
      <c r="AG15910" s="23"/>
      <c r="AN15910" s="22"/>
      <c r="AO15910" s="23"/>
      <c r="AQ15910" s="23"/>
      <c r="AS15910" s="23"/>
    </row>
    <row r="15911" spans="5:45" x14ac:dyDescent="0.3">
      <c r="E15911" s="15"/>
      <c r="H15911" s="15"/>
      <c r="K15911" s="15"/>
      <c r="P15911" s="9"/>
      <c r="Q15911" s="18"/>
      <c r="T15911" s="18"/>
      <c r="W15911" s="18"/>
      <c r="AB15911" s="22"/>
      <c r="AC15911" s="23"/>
      <c r="AE15911" s="23"/>
      <c r="AG15911" s="23"/>
      <c r="AN15911" s="22"/>
      <c r="AO15911" s="23"/>
      <c r="AQ15911" s="23"/>
      <c r="AS15911" s="23"/>
    </row>
    <row r="15912" spans="5:45" x14ac:dyDescent="0.3">
      <c r="E15912" s="15"/>
      <c r="H15912" s="15"/>
      <c r="K15912" s="15"/>
      <c r="P15912" s="9"/>
      <c r="Q15912" s="18"/>
      <c r="T15912" s="18"/>
      <c r="W15912" s="18"/>
      <c r="AB15912" s="22"/>
      <c r="AC15912" s="23"/>
      <c r="AE15912" s="23"/>
      <c r="AG15912" s="23"/>
      <c r="AN15912" s="22"/>
      <c r="AO15912" s="23"/>
      <c r="AQ15912" s="23"/>
      <c r="AS15912" s="23"/>
    </row>
    <row r="15913" spans="5:45" x14ac:dyDescent="0.3">
      <c r="E15913" s="15"/>
      <c r="H15913" s="15"/>
      <c r="K15913" s="15"/>
      <c r="P15913" s="9"/>
      <c r="Q15913" s="18"/>
      <c r="T15913" s="18"/>
      <c r="W15913" s="18"/>
      <c r="AB15913" s="22"/>
      <c r="AC15913" s="23"/>
      <c r="AE15913" s="23"/>
      <c r="AG15913" s="23"/>
      <c r="AN15913" s="22"/>
      <c r="AO15913" s="23"/>
      <c r="AQ15913" s="23"/>
      <c r="AS15913" s="23"/>
    </row>
    <row r="15914" spans="5:45" x14ac:dyDescent="0.3">
      <c r="E15914" s="15"/>
      <c r="H15914" s="15"/>
      <c r="K15914" s="15"/>
      <c r="P15914" s="9"/>
      <c r="Q15914" s="18"/>
      <c r="T15914" s="18"/>
      <c r="W15914" s="18"/>
      <c r="AB15914" s="22"/>
      <c r="AC15914" s="23"/>
      <c r="AE15914" s="23"/>
      <c r="AG15914" s="23"/>
      <c r="AN15914" s="22"/>
      <c r="AO15914" s="23"/>
      <c r="AQ15914" s="23"/>
      <c r="AS15914" s="23"/>
    </row>
    <row r="15915" spans="5:45" x14ac:dyDescent="0.3">
      <c r="E15915" s="15"/>
      <c r="H15915" s="15"/>
      <c r="K15915" s="15"/>
      <c r="P15915" s="9"/>
      <c r="Q15915" s="18"/>
      <c r="T15915" s="18"/>
      <c r="W15915" s="18"/>
      <c r="AB15915" s="22"/>
      <c r="AC15915" s="23"/>
      <c r="AE15915" s="23"/>
      <c r="AG15915" s="23"/>
      <c r="AN15915" s="22"/>
      <c r="AO15915" s="23"/>
      <c r="AQ15915" s="23"/>
      <c r="AS15915" s="23"/>
    </row>
    <row r="15916" spans="5:45" x14ac:dyDescent="0.3">
      <c r="E15916" s="15"/>
      <c r="H15916" s="15"/>
      <c r="K15916" s="15"/>
      <c r="P15916" s="9"/>
      <c r="Q15916" s="18"/>
      <c r="T15916" s="18"/>
      <c r="W15916" s="18"/>
      <c r="AB15916" s="22"/>
      <c r="AC15916" s="23"/>
      <c r="AE15916" s="23"/>
      <c r="AG15916" s="23"/>
      <c r="AN15916" s="22"/>
      <c r="AO15916" s="23"/>
      <c r="AQ15916" s="23"/>
      <c r="AS15916" s="23"/>
    </row>
    <row r="15917" spans="5:45" x14ac:dyDescent="0.3">
      <c r="E15917" s="15"/>
      <c r="H15917" s="15"/>
      <c r="K15917" s="15"/>
      <c r="P15917" s="9"/>
      <c r="Q15917" s="18"/>
      <c r="T15917" s="18"/>
      <c r="W15917" s="18"/>
      <c r="AB15917" s="22"/>
      <c r="AC15917" s="23"/>
      <c r="AE15917" s="23"/>
      <c r="AG15917" s="23"/>
      <c r="AN15917" s="22"/>
      <c r="AO15917" s="23"/>
      <c r="AQ15917" s="23"/>
      <c r="AS15917" s="23"/>
    </row>
    <row r="15918" spans="5:45" x14ac:dyDescent="0.3">
      <c r="E15918" s="15"/>
      <c r="H15918" s="15"/>
      <c r="K15918" s="15"/>
      <c r="P15918" s="9"/>
      <c r="Q15918" s="18"/>
      <c r="T15918" s="18"/>
      <c r="W15918" s="18"/>
      <c r="AB15918" s="22"/>
      <c r="AC15918" s="23"/>
      <c r="AE15918" s="23"/>
      <c r="AG15918" s="23"/>
      <c r="AN15918" s="22"/>
      <c r="AO15918" s="23"/>
      <c r="AQ15918" s="23"/>
      <c r="AS15918" s="23"/>
    </row>
    <row r="15919" spans="5:45" x14ac:dyDescent="0.3">
      <c r="E15919" s="15"/>
      <c r="H15919" s="15"/>
      <c r="K15919" s="15"/>
      <c r="P15919" s="9"/>
      <c r="Q15919" s="18"/>
      <c r="T15919" s="18"/>
      <c r="W15919" s="18"/>
      <c r="AB15919" s="22"/>
      <c r="AC15919" s="23"/>
      <c r="AE15919" s="23"/>
      <c r="AG15919" s="23"/>
      <c r="AN15919" s="22"/>
      <c r="AO15919" s="23"/>
      <c r="AQ15919" s="23"/>
      <c r="AS15919" s="23"/>
    </row>
    <row r="15920" spans="5:45" x14ac:dyDescent="0.3">
      <c r="E15920" s="15"/>
      <c r="H15920" s="15"/>
      <c r="K15920" s="15"/>
      <c r="P15920" s="9"/>
      <c r="Q15920" s="18"/>
      <c r="T15920" s="18"/>
      <c r="W15920" s="18"/>
      <c r="AB15920" s="22"/>
      <c r="AC15920" s="23"/>
      <c r="AE15920" s="23"/>
      <c r="AG15920" s="23"/>
      <c r="AN15920" s="22"/>
      <c r="AO15920" s="23"/>
      <c r="AQ15920" s="23"/>
      <c r="AS15920" s="23"/>
    </row>
    <row r="15921" spans="5:45" x14ac:dyDescent="0.3">
      <c r="E15921" s="15"/>
      <c r="H15921" s="15"/>
      <c r="K15921" s="15"/>
      <c r="P15921" s="9"/>
      <c r="Q15921" s="18"/>
      <c r="T15921" s="18"/>
      <c r="W15921" s="18"/>
      <c r="AB15921" s="22"/>
      <c r="AC15921" s="23"/>
      <c r="AE15921" s="23"/>
      <c r="AG15921" s="23"/>
      <c r="AN15921" s="22"/>
      <c r="AO15921" s="23"/>
      <c r="AQ15921" s="23"/>
      <c r="AS15921" s="23"/>
    </row>
    <row r="15922" spans="5:45" x14ac:dyDescent="0.3">
      <c r="E15922" s="15"/>
      <c r="H15922" s="15"/>
      <c r="K15922" s="15"/>
      <c r="P15922" s="9"/>
      <c r="Q15922" s="18"/>
      <c r="T15922" s="18"/>
      <c r="W15922" s="18"/>
      <c r="AB15922" s="22"/>
      <c r="AC15922" s="23"/>
      <c r="AE15922" s="23"/>
      <c r="AG15922" s="23"/>
      <c r="AN15922" s="22"/>
      <c r="AO15922" s="23"/>
      <c r="AQ15922" s="23"/>
      <c r="AS15922" s="23"/>
    </row>
    <row r="15923" spans="5:45" x14ac:dyDescent="0.3">
      <c r="E15923" s="15"/>
      <c r="H15923" s="15"/>
      <c r="K15923" s="15"/>
      <c r="P15923" s="9"/>
      <c r="Q15923" s="18"/>
      <c r="T15923" s="18"/>
      <c r="W15923" s="18"/>
      <c r="AB15923" s="22"/>
      <c r="AC15923" s="23"/>
      <c r="AE15923" s="23"/>
      <c r="AG15923" s="23"/>
      <c r="AN15923" s="22"/>
      <c r="AO15923" s="23"/>
      <c r="AQ15923" s="23"/>
      <c r="AS15923" s="23"/>
    </row>
    <row r="15924" spans="5:45" x14ac:dyDescent="0.3">
      <c r="E15924" s="15"/>
      <c r="H15924" s="15"/>
      <c r="K15924" s="15"/>
      <c r="P15924" s="9"/>
      <c r="Q15924" s="18"/>
      <c r="T15924" s="18"/>
      <c r="W15924" s="18"/>
      <c r="AB15924" s="22"/>
      <c r="AC15924" s="23"/>
      <c r="AE15924" s="23"/>
      <c r="AG15924" s="23"/>
      <c r="AN15924" s="22"/>
      <c r="AO15924" s="23"/>
      <c r="AQ15924" s="23"/>
      <c r="AS15924" s="23"/>
    </row>
    <row r="15925" spans="5:45" x14ac:dyDescent="0.3">
      <c r="E15925" s="15"/>
      <c r="H15925" s="15"/>
      <c r="K15925" s="15"/>
      <c r="P15925" s="9"/>
      <c r="Q15925" s="18"/>
      <c r="T15925" s="18"/>
      <c r="W15925" s="18"/>
      <c r="AB15925" s="22"/>
      <c r="AC15925" s="23"/>
      <c r="AE15925" s="23"/>
      <c r="AG15925" s="23"/>
      <c r="AN15925" s="22"/>
      <c r="AO15925" s="23"/>
      <c r="AQ15925" s="23"/>
      <c r="AS15925" s="23"/>
    </row>
    <row r="15926" spans="5:45" x14ac:dyDescent="0.3">
      <c r="E15926" s="15"/>
      <c r="H15926" s="15"/>
      <c r="K15926" s="15"/>
      <c r="P15926" s="9"/>
      <c r="Q15926" s="18"/>
      <c r="T15926" s="18"/>
      <c r="W15926" s="18"/>
      <c r="AB15926" s="22"/>
      <c r="AC15926" s="23"/>
      <c r="AE15926" s="23"/>
      <c r="AG15926" s="23"/>
      <c r="AN15926" s="22"/>
      <c r="AO15926" s="23"/>
      <c r="AQ15926" s="23"/>
      <c r="AS15926" s="23"/>
    </row>
    <row r="15927" spans="5:45" x14ac:dyDescent="0.3">
      <c r="E15927" s="15"/>
      <c r="H15927" s="15"/>
      <c r="K15927" s="15"/>
      <c r="P15927" s="9"/>
      <c r="Q15927" s="18"/>
      <c r="T15927" s="18"/>
      <c r="W15927" s="18"/>
      <c r="AB15927" s="22"/>
      <c r="AC15927" s="23"/>
      <c r="AE15927" s="23"/>
      <c r="AG15927" s="23"/>
      <c r="AN15927" s="22"/>
      <c r="AO15927" s="23"/>
      <c r="AQ15927" s="23"/>
      <c r="AS15927" s="23"/>
    </row>
    <row r="15928" spans="5:45" x14ac:dyDescent="0.3">
      <c r="E15928" s="15"/>
      <c r="H15928" s="15"/>
      <c r="K15928" s="15"/>
      <c r="P15928" s="9"/>
      <c r="Q15928" s="18"/>
      <c r="T15928" s="18"/>
      <c r="W15928" s="18"/>
      <c r="AB15928" s="22"/>
      <c r="AC15928" s="23"/>
      <c r="AE15928" s="23"/>
      <c r="AG15928" s="23"/>
      <c r="AN15928" s="22"/>
      <c r="AO15928" s="23"/>
      <c r="AQ15928" s="23"/>
      <c r="AS15928" s="23"/>
    </row>
    <row r="15929" spans="5:45" x14ac:dyDescent="0.3">
      <c r="E15929" s="15"/>
      <c r="H15929" s="15"/>
      <c r="K15929" s="15"/>
      <c r="P15929" s="9"/>
      <c r="Q15929" s="18"/>
      <c r="T15929" s="18"/>
      <c r="W15929" s="18"/>
      <c r="AB15929" s="22"/>
      <c r="AC15929" s="23"/>
      <c r="AE15929" s="23"/>
      <c r="AG15929" s="23"/>
      <c r="AN15929" s="22"/>
      <c r="AO15929" s="23"/>
      <c r="AQ15929" s="23"/>
      <c r="AS15929" s="23"/>
    </row>
    <row r="15930" spans="5:45" x14ac:dyDescent="0.3">
      <c r="E15930" s="15"/>
      <c r="H15930" s="15"/>
      <c r="K15930" s="15"/>
      <c r="P15930" s="9"/>
      <c r="Q15930" s="18"/>
      <c r="T15930" s="18"/>
      <c r="W15930" s="18"/>
      <c r="AB15930" s="22"/>
      <c r="AC15930" s="23"/>
      <c r="AE15930" s="23"/>
      <c r="AG15930" s="23"/>
      <c r="AN15930" s="22"/>
      <c r="AO15930" s="23"/>
      <c r="AQ15930" s="23"/>
      <c r="AS15930" s="23"/>
    </row>
    <row r="15931" spans="5:45" x14ac:dyDescent="0.3">
      <c r="E15931" s="15"/>
      <c r="H15931" s="15"/>
      <c r="K15931" s="15"/>
      <c r="P15931" s="9"/>
      <c r="Q15931" s="18"/>
      <c r="T15931" s="18"/>
      <c r="W15931" s="18"/>
      <c r="AB15931" s="22"/>
      <c r="AC15931" s="23"/>
      <c r="AE15931" s="23"/>
      <c r="AG15931" s="23"/>
      <c r="AN15931" s="22"/>
      <c r="AO15931" s="23"/>
      <c r="AQ15931" s="23"/>
      <c r="AS15931" s="23"/>
    </row>
    <row r="15932" spans="5:45" x14ac:dyDescent="0.3">
      <c r="E15932" s="15"/>
      <c r="H15932" s="15"/>
      <c r="K15932" s="15"/>
      <c r="P15932" s="9"/>
      <c r="Q15932" s="18"/>
      <c r="T15932" s="18"/>
      <c r="W15932" s="18"/>
      <c r="AB15932" s="22"/>
      <c r="AC15932" s="23"/>
      <c r="AE15932" s="23"/>
      <c r="AG15932" s="23"/>
      <c r="AN15932" s="22"/>
      <c r="AO15932" s="23"/>
      <c r="AQ15932" s="23"/>
      <c r="AS15932" s="23"/>
    </row>
    <row r="15933" spans="5:45" x14ac:dyDescent="0.3">
      <c r="E15933" s="15"/>
      <c r="H15933" s="15"/>
      <c r="K15933" s="15"/>
      <c r="P15933" s="9"/>
      <c r="Q15933" s="18"/>
      <c r="T15933" s="18"/>
      <c r="W15933" s="18"/>
      <c r="AB15933" s="22"/>
      <c r="AC15933" s="23"/>
      <c r="AE15933" s="23"/>
      <c r="AG15933" s="23"/>
      <c r="AN15933" s="22"/>
      <c r="AO15933" s="23"/>
      <c r="AQ15933" s="23"/>
      <c r="AS15933" s="23"/>
    </row>
    <row r="15934" spans="5:45" x14ac:dyDescent="0.3">
      <c r="E15934" s="15"/>
      <c r="H15934" s="15"/>
      <c r="K15934" s="15"/>
      <c r="P15934" s="9"/>
      <c r="Q15934" s="18"/>
      <c r="T15934" s="18"/>
      <c r="W15934" s="18"/>
      <c r="AB15934" s="22"/>
      <c r="AC15934" s="23"/>
      <c r="AE15934" s="23"/>
      <c r="AG15934" s="23"/>
      <c r="AN15934" s="22"/>
      <c r="AO15934" s="23"/>
      <c r="AQ15934" s="23"/>
      <c r="AS15934" s="23"/>
    </row>
    <row r="15935" spans="5:45" x14ac:dyDescent="0.3">
      <c r="E15935" s="15"/>
      <c r="H15935" s="15"/>
      <c r="K15935" s="15"/>
      <c r="P15935" s="9"/>
      <c r="Q15935" s="18"/>
      <c r="T15935" s="18"/>
      <c r="W15935" s="18"/>
      <c r="AB15935" s="22"/>
      <c r="AC15935" s="23"/>
      <c r="AE15935" s="23"/>
      <c r="AG15935" s="23"/>
      <c r="AN15935" s="22"/>
      <c r="AO15935" s="23"/>
      <c r="AQ15935" s="23"/>
      <c r="AS15935" s="23"/>
    </row>
    <row r="15936" spans="5:45" x14ac:dyDescent="0.3">
      <c r="E15936" s="15"/>
      <c r="H15936" s="15"/>
      <c r="K15936" s="15"/>
      <c r="P15936" s="9"/>
      <c r="Q15936" s="18"/>
      <c r="T15936" s="18"/>
      <c r="W15936" s="18"/>
      <c r="AB15936" s="22"/>
      <c r="AC15936" s="23"/>
      <c r="AE15936" s="23"/>
      <c r="AG15936" s="23"/>
      <c r="AN15936" s="22"/>
      <c r="AO15936" s="23"/>
      <c r="AQ15936" s="23"/>
      <c r="AS15936" s="23"/>
    </row>
    <row r="15937" spans="5:45" x14ac:dyDescent="0.3">
      <c r="E15937" s="15"/>
      <c r="H15937" s="15"/>
      <c r="K15937" s="15"/>
      <c r="P15937" s="9"/>
      <c r="Q15937" s="18"/>
      <c r="T15937" s="18"/>
      <c r="W15937" s="18"/>
      <c r="AB15937" s="22"/>
      <c r="AC15937" s="23"/>
      <c r="AE15937" s="23"/>
      <c r="AG15937" s="23"/>
      <c r="AN15937" s="22"/>
      <c r="AO15937" s="23"/>
      <c r="AQ15937" s="23"/>
      <c r="AS15937" s="23"/>
    </row>
    <row r="15938" spans="5:45" x14ac:dyDescent="0.3">
      <c r="E15938" s="15"/>
      <c r="H15938" s="15"/>
      <c r="K15938" s="15"/>
      <c r="P15938" s="9"/>
      <c r="Q15938" s="18"/>
      <c r="T15938" s="18"/>
      <c r="W15938" s="18"/>
      <c r="AB15938" s="22"/>
      <c r="AC15938" s="23"/>
      <c r="AE15938" s="23"/>
      <c r="AG15938" s="23"/>
      <c r="AN15938" s="22"/>
      <c r="AO15938" s="23"/>
      <c r="AQ15938" s="23"/>
      <c r="AS15938" s="23"/>
    </row>
    <row r="15939" spans="5:45" x14ac:dyDescent="0.3">
      <c r="E15939" s="15"/>
      <c r="H15939" s="15"/>
      <c r="K15939" s="15"/>
      <c r="P15939" s="9"/>
      <c r="Q15939" s="18"/>
      <c r="T15939" s="18"/>
      <c r="W15939" s="18"/>
      <c r="AB15939" s="22"/>
      <c r="AC15939" s="23"/>
      <c r="AE15939" s="23"/>
      <c r="AG15939" s="23"/>
      <c r="AN15939" s="22"/>
      <c r="AO15939" s="23"/>
      <c r="AQ15939" s="23"/>
      <c r="AS15939" s="23"/>
    </row>
    <row r="15940" spans="5:45" x14ac:dyDescent="0.3">
      <c r="E15940" s="15"/>
      <c r="H15940" s="15"/>
      <c r="K15940" s="15"/>
      <c r="P15940" s="9"/>
      <c r="Q15940" s="18"/>
      <c r="T15940" s="18"/>
      <c r="W15940" s="18"/>
      <c r="AB15940" s="22"/>
      <c r="AC15940" s="23"/>
      <c r="AE15940" s="23"/>
      <c r="AG15940" s="23"/>
      <c r="AN15940" s="22"/>
      <c r="AO15940" s="23"/>
      <c r="AQ15940" s="23"/>
      <c r="AS15940" s="23"/>
    </row>
    <row r="15941" spans="5:45" x14ac:dyDescent="0.3">
      <c r="E15941" s="15"/>
      <c r="H15941" s="15"/>
      <c r="K15941" s="15"/>
      <c r="P15941" s="9"/>
      <c r="Q15941" s="18"/>
      <c r="T15941" s="18"/>
      <c r="W15941" s="18"/>
      <c r="AB15941" s="22"/>
      <c r="AC15941" s="23"/>
      <c r="AE15941" s="23"/>
      <c r="AG15941" s="23"/>
      <c r="AN15941" s="22"/>
      <c r="AO15941" s="23"/>
      <c r="AQ15941" s="23"/>
      <c r="AS15941" s="23"/>
    </row>
    <row r="15942" spans="5:45" x14ac:dyDescent="0.3">
      <c r="E15942" s="15"/>
      <c r="H15942" s="15"/>
      <c r="K15942" s="15"/>
      <c r="P15942" s="9"/>
      <c r="Q15942" s="18"/>
      <c r="T15942" s="18"/>
      <c r="W15942" s="18"/>
      <c r="AB15942" s="22"/>
      <c r="AC15942" s="23"/>
      <c r="AE15942" s="23"/>
      <c r="AG15942" s="23"/>
      <c r="AN15942" s="22"/>
      <c r="AO15942" s="23"/>
      <c r="AQ15942" s="23"/>
      <c r="AS15942" s="23"/>
    </row>
    <row r="15943" spans="5:45" x14ac:dyDescent="0.3">
      <c r="E15943" s="15"/>
      <c r="H15943" s="15"/>
      <c r="K15943" s="15"/>
      <c r="P15943" s="9"/>
      <c r="Q15943" s="18"/>
      <c r="T15943" s="18"/>
      <c r="W15943" s="18"/>
      <c r="AB15943" s="22"/>
      <c r="AC15943" s="23"/>
      <c r="AE15943" s="23"/>
      <c r="AG15943" s="23"/>
      <c r="AN15943" s="22"/>
      <c r="AO15943" s="23"/>
      <c r="AQ15943" s="23"/>
      <c r="AS15943" s="23"/>
    </row>
    <row r="15944" spans="5:45" x14ac:dyDescent="0.3">
      <c r="E15944" s="15"/>
      <c r="H15944" s="15"/>
      <c r="K15944" s="15"/>
      <c r="P15944" s="9"/>
      <c r="Q15944" s="18"/>
      <c r="T15944" s="18"/>
      <c r="W15944" s="18"/>
      <c r="AB15944" s="22"/>
      <c r="AC15944" s="23"/>
      <c r="AE15944" s="23"/>
      <c r="AG15944" s="23"/>
      <c r="AN15944" s="22"/>
      <c r="AO15944" s="23"/>
      <c r="AQ15944" s="23"/>
      <c r="AS15944" s="23"/>
    </row>
    <row r="15945" spans="5:45" x14ac:dyDescent="0.3">
      <c r="E15945" s="15"/>
      <c r="H15945" s="15"/>
      <c r="K15945" s="15"/>
      <c r="P15945" s="9"/>
      <c r="Q15945" s="18"/>
      <c r="T15945" s="18"/>
      <c r="W15945" s="18"/>
      <c r="AB15945" s="22"/>
      <c r="AC15945" s="23"/>
      <c r="AE15945" s="23"/>
      <c r="AG15945" s="23"/>
      <c r="AN15945" s="22"/>
      <c r="AO15945" s="23"/>
      <c r="AQ15945" s="23"/>
      <c r="AS15945" s="23"/>
    </row>
    <row r="15946" spans="5:45" x14ac:dyDescent="0.3">
      <c r="E15946" s="15"/>
      <c r="H15946" s="15"/>
      <c r="K15946" s="15"/>
      <c r="P15946" s="9"/>
      <c r="Q15946" s="18"/>
      <c r="T15946" s="18"/>
      <c r="W15946" s="18"/>
      <c r="AB15946" s="22"/>
      <c r="AC15946" s="23"/>
      <c r="AE15946" s="23"/>
      <c r="AG15946" s="23"/>
      <c r="AN15946" s="22"/>
      <c r="AO15946" s="23"/>
      <c r="AQ15946" s="23"/>
      <c r="AS15946" s="23"/>
    </row>
    <row r="15947" spans="5:45" x14ac:dyDescent="0.3">
      <c r="E15947" s="15"/>
      <c r="H15947" s="15"/>
      <c r="K15947" s="15"/>
      <c r="P15947" s="9"/>
      <c r="Q15947" s="18"/>
      <c r="T15947" s="18"/>
      <c r="W15947" s="18"/>
      <c r="AB15947" s="22"/>
      <c r="AC15947" s="23"/>
      <c r="AE15947" s="23"/>
      <c r="AG15947" s="23"/>
      <c r="AN15947" s="22"/>
      <c r="AO15947" s="23"/>
      <c r="AQ15947" s="23"/>
      <c r="AS15947" s="23"/>
    </row>
    <row r="15948" spans="5:45" x14ac:dyDescent="0.3">
      <c r="E15948" s="15"/>
      <c r="H15948" s="15"/>
      <c r="K15948" s="15"/>
      <c r="P15948" s="9"/>
      <c r="Q15948" s="18"/>
      <c r="T15948" s="18"/>
      <c r="W15948" s="18"/>
      <c r="AB15948" s="22"/>
      <c r="AC15948" s="23"/>
      <c r="AE15948" s="23"/>
      <c r="AG15948" s="23"/>
      <c r="AN15948" s="22"/>
      <c r="AO15948" s="23"/>
      <c r="AQ15948" s="23"/>
      <c r="AS15948" s="23"/>
    </row>
    <row r="15949" spans="5:45" x14ac:dyDescent="0.3">
      <c r="E15949" s="15"/>
      <c r="H15949" s="15"/>
      <c r="K15949" s="15"/>
      <c r="P15949" s="9"/>
      <c r="Q15949" s="18"/>
      <c r="T15949" s="18"/>
      <c r="W15949" s="18"/>
      <c r="AB15949" s="22"/>
      <c r="AC15949" s="23"/>
      <c r="AE15949" s="23"/>
      <c r="AG15949" s="23"/>
      <c r="AN15949" s="22"/>
      <c r="AO15949" s="23"/>
      <c r="AQ15949" s="23"/>
      <c r="AS15949" s="23"/>
    </row>
    <row r="15950" spans="5:45" x14ac:dyDescent="0.3">
      <c r="E15950" s="15"/>
      <c r="H15950" s="15"/>
      <c r="K15950" s="15"/>
      <c r="P15950" s="9"/>
      <c r="Q15950" s="18"/>
      <c r="T15950" s="18"/>
      <c r="W15950" s="18"/>
      <c r="AB15950" s="22"/>
      <c r="AC15950" s="23"/>
      <c r="AE15950" s="23"/>
      <c r="AG15950" s="23"/>
      <c r="AN15950" s="22"/>
      <c r="AO15950" s="23"/>
      <c r="AQ15950" s="23"/>
      <c r="AS15950" s="23"/>
    </row>
    <row r="15951" spans="5:45" x14ac:dyDescent="0.3">
      <c r="E15951" s="15"/>
      <c r="H15951" s="15"/>
      <c r="K15951" s="15"/>
      <c r="P15951" s="9"/>
      <c r="Q15951" s="18"/>
      <c r="T15951" s="18"/>
      <c r="W15951" s="18"/>
      <c r="AB15951" s="22"/>
      <c r="AC15951" s="23"/>
      <c r="AE15951" s="23"/>
      <c r="AG15951" s="23"/>
      <c r="AN15951" s="22"/>
      <c r="AO15951" s="23"/>
      <c r="AQ15951" s="23"/>
      <c r="AS15951" s="23"/>
    </row>
    <row r="15952" spans="5:45" x14ac:dyDescent="0.3">
      <c r="E15952" s="15"/>
      <c r="H15952" s="15"/>
      <c r="K15952" s="15"/>
      <c r="P15952" s="9"/>
      <c r="Q15952" s="18"/>
      <c r="T15952" s="18"/>
      <c r="W15952" s="18"/>
      <c r="AB15952" s="22"/>
      <c r="AC15952" s="23"/>
      <c r="AE15952" s="23"/>
      <c r="AG15952" s="23"/>
      <c r="AN15952" s="22"/>
      <c r="AO15952" s="23"/>
      <c r="AQ15952" s="23"/>
      <c r="AS15952" s="23"/>
    </row>
    <row r="15953" spans="5:45" x14ac:dyDescent="0.3">
      <c r="E15953" s="15"/>
      <c r="H15953" s="15"/>
      <c r="K15953" s="15"/>
      <c r="P15953" s="9"/>
      <c r="Q15953" s="18"/>
      <c r="T15953" s="18"/>
      <c r="W15953" s="18"/>
      <c r="AB15953" s="22"/>
      <c r="AC15953" s="23"/>
      <c r="AE15953" s="23"/>
      <c r="AG15953" s="23"/>
      <c r="AN15953" s="22"/>
      <c r="AO15953" s="23"/>
      <c r="AQ15953" s="23"/>
      <c r="AS15953" s="23"/>
    </row>
    <row r="15954" spans="5:45" x14ac:dyDescent="0.3">
      <c r="E15954" s="15"/>
      <c r="H15954" s="15"/>
      <c r="K15954" s="15"/>
      <c r="P15954" s="9"/>
      <c r="Q15954" s="18"/>
      <c r="T15954" s="18"/>
      <c r="W15954" s="18"/>
      <c r="AB15954" s="22"/>
      <c r="AC15954" s="23"/>
      <c r="AE15954" s="23"/>
      <c r="AG15954" s="23"/>
      <c r="AN15954" s="22"/>
      <c r="AO15954" s="23"/>
      <c r="AQ15954" s="23"/>
      <c r="AS15954" s="23"/>
    </row>
    <row r="15955" spans="5:45" x14ac:dyDescent="0.3">
      <c r="E15955" s="15"/>
      <c r="H15955" s="15"/>
      <c r="K15955" s="15"/>
      <c r="P15955" s="9"/>
      <c r="Q15955" s="18"/>
      <c r="T15955" s="18"/>
      <c r="W15955" s="18"/>
      <c r="AB15955" s="22"/>
      <c r="AC15955" s="23"/>
      <c r="AE15955" s="23"/>
      <c r="AG15955" s="23"/>
      <c r="AN15955" s="22"/>
      <c r="AO15955" s="23"/>
      <c r="AQ15955" s="23"/>
      <c r="AS15955" s="23"/>
    </row>
    <row r="15956" spans="5:45" x14ac:dyDescent="0.3">
      <c r="E15956" s="15"/>
      <c r="H15956" s="15"/>
      <c r="K15956" s="15"/>
      <c r="P15956" s="9"/>
      <c r="Q15956" s="18"/>
      <c r="T15956" s="18"/>
      <c r="W15956" s="18"/>
      <c r="AB15956" s="22"/>
      <c r="AC15956" s="23"/>
      <c r="AE15956" s="23"/>
      <c r="AG15956" s="23"/>
      <c r="AN15956" s="22"/>
      <c r="AO15956" s="23"/>
      <c r="AQ15956" s="23"/>
      <c r="AS15956" s="23"/>
    </row>
    <row r="15957" spans="5:45" x14ac:dyDescent="0.3">
      <c r="E15957" s="15"/>
      <c r="H15957" s="15"/>
      <c r="K15957" s="15"/>
      <c r="P15957" s="9"/>
      <c r="Q15957" s="18"/>
      <c r="T15957" s="18"/>
      <c r="W15957" s="18"/>
      <c r="AB15957" s="22"/>
      <c r="AC15957" s="23"/>
      <c r="AE15957" s="23"/>
      <c r="AG15957" s="23"/>
      <c r="AN15957" s="22"/>
      <c r="AO15957" s="23"/>
      <c r="AQ15957" s="23"/>
      <c r="AS15957" s="23"/>
    </row>
    <row r="15958" spans="5:45" x14ac:dyDescent="0.3">
      <c r="E15958" s="15"/>
      <c r="H15958" s="15"/>
      <c r="K15958" s="15"/>
      <c r="P15958" s="9"/>
      <c r="Q15958" s="18"/>
      <c r="T15958" s="18"/>
      <c r="W15958" s="18"/>
      <c r="AB15958" s="22"/>
      <c r="AC15958" s="23"/>
      <c r="AE15958" s="23"/>
      <c r="AG15958" s="23"/>
      <c r="AN15958" s="22"/>
      <c r="AO15958" s="23"/>
      <c r="AQ15958" s="23"/>
      <c r="AS15958" s="23"/>
    </row>
    <row r="15959" spans="5:45" x14ac:dyDescent="0.3">
      <c r="E15959" s="15"/>
      <c r="H15959" s="15"/>
      <c r="K15959" s="15"/>
      <c r="P15959" s="9"/>
      <c r="Q15959" s="18"/>
      <c r="T15959" s="18"/>
      <c r="W15959" s="18"/>
      <c r="AB15959" s="22"/>
      <c r="AC15959" s="23"/>
      <c r="AE15959" s="23"/>
      <c r="AG15959" s="23"/>
      <c r="AN15959" s="22"/>
      <c r="AO15959" s="23"/>
      <c r="AQ15959" s="23"/>
      <c r="AS15959" s="23"/>
    </row>
    <row r="15960" spans="5:45" x14ac:dyDescent="0.3">
      <c r="E15960" s="15"/>
      <c r="H15960" s="15"/>
      <c r="K15960" s="15"/>
      <c r="P15960" s="9"/>
      <c r="Q15960" s="18"/>
      <c r="T15960" s="18"/>
      <c r="W15960" s="18"/>
      <c r="AB15960" s="22"/>
      <c r="AC15960" s="23"/>
      <c r="AE15960" s="23"/>
      <c r="AG15960" s="23"/>
      <c r="AN15960" s="22"/>
      <c r="AO15960" s="23"/>
      <c r="AQ15960" s="23"/>
      <c r="AS15960" s="23"/>
    </row>
    <row r="15961" spans="5:45" x14ac:dyDescent="0.3">
      <c r="E15961" s="15"/>
      <c r="H15961" s="15"/>
      <c r="K15961" s="15"/>
      <c r="P15961" s="9"/>
      <c r="Q15961" s="18"/>
      <c r="T15961" s="18"/>
      <c r="W15961" s="18"/>
      <c r="AB15961" s="22"/>
      <c r="AC15961" s="23"/>
      <c r="AE15961" s="23"/>
      <c r="AG15961" s="23"/>
      <c r="AN15961" s="22"/>
      <c r="AO15961" s="23"/>
      <c r="AQ15961" s="23"/>
      <c r="AS15961" s="23"/>
    </row>
    <row r="15962" spans="5:45" x14ac:dyDescent="0.3">
      <c r="E15962" s="15"/>
      <c r="H15962" s="15"/>
      <c r="K15962" s="15"/>
      <c r="P15962" s="9"/>
      <c r="Q15962" s="18"/>
      <c r="T15962" s="18"/>
      <c r="W15962" s="18"/>
      <c r="AB15962" s="22"/>
      <c r="AC15962" s="23"/>
      <c r="AE15962" s="23"/>
      <c r="AG15962" s="23"/>
      <c r="AN15962" s="22"/>
      <c r="AO15962" s="23"/>
      <c r="AQ15962" s="23"/>
      <c r="AS15962" s="23"/>
    </row>
    <row r="15963" spans="5:45" x14ac:dyDescent="0.3">
      <c r="E15963" s="15"/>
      <c r="H15963" s="15"/>
      <c r="K15963" s="15"/>
      <c r="P15963" s="9"/>
      <c r="Q15963" s="18"/>
      <c r="T15963" s="18"/>
      <c r="W15963" s="18"/>
      <c r="AB15963" s="22"/>
      <c r="AC15963" s="23"/>
      <c r="AE15963" s="23"/>
      <c r="AG15963" s="23"/>
      <c r="AN15963" s="22"/>
      <c r="AO15963" s="23"/>
      <c r="AQ15963" s="23"/>
      <c r="AS15963" s="23"/>
    </row>
    <row r="15964" spans="5:45" x14ac:dyDescent="0.3">
      <c r="E15964" s="15"/>
      <c r="H15964" s="15"/>
      <c r="K15964" s="15"/>
      <c r="P15964" s="9"/>
      <c r="Q15964" s="18"/>
      <c r="T15964" s="18"/>
      <c r="W15964" s="18"/>
      <c r="AB15964" s="22"/>
      <c r="AC15964" s="23"/>
      <c r="AE15964" s="23"/>
      <c r="AG15964" s="23"/>
      <c r="AN15964" s="22"/>
      <c r="AO15964" s="23"/>
      <c r="AQ15964" s="23"/>
      <c r="AS15964" s="23"/>
    </row>
    <row r="15965" spans="5:45" x14ac:dyDescent="0.3">
      <c r="E15965" s="15"/>
      <c r="H15965" s="15"/>
      <c r="K15965" s="15"/>
      <c r="P15965" s="9"/>
      <c r="Q15965" s="18"/>
      <c r="T15965" s="18"/>
      <c r="W15965" s="18"/>
      <c r="AB15965" s="22"/>
      <c r="AC15965" s="23"/>
      <c r="AE15965" s="23"/>
      <c r="AG15965" s="23"/>
      <c r="AN15965" s="22"/>
      <c r="AO15965" s="23"/>
      <c r="AQ15965" s="23"/>
      <c r="AS15965" s="23"/>
    </row>
    <row r="15966" spans="5:45" x14ac:dyDescent="0.3">
      <c r="E15966" s="15"/>
      <c r="H15966" s="15"/>
      <c r="K15966" s="15"/>
      <c r="P15966" s="9"/>
      <c r="Q15966" s="18"/>
      <c r="T15966" s="18"/>
      <c r="W15966" s="18"/>
      <c r="AB15966" s="22"/>
      <c r="AC15966" s="23"/>
      <c r="AE15966" s="23"/>
      <c r="AG15966" s="23"/>
      <c r="AN15966" s="22"/>
      <c r="AO15966" s="23"/>
      <c r="AQ15966" s="23"/>
      <c r="AS15966" s="23"/>
    </row>
    <row r="15967" spans="5:45" x14ac:dyDescent="0.3">
      <c r="E15967" s="15"/>
      <c r="H15967" s="15"/>
      <c r="K15967" s="15"/>
      <c r="P15967" s="9"/>
      <c r="Q15967" s="18"/>
      <c r="T15967" s="18"/>
      <c r="W15967" s="18"/>
      <c r="AB15967" s="22"/>
      <c r="AC15967" s="23"/>
      <c r="AE15967" s="23"/>
      <c r="AG15967" s="23"/>
      <c r="AN15967" s="22"/>
      <c r="AO15967" s="23"/>
      <c r="AQ15967" s="23"/>
      <c r="AS15967" s="23"/>
    </row>
    <row r="15968" spans="5:45" x14ac:dyDescent="0.3">
      <c r="E15968" s="15"/>
      <c r="H15968" s="15"/>
      <c r="K15968" s="15"/>
      <c r="P15968" s="9"/>
      <c r="Q15968" s="18"/>
      <c r="T15968" s="18"/>
      <c r="W15968" s="18"/>
      <c r="AB15968" s="22"/>
      <c r="AC15968" s="23"/>
      <c r="AE15968" s="23"/>
      <c r="AG15968" s="23"/>
      <c r="AN15968" s="22"/>
      <c r="AO15968" s="23"/>
      <c r="AQ15968" s="23"/>
      <c r="AS15968" s="23"/>
    </row>
    <row r="15969" spans="5:45" x14ac:dyDescent="0.3">
      <c r="E15969" s="15"/>
      <c r="H15969" s="15"/>
      <c r="K15969" s="15"/>
      <c r="P15969" s="9"/>
      <c r="Q15969" s="18"/>
      <c r="T15969" s="18"/>
      <c r="W15969" s="18"/>
      <c r="AB15969" s="22"/>
      <c r="AC15969" s="23"/>
      <c r="AE15969" s="23"/>
      <c r="AG15969" s="23"/>
      <c r="AN15969" s="22"/>
      <c r="AO15969" s="23"/>
      <c r="AQ15969" s="23"/>
      <c r="AS15969" s="23"/>
    </row>
    <row r="15970" spans="5:45" x14ac:dyDescent="0.3">
      <c r="E15970" s="15"/>
      <c r="H15970" s="15"/>
      <c r="K15970" s="15"/>
      <c r="P15970" s="9"/>
      <c r="Q15970" s="18"/>
      <c r="T15970" s="18"/>
      <c r="W15970" s="18"/>
      <c r="AB15970" s="22"/>
      <c r="AC15970" s="23"/>
      <c r="AE15970" s="23"/>
      <c r="AG15970" s="23"/>
      <c r="AN15970" s="22"/>
      <c r="AO15970" s="23"/>
      <c r="AQ15970" s="23"/>
      <c r="AS15970" s="23"/>
    </row>
    <row r="15971" spans="5:45" x14ac:dyDescent="0.3">
      <c r="E15971" s="15"/>
      <c r="H15971" s="15"/>
      <c r="K15971" s="15"/>
      <c r="P15971" s="9"/>
      <c r="Q15971" s="18"/>
      <c r="T15971" s="18"/>
      <c r="W15971" s="18"/>
      <c r="AB15971" s="22"/>
      <c r="AC15971" s="23"/>
      <c r="AE15971" s="23"/>
      <c r="AG15971" s="23"/>
      <c r="AN15971" s="22"/>
      <c r="AO15971" s="23"/>
      <c r="AQ15971" s="23"/>
      <c r="AS15971" s="23"/>
    </row>
    <row r="15972" spans="5:45" x14ac:dyDescent="0.3">
      <c r="E15972" s="15"/>
      <c r="H15972" s="15"/>
      <c r="K15972" s="15"/>
      <c r="P15972" s="9"/>
      <c r="Q15972" s="18"/>
      <c r="T15972" s="18"/>
      <c r="W15972" s="18"/>
      <c r="AB15972" s="22"/>
      <c r="AC15972" s="23"/>
      <c r="AE15972" s="23"/>
      <c r="AG15972" s="23"/>
      <c r="AN15972" s="22"/>
      <c r="AO15972" s="23"/>
      <c r="AQ15972" s="23"/>
      <c r="AS15972" s="23"/>
    </row>
    <row r="15973" spans="5:45" x14ac:dyDescent="0.3">
      <c r="E15973" s="15"/>
      <c r="H15973" s="15"/>
      <c r="K15973" s="15"/>
      <c r="P15973" s="9"/>
      <c r="Q15973" s="18"/>
      <c r="T15973" s="18"/>
      <c r="W15973" s="18"/>
      <c r="AB15973" s="22"/>
      <c r="AC15973" s="23"/>
      <c r="AE15973" s="23"/>
      <c r="AG15973" s="23"/>
      <c r="AN15973" s="22"/>
      <c r="AO15973" s="23"/>
      <c r="AQ15973" s="23"/>
      <c r="AS15973" s="23"/>
    </row>
    <row r="15974" spans="5:45" x14ac:dyDescent="0.3">
      <c r="E15974" s="15"/>
      <c r="H15974" s="15"/>
      <c r="K15974" s="15"/>
      <c r="P15974" s="9"/>
      <c r="Q15974" s="18"/>
      <c r="T15974" s="18"/>
      <c r="W15974" s="18"/>
      <c r="AB15974" s="22"/>
      <c r="AC15974" s="23"/>
      <c r="AE15974" s="23"/>
      <c r="AG15974" s="23"/>
      <c r="AN15974" s="22"/>
      <c r="AO15974" s="23"/>
      <c r="AQ15974" s="23"/>
      <c r="AS15974" s="23"/>
    </row>
    <row r="15975" spans="5:45" x14ac:dyDescent="0.3">
      <c r="E15975" s="15"/>
      <c r="H15975" s="15"/>
      <c r="K15975" s="15"/>
      <c r="P15975" s="9"/>
      <c r="Q15975" s="18"/>
      <c r="T15975" s="18"/>
      <c r="W15975" s="18"/>
      <c r="AB15975" s="22"/>
      <c r="AC15975" s="23"/>
      <c r="AE15975" s="23"/>
      <c r="AG15975" s="23"/>
      <c r="AN15975" s="22"/>
      <c r="AO15975" s="23"/>
      <c r="AQ15975" s="23"/>
      <c r="AS15975" s="23"/>
    </row>
    <row r="15976" spans="5:45" x14ac:dyDescent="0.3">
      <c r="E15976" s="15"/>
      <c r="H15976" s="15"/>
      <c r="K15976" s="15"/>
      <c r="P15976" s="9"/>
      <c r="Q15976" s="18"/>
      <c r="T15976" s="18"/>
      <c r="W15976" s="18"/>
      <c r="AB15976" s="22"/>
      <c r="AC15976" s="23"/>
      <c r="AE15976" s="23"/>
      <c r="AG15976" s="23"/>
      <c r="AN15976" s="22"/>
      <c r="AO15976" s="23"/>
      <c r="AQ15976" s="23"/>
      <c r="AS15976" s="23"/>
    </row>
    <row r="15977" spans="5:45" x14ac:dyDescent="0.3">
      <c r="E15977" s="15"/>
      <c r="H15977" s="15"/>
      <c r="K15977" s="15"/>
      <c r="P15977" s="9"/>
      <c r="Q15977" s="18"/>
      <c r="T15977" s="18"/>
      <c r="W15977" s="18"/>
      <c r="AB15977" s="22"/>
      <c r="AC15977" s="23"/>
      <c r="AE15977" s="23"/>
      <c r="AG15977" s="23"/>
      <c r="AN15977" s="22"/>
      <c r="AO15977" s="23"/>
      <c r="AQ15977" s="23"/>
      <c r="AS15977" s="23"/>
    </row>
    <row r="15978" spans="5:45" x14ac:dyDescent="0.3">
      <c r="E15978" s="15"/>
      <c r="H15978" s="15"/>
      <c r="K15978" s="15"/>
      <c r="P15978" s="9"/>
      <c r="Q15978" s="18"/>
      <c r="T15978" s="18"/>
      <c r="W15978" s="18"/>
      <c r="AB15978" s="22"/>
      <c r="AC15978" s="23"/>
      <c r="AE15978" s="23"/>
      <c r="AG15978" s="23"/>
      <c r="AN15978" s="22"/>
      <c r="AO15978" s="23"/>
      <c r="AQ15978" s="23"/>
      <c r="AS15978" s="23"/>
    </row>
    <row r="15979" spans="5:45" x14ac:dyDescent="0.3">
      <c r="E15979" s="15"/>
      <c r="H15979" s="15"/>
      <c r="K15979" s="15"/>
      <c r="P15979" s="9"/>
      <c r="Q15979" s="18"/>
      <c r="T15979" s="18"/>
      <c r="W15979" s="18"/>
      <c r="AB15979" s="22"/>
      <c r="AC15979" s="23"/>
      <c r="AE15979" s="23"/>
      <c r="AG15979" s="23"/>
      <c r="AN15979" s="22"/>
      <c r="AO15979" s="23"/>
      <c r="AQ15979" s="23"/>
      <c r="AS15979" s="23"/>
    </row>
    <row r="15980" spans="5:45" x14ac:dyDescent="0.3">
      <c r="E15980" s="15"/>
      <c r="H15980" s="15"/>
      <c r="K15980" s="15"/>
      <c r="P15980" s="9"/>
      <c r="Q15980" s="18"/>
      <c r="T15980" s="18"/>
      <c r="W15980" s="18"/>
      <c r="AB15980" s="22"/>
      <c r="AC15980" s="23"/>
      <c r="AE15980" s="23"/>
      <c r="AG15980" s="23"/>
      <c r="AN15980" s="22"/>
      <c r="AO15980" s="23"/>
      <c r="AQ15980" s="23"/>
      <c r="AS15980" s="23"/>
    </row>
    <row r="15981" spans="5:45" x14ac:dyDescent="0.3">
      <c r="E15981" s="15"/>
      <c r="H15981" s="15"/>
      <c r="K15981" s="15"/>
      <c r="P15981" s="9"/>
      <c r="Q15981" s="18"/>
      <c r="T15981" s="18"/>
      <c r="W15981" s="18"/>
      <c r="AB15981" s="22"/>
      <c r="AC15981" s="23"/>
      <c r="AE15981" s="23"/>
      <c r="AG15981" s="23"/>
      <c r="AN15981" s="22"/>
      <c r="AO15981" s="23"/>
      <c r="AQ15981" s="23"/>
      <c r="AS15981" s="23"/>
    </row>
    <row r="15982" spans="5:45" x14ac:dyDescent="0.3">
      <c r="E15982" s="15"/>
      <c r="H15982" s="15"/>
      <c r="K15982" s="15"/>
      <c r="P15982" s="9"/>
      <c r="Q15982" s="18"/>
      <c r="T15982" s="18"/>
      <c r="W15982" s="18"/>
      <c r="AB15982" s="22"/>
      <c r="AC15982" s="23"/>
      <c r="AE15982" s="23"/>
      <c r="AG15982" s="23"/>
      <c r="AN15982" s="22"/>
      <c r="AO15982" s="23"/>
      <c r="AQ15982" s="23"/>
      <c r="AS15982" s="23"/>
    </row>
    <row r="15983" spans="5:45" x14ac:dyDescent="0.3">
      <c r="E15983" s="15"/>
      <c r="H15983" s="15"/>
      <c r="K15983" s="15"/>
      <c r="P15983" s="9"/>
      <c r="Q15983" s="18"/>
      <c r="T15983" s="18"/>
      <c r="W15983" s="18"/>
      <c r="AB15983" s="22"/>
      <c r="AC15983" s="23"/>
      <c r="AE15983" s="23"/>
      <c r="AG15983" s="23"/>
      <c r="AN15983" s="22"/>
      <c r="AO15983" s="23"/>
      <c r="AQ15983" s="23"/>
      <c r="AS15983" s="23"/>
    </row>
    <row r="15984" spans="5:45" x14ac:dyDescent="0.3">
      <c r="E15984" s="15"/>
      <c r="H15984" s="15"/>
      <c r="K15984" s="15"/>
      <c r="P15984" s="9"/>
      <c r="Q15984" s="18"/>
      <c r="T15984" s="18"/>
      <c r="W15984" s="18"/>
      <c r="AB15984" s="22"/>
      <c r="AC15984" s="23"/>
      <c r="AE15984" s="23"/>
      <c r="AG15984" s="23"/>
      <c r="AN15984" s="22"/>
      <c r="AO15984" s="23"/>
      <c r="AQ15984" s="23"/>
      <c r="AS15984" s="23"/>
    </row>
    <row r="15985" spans="5:45" x14ac:dyDescent="0.3">
      <c r="E15985" s="15"/>
      <c r="H15985" s="15"/>
      <c r="K15985" s="15"/>
      <c r="P15985" s="9"/>
      <c r="Q15985" s="18"/>
      <c r="T15985" s="18"/>
      <c r="W15985" s="18"/>
      <c r="AB15985" s="22"/>
      <c r="AC15985" s="23"/>
      <c r="AE15985" s="23"/>
      <c r="AG15985" s="23"/>
      <c r="AN15985" s="22"/>
      <c r="AO15985" s="23"/>
      <c r="AQ15985" s="23"/>
      <c r="AS15985" s="23"/>
    </row>
    <row r="15986" spans="5:45" x14ac:dyDescent="0.3">
      <c r="E15986" s="15"/>
      <c r="H15986" s="15"/>
      <c r="K15986" s="15"/>
      <c r="P15986" s="9"/>
      <c r="Q15986" s="18"/>
      <c r="T15986" s="18"/>
      <c r="W15986" s="18"/>
      <c r="AB15986" s="22"/>
      <c r="AC15986" s="23"/>
      <c r="AE15986" s="23"/>
      <c r="AG15986" s="23"/>
      <c r="AN15986" s="22"/>
      <c r="AO15986" s="23"/>
      <c r="AQ15986" s="23"/>
      <c r="AS15986" s="23"/>
    </row>
    <row r="15987" spans="5:45" x14ac:dyDescent="0.3">
      <c r="E15987" s="15"/>
      <c r="H15987" s="15"/>
      <c r="K15987" s="15"/>
      <c r="P15987" s="9"/>
      <c r="Q15987" s="18"/>
      <c r="T15987" s="18"/>
      <c r="W15987" s="18"/>
      <c r="AB15987" s="22"/>
      <c r="AC15987" s="23"/>
      <c r="AE15987" s="23"/>
      <c r="AG15987" s="23"/>
      <c r="AN15987" s="22"/>
      <c r="AO15987" s="23"/>
      <c r="AQ15987" s="23"/>
      <c r="AS15987" s="23"/>
    </row>
    <row r="15988" spans="5:45" x14ac:dyDescent="0.3">
      <c r="E15988" s="15"/>
      <c r="H15988" s="15"/>
      <c r="K15988" s="15"/>
      <c r="P15988" s="9"/>
      <c r="Q15988" s="18"/>
      <c r="T15988" s="18"/>
      <c r="W15988" s="18"/>
      <c r="AB15988" s="22"/>
      <c r="AC15988" s="23"/>
      <c r="AE15988" s="23"/>
      <c r="AG15988" s="23"/>
      <c r="AN15988" s="22"/>
      <c r="AO15988" s="23"/>
      <c r="AQ15988" s="23"/>
      <c r="AS15988" s="23"/>
    </row>
    <row r="15989" spans="5:45" x14ac:dyDescent="0.3">
      <c r="E15989" s="15"/>
      <c r="H15989" s="15"/>
      <c r="K15989" s="15"/>
      <c r="P15989" s="9"/>
      <c r="Q15989" s="18"/>
      <c r="T15989" s="18"/>
      <c r="W15989" s="18"/>
      <c r="AB15989" s="22"/>
      <c r="AC15989" s="23"/>
      <c r="AE15989" s="23"/>
      <c r="AG15989" s="23"/>
      <c r="AN15989" s="22"/>
      <c r="AO15989" s="23"/>
      <c r="AQ15989" s="23"/>
      <c r="AS15989" s="23"/>
    </row>
    <row r="15990" spans="5:45" x14ac:dyDescent="0.3">
      <c r="E15990" s="15"/>
      <c r="H15990" s="15"/>
      <c r="K15990" s="15"/>
      <c r="P15990" s="9"/>
      <c r="Q15990" s="18"/>
      <c r="T15990" s="18"/>
      <c r="W15990" s="18"/>
      <c r="AB15990" s="22"/>
      <c r="AC15990" s="23"/>
      <c r="AE15990" s="23"/>
      <c r="AG15990" s="23"/>
      <c r="AN15990" s="22"/>
      <c r="AO15990" s="23"/>
      <c r="AQ15990" s="23"/>
      <c r="AS15990" s="23"/>
    </row>
    <row r="15991" spans="5:45" x14ac:dyDescent="0.3">
      <c r="E15991" s="15"/>
      <c r="H15991" s="15"/>
      <c r="K15991" s="15"/>
      <c r="P15991" s="9"/>
      <c r="Q15991" s="18"/>
      <c r="T15991" s="18"/>
      <c r="W15991" s="18"/>
      <c r="AB15991" s="22"/>
      <c r="AC15991" s="23"/>
      <c r="AE15991" s="23"/>
      <c r="AG15991" s="23"/>
      <c r="AN15991" s="22"/>
      <c r="AO15991" s="23"/>
      <c r="AQ15991" s="23"/>
      <c r="AS15991" s="23"/>
    </row>
    <row r="15992" spans="5:45" x14ac:dyDescent="0.3">
      <c r="E15992" s="15"/>
      <c r="H15992" s="15"/>
      <c r="K15992" s="15"/>
      <c r="P15992" s="9"/>
      <c r="Q15992" s="18"/>
      <c r="T15992" s="18"/>
      <c r="W15992" s="18"/>
      <c r="AB15992" s="22"/>
      <c r="AC15992" s="23"/>
      <c r="AE15992" s="23"/>
      <c r="AG15992" s="23"/>
      <c r="AN15992" s="22"/>
      <c r="AO15992" s="23"/>
      <c r="AQ15992" s="23"/>
      <c r="AS15992" s="23"/>
    </row>
    <row r="15993" spans="5:45" x14ac:dyDescent="0.3">
      <c r="E15993" s="15"/>
      <c r="H15993" s="15"/>
      <c r="K15993" s="15"/>
      <c r="P15993" s="9"/>
      <c r="Q15993" s="18"/>
      <c r="T15993" s="18"/>
      <c r="W15993" s="18"/>
      <c r="AB15993" s="22"/>
      <c r="AC15993" s="23"/>
      <c r="AE15993" s="23"/>
      <c r="AG15993" s="23"/>
      <c r="AN15993" s="22"/>
      <c r="AO15993" s="23"/>
      <c r="AQ15993" s="23"/>
      <c r="AS15993" s="23"/>
    </row>
    <row r="15994" spans="5:45" x14ac:dyDescent="0.3">
      <c r="E15994" s="15"/>
      <c r="H15994" s="15"/>
      <c r="K15994" s="15"/>
      <c r="P15994" s="9"/>
      <c r="Q15994" s="18"/>
      <c r="T15994" s="18"/>
      <c r="W15994" s="18"/>
      <c r="AB15994" s="22"/>
      <c r="AC15994" s="23"/>
      <c r="AE15994" s="23"/>
      <c r="AG15994" s="23"/>
      <c r="AN15994" s="22"/>
      <c r="AO15994" s="23"/>
      <c r="AQ15994" s="23"/>
      <c r="AS15994" s="23"/>
    </row>
    <row r="15995" spans="5:45" x14ac:dyDescent="0.3">
      <c r="E15995" s="15"/>
      <c r="H15995" s="15"/>
      <c r="K15995" s="15"/>
      <c r="P15995" s="9"/>
      <c r="Q15995" s="18"/>
      <c r="T15995" s="18"/>
      <c r="W15995" s="18"/>
      <c r="AB15995" s="22"/>
      <c r="AC15995" s="23"/>
      <c r="AE15995" s="23"/>
      <c r="AG15995" s="23"/>
      <c r="AN15995" s="22"/>
      <c r="AO15995" s="23"/>
      <c r="AQ15995" s="23"/>
      <c r="AS15995" s="23"/>
    </row>
    <row r="15996" spans="5:45" x14ac:dyDescent="0.3">
      <c r="E15996" s="15"/>
      <c r="H15996" s="15"/>
      <c r="K15996" s="15"/>
      <c r="P15996" s="9"/>
      <c r="Q15996" s="18"/>
      <c r="T15996" s="18"/>
      <c r="W15996" s="18"/>
      <c r="AB15996" s="22"/>
      <c r="AC15996" s="23"/>
      <c r="AE15996" s="23"/>
      <c r="AG15996" s="23"/>
      <c r="AN15996" s="22"/>
      <c r="AO15996" s="23"/>
      <c r="AQ15996" s="23"/>
      <c r="AS15996" s="23"/>
    </row>
    <row r="15997" spans="5:45" x14ac:dyDescent="0.3">
      <c r="E15997" s="15"/>
      <c r="H15997" s="15"/>
      <c r="K15997" s="15"/>
      <c r="P15997" s="9"/>
      <c r="Q15997" s="18"/>
      <c r="T15997" s="18"/>
      <c r="W15997" s="18"/>
      <c r="AB15997" s="22"/>
      <c r="AC15997" s="23"/>
      <c r="AE15997" s="23"/>
      <c r="AG15997" s="23"/>
      <c r="AN15997" s="22"/>
      <c r="AO15997" s="23"/>
      <c r="AQ15997" s="23"/>
      <c r="AS15997" s="23"/>
    </row>
    <row r="15998" spans="5:45" x14ac:dyDescent="0.3">
      <c r="E15998" s="15"/>
      <c r="H15998" s="15"/>
      <c r="K15998" s="15"/>
      <c r="P15998" s="9"/>
      <c r="Q15998" s="18"/>
      <c r="T15998" s="18"/>
      <c r="W15998" s="18"/>
      <c r="AB15998" s="22"/>
      <c r="AC15998" s="23"/>
      <c r="AE15998" s="23"/>
      <c r="AG15998" s="23"/>
      <c r="AN15998" s="22"/>
      <c r="AO15998" s="23"/>
      <c r="AQ15998" s="23"/>
      <c r="AS15998" s="23"/>
    </row>
    <row r="15999" spans="5:45" x14ac:dyDescent="0.3">
      <c r="E15999" s="15"/>
      <c r="H15999" s="15"/>
      <c r="K15999" s="15"/>
      <c r="P15999" s="9"/>
      <c r="Q15999" s="18"/>
      <c r="T15999" s="18"/>
      <c r="W15999" s="18"/>
      <c r="AB15999" s="22"/>
      <c r="AC15999" s="23"/>
      <c r="AE15999" s="23"/>
      <c r="AG15999" s="23"/>
      <c r="AN15999" s="22"/>
      <c r="AO15999" s="23"/>
      <c r="AQ15999" s="23"/>
      <c r="AS15999" s="23"/>
    </row>
    <row r="16000" spans="5:45" x14ac:dyDescent="0.3">
      <c r="E16000" s="15"/>
      <c r="H16000" s="15"/>
      <c r="K16000" s="15"/>
      <c r="P16000" s="9"/>
      <c r="Q16000" s="18"/>
      <c r="T16000" s="18"/>
      <c r="W16000" s="18"/>
      <c r="AB16000" s="22"/>
      <c r="AC16000" s="23"/>
      <c r="AE16000" s="23"/>
      <c r="AG16000" s="23"/>
      <c r="AN16000" s="22"/>
      <c r="AO16000" s="23"/>
      <c r="AQ16000" s="23"/>
      <c r="AS16000" s="23"/>
    </row>
    <row r="16001" spans="5:45" x14ac:dyDescent="0.3">
      <c r="E16001" s="15"/>
      <c r="H16001" s="15"/>
      <c r="K16001" s="15"/>
      <c r="P16001" s="9"/>
      <c r="Q16001" s="18"/>
      <c r="T16001" s="18"/>
      <c r="W16001" s="18"/>
      <c r="AB16001" s="22"/>
      <c r="AC16001" s="23"/>
      <c r="AE16001" s="23"/>
      <c r="AG16001" s="23"/>
      <c r="AN16001" s="22"/>
      <c r="AO16001" s="23"/>
      <c r="AQ16001" s="23"/>
      <c r="AS16001" s="23"/>
    </row>
    <row r="16002" spans="5:45" x14ac:dyDescent="0.3">
      <c r="E16002" s="15"/>
      <c r="H16002" s="15"/>
      <c r="K16002" s="15"/>
      <c r="P16002" s="9"/>
      <c r="Q16002" s="18"/>
      <c r="T16002" s="18"/>
      <c r="W16002" s="18"/>
      <c r="AB16002" s="22"/>
      <c r="AC16002" s="23"/>
      <c r="AE16002" s="23"/>
      <c r="AG16002" s="23"/>
      <c r="AN16002" s="22"/>
      <c r="AO16002" s="23"/>
      <c r="AQ16002" s="23"/>
      <c r="AS16002" s="23"/>
    </row>
    <row r="16003" spans="5:45" x14ac:dyDescent="0.3">
      <c r="E16003" s="15"/>
      <c r="H16003" s="15"/>
      <c r="K16003" s="15"/>
      <c r="P16003" s="9"/>
      <c r="Q16003" s="18"/>
      <c r="T16003" s="18"/>
      <c r="W16003" s="18"/>
      <c r="AB16003" s="22"/>
      <c r="AC16003" s="23"/>
      <c r="AE16003" s="23"/>
      <c r="AG16003" s="23"/>
      <c r="AN16003" s="22"/>
      <c r="AO16003" s="23"/>
      <c r="AQ16003" s="23"/>
      <c r="AS16003" s="23"/>
    </row>
    <row r="16004" spans="5:45" x14ac:dyDescent="0.3">
      <c r="E16004" s="15"/>
      <c r="H16004" s="15"/>
      <c r="K16004" s="15"/>
      <c r="P16004" s="9"/>
      <c r="Q16004" s="18"/>
      <c r="T16004" s="18"/>
      <c r="W16004" s="18"/>
      <c r="AB16004" s="22"/>
      <c r="AC16004" s="23"/>
      <c r="AE16004" s="23"/>
      <c r="AG16004" s="23"/>
      <c r="AN16004" s="22"/>
      <c r="AO16004" s="23"/>
      <c r="AQ16004" s="23"/>
      <c r="AS16004" s="23"/>
    </row>
    <row r="16005" spans="5:45" x14ac:dyDescent="0.3">
      <c r="E16005" s="15"/>
      <c r="H16005" s="15"/>
      <c r="K16005" s="15"/>
      <c r="P16005" s="9"/>
      <c r="Q16005" s="18"/>
      <c r="T16005" s="18"/>
      <c r="W16005" s="18"/>
      <c r="AB16005" s="22"/>
      <c r="AC16005" s="23"/>
      <c r="AE16005" s="23"/>
      <c r="AG16005" s="23"/>
      <c r="AN16005" s="22"/>
      <c r="AO16005" s="23"/>
      <c r="AQ16005" s="23"/>
      <c r="AS16005" s="23"/>
    </row>
    <row r="16006" spans="5:45" x14ac:dyDescent="0.3">
      <c r="E16006" s="15"/>
      <c r="H16006" s="15"/>
      <c r="K16006" s="15"/>
      <c r="P16006" s="9"/>
      <c r="Q16006" s="18"/>
      <c r="T16006" s="18"/>
      <c r="W16006" s="18"/>
      <c r="AB16006" s="22"/>
      <c r="AC16006" s="23"/>
      <c r="AE16006" s="23"/>
      <c r="AG16006" s="23"/>
      <c r="AN16006" s="22"/>
      <c r="AO16006" s="23"/>
      <c r="AQ16006" s="23"/>
      <c r="AS16006" s="23"/>
    </row>
    <row r="16007" spans="5:45" x14ac:dyDescent="0.3">
      <c r="E16007" s="15"/>
      <c r="H16007" s="15"/>
      <c r="K16007" s="15"/>
      <c r="P16007" s="9"/>
      <c r="Q16007" s="18"/>
      <c r="T16007" s="18"/>
      <c r="W16007" s="18"/>
      <c r="AB16007" s="22"/>
      <c r="AC16007" s="23"/>
      <c r="AE16007" s="23"/>
      <c r="AG16007" s="23"/>
      <c r="AN16007" s="22"/>
      <c r="AO16007" s="23"/>
      <c r="AQ16007" s="23"/>
      <c r="AS16007" s="23"/>
    </row>
    <row r="16008" spans="5:45" x14ac:dyDescent="0.3">
      <c r="E16008" s="15"/>
      <c r="H16008" s="15"/>
      <c r="K16008" s="15"/>
      <c r="P16008" s="9"/>
      <c r="Q16008" s="18"/>
      <c r="T16008" s="18"/>
      <c r="W16008" s="18"/>
      <c r="AB16008" s="22"/>
      <c r="AC16008" s="23"/>
      <c r="AE16008" s="23"/>
      <c r="AG16008" s="23"/>
      <c r="AN16008" s="22"/>
      <c r="AO16008" s="23"/>
      <c r="AQ16008" s="23"/>
      <c r="AS16008" s="23"/>
    </row>
    <row r="16009" spans="5:45" x14ac:dyDescent="0.3">
      <c r="E16009" s="15"/>
      <c r="H16009" s="15"/>
      <c r="K16009" s="15"/>
      <c r="P16009" s="9"/>
      <c r="Q16009" s="18"/>
      <c r="T16009" s="18"/>
      <c r="W16009" s="18"/>
      <c r="AB16009" s="22"/>
      <c r="AC16009" s="23"/>
      <c r="AE16009" s="23"/>
      <c r="AG16009" s="23"/>
      <c r="AN16009" s="22"/>
      <c r="AO16009" s="23"/>
      <c r="AQ16009" s="23"/>
      <c r="AS16009" s="23"/>
    </row>
    <row r="16010" spans="5:45" x14ac:dyDescent="0.3">
      <c r="E16010" s="15"/>
      <c r="H16010" s="15"/>
      <c r="K16010" s="15"/>
      <c r="P16010" s="9"/>
      <c r="Q16010" s="18"/>
      <c r="T16010" s="18"/>
      <c r="W16010" s="18"/>
      <c r="AB16010" s="22"/>
      <c r="AC16010" s="23"/>
      <c r="AE16010" s="23"/>
      <c r="AG16010" s="23"/>
      <c r="AN16010" s="22"/>
      <c r="AO16010" s="23"/>
      <c r="AQ16010" s="23"/>
      <c r="AS16010" s="23"/>
    </row>
    <row r="16011" spans="5:45" x14ac:dyDescent="0.3">
      <c r="E16011" s="15"/>
      <c r="H16011" s="15"/>
      <c r="K16011" s="15"/>
      <c r="P16011" s="9"/>
      <c r="Q16011" s="18"/>
      <c r="T16011" s="18"/>
      <c r="W16011" s="18"/>
      <c r="AB16011" s="22"/>
      <c r="AC16011" s="23"/>
      <c r="AE16011" s="23"/>
      <c r="AG16011" s="23"/>
      <c r="AN16011" s="22"/>
      <c r="AO16011" s="23"/>
      <c r="AQ16011" s="23"/>
      <c r="AS16011" s="23"/>
    </row>
    <row r="16012" spans="5:45" x14ac:dyDescent="0.3">
      <c r="E16012" s="15"/>
      <c r="H16012" s="15"/>
      <c r="K16012" s="15"/>
      <c r="P16012" s="9"/>
      <c r="Q16012" s="18"/>
      <c r="T16012" s="18"/>
      <c r="W16012" s="18"/>
      <c r="AB16012" s="22"/>
      <c r="AC16012" s="23"/>
      <c r="AE16012" s="23"/>
      <c r="AG16012" s="23"/>
      <c r="AN16012" s="22"/>
      <c r="AO16012" s="23"/>
      <c r="AQ16012" s="23"/>
      <c r="AS16012" s="23"/>
    </row>
    <row r="16013" spans="5:45" x14ac:dyDescent="0.3">
      <c r="E16013" s="15"/>
      <c r="H16013" s="15"/>
      <c r="K16013" s="15"/>
      <c r="P16013" s="9"/>
      <c r="Q16013" s="18"/>
      <c r="T16013" s="18"/>
      <c r="W16013" s="18"/>
      <c r="AB16013" s="22"/>
      <c r="AC16013" s="23"/>
      <c r="AE16013" s="23"/>
      <c r="AG16013" s="23"/>
      <c r="AN16013" s="22"/>
      <c r="AO16013" s="23"/>
      <c r="AQ16013" s="23"/>
      <c r="AS16013" s="23"/>
    </row>
    <row r="16014" spans="5:45" x14ac:dyDescent="0.3">
      <c r="E16014" s="15"/>
      <c r="H16014" s="15"/>
      <c r="K16014" s="15"/>
      <c r="P16014" s="9"/>
      <c r="Q16014" s="18"/>
      <c r="T16014" s="18"/>
      <c r="W16014" s="18"/>
      <c r="AB16014" s="22"/>
      <c r="AC16014" s="23"/>
      <c r="AE16014" s="23"/>
      <c r="AG16014" s="23"/>
      <c r="AN16014" s="22"/>
      <c r="AO16014" s="23"/>
      <c r="AQ16014" s="23"/>
      <c r="AS16014" s="23"/>
    </row>
    <row r="16015" spans="5:45" x14ac:dyDescent="0.3">
      <c r="E16015" s="15"/>
      <c r="H16015" s="15"/>
      <c r="K16015" s="15"/>
      <c r="P16015" s="9"/>
      <c r="Q16015" s="18"/>
      <c r="T16015" s="18"/>
      <c r="W16015" s="18"/>
      <c r="AB16015" s="22"/>
      <c r="AC16015" s="23"/>
      <c r="AE16015" s="23"/>
      <c r="AG16015" s="23"/>
      <c r="AN16015" s="22"/>
      <c r="AO16015" s="23"/>
      <c r="AQ16015" s="23"/>
      <c r="AS16015" s="23"/>
    </row>
    <row r="16016" spans="5:45" x14ac:dyDescent="0.3">
      <c r="E16016" s="15"/>
      <c r="H16016" s="15"/>
      <c r="K16016" s="15"/>
      <c r="P16016" s="9"/>
      <c r="Q16016" s="18"/>
      <c r="T16016" s="18"/>
      <c r="W16016" s="18"/>
      <c r="AB16016" s="22"/>
      <c r="AC16016" s="23"/>
      <c r="AE16016" s="23"/>
      <c r="AG16016" s="23"/>
      <c r="AN16016" s="22"/>
      <c r="AO16016" s="23"/>
      <c r="AQ16016" s="23"/>
      <c r="AS16016" s="23"/>
    </row>
    <row r="16017" spans="5:45" x14ac:dyDescent="0.3">
      <c r="E16017" s="15"/>
      <c r="H16017" s="15"/>
      <c r="K16017" s="15"/>
      <c r="P16017" s="9"/>
      <c r="Q16017" s="18"/>
      <c r="T16017" s="18"/>
      <c r="W16017" s="18"/>
      <c r="AB16017" s="22"/>
      <c r="AC16017" s="23"/>
      <c r="AE16017" s="23"/>
      <c r="AG16017" s="23"/>
      <c r="AN16017" s="22"/>
      <c r="AO16017" s="23"/>
      <c r="AQ16017" s="23"/>
      <c r="AS16017" s="23"/>
    </row>
    <row r="16018" spans="5:45" x14ac:dyDescent="0.3">
      <c r="E16018" s="15"/>
      <c r="H16018" s="15"/>
      <c r="K16018" s="15"/>
      <c r="P16018" s="9"/>
      <c r="Q16018" s="18"/>
      <c r="T16018" s="18"/>
      <c r="W16018" s="18"/>
      <c r="AB16018" s="22"/>
      <c r="AC16018" s="23"/>
      <c r="AE16018" s="23"/>
      <c r="AG16018" s="23"/>
      <c r="AN16018" s="22"/>
      <c r="AO16018" s="23"/>
      <c r="AQ16018" s="23"/>
      <c r="AS16018" s="23"/>
    </row>
    <row r="16019" spans="5:45" x14ac:dyDescent="0.3">
      <c r="E16019" s="15"/>
      <c r="H16019" s="15"/>
      <c r="K16019" s="15"/>
      <c r="P16019" s="9"/>
      <c r="Q16019" s="18"/>
      <c r="T16019" s="18"/>
      <c r="W16019" s="18"/>
      <c r="AB16019" s="22"/>
      <c r="AC16019" s="23"/>
      <c r="AE16019" s="23"/>
      <c r="AG16019" s="23"/>
      <c r="AN16019" s="22"/>
      <c r="AO16019" s="23"/>
      <c r="AQ16019" s="23"/>
      <c r="AS16019" s="23"/>
    </row>
    <row r="16020" spans="5:45" x14ac:dyDescent="0.3">
      <c r="E16020" s="15"/>
      <c r="H16020" s="15"/>
      <c r="K16020" s="15"/>
      <c r="P16020" s="9"/>
      <c r="Q16020" s="18"/>
      <c r="T16020" s="18"/>
      <c r="W16020" s="18"/>
      <c r="AB16020" s="22"/>
      <c r="AC16020" s="23"/>
      <c r="AE16020" s="23"/>
      <c r="AG16020" s="23"/>
      <c r="AN16020" s="22"/>
      <c r="AO16020" s="23"/>
      <c r="AQ16020" s="23"/>
      <c r="AS16020" s="23"/>
    </row>
    <row r="16021" spans="5:45" x14ac:dyDescent="0.3">
      <c r="E16021" s="15"/>
      <c r="H16021" s="15"/>
      <c r="K16021" s="15"/>
      <c r="P16021" s="9"/>
      <c r="Q16021" s="18"/>
      <c r="T16021" s="18"/>
      <c r="W16021" s="18"/>
      <c r="AB16021" s="22"/>
      <c r="AC16021" s="23"/>
      <c r="AE16021" s="23"/>
      <c r="AG16021" s="23"/>
      <c r="AN16021" s="22"/>
      <c r="AO16021" s="23"/>
      <c r="AQ16021" s="23"/>
      <c r="AS16021" s="23"/>
    </row>
    <row r="16022" spans="5:45" x14ac:dyDescent="0.3">
      <c r="E16022" s="15"/>
      <c r="H16022" s="15"/>
      <c r="K16022" s="15"/>
      <c r="P16022" s="9"/>
      <c r="Q16022" s="18"/>
      <c r="T16022" s="18"/>
      <c r="W16022" s="18"/>
      <c r="AB16022" s="22"/>
      <c r="AC16022" s="23"/>
      <c r="AE16022" s="23"/>
      <c r="AG16022" s="23"/>
      <c r="AN16022" s="22"/>
      <c r="AO16022" s="23"/>
      <c r="AQ16022" s="23"/>
      <c r="AS16022" s="23"/>
    </row>
    <row r="16023" spans="5:45" x14ac:dyDescent="0.3">
      <c r="E16023" s="15"/>
      <c r="H16023" s="15"/>
      <c r="K16023" s="15"/>
      <c r="P16023" s="9"/>
      <c r="Q16023" s="18"/>
      <c r="T16023" s="18"/>
      <c r="W16023" s="18"/>
      <c r="AB16023" s="22"/>
      <c r="AC16023" s="23"/>
      <c r="AE16023" s="23"/>
      <c r="AG16023" s="23"/>
      <c r="AN16023" s="22"/>
      <c r="AO16023" s="23"/>
      <c r="AQ16023" s="23"/>
      <c r="AS16023" s="23"/>
    </row>
    <row r="16024" spans="5:45" x14ac:dyDescent="0.3">
      <c r="E16024" s="15"/>
      <c r="H16024" s="15"/>
      <c r="K16024" s="15"/>
      <c r="P16024" s="9"/>
      <c r="Q16024" s="18"/>
      <c r="T16024" s="18"/>
      <c r="W16024" s="18"/>
      <c r="AB16024" s="22"/>
      <c r="AC16024" s="23"/>
      <c r="AE16024" s="23"/>
      <c r="AG16024" s="23"/>
      <c r="AN16024" s="22"/>
      <c r="AO16024" s="23"/>
      <c r="AQ16024" s="23"/>
      <c r="AS16024" s="23"/>
    </row>
    <row r="16025" spans="5:45" x14ac:dyDescent="0.3">
      <c r="E16025" s="15"/>
      <c r="H16025" s="15"/>
      <c r="K16025" s="15"/>
      <c r="P16025" s="9"/>
      <c r="Q16025" s="18"/>
      <c r="T16025" s="18"/>
      <c r="W16025" s="18"/>
      <c r="AB16025" s="22"/>
      <c r="AC16025" s="23"/>
      <c r="AE16025" s="23"/>
      <c r="AG16025" s="23"/>
      <c r="AN16025" s="22"/>
      <c r="AO16025" s="23"/>
      <c r="AQ16025" s="23"/>
      <c r="AS16025" s="23"/>
    </row>
    <row r="16026" spans="5:45" x14ac:dyDescent="0.3">
      <c r="E16026" s="15"/>
      <c r="H16026" s="15"/>
      <c r="K16026" s="15"/>
      <c r="P16026" s="9"/>
      <c r="Q16026" s="18"/>
      <c r="T16026" s="18"/>
      <c r="W16026" s="18"/>
      <c r="AB16026" s="22"/>
      <c r="AC16026" s="23"/>
      <c r="AE16026" s="23"/>
      <c r="AG16026" s="23"/>
      <c r="AN16026" s="22"/>
      <c r="AO16026" s="23"/>
      <c r="AQ16026" s="23"/>
      <c r="AS16026" s="23"/>
    </row>
    <row r="16027" spans="5:45" x14ac:dyDescent="0.3">
      <c r="E16027" s="15"/>
      <c r="H16027" s="15"/>
      <c r="K16027" s="15"/>
      <c r="P16027" s="9"/>
      <c r="Q16027" s="18"/>
      <c r="T16027" s="18"/>
      <c r="W16027" s="18"/>
      <c r="AB16027" s="22"/>
      <c r="AC16027" s="23"/>
      <c r="AE16027" s="23"/>
      <c r="AG16027" s="23"/>
      <c r="AN16027" s="22"/>
      <c r="AO16027" s="23"/>
      <c r="AQ16027" s="23"/>
      <c r="AS16027" s="23"/>
    </row>
    <row r="16028" spans="5:45" x14ac:dyDescent="0.3">
      <c r="E16028" s="15"/>
      <c r="H16028" s="15"/>
      <c r="K16028" s="15"/>
      <c r="P16028" s="9"/>
      <c r="Q16028" s="18"/>
      <c r="T16028" s="18"/>
      <c r="W16028" s="18"/>
      <c r="AB16028" s="22"/>
      <c r="AC16028" s="23"/>
      <c r="AE16028" s="23"/>
      <c r="AG16028" s="23"/>
      <c r="AN16028" s="22"/>
      <c r="AO16028" s="23"/>
      <c r="AQ16028" s="23"/>
      <c r="AS16028" s="23"/>
    </row>
    <row r="16029" spans="5:45" x14ac:dyDescent="0.3">
      <c r="E16029" s="15"/>
      <c r="H16029" s="15"/>
      <c r="K16029" s="15"/>
      <c r="P16029" s="9"/>
      <c r="Q16029" s="18"/>
      <c r="T16029" s="18"/>
      <c r="W16029" s="18"/>
      <c r="AB16029" s="22"/>
      <c r="AC16029" s="23"/>
      <c r="AE16029" s="23"/>
      <c r="AG16029" s="23"/>
      <c r="AN16029" s="22"/>
      <c r="AO16029" s="23"/>
      <c r="AQ16029" s="23"/>
      <c r="AS16029" s="23"/>
    </row>
    <row r="16030" spans="5:45" x14ac:dyDescent="0.3">
      <c r="E16030" s="15"/>
      <c r="H16030" s="15"/>
      <c r="K16030" s="15"/>
      <c r="P16030" s="9"/>
      <c r="Q16030" s="18"/>
      <c r="T16030" s="18"/>
      <c r="W16030" s="18"/>
      <c r="AB16030" s="22"/>
      <c r="AC16030" s="23"/>
      <c r="AE16030" s="23"/>
      <c r="AG16030" s="23"/>
      <c r="AN16030" s="22"/>
      <c r="AO16030" s="23"/>
      <c r="AQ16030" s="23"/>
      <c r="AS16030" s="23"/>
    </row>
    <row r="16031" spans="5:45" x14ac:dyDescent="0.3">
      <c r="E16031" s="15"/>
      <c r="H16031" s="15"/>
      <c r="K16031" s="15"/>
      <c r="P16031" s="9"/>
      <c r="Q16031" s="18"/>
      <c r="T16031" s="18"/>
      <c r="W16031" s="18"/>
      <c r="AB16031" s="22"/>
      <c r="AC16031" s="23"/>
      <c r="AE16031" s="23"/>
      <c r="AG16031" s="23"/>
      <c r="AN16031" s="22"/>
      <c r="AO16031" s="23"/>
      <c r="AQ16031" s="23"/>
      <c r="AS16031" s="23"/>
    </row>
    <row r="16032" spans="5:45" x14ac:dyDescent="0.3">
      <c r="E16032" s="15"/>
      <c r="H16032" s="15"/>
      <c r="K16032" s="15"/>
      <c r="P16032" s="9"/>
      <c r="Q16032" s="18"/>
      <c r="T16032" s="18"/>
      <c r="W16032" s="18"/>
      <c r="AB16032" s="22"/>
      <c r="AC16032" s="23"/>
      <c r="AE16032" s="23"/>
      <c r="AG16032" s="23"/>
      <c r="AN16032" s="22"/>
      <c r="AO16032" s="23"/>
      <c r="AQ16032" s="23"/>
      <c r="AS16032" s="23"/>
    </row>
    <row r="16033" spans="5:45" x14ac:dyDescent="0.3">
      <c r="E16033" s="15"/>
      <c r="H16033" s="15"/>
      <c r="K16033" s="15"/>
      <c r="P16033" s="9"/>
      <c r="Q16033" s="18"/>
      <c r="T16033" s="18"/>
      <c r="W16033" s="18"/>
      <c r="AB16033" s="22"/>
      <c r="AC16033" s="23"/>
      <c r="AE16033" s="23"/>
      <c r="AG16033" s="23"/>
      <c r="AN16033" s="22"/>
      <c r="AO16033" s="23"/>
      <c r="AQ16033" s="23"/>
      <c r="AS16033" s="23"/>
    </row>
    <row r="16034" spans="5:45" x14ac:dyDescent="0.3">
      <c r="E16034" s="15"/>
      <c r="H16034" s="15"/>
      <c r="K16034" s="15"/>
      <c r="P16034" s="9"/>
      <c r="Q16034" s="18"/>
      <c r="T16034" s="18"/>
      <c r="W16034" s="18"/>
      <c r="AB16034" s="22"/>
      <c r="AC16034" s="23"/>
      <c r="AE16034" s="23"/>
      <c r="AG16034" s="23"/>
      <c r="AN16034" s="22"/>
      <c r="AO16034" s="23"/>
      <c r="AQ16034" s="23"/>
      <c r="AS16034" s="23"/>
    </row>
    <row r="16035" spans="5:45" x14ac:dyDescent="0.3">
      <c r="E16035" s="15"/>
      <c r="H16035" s="15"/>
      <c r="K16035" s="15"/>
      <c r="P16035" s="9"/>
      <c r="Q16035" s="18"/>
      <c r="T16035" s="18"/>
      <c r="W16035" s="18"/>
      <c r="AB16035" s="22"/>
      <c r="AC16035" s="23"/>
      <c r="AE16035" s="23"/>
      <c r="AG16035" s="23"/>
      <c r="AN16035" s="22"/>
      <c r="AO16035" s="23"/>
      <c r="AQ16035" s="23"/>
      <c r="AS16035" s="23"/>
    </row>
    <row r="16036" spans="5:45" x14ac:dyDescent="0.3">
      <c r="E16036" s="15"/>
      <c r="H16036" s="15"/>
      <c r="K16036" s="15"/>
      <c r="P16036" s="9"/>
      <c r="Q16036" s="18"/>
      <c r="T16036" s="18"/>
      <c r="W16036" s="18"/>
      <c r="AB16036" s="22"/>
      <c r="AC16036" s="23"/>
      <c r="AE16036" s="23"/>
      <c r="AG16036" s="23"/>
      <c r="AN16036" s="22"/>
      <c r="AO16036" s="23"/>
      <c r="AQ16036" s="23"/>
      <c r="AS16036" s="23"/>
    </row>
    <row r="16037" spans="5:45" x14ac:dyDescent="0.3">
      <c r="E16037" s="15"/>
      <c r="H16037" s="15"/>
      <c r="K16037" s="15"/>
      <c r="P16037" s="9"/>
      <c r="Q16037" s="18"/>
      <c r="T16037" s="18"/>
      <c r="W16037" s="18"/>
      <c r="AB16037" s="22"/>
      <c r="AC16037" s="23"/>
      <c r="AE16037" s="23"/>
      <c r="AG16037" s="23"/>
      <c r="AN16037" s="22"/>
      <c r="AO16037" s="23"/>
      <c r="AQ16037" s="23"/>
      <c r="AS16037" s="23"/>
    </row>
    <row r="16038" spans="5:45" x14ac:dyDescent="0.3">
      <c r="E16038" s="15"/>
      <c r="H16038" s="15"/>
      <c r="K16038" s="15"/>
      <c r="P16038" s="9"/>
      <c r="Q16038" s="18"/>
      <c r="T16038" s="18"/>
      <c r="W16038" s="18"/>
      <c r="AB16038" s="22"/>
      <c r="AC16038" s="23"/>
      <c r="AE16038" s="23"/>
      <c r="AG16038" s="23"/>
      <c r="AN16038" s="22"/>
      <c r="AO16038" s="23"/>
      <c r="AQ16038" s="23"/>
      <c r="AS16038" s="23"/>
    </row>
    <row r="16039" spans="5:45" x14ac:dyDescent="0.3">
      <c r="E16039" s="15"/>
      <c r="H16039" s="15"/>
      <c r="K16039" s="15"/>
      <c r="P16039" s="9"/>
      <c r="Q16039" s="18"/>
      <c r="T16039" s="18"/>
      <c r="W16039" s="18"/>
      <c r="AB16039" s="22"/>
      <c r="AC16039" s="23"/>
      <c r="AE16039" s="23"/>
      <c r="AG16039" s="23"/>
      <c r="AN16039" s="22"/>
      <c r="AO16039" s="23"/>
      <c r="AQ16039" s="23"/>
      <c r="AS16039" s="23"/>
    </row>
    <row r="16040" spans="5:45" x14ac:dyDescent="0.3">
      <c r="E16040" s="15"/>
      <c r="H16040" s="15"/>
      <c r="K16040" s="15"/>
      <c r="P16040" s="9"/>
      <c r="Q16040" s="18"/>
      <c r="T16040" s="18"/>
      <c r="W16040" s="18"/>
      <c r="AB16040" s="22"/>
      <c r="AC16040" s="23"/>
      <c r="AE16040" s="23"/>
      <c r="AG16040" s="23"/>
      <c r="AN16040" s="22"/>
      <c r="AO16040" s="23"/>
      <c r="AQ16040" s="23"/>
      <c r="AS16040" s="23"/>
    </row>
    <row r="16041" spans="5:45" x14ac:dyDescent="0.3">
      <c r="E16041" s="15"/>
      <c r="H16041" s="15"/>
      <c r="K16041" s="15"/>
      <c r="P16041" s="9"/>
      <c r="Q16041" s="18"/>
      <c r="T16041" s="18"/>
      <c r="W16041" s="18"/>
      <c r="AB16041" s="22"/>
      <c r="AC16041" s="23"/>
      <c r="AE16041" s="23"/>
      <c r="AG16041" s="23"/>
      <c r="AN16041" s="22"/>
      <c r="AO16041" s="23"/>
      <c r="AQ16041" s="23"/>
      <c r="AS16041" s="23"/>
    </row>
    <row r="16042" spans="5:45" x14ac:dyDescent="0.3">
      <c r="E16042" s="15"/>
      <c r="H16042" s="15"/>
      <c r="K16042" s="15"/>
      <c r="P16042" s="9"/>
      <c r="Q16042" s="18"/>
      <c r="T16042" s="18"/>
      <c r="W16042" s="18"/>
      <c r="AB16042" s="22"/>
      <c r="AC16042" s="23"/>
      <c r="AE16042" s="23"/>
      <c r="AG16042" s="23"/>
      <c r="AN16042" s="22"/>
      <c r="AO16042" s="23"/>
      <c r="AQ16042" s="23"/>
      <c r="AS16042" s="23"/>
    </row>
    <row r="16043" spans="5:45" x14ac:dyDescent="0.3">
      <c r="E16043" s="15"/>
      <c r="H16043" s="15"/>
      <c r="K16043" s="15"/>
      <c r="P16043" s="9"/>
      <c r="Q16043" s="18"/>
      <c r="T16043" s="18"/>
      <c r="W16043" s="18"/>
      <c r="AB16043" s="22"/>
      <c r="AC16043" s="23"/>
      <c r="AE16043" s="23"/>
      <c r="AG16043" s="23"/>
      <c r="AN16043" s="22"/>
      <c r="AO16043" s="23"/>
      <c r="AQ16043" s="23"/>
      <c r="AS16043" s="23"/>
    </row>
    <row r="16044" spans="5:45" x14ac:dyDescent="0.3">
      <c r="E16044" s="15"/>
      <c r="H16044" s="15"/>
      <c r="K16044" s="15"/>
      <c r="P16044" s="9"/>
      <c r="Q16044" s="18"/>
      <c r="T16044" s="18"/>
      <c r="W16044" s="18"/>
      <c r="AB16044" s="22"/>
      <c r="AC16044" s="23"/>
      <c r="AE16044" s="23"/>
      <c r="AG16044" s="23"/>
      <c r="AN16044" s="22"/>
      <c r="AO16044" s="23"/>
      <c r="AQ16044" s="23"/>
      <c r="AS16044" s="23"/>
    </row>
    <row r="16045" spans="5:45" x14ac:dyDescent="0.3">
      <c r="E16045" s="15"/>
      <c r="H16045" s="15"/>
      <c r="K16045" s="15"/>
      <c r="P16045" s="9"/>
      <c r="Q16045" s="18"/>
      <c r="T16045" s="18"/>
      <c r="W16045" s="18"/>
      <c r="AB16045" s="22"/>
      <c r="AC16045" s="23"/>
      <c r="AE16045" s="23"/>
      <c r="AG16045" s="23"/>
      <c r="AN16045" s="22"/>
      <c r="AO16045" s="23"/>
      <c r="AQ16045" s="23"/>
      <c r="AS16045" s="23"/>
    </row>
    <row r="16046" spans="5:45" x14ac:dyDescent="0.3">
      <c r="E16046" s="15"/>
      <c r="H16046" s="15"/>
      <c r="K16046" s="15"/>
      <c r="P16046" s="9"/>
      <c r="Q16046" s="18"/>
      <c r="T16046" s="18"/>
      <c r="W16046" s="18"/>
      <c r="AB16046" s="22"/>
      <c r="AC16046" s="23"/>
      <c r="AE16046" s="23"/>
      <c r="AG16046" s="23"/>
      <c r="AN16046" s="22"/>
      <c r="AO16046" s="23"/>
      <c r="AQ16046" s="23"/>
      <c r="AS16046" s="23"/>
    </row>
    <row r="16047" spans="5:45" x14ac:dyDescent="0.3">
      <c r="E16047" s="15"/>
      <c r="H16047" s="15"/>
      <c r="K16047" s="15"/>
      <c r="P16047" s="9"/>
      <c r="Q16047" s="18"/>
      <c r="T16047" s="18"/>
      <c r="W16047" s="18"/>
      <c r="AB16047" s="22"/>
      <c r="AC16047" s="23"/>
      <c r="AE16047" s="23"/>
      <c r="AG16047" s="23"/>
      <c r="AN16047" s="22"/>
      <c r="AO16047" s="23"/>
      <c r="AQ16047" s="23"/>
      <c r="AS16047" s="23"/>
    </row>
    <row r="16048" spans="5:45" x14ac:dyDescent="0.3">
      <c r="E16048" s="15"/>
      <c r="H16048" s="15"/>
      <c r="K16048" s="15"/>
      <c r="P16048" s="9"/>
      <c r="Q16048" s="18"/>
      <c r="T16048" s="18"/>
      <c r="W16048" s="18"/>
      <c r="AB16048" s="22"/>
      <c r="AC16048" s="23"/>
      <c r="AE16048" s="23"/>
      <c r="AG16048" s="23"/>
      <c r="AN16048" s="22"/>
      <c r="AO16048" s="23"/>
      <c r="AQ16048" s="23"/>
      <c r="AS16048" s="23"/>
    </row>
    <row r="16049" spans="5:45" x14ac:dyDescent="0.3">
      <c r="E16049" s="15"/>
      <c r="H16049" s="15"/>
      <c r="K16049" s="15"/>
      <c r="P16049" s="9"/>
      <c r="Q16049" s="18"/>
      <c r="T16049" s="18"/>
      <c r="W16049" s="18"/>
      <c r="AB16049" s="22"/>
      <c r="AC16049" s="23"/>
      <c r="AE16049" s="23"/>
      <c r="AG16049" s="23"/>
      <c r="AN16049" s="22"/>
      <c r="AO16049" s="23"/>
      <c r="AQ16049" s="23"/>
      <c r="AS16049" s="23"/>
    </row>
    <row r="16050" spans="5:45" x14ac:dyDescent="0.3">
      <c r="E16050" s="15"/>
      <c r="H16050" s="15"/>
      <c r="K16050" s="15"/>
      <c r="P16050" s="9"/>
      <c r="Q16050" s="18"/>
      <c r="T16050" s="18"/>
      <c r="W16050" s="18"/>
      <c r="AB16050" s="22"/>
      <c r="AC16050" s="23"/>
      <c r="AE16050" s="23"/>
      <c r="AG16050" s="23"/>
      <c r="AN16050" s="22"/>
      <c r="AO16050" s="23"/>
      <c r="AQ16050" s="23"/>
      <c r="AS16050" s="23"/>
    </row>
    <row r="16051" spans="5:45" x14ac:dyDescent="0.3">
      <c r="E16051" s="15"/>
      <c r="H16051" s="15"/>
      <c r="K16051" s="15"/>
      <c r="P16051" s="9"/>
      <c r="Q16051" s="18"/>
      <c r="T16051" s="18"/>
      <c r="W16051" s="18"/>
      <c r="AB16051" s="22"/>
      <c r="AC16051" s="23"/>
      <c r="AE16051" s="23"/>
      <c r="AG16051" s="23"/>
      <c r="AN16051" s="22"/>
      <c r="AO16051" s="23"/>
      <c r="AQ16051" s="23"/>
      <c r="AS16051" s="23"/>
    </row>
    <row r="16052" spans="5:45" x14ac:dyDescent="0.3">
      <c r="E16052" s="15"/>
      <c r="H16052" s="15"/>
      <c r="K16052" s="15"/>
      <c r="P16052" s="9"/>
      <c r="Q16052" s="18"/>
      <c r="T16052" s="18"/>
      <c r="W16052" s="18"/>
      <c r="AB16052" s="22"/>
      <c r="AC16052" s="23"/>
      <c r="AE16052" s="23"/>
      <c r="AG16052" s="23"/>
      <c r="AN16052" s="22"/>
      <c r="AO16052" s="23"/>
      <c r="AQ16052" s="23"/>
      <c r="AS16052" s="23"/>
    </row>
    <row r="16053" spans="5:45" x14ac:dyDescent="0.3">
      <c r="E16053" s="15"/>
      <c r="H16053" s="15"/>
      <c r="K16053" s="15"/>
      <c r="P16053" s="9"/>
      <c r="Q16053" s="18"/>
      <c r="T16053" s="18"/>
      <c r="W16053" s="18"/>
      <c r="AB16053" s="22"/>
      <c r="AC16053" s="23"/>
      <c r="AE16053" s="23"/>
      <c r="AG16053" s="23"/>
      <c r="AN16053" s="22"/>
      <c r="AO16053" s="23"/>
      <c r="AQ16053" s="23"/>
      <c r="AS16053" s="23"/>
    </row>
    <row r="16054" spans="5:45" x14ac:dyDescent="0.3">
      <c r="E16054" s="15"/>
      <c r="H16054" s="15"/>
      <c r="K16054" s="15"/>
      <c r="P16054" s="9"/>
      <c r="Q16054" s="18"/>
      <c r="T16054" s="18"/>
      <c r="W16054" s="18"/>
      <c r="AB16054" s="22"/>
      <c r="AC16054" s="23"/>
      <c r="AE16054" s="23"/>
      <c r="AG16054" s="23"/>
      <c r="AN16054" s="22"/>
      <c r="AO16054" s="23"/>
      <c r="AQ16054" s="23"/>
      <c r="AS16054" s="23"/>
    </row>
    <row r="16055" spans="5:45" x14ac:dyDescent="0.3">
      <c r="E16055" s="15"/>
      <c r="H16055" s="15"/>
      <c r="K16055" s="15"/>
      <c r="P16055" s="9"/>
      <c r="Q16055" s="18"/>
      <c r="T16055" s="18"/>
      <c r="W16055" s="18"/>
      <c r="AB16055" s="22"/>
      <c r="AC16055" s="23"/>
      <c r="AE16055" s="23"/>
      <c r="AG16055" s="23"/>
      <c r="AN16055" s="22"/>
      <c r="AO16055" s="23"/>
      <c r="AQ16055" s="23"/>
      <c r="AS16055" s="23"/>
    </row>
    <row r="16056" spans="5:45" x14ac:dyDescent="0.3">
      <c r="E16056" s="15"/>
      <c r="H16056" s="15"/>
      <c r="K16056" s="15"/>
      <c r="P16056" s="9"/>
      <c r="Q16056" s="18"/>
      <c r="T16056" s="18"/>
      <c r="W16056" s="18"/>
      <c r="AB16056" s="22"/>
      <c r="AC16056" s="23"/>
      <c r="AE16056" s="23"/>
      <c r="AG16056" s="23"/>
      <c r="AN16056" s="22"/>
      <c r="AO16056" s="23"/>
      <c r="AQ16056" s="23"/>
      <c r="AS16056" s="23"/>
    </row>
    <row r="16057" spans="5:45" x14ac:dyDescent="0.3">
      <c r="E16057" s="15"/>
      <c r="H16057" s="15"/>
      <c r="K16057" s="15"/>
      <c r="P16057" s="9"/>
      <c r="Q16057" s="18"/>
      <c r="T16057" s="18"/>
      <c r="W16057" s="18"/>
      <c r="AB16057" s="22"/>
      <c r="AC16057" s="23"/>
      <c r="AE16057" s="23"/>
      <c r="AG16057" s="23"/>
      <c r="AN16057" s="22"/>
      <c r="AO16057" s="23"/>
      <c r="AQ16057" s="23"/>
      <c r="AS16057" s="23"/>
    </row>
    <row r="16058" spans="5:45" x14ac:dyDescent="0.3">
      <c r="E16058" s="15"/>
      <c r="H16058" s="15"/>
      <c r="K16058" s="15"/>
      <c r="P16058" s="9"/>
      <c r="Q16058" s="18"/>
      <c r="T16058" s="18"/>
      <c r="W16058" s="18"/>
      <c r="AB16058" s="22"/>
      <c r="AC16058" s="23"/>
      <c r="AE16058" s="23"/>
      <c r="AG16058" s="23"/>
      <c r="AN16058" s="22"/>
      <c r="AO16058" s="23"/>
      <c r="AQ16058" s="23"/>
      <c r="AS16058" s="23"/>
    </row>
    <row r="16059" spans="5:45" x14ac:dyDescent="0.3">
      <c r="E16059" s="15"/>
      <c r="H16059" s="15"/>
      <c r="K16059" s="15"/>
      <c r="P16059" s="9"/>
      <c r="Q16059" s="18"/>
      <c r="T16059" s="18"/>
      <c r="W16059" s="18"/>
      <c r="AB16059" s="22"/>
      <c r="AC16059" s="23"/>
      <c r="AE16059" s="23"/>
      <c r="AG16059" s="23"/>
      <c r="AN16059" s="22"/>
      <c r="AO16059" s="23"/>
      <c r="AQ16059" s="23"/>
      <c r="AS16059" s="23"/>
    </row>
    <row r="16060" spans="5:45" x14ac:dyDescent="0.3">
      <c r="E16060" s="15"/>
      <c r="H16060" s="15"/>
      <c r="K16060" s="15"/>
      <c r="P16060" s="9"/>
      <c r="Q16060" s="18"/>
      <c r="T16060" s="18"/>
      <c r="W16060" s="18"/>
      <c r="AB16060" s="22"/>
      <c r="AC16060" s="23"/>
      <c r="AE16060" s="23"/>
      <c r="AG16060" s="23"/>
      <c r="AN16060" s="22"/>
      <c r="AO16060" s="23"/>
      <c r="AQ16060" s="23"/>
      <c r="AS16060" s="23"/>
    </row>
    <row r="16061" spans="5:45" x14ac:dyDescent="0.3">
      <c r="E16061" s="15"/>
      <c r="H16061" s="15"/>
      <c r="K16061" s="15"/>
      <c r="P16061" s="9"/>
      <c r="Q16061" s="18"/>
      <c r="T16061" s="18"/>
      <c r="W16061" s="18"/>
      <c r="AB16061" s="22"/>
      <c r="AC16061" s="23"/>
      <c r="AE16061" s="23"/>
      <c r="AG16061" s="23"/>
      <c r="AN16061" s="22"/>
      <c r="AO16061" s="23"/>
      <c r="AQ16061" s="23"/>
      <c r="AS16061" s="23"/>
    </row>
    <row r="16062" spans="5:45" x14ac:dyDescent="0.3">
      <c r="E16062" s="15"/>
      <c r="H16062" s="15"/>
      <c r="K16062" s="15"/>
      <c r="P16062" s="9"/>
      <c r="Q16062" s="18"/>
      <c r="T16062" s="18"/>
      <c r="W16062" s="18"/>
      <c r="AB16062" s="22"/>
      <c r="AC16062" s="23"/>
      <c r="AE16062" s="23"/>
      <c r="AG16062" s="23"/>
      <c r="AN16062" s="22"/>
      <c r="AO16062" s="23"/>
      <c r="AQ16062" s="23"/>
      <c r="AS16062" s="23"/>
    </row>
    <row r="16063" spans="5:45" x14ac:dyDescent="0.3">
      <c r="E16063" s="15"/>
      <c r="H16063" s="15"/>
      <c r="K16063" s="15"/>
      <c r="P16063" s="9"/>
      <c r="Q16063" s="18"/>
      <c r="T16063" s="18"/>
      <c r="W16063" s="18"/>
      <c r="AB16063" s="22"/>
      <c r="AC16063" s="23"/>
      <c r="AE16063" s="23"/>
      <c r="AG16063" s="23"/>
      <c r="AN16063" s="22"/>
      <c r="AO16063" s="23"/>
      <c r="AQ16063" s="23"/>
      <c r="AS16063" s="23"/>
    </row>
    <row r="16064" spans="5:45" x14ac:dyDescent="0.3">
      <c r="E16064" s="15"/>
      <c r="H16064" s="15"/>
      <c r="K16064" s="15"/>
      <c r="P16064" s="9"/>
      <c r="Q16064" s="18"/>
      <c r="T16064" s="18"/>
      <c r="W16064" s="18"/>
      <c r="AB16064" s="22"/>
      <c r="AC16064" s="23"/>
      <c r="AE16064" s="23"/>
      <c r="AG16064" s="23"/>
      <c r="AN16064" s="22"/>
      <c r="AO16064" s="23"/>
      <c r="AQ16064" s="23"/>
      <c r="AS16064" s="23"/>
    </row>
    <row r="16065" spans="5:45" x14ac:dyDescent="0.3">
      <c r="E16065" s="15"/>
      <c r="H16065" s="15"/>
      <c r="K16065" s="15"/>
      <c r="P16065" s="9"/>
      <c r="Q16065" s="18"/>
      <c r="T16065" s="18"/>
      <c r="W16065" s="18"/>
      <c r="AB16065" s="22"/>
      <c r="AC16065" s="23"/>
      <c r="AE16065" s="23"/>
      <c r="AG16065" s="23"/>
      <c r="AN16065" s="22"/>
      <c r="AO16065" s="23"/>
      <c r="AQ16065" s="23"/>
      <c r="AS16065" s="23"/>
    </row>
    <row r="16066" spans="5:45" x14ac:dyDescent="0.3">
      <c r="E16066" s="15"/>
      <c r="H16066" s="15"/>
      <c r="K16066" s="15"/>
      <c r="P16066" s="9"/>
      <c r="Q16066" s="18"/>
      <c r="T16066" s="18"/>
      <c r="W16066" s="18"/>
      <c r="AB16066" s="22"/>
      <c r="AC16066" s="23"/>
      <c r="AE16066" s="23"/>
      <c r="AG16066" s="23"/>
      <c r="AN16066" s="22"/>
      <c r="AO16066" s="23"/>
      <c r="AQ16066" s="23"/>
      <c r="AS16066" s="23"/>
    </row>
    <row r="16067" spans="5:45" x14ac:dyDescent="0.3">
      <c r="E16067" s="15"/>
      <c r="H16067" s="15"/>
      <c r="K16067" s="15"/>
      <c r="P16067" s="9"/>
      <c r="Q16067" s="18"/>
      <c r="T16067" s="18"/>
      <c r="W16067" s="18"/>
      <c r="AB16067" s="22"/>
      <c r="AC16067" s="23"/>
      <c r="AE16067" s="23"/>
      <c r="AG16067" s="23"/>
      <c r="AN16067" s="22"/>
      <c r="AO16067" s="23"/>
      <c r="AQ16067" s="23"/>
      <c r="AS16067" s="23"/>
    </row>
    <row r="16068" spans="5:45" x14ac:dyDescent="0.3">
      <c r="E16068" s="15"/>
      <c r="H16068" s="15"/>
      <c r="K16068" s="15"/>
      <c r="P16068" s="9"/>
      <c r="Q16068" s="18"/>
      <c r="T16068" s="18"/>
      <c r="W16068" s="18"/>
      <c r="AB16068" s="22"/>
      <c r="AC16068" s="23"/>
      <c r="AE16068" s="23"/>
      <c r="AG16068" s="23"/>
      <c r="AN16068" s="22"/>
      <c r="AO16068" s="23"/>
      <c r="AQ16068" s="23"/>
      <c r="AS16068" s="23"/>
    </row>
    <row r="16069" spans="5:45" x14ac:dyDescent="0.3">
      <c r="E16069" s="15"/>
      <c r="H16069" s="15"/>
      <c r="K16069" s="15"/>
      <c r="P16069" s="9"/>
      <c r="Q16069" s="18"/>
      <c r="T16069" s="18"/>
      <c r="W16069" s="18"/>
      <c r="AB16069" s="22"/>
      <c r="AC16069" s="23"/>
      <c r="AE16069" s="23"/>
      <c r="AG16069" s="23"/>
      <c r="AN16069" s="22"/>
      <c r="AO16069" s="23"/>
      <c r="AQ16069" s="23"/>
      <c r="AS16069" s="23"/>
    </row>
    <row r="16070" spans="5:45" x14ac:dyDescent="0.3">
      <c r="E16070" s="15"/>
      <c r="H16070" s="15"/>
      <c r="K16070" s="15"/>
      <c r="P16070" s="9"/>
      <c r="Q16070" s="18"/>
      <c r="T16070" s="18"/>
      <c r="W16070" s="18"/>
      <c r="AB16070" s="22"/>
      <c r="AC16070" s="23"/>
      <c r="AE16070" s="23"/>
      <c r="AG16070" s="23"/>
      <c r="AN16070" s="22"/>
      <c r="AO16070" s="23"/>
      <c r="AQ16070" s="23"/>
      <c r="AS16070" s="23"/>
    </row>
    <row r="16071" spans="5:45" x14ac:dyDescent="0.3">
      <c r="E16071" s="15"/>
      <c r="H16071" s="15"/>
      <c r="K16071" s="15"/>
      <c r="P16071" s="9"/>
      <c r="Q16071" s="18"/>
      <c r="T16071" s="18"/>
      <c r="W16071" s="18"/>
      <c r="AB16071" s="22"/>
      <c r="AC16071" s="23"/>
      <c r="AE16071" s="23"/>
      <c r="AG16071" s="23"/>
      <c r="AN16071" s="22"/>
      <c r="AO16071" s="23"/>
      <c r="AQ16071" s="23"/>
      <c r="AS16071" s="23"/>
    </row>
    <row r="16072" spans="5:45" x14ac:dyDescent="0.3">
      <c r="E16072" s="15"/>
      <c r="H16072" s="15"/>
      <c r="K16072" s="15"/>
      <c r="P16072" s="9"/>
      <c r="Q16072" s="18"/>
      <c r="T16072" s="18"/>
      <c r="W16072" s="18"/>
      <c r="AB16072" s="22"/>
      <c r="AC16072" s="23"/>
      <c r="AE16072" s="23"/>
      <c r="AG16072" s="23"/>
      <c r="AN16072" s="22"/>
      <c r="AO16072" s="23"/>
      <c r="AQ16072" s="23"/>
      <c r="AS16072" s="23"/>
    </row>
    <row r="16073" spans="5:45" x14ac:dyDescent="0.3">
      <c r="E16073" s="15"/>
      <c r="H16073" s="15"/>
      <c r="K16073" s="15"/>
      <c r="P16073" s="9"/>
      <c r="Q16073" s="18"/>
      <c r="T16073" s="18"/>
      <c r="W16073" s="18"/>
      <c r="AB16073" s="22"/>
      <c r="AC16073" s="23"/>
      <c r="AE16073" s="23"/>
      <c r="AG16073" s="23"/>
      <c r="AN16073" s="22"/>
      <c r="AO16073" s="23"/>
      <c r="AQ16073" s="23"/>
      <c r="AS16073" s="23"/>
    </row>
    <row r="16074" spans="5:45" x14ac:dyDescent="0.3">
      <c r="E16074" s="15"/>
      <c r="H16074" s="15"/>
      <c r="K16074" s="15"/>
      <c r="P16074" s="9"/>
      <c r="Q16074" s="18"/>
      <c r="T16074" s="18"/>
      <c r="W16074" s="18"/>
      <c r="AB16074" s="22"/>
      <c r="AC16074" s="23"/>
      <c r="AE16074" s="23"/>
      <c r="AG16074" s="23"/>
      <c r="AN16074" s="22"/>
      <c r="AO16074" s="23"/>
      <c r="AQ16074" s="23"/>
      <c r="AS16074" s="23"/>
    </row>
    <row r="16075" spans="5:45" x14ac:dyDescent="0.3">
      <c r="E16075" s="15"/>
      <c r="H16075" s="15"/>
      <c r="K16075" s="15"/>
      <c r="P16075" s="9"/>
      <c r="Q16075" s="18"/>
      <c r="T16075" s="18"/>
      <c r="W16075" s="18"/>
      <c r="AB16075" s="22"/>
      <c r="AC16075" s="23"/>
      <c r="AE16075" s="23"/>
      <c r="AG16075" s="23"/>
      <c r="AN16075" s="22"/>
      <c r="AO16075" s="23"/>
      <c r="AQ16075" s="23"/>
      <c r="AS16075" s="23"/>
    </row>
    <row r="16076" spans="5:45" x14ac:dyDescent="0.3">
      <c r="E16076" s="15"/>
      <c r="H16076" s="15"/>
      <c r="K16076" s="15"/>
      <c r="P16076" s="9"/>
      <c r="Q16076" s="18"/>
      <c r="T16076" s="18"/>
      <c r="W16076" s="18"/>
      <c r="AB16076" s="22"/>
      <c r="AC16076" s="23"/>
      <c r="AE16076" s="23"/>
      <c r="AG16076" s="23"/>
      <c r="AN16076" s="22"/>
      <c r="AO16076" s="23"/>
      <c r="AQ16076" s="23"/>
      <c r="AS16076" s="23"/>
    </row>
    <row r="16077" spans="5:45" x14ac:dyDescent="0.3">
      <c r="E16077" s="15"/>
      <c r="H16077" s="15"/>
      <c r="K16077" s="15"/>
      <c r="P16077" s="9"/>
      <c r="Q16077" s="18"/>
      <c r="T16077" s="18"/>
      <c r="W16077" s="18"/>
      <c r="AB16077" s="22"/>
      <c r="AC16077" s="23"/>
      <c r="AE16077" s="23"/>
      <c r="AG16077" s="23"/>
      <c r="AN16077" s="22"/>
      <c r="AO16077" s="23"/>
      <c r="AQ16077" s="23"/>
      <c r="AS16077" s="23"/>
    </row>
    <row r="16078" spans="5:45" x14ac:dyDescent="0.3">
      <c r="E16078" s="15"/>
      <c r="H16078" s="15"/>
      <c r="K16078" s="15"/>
      <c r="P16078" s="9"/>
      <c r="Q16078" s="18"/>
      <c r="T16078" s="18"/>
      <c r="W16078" s="18"/>
      <c r="AB16078" s="22"/>
      <c r="AC16078" s="23"/>
      <c r="AE16078" s="23"/>
      <c r="AG16078" s="23"/>
      <c r="AN16078" s="22"/>
      <c r="AO16078" s="23"/>
      <c r="AQ16078" s="23"/>
      <c r="AS16078" s="23"/>
    </row>
    <row r="16079" spans="5:45" x14ac:dyDescent="0.3">
      <c r="E16079" s="15"/>
      <c r="H16079" s="15"/>
      <c r="K16079" s="15"/>
      <c r="P16079" s="9"/>
      <c r="Q16079" s="18"/>
      <c r="T16079" s="18"/>
      <c r="W16079" s="18"/>
      <c r="AB16079" s="22"/>
      <c r="AC16079" s="23"/>
      <c r="AE16079" s="23"/>
      <c r="AG16079" s="23"/>
      <c r="AN16079" s="22"/>
      <c r="AO16079" s="23"/>
      <c r="AQ16079" s="23"/>
      <c r="AS16079" s="23"/>
    </row>
    <row r="16080" spans="5:45" x14ac:dyDescent="0.3">
      <c r="E16080" s="15"/>
      <c r="H16080" s="15"/>
      <c r="K16080" s="15"/>
      <c r="P16080" s="9"/>
      <c r="Q16080" s="18"/>
      <c r="T16080" s="18"/>
      <c r="W16080" s="18"/>
      <c r="AB16080" s="22"/>
      <c r="AC16080" s="23"/>
      <c r="AE16080" s="23"/>
      <c r="AG16080" s="23"/>
      <c r="AN16080" s="22"/>
      <c r="AO16080" s="23"/>
      <c r="AQ16080" s="23"/>
      <c r="AS16080" s="23"/>
    </row>
    <row r="16081" spans="5:45" x14ac:dyDescent="0.3">
      <c r="E16081" s="15"/>
      <c r="H16081" s="15"/>
      <c r="K16081" s="15"/>
      <c r="P16081" s="9"/>
      <c r="Q16081" s="18"/>
      <c r="T16081" s="18"/>
      <c r="W16081" s="18"/>
      <c r="AB16081" s="22"/>
      <c r="AC16081" s="23"/>
      <c r="AE16081" s="23"/>
      <c r="AG16081" s="23"/>
      <c r="AN16081" s="22"/>
      <c r="AO16081" s="23"/>
      <c r="AQ16081" s="23"/>
      <c r="AS16081" s="23"/>
    </row>
    <row r="16082" spans="5:45" x14ac:dyDescent="0.3">
      <c r="E16082" s="15"/>
      <c r="H16082" s="15"/>
      <c r="K16082" s="15"/>
      <c r="P16082" s="9"/>
      <c r="Q16082" s="18"/>
      <c r="T16082" s="18"/>
      <c r="W16082" s="18"/>
      <c r="AB16082" s="22"/>
      <c r="AC16082" s="23"/>
      <c r="AE16082" s="23"/>
      <c r="AG16082" s="23"/>
      <c r="AN16082" s="22"/>
      <c r="AO16082" s="23"/>
      <c r="AQ16082" s="23"/>
      <c r="AS16082" s="23"/>
    </row>
    <row r="16083" spans="5:45" x14ac:dyDescent="0.3">
      <c r="E16083" s="15"/>
      <c r="H16083" s="15"/>
      <c r="K16083" s="15"/>
      <c r="P16083" s="9"/>
      <c r="Q16083" s="18"/>
      <c r="T16083" s="18"/>
      <c r="W16083" s="18"/>
      <c r="AB16083" s="22"/>
      <c r="AC16083" s="23"/>
      <c r="AE16083" s="23"/>
      <c r="AG16083" s="23"/>
      <c r="AN16083" s="22"/>
      <c r="AO16083" s="23"/>
      <c r="AQ16083" s="23"/>
      <c r="AS16083" s="23"/>
    </row>
    <row r="16084" spans="5:45" x14ac:dyDescent="0.3">
      <c r="E16084" s="15"/>
      <c r="H16084" s="15"/>
      <c r="K16084" s="15"/>
      <c r="P16084" s="9"/>
      <c r="Q16084" s="18"/>
      <c r="T16084" s="18"/>
      <c r="W16084" s="18"/>
      <c r="AB16084" s="22"/>
      <c r="AC16084" s="23"/>
      <c r="AE16084" s="23"/>
      <c r="AG16084" s="23"/>
      <c r="AN16084" s="22"/>
      <c r="AO16084" s="23"/>
      <c r="AQ16084" s="23"/>
      <c r="AS16084" s="23"/>
    </row>
    <row r="16085" spans="5:45" x14ac:dyDescent="0.3">
      <c r="E16085" s="15"/>
      <c r="H16085" s="15"/>
      <c r="K16085" s="15"/>
      <c r="P16085" s="9"/>
      <c r="Q16085" s="18"/>
      <c r="T16085" s="18"/>
      <c r="W16085" s="18"/>
      <c r="AB16085" s="22"/>
      <c r="AC16085" s="23"/>
      <c r="AE16085" s="23"/>
      <c r="AG16085" s="23"/>
      <c r="AN16085" s="22"/>
      <c r="AO16085" s="23"/>
      <c r="AQ16085" s="23"/>
      <c r="AS16085" s="23"/>
    </row>
    <row r="16086" spans="5:45" x14ac:dyDescent="0.3">
      <c r="E16086" s="15"/>
      <c r="H16086" s="15"/>
      <c r="K16086" s="15"/>
      <c r="P16086" s="9"/>
      <c r="Q16086" s="18"/>
      <c r="T16086" s="18"/>
      <c r="W16086" s="18"/>
      <c r="AB16086" s="22"/>
      <c r="AC16086" s="23"/>
      <c r="AE16086" s="23"/>
      <c r="AG16086" s="23"/>
      <c r="AN16086" s="22"/>
      <c r="AO16086" s="23"/>
      <c r="AQ16086" s="23"/>
      <c r="AS16086" s="23"/>
    </row>
    <row r="16087" spans="5:45" x14ac:dyDescent="0.3">
      <c r="E16087" s="15"/>
      <c r="H16087" s="15"/>
      <c r="K16087" s="15"/>
      <c r="P16087" s="9"/>
      <c r="Q16087" s="18"/>
      <c r="T16087" s="18"/>
      <c r="W16087" s="18"/>
      <c r="AB16087" s="22"/>
      <c r="AC16087" s="23"/>
      <c r="AE16087" s="23"/>
      <c r="AG16087" s="23"/>
      <c r="AN16087" s="22"/>
      <c r="AO16087" s="23"/>
      <c r="AQ16087" s="23"/>
      <c r="AS16087" s="23"/>
    </row>
    <row r="16088" spans="5:45" x14ac:dyDescent="0.3">
      <c r="E16088" s="15"/>
      <c r="H16088" s="15"/>
      <c r="K16088" s="15"/>
      <c r="P16088" s="9"/>
      <c r="Q16088" s="18"/>
      <c r="T16088" s="18"/>
      <c r="W16088" s="18"/>
      <c r="AB16088" s="22"/>
      <c r="AC16088" s="23"/>
      <c r="AE16088" s="23"/>
      <c r="AG16088" s="23"/>
      <c r="AN16088" s="22"/>
      <c r="AO16088" s="23"/>
      <c r="AQ16088" s="23"/>
      <c r="AS16088" s="23"/>
    </row>
    <row r="16089" spans="5:45" x14ac:dyDescent="0.3">
      <c r="E16089" s="15"/>
      <c r="H16089" s="15"/>
      <c r="K16089" s="15"/>
      <c r="P16089" s="9"/>
      <c r="Q16089" s="18"/>
      <c r="T16089" s="18"/>
      <c r="W16089" s="18"/>
      <c r="AB16089" s="22"/>
      <c r="AC16089" s="23"/>
      <c r="AE16089" s="23"/>
      <c r="AG16089" s="23"/>
      <c r="AN16089" s="22"/>
      <c r="AO16089" s="23"/>
      <c r="AQ16089" s="23"/>
      <c r="AS16089" s="23"/>
    </row>
    <row r="16090" spans="5:45" x14ac:dyDescent="0.3">
      <c r="E16090" s="15"/>
      <c r="H16090" s="15"/>
      <c r="K16090" s="15"/>
      <c r="P16090" s="9"/>
      <c r="Q16090" s="18"/>
      <c r="T16090" s="18"/>
      <c r="W16090" s="18"/>
      <c r="AB16090" s="22"/>
      <c r="AC16090" s="23"/>
      <c r="AE16090" s="23"/>
      <c r="AG16090" s="23"/>
      <c r="AN16090" s="22"/>
      <c r="AO16090" s="23"/>
      <c r="AQ16090" s="23"/>
      <c r="AS16090" s="23"/>
    </row>
    <row r="16091" spans="5:45" x14ac:dyDescent="0.3">
      <c r="E16091" s="15"/>
      <c r="H16091" s="15"/>
      <c r="K16091" s="15"/>
      <c r="P16091" s="9"/>
      <c r="Q16091" s="18"/>
      <c r="T16091" s="18"/>
      <c r="W16091" s="18"/>
      <c r="AB16091" s="22"/>
      <c r="AC16091" s="23"/>
      <c r="AE16091" s="23"/>
      <c r="AG16091" s="23"/>
      <c r="AN16091" s="22"/>
      <c r="AO16091" s="23"/>
      <c r="AQ16091" s="23"/>
      <c r="AS16091" s="23"/>
    </row>
    <row r="16092" spans="5:45" x14ac:dyDescent="0.3">
      <c r="E16092" s="15"/>
      <c r="H16092" s="15"/>
      <c r="K16092" s="15"/>
      <c r="P16092" s="9"/>
      <c r="Q16092" s="18"/>
      <c r="T16092" s="18"/>
      <c r="W16092" s="18"/>
      <c r="AB16092" s="22"/>
      <c r="AC16092" s="23"/>
      <c r="AE16092" s="23"/>
      <c r="AG16092" s="23"/>
      <c r="AN16092" s="22"/>
      <c r="AO16092" s="23"/>
      <c r="AQ16092" s="23"/>
      <c r="AS16092" s="23"/>
    </row>
    <row r="16093" spans="5:45" x14ac:dyDescent="0.3">
      <c r="E16093" s="15"/>
      <c r="H16093" s="15"/>
      <c r="K16093" s="15"/>
      <c r="P16093" s="9"/>
      <c r="Q16093" s="18"/>
      <c r="T16093" s="18"/>
      <c r="W16093" s="18"/>
      <c r="AB16093" s="22"/>
      <c r="AC16093" s="23"/>
      <c r="AE16093" s="23"/>
      <c r="AG16093" s="23"/>
      <c r="AN16093" s="22"/>
      <c r="AO16093" s="23"/>
      <c r="AQ16093" s="23"/>
      <c r="AS16093" s="23"/>
    </row>
    <row r="16094" spans="5:45" x14ac:dyDescent="0.3">
      <c r="E16094" s="15"/>
      <c r="H16094" s="15"/>
      <c r="K16094" s="15"/>
      <c r="P16094" s="9"/>
      <c r="Q16094" s="18"/>
      <c r="T16094" s="18"/>
      <c r="W16094" s="18"/>
      <c r="AB16094" s="22"/>
      <c r="AC16094" s="23"/>
      <c r="AE16094" s="23"/>
      <c r="AG16094" s="23"/>
      <c r="AN16094" s="22"/>
      <c r="AO16094" s="23"/>
      <c r="AQ16094" s="23"/>
      <c r="AS16094" s="23"/>
    </row>
    <row r="16095" spans="5:45" x14ac:dyDescent="0.3">
      <c r="E16095" s="15"/>
      <c r="H16095" s="15"/>
      <c r="K16095" s="15"/>
      <c r="P16095" s="9"/>
      <c r="Q16095" s="18"/>
      <c r="T16095" s="18"/>
      <c r="W16095" s="18"/>
      <c r="AB16095" s="22"/>
      <c r="AC16095" s="23"/>
      <c r="AE16095" s="23"/>
      <c r="AG16095" s="23"/>
      <c r="AN16095" s="22"/>
      <c r="AO16095" s="23"/>
      <c r="AQ16095" s="23"/>
      <c r="AS16095" s="23"/>
    </row>
    <row r="16096" spans="5:45" x14ac:dyDescent="0.3">
      <c r="E16096" s="15"/>
      <c r="H16096" s="15"/>
      <c r="K16096" s="15"/>
      <c r="P16096" s="9"/>
      <c r="Q16096" s="18"/>
      <c r="T16096" s="18"/>
      <c r="W16096" s="18"/>
      <c r="AB16096" s="22"/>
      <c r="AC16096" s="23"/>
      <c r="AE16096" s="23"/>
      <c r="AG16096" s="23"/>
      <c r="AN16096" s="22"/>
      <c r="AO16096" s="23"/>
      <c r="AQ16096" s="23"/>
      <c r="AS16096" s="23"/>
    </row>
    <row r="16097" spans="5:45" x14ac:dyDescent="0.3">
      <c r="E16097" s="15"/>
      <c r="H16097" s="15"/>
      <c r="K16097" s="15"/>
      <c r="P16097" s="9"/>
      <c r="Q16097" s="18"/>
      <c r="T16097" s="18"/>
      <c r="W16097" s="18"/>
      <c r="AB16097" s="22"/>
      <c r="AC16097" s="23"/>
      <c r="AE16097" s="23"/>
      <c r="AG16097" s="23"/>
      <c r="AN16097" s="22"/>
      <c r="AO16097" s="23"/>
      <c r="AQ16097" s="23"/>
      <c r="AS16097" s="23"/>
    </row>
    <row r="16098" spans="5:45" x14ac:dyDescent="0.3">
      <c r="E16098" s="15"/>
      <c r="H16098" s="15"/>
      <c r="K16098" s="15"/>
      <c r="P16098" s="9"/>
      <c r="Q16098" s="18"/>
      <c r="T16098" s="18"/>
      <c r="W16098" s="18"/>
      <c r="AB16098" s="22"/>
      <c r="AC16098" s="23"/>
      <c r="AE16098" s="23"/>
      <c r="AG16098" s="23"/>
      <c r="AN16098" s="22"/>
      <c r="AO16098" s="23"/>
      <c r="AQ16098" s="23"/>
      <c r="AS16098" s="23"/>
    </row>
    <row r="16099" spans="5:45" x14ac:dyDescent="0.3">
      <c r="E16099" s="15"/>
      <c r="H16099" s="15"/>
      <c r="K16099" s="15"/>
      <c r="P16099" s="9"/>
      <c r="Q16099" s="18"/>
      <c r="T16099" s="18"/>
      <c r="W16099" s="18"/>
      <c r="AB16099" s="22"/>
      <c r="AC16099" s="23"/>
      <c r="AE16099" s="23"/>
      <c r="AG16099" s="23"/>
      <c r="AN16099" s="22"/>
      <c r="AO16099" s="23"/>
      <c r="AQ16099" s="23"/>
      <c r="AS16099" s="23"/>
    </row>
    <row r="16100" spans="5:45" x14ac:dyDescent="0.3">
      <c r="E16100" s="15"/>
      <c r="H16100" s="15"/>
      <c r="K16100" s="15"/>
      <c r="P16100" s="9"/>
      <c r="Q16100" s="18"/>
      <c r="T16100" s="18"/>
      <c r="W16100" s="18"/>
      <c r="AB16100" s="22"/>
      <c r="AC16100" s="23"/>
      <c r="AE16100" s="23"/>
      <c r="AG16100" s="23"/>
      <c r="AN16100" s="22"/>
      <c r="AO16100" s="23"/>
      <c r="AQ16100" s="23"/>
      <c r="AS16100" s="23"/>
    </row>
    <row r="16101" spans="5:45" x14ac:dyDescent="0.3">
      <c r="E16101" s="15"/>
      <c r="H16101" s="15"/>
      <c r="K16101" s="15"/>
      <c r="P16101" s="9"/>
      <c r="Q16101" s="18"/>
      <c r="T16101" s="18"/>
      <c r="W16101" s="18"/>
      <c r="AB16101" s="22"/>
      <c r="AC16101" s="23"/>
      <c r="AE16101" s="23"/>
      <c r="AG16101" s="23"/>
      <c r="AN16101" s="22"/>
      <c r="AO16101" s="23"/>
      <c r="AQ16101" s="23"/>
      <c r="AS16101" s="23"/>
    </row>
    <row r="16102" spans="5:45" x14ac:dyDescent="0.3">
      <c r="E16102" s="15"/>
      <c r="H16102" s="15"/>
      <c r="K16102" s="15"/>
      <c r="P16102" s="9"/>
      <c r="Q16102" s="18"/>
      <c r="T16102" s="18"/>
      <c r="W16102" s="18"/>
      <c r="AB16102" s="22"/>
      <c r="AC16102" s="23"/>
      <c r="AE16102" s="23"/>
      <c r="AG16102" s="23"/>
      <c r="AN16102" s="22"/>
      <c r="AO16102" s="23"/>
      <c r="AQ16102" s="23"/>
      <c r="AS16102" s="23"/>
    </row>
    <row r="16103" spans="5:45" x14ac:dyDescent="0.3">
      <c r="E16103" s="15"/>
      <c r="H16103" s="15"/>
      <c r="K16103" s="15"/>
      <c r="P16103" s="9"/>
      <c r="Q16103" s="18"/>
      <c r="T16103" s="18"/>
      <c r="W16103" s="18"/>
      <c r="AB16103" s="22"/>
      <c r="AC16103" s="23"/>
      <c r="AE16103" s="23"/>
      <c r="AG16103" s="23"/>
      <c r="AN16103" s="22"/>
      <c r="AO16103" s="23"/>
      <c r="AQ16103" s="23"/>
      <c r="AS16103" s="23"/>
    </row>
    <row r="16104" spans="5:45" x14ac:dyDescent="0.3">
      <c r="E16104" s="15"/>
      <c r="H16104" s="15"/>
      <c r="K16104" s="15"/>
      <c r="P16104" s="9"/>
      <c r="Q16104" s="18"/>
      <c r="T16104" s="18"/>
      <c r="W16104" s="18"/>
      <c r="AB16104" s="22"/>
      <c r="AC16104" s="23"/>
      <c r="AE16104" s="23"/>
      <c r="AG16104" s="23"/>
      <c r="AN16104" s="22"/>
      <c r="AO16104" s="23"/>
      <c r="AQ16104" s="23"/>
      <c r="AS16104" s="23"/>
    </row>
    <row r="16105" spans="5:45" x14ac:dyDescent="0.3">
      <c r="E16105" s="15"/>
      <c r="H16105" s="15"/>
      <c r="K16105" s="15"/>
      <c r="P16105" s="9"/>
      <c r="Q16105" s="18"/>
      <c r="T16105" s="18"/>
      <c r="W16105" s="18"/>
      <c r="AB16105" s="22"/>
      <c r="AC16105" s="23"/>
      <c r="AE16105" s="23"/>
      <c r="AG16105" s="23"/>
      <c r="AN16105" s="22"/>
      <c r="AO16105" s="23"/>
      <c r="AQ16105" s="23"/>
      <c r="AS16105" s="23"/>
    </row>
    <row r="16106" spans="5:45" x14ac:dyDescent="0.3">
      <c r="E16106" s="15"/>
      <c r="H16106" s="15"/>
      <c r="K16106" s="15"/>
      <c r="P16106" s="9"/>
      <c r="Q16106" s="18"/>
      <c r="T16106" s="18"/>
      <c r="W16106" s="18"/>
      <c r="AB16106" s="22"/>
      <c r="AC16106" s="23"/>
      <c r="AE16106" s="23"/>
      <c r="AG16106" s="23"/>
      <c r="AN16106" s="22"/>
      <c r="AO16106" s="23"/>
      <c r="AQ16106" s="23"/>
      <c r="AS16106" s="23"/>
    </row>
    <row r="16107" spans="5:45" x14ac:dyDescent="0.3">
      <c r="E16107" s="15"/>
      <c r="H16107" s="15"/>
      <c r="K16107" s="15"/>
      <c r="P16107" s="9"/>
      <c r="Q16107" s="18"/>
      <c r="T16107" s="18"/>
      <c r="W16107" s="18"/>
      <c r="AB16107" s="22"/>
      <c r="AC16107" s="23"/>
      <c r="AE16107" s="23"/>
      <c r="AG16107" s="23"/>
      <c r="AN16107" s="22"/>
      <c r="AO16107" s="23"/>
      <c r="AQ16107" s="23"/>
      <c r="AS16107" s="23"/>
    </row>
    <row r="16108" spans="5:45" x14ac:dyDescent="0.3">
      <c r="E16108" s="15"/>
      <c r="H16108" s="15"/>
      <c r="K16108" s="15"/>
      <c r="P16108" s="9"/>
      <c r="Q16108" s="18"/>
      <c r="T16108" s="18"/>
      <c r="W16108" s="18"/>
      <c r="AB16108" s="22"/>
      <c r="AC16108" s="23"/>
      <c r="AE16108" s="23"/>
      <c r="AG16108" s="23"/>
      <c r="AN16108" s="22"/>
      <c r="AO16108" s="23"/>
      <c r="AQ16108" s="23"/>
      <c r="AS16108" s="23"/>
    </row>
    <row r="16109" spans="5:45" x14ac:dyDescent="0.3">
      <c r="E16109" s="15"/>
      <c r="H16109" s="15"/>
      <c r="K16109" s="15"/>
      <c r="P16109" s="9"/>
      <c r="Q16109" s="18"/>
      <c r="T16109" s="18"/>
      <c r="W16109" s="18"/>
      <c r="AB16109" s="22"/>
      <c r="AC16109" s="23"/>
      <c r="AE16109" s="23"/>
      <c r="AG16109" s="23"/>
      <c r="AN16109" s="22"/>
      <c r="AO16109" s="23"/>
      <c r="AQ16109" s="23"/>
      <c r="AS16109" s="23"/>
    </row>
    <row r="16110" spans="5:45" x14ac:dyDescent="0.3">
      <c r="E16110" s="15"/>
      <c r="H16110" s="15"/>
      <c r="K16110" s="15"/>
      <c r="P16110" s="9"/>
      <c r="Q16110" s="18"/>
      <c r="T16110" s="18"/>
      <c r="W16110" s="18"/>
      <c r="AB16110" s="22"/>
      <c r="AC16110" s="23"/>
      <c r="AE16110" s="23"/>
      <c r="AG16110" s="23"/>
      <c r="AN16110" s="22"/>
      <c r="AO16110" s="23"/>
      <c r="AQ16110" s="23"/>
      <c r="AS16110" s="23"/>
    </row>
    <row r="16111" spans="5:45" x14ac:dyDescent="0.3">
      <c r="E16111" s="15"/>
      <c r="H16111" s="15"/>
      <c r="K16111" s="15"/>
      <c r="P16111" s="9"/>
      <c r="Q16111" s="18"/>
      <c r="T16111" s="18"/>
      <c r="W16111" s="18"/>
      <c r="AB16111" s="22"/>
      <c r="AC16111" s="23"/>
      <c r="AE16111" s="23"/>
      <c r="AG16111" s="23"/>
      <c r="AN16111" s="22"/>
      <c r="AO16111" s="23"/>
      <c r="AQ16111" s="23"/>
      <c r="AS16111" s="23"/>
    </row>
    <row r="16112" spans="5:45" x14ac:dyDescent="0.3">
      <c r="E16112" s="15"/>
      <c r="H16112" s="15"/>
      <c r="K16112" s="15"/>
      <c r="P16112" s="9"/>
      <c r="Q16112" s="18"/>
      <c r="T16112" s="18"/>
      <c r="W16112" s="18"/>
      <c r="AB16112" s="22"/>
      <c r="AC16112" s="23"/>
      <c r="AE16112" s="23"/>
      <c r="AG16112" s="23"/>
      <c r="AN16112" s="22"/>
      <c r="AO16112" s="23"/>
      <c r="AQ16112" s="23"/>
      <c r="AS16112" s="23"/>
    </row>
    <row r="16113" spans="5:45" x14ac:dyDescent="0.3">
      <c r="E16113" s="15"/>
      <c r="H16113" s="15"/>
      <c r="K16113" s="15"/>
      <c r="P16113" s="9"/>
      <c r="Q16113" s="18"/>
      <c r="T16113" s="18"/>
      <c r="W16113" s="18"/>
      <c r="AB16113" s="22"/>
      <c r="AC16113" s="23"/>
      <c r="AE16113" s="23"/>
      <c r="AG16113" s="23"/>
      <c r="AN16113" s="22"/>
      <c r="AO16113" s="23"/>
      <c r="AQ16113" s="23"/>
      <c r="AS16113" s="23"/>
    </row>
    <row r="16114" spans="5:45" x14ac:dyDescent="0.3">
      <c r="E16114" s="15"/>
      <c r="H16114" s="15"/>
      <c r="K16114" s="15"/>
      <c r="P16114" s="9"/>
      <c r="Q16114" s="18"/>
      <c r="T16114" s="18"/>
      <c r="W16114" s="18"/>
      <c r="AB16114" s="22"/>
      <c r="AC16114" s="23"/>
      <c r="AE16114" s="23"/>
      <c r="AG16114" s="23"/>
      <c r="AN16114" s="22"/>
      <c r="AO16114" s="23"/>
      <c r="AQ16114" s="23"/>
      <c r="AS16114" s="23"/>
    </row>
    <row r="16115" spans="5:45" x14ac:dyDescent="0.3">
      <c r="E16115" s="15"/>
      <c r="H16115" s="15"/>
      <c r="K16115" s="15"/>
      <c r="P16115" s="9"/>
      <c r="Q16115" s="18"/>
      <c r="T16115" s="18"/>
      <c r="W16115" s="18"/>
      <c r="AB16115" s="22"/>
      <c r="AC16115" s="23"/>
      <c r="AE16115" s="23"/>
      <c r="AG16115" s="23"/>
      <c r="AN16115" s="22"/>
      <c r="AO16115" s="23"/>
      <c r="AQ16115" s="23"/>
      <c r="AS16115" s="23"/>
    </row>
    <row r="16116" spans="5:45" x14ac:dyDescent="0.3">
      <c r="E16116" s="15"/>
      <c r="H16116" s="15"/>
      <c r="K16116" s="15"/>
      <c r="P16116" s="9"/>
      <c r="Q16116" s="18"/>
      <c r="T16116" s="18"/>
      <c r="W16116" s="18"/>
      <c r="AB16116" s="22"/>
      <c r="AC16116" s="23"/>
      <c r="AE16116" s="23"/>
      <c r="AG16116" s="23"/>
      <c r="AN16116" s="22"/>
      <c r="AO16116" s="23"/>
      <c r="AQ16116" s="23"/>
      <c r="AS16116" s="23"/>
    </row>
    <row r="16117" spans="5:45" x14ac:dyDescent="0.3">
      <c r="E16117" s="15"/>
      <c r="H16117" s="15"/>
      <c r="K16117" s="15"/>
      <c r="P16117" s="9"/>
      <c r="Q16117" s="18"/>
      <c r="T16117" s="18"/>
      <c r="W16117" s="18"/>
      <c r="AB16117" s="22"/>
      <c r="AC16117" s="23"/>
      <c r="AE16117" s="23"/>
      <c r="AG16117" s="23"/>
      <c r="AN16117" s="22"/>
      <c r="AO16117" s="23"/>
      <c r="AQ16117" s="23"/>
      <c r="AS16117" s="23"/>
    </row>
    <row r="16118" spans="5:45" x14ac:dyDescent="0.3">
      <c r="E16118" s="15"/>
      <c r="H16118" s="15"/>
      <c r="K16118" s="15"/>
      <c r="P16118" s="9"/>
      <c r="Q16118" s="18"/>
      <c r="T16118" s="18"/>
      <c r="W16118" s="18"/>
      <c r="AB16118" s="22"/>
      <c r="AC16118" s="23"/>
      <c r="AE16118" s="23"/>
      <c r="AG16118" s="23"/>
      <c r="AN16118" s="22"/>
      <c r="AO16118" s="23"/>
      <c r="AQ16118" s="23"/>
      <c r="AS16118" s="23"/>
    </row>
    <row r="16119" spans="5:45" x14ac:dyDescent="0.3">
      <c r="E16119" s="15"/>
      <c r="H16119" s="15"/>
      <c r="K16119" s="15"/>
      <c r="P16119" s="9"/>
      <c r="Q16119" s="18"/>
      <c r="T16119" s="18"/>
      <c r="W16119" s="18"/>
      <c r="AB16119" s="22"/>
      <c r="AC16119" s="23"/>
      <c r="AE16119" s="23"/>
      <c r="AG16119" s="23"/>
      <c r="AN16119" s="22"/>
      <c r="AO16119" s="23"/>
      <c r="AQ16119" s="23"/>
      <c r="AS16119" s="23"/>
    </row>
    <row r="16120" spans="5:45" x14ac:dyDescent="0.3">
      <c r="E16120" s="15"/>
      <c r="H16120" s="15"/>
      <c r="K16120" s="15"/>
      <c r="P16120" s="9"/>
      <c r="Q16120" s="18"/>
      <c r="T16120" s="18"/>
      <c r="W16120" s="18"/>
      <c r="AB16120" s="22"/>
      <c r="AC16120" s="23"/>
      <c r="AE16120" s="23"/>
      <c r="AG16120" s="23"/>
      <c r="AN16120" s="22"/>
      <c r="AO16120" s="23"/>
      <c r="AQ16120" s="23"/>
      <c r="AS16120" s="23"/>
    </row>
    <row r="16121" spans="5:45" x14ac:dyDescent="0.3">
      <c r="E16121" s="15"/>
      <c r="H16121" s="15"/>
      <c r="K16121" s="15"/>
      <c r="P16121" s="9"/>
      <c r="Q16121" s="18"/>
      <c r="T16121" s="18"/>
      <c r="W16121" s="18"/>
      <c r="AB16121" s="22"/>
      <c r="AC16121" s="23"/>
      <c r="AE16121" s="23"/>
      <c r="AG16121" s="23"/>
      <c r="AN16121" s="22"/>
      <c r="AO16121" s="23"/>
      <c r="AQ16121" s="23"/>
      <c r="AS16121" s="23"/>
    </row>
    <row r="16122" spans="5:45" x14ac:dyDescent="0.3">
      <c r="E16122" s="15"/>
      <c r="H16122" s="15"/>
      <c r="K16122" s="15"/>
      <c r="P16122" s="9"/>
      <c r="Q16122" s="18"/>
      <c r="T16122" s="18"/>
      <c r="W16122" s="18"/>
      <c r="AB16122" s="22"/>
      <c r="AC16122" s="23"/>
      <c r="AE16122" s="23"/>
      <c r="AG16122" s="23"/>
      <c r="AN16122" s="22"/>
      <c r="AO16122" s="23"/>
      <c r="AQ16122" s="23"/>
      <c r="AS16122" s="23"/>
    </row>
    <row r="16123" spans="5:45" x14ac:dyDescent="0.3">
      <c r="E16123" s="15"/>
      <c r="H16123" s="15"/>
      <c r="K16123" s="15"/>
      <c r="P16123" s="9"/>
      <c r="Q16123" s="18"/>
      <c r="T16123" s="18"/>
      <c r="W16123" s="18"/>
      <c r="AB16123" s="22"/>
      <c r="AC16123" s="23"/>
      <c r="AE16123" s="23"/>
      <c r="AG16123" s="23"/>
      <c r="AN16123" s="22"/>
      <c r="AO16123" s="23"/>
      <c r="AQ16123" s="23"/>
      <c r="AS16123" s="23"/>
    </row>
    <row r="16124" spans="5:45" x14ac:dyDescent="0.3">
      <c r="E16124" s="15"/>
      <c r="H16124" s="15"/>
      <c r="K16124" s="15"/>
      <c r="P16124" s="9"/>
      <c r="Q16124" s="18"/>
      <c r="T16124" s="18"/>
      <c r="W16124" s="18"/>
      <c r="AB16124" s="22"/>
      <c r="AC16124" s="23"/>
      <c r="AE16124" s="23"/>
      <c r="AG16124" s="23"/>
      <c r="AN16124" s="22"/>
      <c r="AO16124" s="23"/>
      <c r="AQ16124" s="23"/>
      <c r="AS16124" s="23"/>
    </row>
    <row r="16125" spans="5:45" x14ac:dyDescent="0.3">
      <c r="E16125" s="15"/>
      <c r="H16125" s="15"/>
      <c r="K16125" s="15"/>
      <c r="P16125" s="9"/>
      <c r="Q16125" s="18"/>
      <c r="T16125" s="18"/>
      <c r="W16125" s="18"/>
      <c r="AB16125" s="22"/>
      <c r="AC16125" s="23"/>
      <c r="AE16125" s="23"/>
      <c r="AG16125" s="23"/>
      <c r="AN16125" s="22"/>
      <c r="AO16125" s="23"/>
      <c r="AQ16125" s="23"/>
      <c r="AS16125" s="23"/>
    </row>
    <row r="16126" spans="5:45" x14ac:dyDescent="0.3">
      <c r="E16126" s="15"/>
      <c r="H16126" s="15"/>
      <c r="K16126" s="15"/>
      <c r="P16126" s="9"/>
      <c r="Q16126" s="18"/>
      <c r="T16126" s="18"/>
      <c r="W16126" s="18"/>
      <c r="AB16126" s="22"/>
      <c r="AC16126" s="23"/>
      <c r="AE16126" s="23"/>
      <c r="AG16126" s="23"/>
      <c r="AN16126" s="22"/>
      <c r="AO16126" s="23"/>
      <c r="AQ16126" s="23"/>
      <c r="AS16126" s="23"/>
    </row>
    <row r="16127" spans="5:45" x14ac:dyDescent="0.3">
      <c r="E16127" s="15"/>
      <c r="H16127" s="15"/>
      <c r="K16127" s="15"/>
      <c r="P16127" s="9"/>
      <c r="Q16127" s="18"/>
      <c r="T16127" s="18"/>
      <c r="W16127" s="18"/>
      <c r="AB16127" s="22"/>
      <c r="AC16127" s="23"/>
      <c r="AE16127" s="23"/>
      <c r="AG16127" s="23"/>
      <c r="AN16127" s="22"/>
      <c r="AO16127" s="23"/>
      <c r="AQ16127" s="23"/>
      <c r="AS16127" s="23"/>
    </row>
    <row r="16128" spans="5:45" x14ac:dyDescent="0.3">
      <c r="E16128" s="15"/>
      <c r="H16128" s="15"/>
      <c r="K16128" s="15"/>
      <c r="P16128" s="9"/>
      <c r="Q16128" s="18"/>
      <c r="T16128" s="18"/>
      <c r="W16128" s="18"/>
      <c r="AB16128" s="22"/>
      <c r="AC16128" s="23"/>
      <c r="AE16128" s="23"/>
      <c r="AG16128" s="23"/>
      <c r="AN16128" s="22"/>
      <c r="AO16128" s="23"/>
      <c r="AQ16128" s="23"/>
      <c r="AS16128" s="23"/>
    </row>
    <row r="16129" spans="5:45" x14ac:dyDescent="0.3">
      <c r="E16129" s="15"/>
      <c r="H16129" s="15"/>
      <c r="K16129" s="15"/>
      <c r="P16129" s="9"/>
      <c r="Q16129" s="18"/>
      <c r="T16129" s="18"/>
      <c r="W16129" s="18"/>
      <c r="AB16129" s="22"/>
      <c r="AC16129" s="23"/>
      <c r="AE16129" s="23"/>
      <c r="AG16129" s="23"/>
      <c r="AN16129" s="22"/>
      <c r="AO16129" s="23"/>
      <c r="AQ16129" s="23"/>
      <c r="AS16129" s="23"/>
    </row>
    <row r="16130" spans="5:45" x14ac:dyDescent="0.3">
      <c r="E16130" s="15"/>
      <c r="H16130" s="15"/>
      <c r="K16130" s="15"/>
      <c r="P16130" s="9"/>
      <c r="Q16130" s="18"/>
      <c r="T16130" s="18"/>
      <c r="W16130" s="18"/>
      <c r="AB16130" s="22"/>
      <c r="AC16130" s="23"/>
      <c r="AE16130" s="23"/>
      <c r="AG16130" s="23"/>
      <c r="AN16130" s="22"/>
      <c r="AO16130" s="23"/>
      <c r="AQ16130" s="23"/>
      <c r="AS16130" s="23"/>
    </row>
    <row r="16131" spans="5:45" x14ac:dyDescent="0.3">
      <c r="E16131" s="15"/>
      <c r="H16131" s="15"/>
      <c r="K16131" s="15"/>
      <c r="P16131" s="9"/>
      <c r="Q16131" s="18"/>
      <c r="T16131" s="18"/>
      <c r="W16131" s="18"/>
      <c r="AB16131" s="22"/>
      <c r="AC16131" s="23"/>
      <c r="AE16131" s="23"/>
      <c r="AG16131" s="23"/>
      <c r="AN16131" s="22"/>
      <c r="AO16131" s="23"/>
      <c r="AQ16131" s="23"/>
      <c r="AS16131" s="23"/>
    </row>
    <row r="16132" spans="5:45" x14ac:dyDescent="0.3">
      <c r="E16132" s="15"/>
      <c r="H16132" s="15"/>
      <c r="K16132" s="15"/>
      <c r="P16132" s="9"/>
      <c r="Q16132" s="18"/>
      <c r="T16132" s="18"/>
      <c r="W16132" s="18"/>
      <c r="AB16132" s="22"/>
      <c r="AC16132" s="23"/>
      <c r="AE16132" s="23"/>
      <c r="AG16132" s="23"/>
      <c r="AN16132" s="22"/>
      <c r="AO16132" s="23"/>
      <c r="AQ16132" s="23"/>
      <c r="AS16132" s="23"/>
    </row>
    <row r="16133" spans="5:45" x14ac:dyDescent="0.3">
      <c r="E16133" s="15"/>
      <c r="H16133" s="15"/>
      <c r="K16133" s="15"/>
      <c r="P16133" s="9"/>
      <c r="Q16133" s="18"/>
      <c r="T16133" s="18"/>
      <c r="W16133" s="18"/>
      <c r="AB16133" s="22"/>
      <c r="AC16133" s="23"/>
      <c r="AE16133" s="23"/>
      <c r="AG16133" s="23"/>
      <c r="AN16133" s="22"/>
      <c r="AO16133" s="23"/>
      <c r="AQ16133" s="23"/>
      <c r="AS16133" s="23"/>
    </row>
    <row r="16134" spans="5:45" x14ac:dyDescent="0.3">
      <c r="E16134" s="15"/>
      <c r="H16134" s="15"/>
      <c r="K16134" s="15"/>
      <c r="P16134" s="9"/>
      <c r="Q16134" s="18"/>
      <c r="T16134" s="18"/>
      <c r="W16134" s="18"/>
      <c r="AB16134" s="22"/>
      <c r="AC16134" s="23"/>
      <c r="AE16134" s="23"/>
      <c r="AG16134" s="23"/>
      <c r="AN16134" s="22"/>
      <c r="AO16134" s="23"/>
      <c r="AQ16134" s="23"/>
      <c r="AS16134" s="23"/>
    </row>
    <row r="16135" spans="5:45" x14ac:dyDescent="0.3">
      <c r="E16135" s="15"/>
      <c r="H16135" s="15"/>
      <c r="K16135" s="15"/>
      <c r="P16135" s="9"/>
      <c r="Q16135" s="18"/>
      <c r="T16135" s="18"/>
      <c r="W16135" s="18"/>
      <c r="AB16135" s="22"/>
      <c r="AC16135" s="23"/>
      <c r="AE16135" s="23"/>
      <c r="AG16135" s="23"/>
      <c r="AN16135" s="22"/>
      <c r="AO16135" s="23"/>
      <c r="AQ16135" s="23"/>
      <c r="AS16135" s="23"/>
    </row>
    <row r="16136" spans="5:45" x14ac:dyDescent="0.3">
      <c r="E16136" s="15"/>
      <c r="H16136" s="15"/>
      <c r="K16136" s="15"/>
      <c r="P16136" s="9"/>
      <c r="Q16136" s="18"/>
      <c r="T16136" s="18"/>
      <c r="W16136" s="18"/>
      <c r="AB16136" s="22"/>
      <c r="AC16136" s="23"/>
      <c r="AE16136" s="23"/>
      <c r="AG16136" s="23"/>
      <c r="AN16136" s="22"/>
      <c r="AO16136" s="23"/>
      <c r="AQ16136" s="23"/>
      <c r="AS16136" s="23"/>
    </row>
    <row r="16137" spans="5:45" x14ac:dyDescent="0.3">
      <c r="E16137" s="15"/>
      <c r="H16137" s="15"/>
      <c r="K16137" s="15"/>
      <c r="P16137" s="9"/>
      <c r="Q16137" s="18"/>
      <c r="T16137" s="18"/>
      <c r="W16137" s="18"/>
      <c r="AB16137" s="22"/>
      <c r="AC16137" s="23"/>
      <c r="AE16137" s="23"/>
      <c r="AG16137" s="23"/>
      <c r="AN16137" s="22"/>
      <c r="AO16137" s="23"/>
      <c r="AQ16137" s="23"/>
      <c r="AS16137" s="23"/>
    </row>
    <row r="16138" spans="5:45" x14ac:dyDescent="0.3">
      <c r="E16138" s="15"/>
      <c r="H16138" s="15"/>
      <c r="K16138" s="15"/>
      <c r="P16138" s="9"/>
      <c r="Q16138" s="18"/>
      <c r="T16138" s="18"/>
      <c r="W16138" s="18"/>
      <c r="AB16138" s="22"/>
      <c r="AC16138" s="23"/>
      <c r="AE16138" s="23"/>
      <c r="AG16138" s="23"/>
      <c r="AN16138" s="22"/>
      <c r="AO16138" s="23"/>
      <c r="AQ16138" s="23"/>
      <c r="AS16138" s="23"/>
    </row>
    <row r="16139" spans="5:45" x14ac:dyDescent="0.3">
      <c r="E16139" s="15"/>
      <c r="H16139" s="15"/>
      <c r="K16139" s="15"/>
      <c r="P16139" s="9"/>
      <c r="Q16139" s="18"/>
      <c r="T16139" s="18"/>
      <c r="W16139" s="18"/>
      <c r="AB16139" s="22"/>
      <c r="AC16139" s="23"/>
      <c r="AE16139" s="23"/>
      <c r="AG16139" s="23"/>
      <c r="AN16139" s="22"/>
      <c r="AO16139" s="23"/>
      <c r="AQ16139" s="23"/>
      <c r="AS16139" s="23"/>
    </row>
    <row r="16140" spans="5:45" x14ac:dyDescent="0.3">
      <c r="E16140" s="15"/>
      <c r="H16140" s="15"/>
      <c r="K16140" s="15"/>
      <c r="P16140" s="9"/>
      <c r="Q16140" s="18"/>
      <c r="T16140" s="18"/>
      <c r="W16140" s="18"/>
      <c r="AB16140" s="22"/>
      <c r="AC16140" s="23"/>
      <c r="AE16140" s="23"/>
      <c r="AG16140" s="23"/>
      <c r="AN16140" s="22"/>
      <c r="AO16140" s="23"/>
      <c r="AQ16140" s="23"/>
      <c r="AS16140" s="23"/>
    </row>
    <row r="16141" spans="5:45" x14ac:dyDescent="0.3">
      <c r="E16141" s="15"/>
      <c r="H16141" s="15"/>
      <c r="K16141" s="15"/>
      <c r="P16141" s="9"/>
      <c r="Q16141" s="18"/>
      <c r="T16141" s="18"/>
      <c r="W16141" s="18"/>
      <c r="AB16141" s="22"/>
      <c r="AC16141" s="23"/>
      <c r="AE16141" s="23"/>
      <c r="AG16141" s="23"/>
      <c r="AN16141" s="22"/>
      <c r="AO16141" s="23"/>
      <c r="AQ16141" s="23"/>
      <c r="AS16141" s="23"/>
    </row>
    <row r="16142" spans="5:45" x14ac:dyDescent="0.3">
      <c r="E16142" s="15"/>
      <c r="H16142" s="15"/>
      <c r="K16142" s="15"/>
      <c r="P16142" s="9"/>
      <c r="Q16142" s="18"/>
      <c r="T16142" s="18"/>
      <c r="W16142" s="18"/>
      <c r="AB16142" s="22"/>
      <c r="AC16142" s="23"/>
      <c r="AE16142" s="23"/>
      <c r="AG16142" s="23"/>
      <c r="AN16142" s="22"/>
      <c r="AO16142" s="23"/>
      <c r="AQ16142" s="23"/>
      <c r="AS16142" s="23"/>
    </row>
    <row r="16143" spans="5:45" x14ac:dyDescent="0.3">
      <c r="E16143" s="15"/>
      <c r="H16143" s="15"/>
      <c r="K16143" s="15"/>
      <c r="P16143" s="9"/>
      <c r="Q16143" s="18"/>
      <c r="T16143" s="18"/>
      <c r="W16143" s="18"/>
      <c r="AB16143" s="22"/>
      <c r="AC16143" s="23"/>
      <c r="AE16143" s="23"/>
      <c r="AG16143" s="23"/>
      <c r="AN16143" s="22"/>
      <c r="AO16143" s="23"/>
      <c r="AQ16143" s="23"/>
      <c r="AS16143" s="23"/>
    </row>
    <row r="16144" spans="5:45" x14ac:dyDescent="0.3">
      <c r="E16144" s="15"/>
      <c r="H16144" s="15"/>
      <c r="K16144" s="15"/>
      <c r="P16144" s="9"/>
      <c r="Q16144" s="18"/>
      <c r="T16144" s="18"/>
      <c r="W16144" s="18"/>
      <c r="AB16144" s="22"/>
      <c r="AC16144" s="23"/>
      <c r="AE16144" s="23"/>
      <c r="AG16144" s="23"/>
      <c r="AN16144" s="22"/>
      <c r="AO16144" s="23"/>
      <c r="AQ16144" s="23"/>
      <c r="AS16144" s="23"/>
    </row>
    <row r="16145" spans="5:45" x14ac:dyDescent="0.3">
      <c r="E16145" s="15"/>
      <c r="H16145" s="15"/>
      <c r="K16145" s="15"/>
      <c r="P16145" s="9"/>
      <c r="Q16145" s="18"/>
      <c r="T16145" s="18"/>
      <c r="W16145" s="18"/>
      <c r="AB16145" s="22"/>
      <c r="AC16145" s="23"/>
      <c r="AE16145" s="23"/>
      <c r="AG16145" s="23"/>
      <c r="AN16145" s="22"/>
      <c r="AO16145" s="23"/>
      <c r="AQ16145" s="23"/>
      <c r="AS16145" s="23"/>
    </row>
    <row r="16146" spans="5:45" x14ac:dyDescent="0.3">
      <c r="E16146" s="15"/>
      <c r="H16146" s="15"/>
      <c r="K16146" s="15"/>
      <c r="P16146" s="9"/>
      <c r="Q16146" s="18"/>
      <c r="T16146" s="18"/>
      <c r="W16146" s="18"/>
      <c r="AB16146" s="22"/>
      <c r="AC16146" s="23"/>
      <c r="AE16146" s="23"/>
      <c r="AG16146" s="23"/>
      <c r="AN16146" s="22"/>
      <c r="AO16146" s="23"/>
      <c r="AQ16146" s="23"/>
      <c r="AS16146" s="23"/>
    </row>
    <row r="16147" spans="5:45" x14ac:dyDescent="0.3">
      <c r="E16147" s="15"/>
      <c r="H16147" s="15"/>
      <c r="K16147" s="15"/>
      <c r="P16147" s="9"/>
      <c r="Q16147" s="18"/>
      <c r="T16147" s="18"/>
      <c r="W16147" s="18"/>
      <c r="AB16147" s="22"/>
      <c r="AC16147" s="23"/>
      <c r="AE16147" s="23"/>
      <c r="AG16147" s="23"/>
      <c r="AN16147" s="22"/>
      <c r="AO16147" s="23"/>
      <c r="AQ16147" s="23"/>
      <c r="AS16147" s="23"/>
    </row>
    <row r="16148" spans="5:45" x14ac:dyDescent="0.3">
      <c r="E16148" s="15"/>
      <c r="H16148" s="15"/>
      <c r="K16148" s="15"/>
      <c r="P16148" s="9"/>
      <c r="Q16148" s="18"/>
      <c r="T16148" s="18"/>
      <c r="W16148" s="18"/>
      <c r="AB16148" s="22"/>
      <c r="AC16148" s="23"/>
      <c r="AE16148" s="23"/>
      <c r="AG16148" s="23"/>
      <c r="AN16148" s="22"/>
      <c r="AO16148" s="23"/>
      <c r="AQ16148" s="23"/>
      <c r="AS16148" s="23"/>
    </row>
    <row r="16149" spans="5:45" x14ac:dyDescent="0.3">
      <c r="E16149" s="15"/>
      <c r="H16149" s="15"/>
      <c r="K16149" s="15"/>
      <c r="P16149" s="9"/>
      <c r="Q16149" s="18"/>
      <c r="T16149" s="18"/>
      <c r="W16149" s="18"/>
      <c r="AB16149" s="22"/>
      <c r="AC16149" s="23"/>
      <c r="AE16149" s="23"/>
      <c r="AG16149" s="23"/>
      <c r="AN16149" s="22"/>
      <c r="AO16149" s="23"/>
      <c r="AQ16149" s="23"/>
      <c r="AS16149" s="23"/>
    </row>
    <row r="16150" spans="5:45" x14ac:dyDescent="0.3">
      <c r="E16150" s="15"/>
      <c r="H16150" s="15"/>
      <c r="K16150" s="15"/>
      <c r="P16150" s="9"/>
      <c r="Q16150" s="18"/>
      <c r="T16150" s="18"/>
      <c r="W16150" s="18"/>
      <c r="AB16150" s="22"/>
      <c r="AC16150" s="23"/>
      <c r="AE16150" s="23"/>
      <c r="AG16150" s="23"/>
      <c r="AN16150" s="22"/>
      <c r="AO16150" s="23"/>
      <c r="AQ16150" s="23"/>
      <c r="AS16150" s="23"/>
    </row>
    <row r="16151" spans="5:45" x14ac:dyDescent="0.3">
      <c r="E16151" s="15"/>
      <c r="H16151" s="15"/>
      <c r="K16151" s="15"/>
      <c r="P16151" s="9"/>
      <c r="Q16151" s="18"/>
      <c r="T16151" s="18"/>
      <c r="W16151" s="18"/>
      <c r="AB16151" s="22"/>
      <c r="AC16151" s="23"/>
      <c r="AE16151" s="23"/>
      <c r="AG16151" s="23"/>
      <c r="AN16151" s="22"/>
      <c r="AO16151" s="23"/>
      <c r="AQ16151" s="23"/>
      <c r="AS16151" s="23"/>
    </row>
    <row r="16152" spans="5:45" x14ac:dyDescent="0.3">
      <c r="E16152" s="15"/>
      <c r="H16152" s="15"/>
      <c r="K16152" s="15"/>
      <c r="P16152" s="9"/>
      <c r="Q16152" s="18"/>
      <c r="T16152" s="18"/>
      <c r="W16152" s="18"/>
      <c r="AB16152" s="22"/>
      <c r="AC16152" s="23"/>
      <c r="AE16152" s="23"/>
      <c r="AG16152" s="23"/>
      <c r="AN16152" s="22"/>
      <c r="AO16152" s="23"/>
      <c r="AQ16152" s="23"/>
      <c r="AS16152" s="23"/>
    </row>
    <row r="16153" spans="5:45" x14ac:dyDescent="0.3">
      <c r="E16153" s="15"/>
      <c r="H16153" s="15"/>
      <c r="K16153" s="15"/>
      <c r="P16153" s="9"/>
      <c r="Q16153" s="18"/>
      <c r="T16153" s="18"/>
      <c r="W16153" s="18"/>
      <c r="AB16153" s="22"/>
      <c r="AC16153" s="23"/>
      <c r="AE16153" s="23"/>
      <c r="AG16153" s="23"/>
      <c r="AN16153" s="22"/>
      <c r="AO16153" s="23"/>
      <c r="AQ16153" s="23"/>
      <c r="AS16153" s="23"/>
    </row>
    <row r="16154" spans="5:45" x14ac:dyDescent="0.3">
      <c r="E16154" s="15"/>
      <c r="H16154" s="15"/>
      <c r="K16154" s="15"/>
      <c r="P16154" s="9"/>
      <c r="Q16154" s="18"/>
      <c r="T16154" s="18"/>
      <c r="W16154" s="18"/>
      <c r="AB16154" s="22"/>
      <c r="AC16154" s="23"/>
      <c r="AE16154" s="23"/>
      <c r="AG16154" s="23"/>
      <c r="AN16154" s="22"/>
      <c r="AO16154" s="23"/>
      <c r="AQ16154" s="23"/>
      <c r="AS16154" s="23"/>
    </row>
    <row r="16155" spans="5:45" x14ac:dyDescent="0.3">
      <c r="E16155" s="15"/>
      <c r="H16155" s="15"/>
      <c r="K16155" s="15"/>
      <c r="P16155" s="9"/>
      <c r="Q16155" s="18"/>
      <c r="T16155" s="18"/>
      <c r="W16155" s="18"/>
      <c r="AB16155" s="22"/>
      <c r="AC16155" s="23"/>
      <c r="AE16155" s="23"/>
      <c r="AG16155" s="23"/>
      <c r="AN16155" s="22"/>
      <c r="AO16155" s="23"/>
      <c r="AQ16155" s="23"/>
      <c r="AS16155" s="23"/>
    </row>
    <row r="16156" spans="5:45" x14ac:dyDescent="0.3">
      <c r="E16156" s="15"/>
      <c r="H16156" s="15"/>
      <c r="K16156" s="15"/>
      <c r="P16156" s="9"/>
      <c r="Q16156" s="18"/>
      <c r="T16156" s="18"/>
      <c r="W16156" s="18"/>
      <c r="AB16156" s="22"/>
      <c r="AC16156" s="23"/>
      <c r="AE16156" s="23"/>
      <c r="AG16156" s="23"/>
      <c r="AN16156" s="22"/>
      <c r="AO16156" s="23"/>
      <c r="AQ16156" s="23"/>
      <c r="AS16156" s="23"/>
    </row>
    <row r="16157" spans="5:45" x14ac:dyDescent="0.3">
      <c r="E16157" s="15"/>
      <c r="H16157" s="15"/>
      <c r="K16157" s="15"/>
      <c r="P16157" s="9"/>
      <c r="Q16157" s="18"/>
      <c r="T16157" s="18"/>
      <c r="W16157" s="18"/>
      <c r="AB16157" s="22"/>
      <c r="AC16157" s="23"/>
      <c r="AE16157" s="23"/>
      <c r="AG16157" s="23"/>
      <c r="AN16157" s="22"/>
      <c r="AO16157" s="23"/>
      <c r="AQ16157" s="23"/>
      <c r="AS16157" s="23"/>
    </row>
    <row r="16158" spans="5:45" x14ac:dyDescent="0.3">
      <c r="E16158" s="15"/>
      <c r="H16158" s="15"/>
      <c r="K16158" s="15"/>
      <c r="P16158" s="9"/>
      <c r="Q16158" s="18"/>
      <c r="T16158" s="18"/>
      <c r="W16158" s="18"/>
      <c r="AB16158" s="22"/>
      <c r="AC16158" s="23"/>
      <c r="AE16158" s="23"/>
      <c r="AG16158" s="23"/>
      <c r="AN16158" s="22"/>
      <c r="AO16158" s="23"/>
      <c r="AQ16158" s="23"/>
      <c r="AS16158" s="23"/>
    </row>
    <row r="16159" spans="5:45" x14ac:dyDescent="0.3">
      <c r="E16159" s="15"/>
      <c r="H16159" s="15"/>
      <c r="K16159" s="15"/>
      <c r="P16159" s="9"/>
      <c r="Q16159" s="18"/>
      <c r="T16159" s="18"/>
      <c r="W16159" s="18"/>
      <c r="AB16159" s="22"/>
      <c r="AC16159" s="23"/>
      <c r="AE16159" s="23"/>
      <c r="AG16159" s="23"/>
      <c r="AN16159" s="22"/>
      <c r="AO16159" s="23"/>
      <c r="AQ16159" s="23"/>
      <c r="AS16159" s="23"/>
    </row>
    <row r="16160" spans="5:45" x14ac:dyDescent="0.3">
      <c r="E16160" s="15"/>
      <c r="H16160" s="15"/>
      <c r="K16160" s="15"/>
      <c r="P16160" s="9"/>
      <c r="Q16160" s="18"/>
      <c r="T16160" s="18"/>
      <c r="W16160" s="18"/>
      <c r="AB16160" s="22"/>
      <c r="AC16160" s="23"/>
      <c r="AE16160" s="23"/>
      <c r="AG16160" s="23"/>
      <c r="AN16160" s="22"/>
      <c r="AO16160" s="23"/>
      <c r="AQ16160" s="23"/>
      <c r="AS16160" s="23"/>
    </row>
    <row r="16161" spans="5:45" x14ac:dyDescent="0.3">
      <c r="E16161" s="15"/>
      <c r="H16161" s="15"/>
      <c r="K16161" s="15"/>
      <c r="P16161" s="9"/>
      <c r="Q16161" s="18"/>
      <c r="T16161" s="18"/>
      <c r="W16161" s="18"/>
      <c r="AB16161" s="22"/>
      <c r="AC16161" s="23"/>
      <c r="AE16161" s="23"/>
      <c r="AG16161" s="23"/>
      <c r="AN16161" s="22"/>
      <c r="AO16161" s="23"/>
      <c r="AQ16161" s="23"/>
      <c r="AS16161" s="23"/>
    </row>
    <row r="16162" spans="5:45" x14ac:dyDescent="0.3">
      <c r="E16162" s="15"/>
      <c r="H16162" s="15"/>
      <c r="K16162" s="15"/>
      <c r="P16162" s="9"/>
      <c r="Q16162" s="18"/>
      <c r="T16162" s="18"/>
      <c r="W16162" s="18"/>
      <c r="AB16162" s="22"/>
      <c r="AC16162" s="23"/>
      <c r="AE16162" s="23"/>
      <c r="AG16162" s="23"/>
      <c r="AN16162" s="22"/>
      <c r="AO16162" s="23"/>
      <c r="AQ16162" s="23"/>
      <c r="AS16162" s="23"/>
    </row>
    <row r="16163" spans="5:45" x14ac:dyDescent="0.3">
      <c r="E16163" s="15"/>
      <c r="H16163" s="15"/>
      <c r="K16163" s="15"/>
      <c r="P16163" s="9"/>
      <c r="Q16163" s="18"/>
      <c r="T16163" s="18"/>
      <c r="W16163" s="18"/>
      <c r="AB16163" s="22"/>
      <c r="AC16163" s="23"/>
      <c r="AE16163" s="23"/>
      <c r="AG16163" s="23"/>
      <c r="AN16163" s="22"/>
      <c r="AO16163" s="23"/>
      <c r="AQ16163" s="23"/>
      <c r="AS16163" s="23"/>
    </row>
    <row r="16164" spans="5:45" x14ac:dyDescent="0.3">
      <c r="E16164" s="15"/>
      <c r="H16164" s="15"/>
      <c r="K16164" s="15"/>
      <c r="P16164" s="9"/>
      <c r="Q16164" s="18"/>
      <c r="T16164" s="18"/>
      <c r="W16164" s="18"/>
      <c r="AB16164" s="22"/>
      <c r="AC16164" s="23"/>
      <c r="AE16164" s="23"/>
      <c r="AG16164" s="23"/>
      <c r="AN16164" s="22"/>
      <c r="AO16164" s="23"/>
      <c r="AQ16164" s="23"/>
      <c r="AS16164" s="23"/>
    </row>
    <row r="16165" spans="5:45" x14ac:dyDescent="0.3">
      <c r="E16165" s="15"/>
      <c r="H16165" s="15"/>
      <c r="K16165" s="15"/>
      <c r="P16165" s="9"/>
      <c r="Q16165" s="18"/>
      <c r="T16165" s="18"/>
      <c r="W16165" s="18"/>
      <c r="AB16165" s="22"/>
      <c r="AC16165" s="23"/>
      <c r="AE16165" s="23"/>
      <c r="AG16165" s="23"/>
      <c r="AN16165" s="22"/>
      <c r="AO16165" s="23"/>
      <c r="AQ16165" s="23"/>
      <c r="AS16165" s="23"/>
    </row>
    <row r="16166" spans="5:45" x14ac:dyDescent="0.3">
      <c r="E16166" s="15"/>
      <c r="H16166" s="15"/>
      <c r="K16166" s="15"/>
      <c r="P16166" s="9"/>
      <c r="Q16166" s="18"/>
      <c r="T16166" s="18"/>
      <c r="W16166" s="18"/>
      <c r="AB16166" s="22"/>
      <c r="AC16166" s="23"/>
      <c r="AE16166" s="23"/>
      <c r="AG16166" s="23"/>
      <c r="AN16166" s="22"/>
      <c r="AO16166" s="23"/>
      <c r="AQ16166" s="23"/>
      <c r="AS16166" s="23"/>
    </row>
    <row r="16167" spans="5:45" x14ac:dyDescent="0.3">
      <c r="E16167" s="15"/>
      <c r="H16167" s="15"/>
      <c r="K16167" s="15"/>
      <c r="P16167" s="9"/>
      <c r="Q16167" s="18"/>
      <c r="T16167" s="18"/>
      <c r="W16167" s="18"/>
      <c r="AB16167" s="22"/>
      <c r="AC16167" s="23"/>
      <c r="AE16167" s="23"/>
      <c r="AG16167" s="23"/>
      <c r="AN16167" s="22"/>
      <c r="AO16167" s="23"/>
      <c r="AQ16167" s="23"/>
      <c r="AS16167" s="23"/>
    </row>
    <row r="16168" spans="5:45" x14ac:dyDescent="0.3">
      <c r="E16168" s="15"/>
      <c r="H16168" s="15"/>
      <c r="K16168" s="15"/>
      <c r="P16168" s="9"/>
      <c r="Q16168" s="18"/>
      <c r="T16168" s="18"/>
      <c r="W16168" s="18"/>
      <c r="AB16168" s="22"/>
      <c r="AC16168" s="23"/>
      <c r="AE16168" s="23"/>
      <c r="AG16168" s="23"/>
      <c r="AN16168" s="22"/>
      <c r="AO16168" s="23"/>
      <c r="AQ16168" s="23"/>
      <c r="AS16168" s="23"/>
    </row>
    <row r="16169" spans="5:45" x14ac:dyDescent="0.3">
      <c r="E16169" s="15"/>
      <c r="H16169" s="15"/>
      <c r="K16169" s="15"/>
      <c r="P16169" s="9"/>
      <c r="Q16169" s="18"/>
      <c r="T16169" s="18"/>
      <c r="W16169" s="18"/>
      <c r="AB16169" s="22"/>
      <c r="AC16169" s="23"/>
      <c r="AE16169" s="23"/>
      <c r="AG16169" s="23"/>
      <c r="AN16169" s="22"/>
      <c r="AO16169" s="23"/>
      <c r="AQ16169" s="23"/>
      <c r="AS16169" s="23"/>
    </row>
    <row r="16170" spans="5:45" x14ac:dyDescent="0.3">
      <c r="E16170" s="15"/>
      <c r="H16170" s="15"/>
      <c r="K16170" s="15"/>
      <c r="P16170" s="9"/>
      <c r="Q16170" s="18"/>
      <c r="T16170" s="18"/>
      <c r="W16170" s="18"/>
      <c r="AB16170" s="22"/>
      <c r="AC16170" s="23"/>
      <c r="AE16170" s="23"/>
      <c r="AG16170" s="23"/>
      <c r="AN16170" s="22"/>
      <c r="AO16170" s="23"/>
      <c r="AQ16170" s="23"/>
      <c r="AS16170" s="23"/>
    </row>
    <row r="16171" spans="5:45" x14ac:dyDescent="0.3">
      <c r="E16171" s="15"/>
      <c r="H16171" s="15"/>
      <c r="K16171" s="15"/>
      <c r="P16171" s="9"/>
      <c r="Q16171" s="18"/>
      <c r="T16171" s="18"/>
      <c r="W16171" s="18"/>
      <c r="AB16171" s="22"/>
      <c r="AC16171" s="23"/>
      <c r="AE16171" s="23"/>
      <c r="AG16171" s="23"/>
      <c r="AN16171" s="22"/>
      <c r="AO16171" s="23"/>
      <c r="AQ16171" s="23"/>
      <c r="AS16171" s="23"/>
    </row>
    <row r="16172" spans="5:45" x14ac:dyDescent="0.3">
      <c r="E16172" s="15"/>
      <c r="H16172" s="15"/>
      <c r="K16172" s="15"/>
      <c r="P16172" s="9"/>
      <c r="Q16172" s="18"/>
      <c r="T16172" s="18"/>
      <c r="W16172" s="18"/>
      <c r="AB16172" s="22"/>
      <c r="AC16172" s="23"/>
      <c r="AE16172" s="23"/>
      <c r="AG16172" s="23"/>
      <c r="AN16172" s="22"/>
      <c r="AO16172" s="23"/>
      <c r="AQ16172" s="23"/>
      <c r="AS16172" s="23"/>
    </row>
    <row r="16173" spans="5:45" x14ac:dyDescent="0.3">
      <c r="E16173" s="15"/>
      <c r="H16173" s="15"/>
      <c r="K16173" s="15"/>
      <c r="P16173" s="9"/>
      <c r="Q16173" s="18"/>
      <c r="T16173" s="18"/>
      <c r="W16173" s="18"/>
      <c r="AB16173" s="22"/>
      <c r="AC16173" s="23"/>
      <c r="AE16173" s="23"/>
      <c r="AG16173" s="23"/>
      <c r="AN16173" s="22"/>
      <c r="AO16173" s="23"/>
      <c r="AQ16173" s="23"/>
      <c r="AS16173" s="23"/>
    </row>
    <row r="16174" spans="5:45" x14ac:dyDescent="0.3">
      <c r="E16174" s="15"/>
      <c r="H16174" s="15"/>
      <c r="K16174" s="15"/>
      <c r="P16174" s="9"/>
      <c r="Q16174" s="18"/>
      <c r="T16174" s="18"/>
      <c r="W16174" s="18"/>
      <c r="AB16174" s="22"/>
      <c r="AC16174" s="23"/>
      <c r="AE16174" s="23"/>
      <c r="AG16174" s="23"/>
      <c r="AN16174" s="22"/>
      <c r="AO16174" s="23"/>
      <c r="AQ16174" s="23"/>
      <c r="AS16174" s="23"/>
    </row>
    <row r="16175" spans="5:45" x14ac:dyDescent="0.3">
      <c r="E16175" s="15"/>
      <c r="H16175" s="15"/>
      <c r="K16175" s="15"/>
      <c r="P16175" s="9"/>
      <c r="Q16175" s="18"/>
      <c r="T16175" s="18"/>
      <c r="W16175" s="18"/>
      <c r="AB16175" s="22"/>
      <c r="AC16175" s="23"/>
      <c r="AE16175" s="23"/>
      <c r="AG16175" s="23"/>
      <c r="AN16175" s="22"/>
      <c r="AO16175" s="23"/>
      <c r="AQ16175" s="23"/>
      <c r="AS16175" s="23"/>
    </row>
    <row r="16176" spans="5:45" x14ac:dyDescent="0.3">
      <c r="E16176" s="15"/>
      <c r="H16176" s="15"/>
      <c r="K16176" s="15"/>
      <c r="P16176" s="9"/>
      <c r="Q16176" s="18"/>
      <c r="T16176" s="18"/>
      <c r="W16176" s="18"/>
      <c r="AB16176" s="22"/>
      <c r="AC16176" s="23"/>
      <c r="AE16176" s="23"/>
      <c r="AG16176" s="23"/>
      <c r="AN16176" s="22"/>
      <c r="AO16176" s="23"/>
      <c r="AQ16176" s="23"/>
      <c r="AS16176" s="23"/>
    </row>
    <row r="16177" spans="5:45" x14ac:dyDescent="0.3">
      <c r="E16177" s="15"/>
      <c r="H16177" s="15"/>
      <c r="K16177" s="15"/>
      <c r="P16177" s="9"/>
      <c r="Q16177" s="18"/>
      <c r="T16177" s="18"/>
      <c r="W16177" s="18"/>
      <c r="AB16177" s="22"/>
      <c r="AC16177" s="23"/>
      <c r="AE16177" s="23"/>
      <c r="AG16177" s="23"/>
      <c r="AN16177" s="22"/>
      <c r="AO16177" s="23"/>
      <c r="AQ16177" s="23"/>
      <c r="AS16177" s="23"/>
    </row>
    <row r="16178" spans="5:45" x14ac:dyDescent="0.3">
      <c r="E16178" s="15"/>
      <c r="H16178" s="15"/>
      <c r="K16178" s="15"/>
      <c r="P16178" s="9"/>
      <c r="Q16178" s="18"/>
      <c r="T16178" s="18"/>
      <c r="W16178" s="18"/>
      <c r="AB16178" s="22"/>
      <c r="AC16178" s="23"/>
      <c r="AE16178" s="23"/>
      <c r="AG16178" s="23"/>
      <c r="AN16178" s="22"/>
      <c r="AO16178" s="23"/>
      <c r="AQ16178" s="23"/>
      <c r="AS16178" s="23"/>
    </row>
    <row r="16179" spans="5:45" x14ac:dyDescent="0.3">
      <c r="E16179" s="15"/>
      <c r="H16179" s="15"/>
      <c r="K16179" s="15"/>
      <c r="P16179" s="9"/>
      <c r="Q16179" s="18"/>
      <c r="T16179" s="18"/>
      <c r="W16179" s="18"/>
      <c r="AB16179" s="22"/>
      <c r="AC16179" s="23"/>
      <c r="AE16179" s="23"/>
      <c r="AG16179" s="23"/>
      <c r="AN16179" s="22"/>
      <c r="AO16179" s="23"/>
      <c r="AQ16179" s="23"/>
      <c r="AS16179" s="23"/>
    </row>
    <row r="16180" spans="5:45" x14ac:dyDescent="0.3">
      <c r="E16180" s="15"/>
      <c r="H16180" s="15"/>
      <c r="K16180" s="15"/>
      <c r="P16180" s="9"/>
      <c r="Q16180" s="18"/>
      <c r="T16180" s="18"/>
      <c r="W16180" s="18"/>
      <c r="AB16180" s="22"/>
      <c r="AC16180" s="23"/>
      <c r="AE16180" s="23"/>
      <c r="AG16180" s="23"/>
      <c r="AN16180" s="22"/>
      <c r="AO16180" s="23"/>
      <c r="AQ16180" s="23"/>
      <c r="AS16180" s="23"/>
    </row>
    <row r="16181" spans="5:45" x14ac:dyDescent="0.3">
      <c r="E16181" s="15"/>
      <c r="H16181" s="15"/>
      <c r="K16181" s="15"/>
      <c r="P16181" s="9"/>
      <c r="Q16181" s="18"/>
      <c r="T16181" s="18"/>
      <c r="W16181" s="18"/>
      <c r="AB16181" s="22"/>
      <c r="AC16181" s="23"/>
      <c r="AE16181" s="23"/>
      <c r="AG16181" s="23"/>
      <c r="AN16181" s="22"/>
      <c r="AO16181" s="23"/>
      <c r="AQ16181" s="23"/>
      <c r="AS16181" s="23"/>
    </row>
    <row r="16182" spans="5:45" x14ac:dyDescent="0.3">
      <c r="E16182" s="15"/>
      <c r="H16182" s="15"/>
      <c r="K16182" s="15"/>
      <c r="P16182" s="9"/>
      <c r="Q16182" s="18"/>
      <c r="T16182" s="18"/>
      <c r="W16182" s="18"/>
      <c r="AB16182" s="22"/>
      <c r="AC16182" s="23"/>
      <c r="AE16182" s="23"/>
      <c r="AG16182" s="23"/>
      <c r="AN16182" s="22"/>
      <c r="AO16182" s="23"/>
      <c r="AQ16182" s="23"/>
      <c r="AS16182" s="23"/>
    </row>
    <row r="16183" spans="5:45" x14ac:dyDescent="0.3">
      <c r="E16183" s="15"/>
      <c r="H16183" s="15"/>
      <c r="K16183" s="15"/>
      <c r="P16183" s="9"/>
      <c r="Q16183" s="18"/>
      <c r="T16183" s="18"/>
      <c r="W16183" s="18"/>
      <c r="AB16183" s="22"/>
      <c r="AC16183" s="23"/>
      <c r="AE16183" s="23"/>
      <c r="AG16183" s="23"/>
      <c r="AN16183" s="22"/>
      <c r="AO16183" s="23"/>
      <c r="AQ16183" s="23"/>
      <c r="AS16183" s="23"/>
    </row>
    <row r="16184" spans="5:45" x14ac:dyDescent="0.3">
      <c r="E16184" s="15"/>
      <c r="H16184" s="15"/>
      <c r="K16184" s="15"/>
      <c r="P16184" s="9"/>
      <c r="Q16184" s="18"/>
      <c r="T16184" s="18"/>
      <c r="W16184" s="18"/>
      <c r="AB16184" s="22"/>
      <c r="AC16184" s="23"/>
      <c r="AE16184" s="23"/>
      <c r="AG16184" s="23"/>
      <c r="AN16184" s="22"/>
      <c r="AO16184" s="23"/>
      <c r="AQ16184" s="23"/>
      <c r="AS16184" s="23"/>
    </row>
    <row r="16185" spans="5:45" x14ac:dyDescent="0.3">
      <c r="E16185" s="15"/>
      <c r="H16185" s="15"/>
      <c r="K16185" s="15"/>
      <c r="P16185" s="9"/>
      <c r="Q16185" s="18"/>
      <c r="T16185" s="18"/>
      <c r="W16185" s="18"/>
      <c r="AB16185" s="22"/>
      <c r="AC16185" s="23"/>
      <c r="AE16185" s="23"/>
      <c r="AG16185" s="23"/>
      <c r="AN16185" s="22"/>
      <c r="AO16185" s="23"/>
      <c r="AQ16185" s="23"/>
      <c r="AS16185" s="23"/>
    </row>
    <row r="16186" spans="5:45" x14ac:dyDescent="0.3">
      <c r="E16186" s="15"/>
      <c r="H16186" s="15"/>
      <c r="K16186" s="15"/>
      <c r="P16186" s="9"/>
      <c r="Q16186" s="18"/>
      <c r="T16186" s="18"/>
      <c r="W16186" s="18"/>
      <c r="AB16186" s="22"/>
      <c r="AC16186" s="23"/>
      <c r="AE16186" s="23"/>
      <c r="AG16186" s="23"/>
      <c r="AN16186" s="22"/>
      <c r="AO16186" s="23"/>
      <c r="AQ16186" s="23"/>
      <c r="AS16186" s="23"/>
    </row>
    <row r="16187" spans="5:45" x14ac:dyDescent="0.3">
      <c r="E16187" s="15"/>
      <c r="H16187" s="15"/>
      <c r="K16187" s="15"/>
      <c r="P16187" s="9"/>
      <c r="Q16187" s="18"/>
      <c r="T16187" s="18"/>
      <c r="W16187" s="18"/>
      <c r="AB16187" s="22"/>
      <c r="AC16187" s="23"/>
      <c r="AE16187" s="23"/>
      <c r="AG16187" s="23"/>
      <c r="AN16187" s="22"/>
      <c r="AO16187" s="23"/>
      <c r="AQ16187" s="23"/>
      <c r="AS16187" s="23"/>
    </row>
    <row r="16188" spans="5:45" x14ac:dyDescent="0.3">
      <c r="E16188" s="15"/>
      <c r="H16188" s="15"/>
      <c r="K16188" s="15"/>
      <c r="P16188" s="9"/>
      <c r="Q16188" s="18"/>
      <c r="T16188" s="18"/>
      <c r="W16188" s="18"/>
      <c r="AB16188" s="22"/>
      <c r="AC16188" s="23"/>
      <c r="AE16188" s="23"/>
      <c r="AG16188" s="23"/>
      <c r="AN16188" s="22"/>
      <c r="AO16188" s="23"/>
      <c r="AQ16188" s="23"/>
      <c r="AS16188" s="23"/>
    </row>
    <row r="16189" spans="5:45" x14ac:dyDescent="0.3">
      <c r="E16189" s="15"/>
      <c r="H16189" s="15"/>
      <c r="K16189" s="15"/>
      <c r="P16189" s="9"/>
      <c r="Q16189" s="18"/>
      <c r="T16189" s="18"/>
      <c r="W16189" s="18"/>
      <c r="AB16189" s="22"/>
      <c r="AC16189" s="23"/>
      <c r="AE16189" s="23"/>
      <c r="AG16189" s="23"/>
      <c r="AN16189" s="22"/>
      <c r="AO16189" s="23"/>
      <c r="AQ16189" s="23"/>
      <c r="AS16189" s="23"/>
    </row>
    <row r="16190" spans="5:45" x14ac:dyDescent="0.3">
      <c r="E16190" s="15"/>
      <c r="H16190" s="15"/>
      <c r="K16190" s="15"/>
      <c r="P16190" s="9"/>
      <c r="Q16190" s="18"/>
      <c r="T16190" s="18"/>
      <c r="W16190" s="18"/>
      <c r="AB16190" s="22"/>
      <c r="AC16190" s="23"/>
      <c r="AE16190" s="23"/>
      <c r="AG16190" s="23"/>
      <c r="AN16190" s="22"/>
      <c r="AO16190" s="23"/>
      <c r="AQ16190" s="23"/>
      <c r="AS16190" s="23"/>
    </row>
    <row r="16191" spans="5:45" x14ac:dyDescent="0.3">
      <c r="E16191" s="15"/>
      <c r="H16191" s="15"/>
      <c r="K16191" s="15"/>
      <c r="P16191" s="9"/>
      <c r="Q16191" s="18"/>
      <c r="T16191" s="18"/>
      <c r="W16191" s="18"/>
      <c r="AB16191" s="22"/>
      <c r="AC16191" s="23"/>
      <c r="AE16191" s="23"/>
      <c r="AG16191" s="23"/>
      <c r="AN16191" s="22"/>
      <c r="AO16191" s="23"/>
      <c r="AQ16191" s="23"/>
      <c r="AS16191" s="23"/>
    </row>
    <row r="16192" spans="5:45" x14ac:dyDescent="0.3">
      <c r="E16192" s="15"/>
      <c r="H16192" s="15"/>
      <c r="K16192" s="15"/>
      <c r="P16192" s="9"/>
      <c r="Q16192" s="18"/>
      <c r="T16192" s="18"/>
      <c r="W16192" s="18"/>
      <c r="AB16192" s="22"/>
      <c r="AC16192" s="23"/>
      <c r="AE16192" s="23"/>
      <c r="AG16192" s="23"/>
      <c r="AN16192" s="22"/>
      <c r="AO16192" s="23"/>
      <c r="AQ16192" s="23"/>
      <c r="AS16192" s="23"/>
    </row>
    <row r="16193" spans="5:45" x14ac:dyDescent="0.3">
      <c r="E16193" s="15"/>
      <c r="H16193" s="15"/>
      <c r="K16193" s="15"/>
      <c r="P16193" s="9"/>
      <c r="Q16193" s="18"/>
      <c r="T16193" s="18"/>
      <c r="W16193" s="18"/>
      <c r="AB16193" s="22"/>
      <c r="AC16193" s="23"/>
      <c r="AE16193" s="23"/>
      <c r="AG16193" s="23"/>
      <c r="AN16193" s="22"/>
      <c r="AO16193" s="23"/>
      <c r="AQ16193" s="23"/>
      <c r="AS16193" s="23"/>
    </row>
    <row r="16194" spans="5:45" x14ac:dyDescent="0.3">
      <c r="E16194" s="15"/>
      <c r="H16194" s="15"/>
      <c r="K16194" s="15"/>
      <c r="P16194" s="9"/>
      <c r="Q16194" s="18"/>
      <c r="T16194" s="18"/>
      <c r="W16194" s="18"/>
      <c r="AB16194" s="22"/>
      <c r="AC16194" s="23"/>
      <c r="AE16194" s="23"/>
      <c r="AG16194" s="23"/>
      <c r="AN16194" s="22"/>
      <c r="AO16194" s="23"/>
      <c r="AQ16194" s="23"/>
      <c r="AS16194" s="23"/>
    </row>
    <row r="16195" spans="5:45" x14ac:dyDescent="0.3">
      <c r="E16195" s="15"/>
      <c r="H16195" s="15"/>
      <c r="K16195" s="15"/>
      <c r="P16195" s="9"/>
      <c r="Q16195" s="18"/>
      <c r="T16195" s="18"/>
      <c r="W16195" s="18"/>
      <c r="AB16195" s="22"/>
      <c r="AC16195" s="23"/>
      <c r="AE16195" s="23"/>
      <c r="AG16195" s="23"/>
      <c r="AN16195" s="22"/>
      <c r="AO16195" s="23"/>
      <c r="AQ16195" s="23"/>
      <c r="AS16195" s="23"/>
    </row>
    <row r="16196" spans="5:45" x14ac:dyDescent="0.3">
      <c r="E16196" s="15"/>
      <c r="H16196" s="15"/>
      <c r="K16196" s="15"/>
      <c r="P16196" s="9"/>
      <c r="Q16196" s="18"/>
      <c r="T16196" s="18"/>
      <c r="W16196" s="18"/>
      <c r="AB16196" s="22"/>
      <c r="AC16196" s="23"/>
      <c r="AE16196" s="23"/>
      <c r="AG16196" s="23"/>
      <c r="AN16196" s="22"/>
      <c r="AO16196" s="23"/>
      <c r="AQ16196" s="23"/>
      <c r="AS16196" s="23"/>
    </row>
    <row r="16197" spans="5:45" x14ac:dyDescent="0.3">
      <c r="E16197" s="15"/>
      <c r="H16197" s="15"/>
      <c r="K16197" s="15"/>
      <c r="P16197" s="9"/>
      <c r="Q16197" s="18"/>
      <c r="T16197" s="18"/>
      <c r="W16197" s="18"/>
      <c r="AB16197" s="22"/>
      <c r="AC16197" s="23"/>
      <c r="AE16197" s="23"/>
      <c r="AG16197" s="23"/>
      <c r="AN16197" s="22"/>
      <c r="AO16197" s="23"/>
      <c r="AQ16197" s="23"/>
      <c r="AS16197" s="23"/>
    </row>
    <row r="16198" spans="5:45" x14ac:dyDescent="0.3">
      <c r="E16198" s="15"/>
      <c r="H16198" s="15"/>
      <c r="K16198" s="15"/>
      <c r="P16198" s="9"/>
      <c r="Q16198" s="18"/>
      <c r="T16198" s="18"/>
      <c r="W16198" s="18"/>
      <c r="AB16198" s="22"/>
      <c r="AC16198" s="23"/>
      <c r="AE16198" s="23"/>
      <c r="AG16198" s="23"/>
      <c r="AN16198" s="22"/>
      <c r="AO16198" s="23"/>
      <c r="AQ16198" s="23"/>
      <c r="AS16198" s="23"/>
    </row>
    <row r="16199" spans="5:45" x14ac:dyDescent="0.3">
      <c r="E16199" s="15"/>
      <c r="H16199" s="15"/>
      <c r="K16199" s="15"/>
      <c r="P16199" s="9"/>
      <c r="Q16199" s="18"/>
      <c r="T16199" s="18"/>
      <c r="W16199" s="18"/>
      <c r="AB16199" s="22"/>
      <c r="AC16199" s="23"/>
      <c r="AE16199" s="23"/>
      <c r="AG16199" s="23"/>
      <c r="AN16199" s="22"/>
      <c r="AO16199" s="23"/>
      <c r="AQ16199" s="23"/>
      <c r="AS16199" s="23"/>
    </row>
    <row r="16200" spans="5:45" x14ac:dyDescent="0.3">
      <c r="E16200" s="15"/>
      <c r="H16200" s="15"/>
      <c r="K16200" s="15"/>
      <c r="P16200" s="9"/>
      <c r="Q16200" s="18"/>
      <c r="T16200" s="18"/>
      <c r="W16200" s="18"/>
      <c r="AB16200" s="22"/>
      <c r="AC16200" s="23"/>
      <c r="AE16200" s="23"/>
      <c r="AG16200" s="23"/>
      <c r="AN16200" s="22"/>
      <c r="AO16200" s="23"/>
      <c r="AQ16200" s="23"/>
      <c r="AS16200" s="23"/>
    </row>
    <row r="16201" spans="5:45" x14ac:dyDescent="0.3">
      <c r="E16201" s="15"/>
      <c r="H16201" s="15"/>
      <c r="K16201" s="15"/>
      <c r="P16201" s="9"/>
      <c r="Q16201" s="18"/>
      <c r="T16201" s="18"/>
      <c r="W16201" s="18"/>
      <c r="AB16201" s="22"/>
      <c r="AC16201" s="23"/>
      <c r="AE16201" s="23"/>
      <c r="AG16201" s="23"/>
      <c r="AN16201" s="22"/>
      <c r="AO16201" s="23"/>
      <c r="AQ16201" s="23"/>
      <c r="AS16201" s="23"/>
    </row>
    <row r="16202" spans="5:45" x14ac:dyDescent="0.3">
      <c r="E16202" s="15"/>
      <c r="H16202" s="15"/>
      <c r="K16202" s="15"/>
      <c r="P16202" s="9"/>
      <c r="Q16202" s="18"/>
      <c r="T16202" s="18"/>
      <c r="W16202" s="18"/>
      <c r="AB16202" s="22"/>
      <c r="AC16202" s="23"/>
      <c r="AE16202" s="23"/>
      <c r="AG16202" s="23"/>
      <c r="AN16202" s="22"/>
      <c r="AO16202" s="23"/>
      <c r="AQ16202" s="23"/>
      <c r="AS16202" s="23"/>
    </row>
    <row r="16203" spans="5:45" x14ac:dyDescent="0.3">
      <c r="E16203" s="15"/>
      <c r="H16203" s="15"/>
      <c r="K16203" s="15"/>
      <c r="P16203" s="9"/>
      <c r="Q16203" s="18"/>
      <c r="T16203" s="18"/>
      <c r="W16203" s="18"/>
      <c r="AB16203" s="22"/>
      <c r="AC16203" s="23"/>
      <c r="AE16203" s="23"/>
      <c r="AG16203" s="23"/>
      <c r="AN16203" s="22"/>
      <c r="AO16203" s="23"/>
      <c r="AQ16203" s="23"/>
      <c r="AS16203" s="23"/>
    </row>
    <row r="16204" spans="5:45" x14ac:dyDescent="0.3">
      <c r="E16204" s="15"/>
      <c r="H16204" s="15"/>
      <c r="K16204" s="15"/>
      <c r="P16204" s="9"/>
      <c r="Q16204" s="18"/>
      <c r="T16204" s="18"/>
      <c r="W16204" s="18"/>
      <c r="AB16204" s="22"/>
      <c r="AC16204" s="23"/>
      <c r="AE16204" s="23"/>
      <c r="AG16204" s="23"/>
      <c r="AN16204" s="22"/>
      <c r="AO16204" s="23"/>
      <c r="AQ16204" s="23"/>
      <c r="AS16204" s="23"/>
    </row>
    <row r="16205" spans="5:45" x14ac:dyDescent="0.3">
      <c r="E16205" s="15"/>
      <c r="H16205" s="15"/>
      <c r="K16205" s="15"/>
      <c r="P16205" s="9"/>
      <c r="Q16205" s="18"/>
      <c r="T16205" s="18"/>
      <c r="W16205" s="18"/>
      <c r="AB16205" s="22"/>
      <c r="AC16205" s="23"/>
      <c r="AE16205" s="23"/>
      <c r="AG16205" s="23"/>
      <c r="AN16205" s="22"/>
      <c r="AO16205" s="23"/>
      <c r="AQ16205" s="23"/>
      <c r="AS16205" s="23"/>
    </row>
    <row r="16206" spans="5:45" x14ac:dyDescent="0.3">
      <c r="E16206" s="15"/>
      <c r="H16206" s="15"/>
      <c r="K16206" s="15"/>
      <c r="P16206" s="9"/>
      <c r="Q16206" s="18"/>
      <c r="T16206" s="18"/>
      <c r="W16206" s="18"/>
      <c r="AB16206" s="22"/>
      <c r="AC16206" s="23"/>
      <c r="AE16206" s="23"/>
      <c r="AG16206" s="23"/>
      <c r="AN16206" s="22"/>
      <c r="AO16206" s="23"/>
      <c r="AQ16206" s="23"/>
      <c r="AS16206" s="23"/>
    </row>
    <row r="16207" spans="5:45" x14ac:dyDescent="0.3">
      <c r="E16207" s="15"/>
      <c r="H16207" s="15"/>
      <c r="K16207" s="15"/>
      <c r="P16207" s="9"/>
      <c r="Q16207" s="18"/>
      <c r="T16207" s="18"/>
      <c r="W16207" s="18"/>
      <c r="AB16207" s="22"/>
      <c r="AC16207" s="23"/>
      <c r="AE16207" s="23"/>
      <c r="AG16207" s="23"/>
      <c r="AN16207" s="22"/>
      <c r="AO16207" s="23"/>
      <c r="AQ16207" s="23"/>
      <c r="AS16207" s="23"/>
    </row>
    <row r="16208" spans="5:45" x14ac:dyDescent="0.3">
      <c r="E16208" s="15"/>
      <c r="H16208" s="15"/>
      <c r="K16208" s="15"/>
      <c r="P16208" s="9"/>
      <c r="Q16208" s="18"/>
      <c r="T16208" s="18"/>
      <c r="W16208" s="18"/>
      <c r="AB16208" s="22"/>
      <c r="AC16208" s="23"/>
      <c r="AE16208" s="23"/>
      <c r="AG16208" s="23"/>
      <c r="AN16208" s="22"/>
      <c r="AO16208" s="23"/>
      <c r="AQ16208" s="23"/>
      <c r="AS16208" s="23"/>
    </row>
    <row r="16209" spans="5:45" x14ac:dyDescent="0.3">
      <c r="E16209" s="15"/>
      <c r="H16209" s="15"/>
      <c r="K16209" s="15"/>
      <c r="P16209" s="9"/>
      <c r="Q16209" s="18"/>
      <c r="T16209" s="18"/>
      <c r="W16209" s="18"/>
      <c r="AB16209" s="22"/>
      <c r="AC16209" s="23"/>
      <c r="AE16209" s="23"/>
      <c r="AG16209" s="23"/>
      <c r="AN16209" s="22"/>
      <c r="AO16209" s="23"/>
      <c r="AQ16209" s="23"/>
      <c r="AS16209" s="23"/>
    </row>
    <row r="16210" spans="5:45" x14ac:dyDescent="0.3">
      <c r="E16210" s="15"/>
      <c r="H16210" s="15"/>
      <c r="K16210" s="15"/>
      <c r="P16210" s="9"/>
      <c r="Q16210" s="18"/>
      <c r="T16210" s="18"/>
      <c r="W16210" s="18"/>
      <c r="AB16210" s="22"/>
      <c r="AC16210" s="23"/>
      <c r="AE16210" s="23"/>
      <c r="AG16210" s="23"/>
      <c r="AN16210" s="22"/>
      <c r="AO16210" s="23"/>
      <c r="AQ16210" s="23"/>
      <c r="AS16210" s="23"/>
    </row>
    <row r="16211" spans="5:45" x14ac:dyDescent="0.3">
      <c r="E16211" s="15"/>
      <c r="H16211" s="15"/>
      <c r="K16211" s="15"/>
      <c r="P16211" s="9"/>
      <c r="Q16211" s="18"/>
      <c r="T16211" s="18"/>
      <c r="W16211" s="18"/>
      <c r="AB16211" s="22"/>
      <c r="AC16211" s="23"/>
      <c r="AE16211" s="23"/>
      <c r="AG16211" s="23"/>
      <c r="AN16211" s="22"/>
      <c r="AO16211" s="23"/>
      <c r="AQ16211" s="23"/>
      <c r="AS16211" s="23"/>
    </row>
    <row r="16212" spans="5:45" x14ac:dyDescent="0.3">
      <c r="E16212" s="15"/>
      <c r="H16212" s="15"/>
      <c r="K16212" s="15"/>
      <c r="P16212" s="9"/>
      <c r="Q16212" s="18"/>
      <c r="T16212" s="18"/>
      <c r="W16212" s="18"/>
      <c r="AB16212" s="22"/>
      <c r="AC16212" s="23"/>
      <c r="AE16212" s="23"/>
      <c r="AG16212" s="23"/>
      <c r="AN16212" s="22"/>
      <c r="AO16212" s="23"/>
      <c r="AQ16212" s="23"/>
      <c r="AS16212" s="23"/>
    </row>
    <row r="16213" spans="5:45" x14ac:dyDescent="0.3">
      <c r="E16213" s="15"/>
      <c r="H16213" s="15"/>
      <c r="K16213" s="15"/>
      <c r="P16213" s="9"/>
      <c r="Q16213" s="18"/>
      <c r="T16213" s="18"/>
      <c r="W16213" s="18"/>
      <c r="AB16213" s="22"/>
      <c r="AC16213" s="23"/>
      <c r="AE16213" s="23"/>
      <c r="AG16213" s="23"/>
      <c r="AN16213" s="22"/>
      <c r="AO16213" s="23"/>
      <c r="AQ16213" s="23"/>
      <c r="AS16213" s="23"/>
    </row>
    <row r="16214" spans="5:45" x14ac:dyDescent="0.3">
      <c r="E16214" s="15"/>
      <c r="H16214" s="15"/>
      <c r="K16214" s="15"/>
      <c r="P16214" s="9"/>
      <c r="Q16214" s="18"/>
      <c r="T16214" s="18"/>
      <c r="W16214" s="18"/>
      <c r="AB16214" s="22"/>
      <c r="AC16214" s="23"/>
      <c r="AE16214" s="23"/>
      <c r="AG16214" s="23"/>
      <c r="AN16214" s="22"/>
      <c r="AO16214" s="23"/>
      <c r="AQ16214" s="23"/>
      <c r="AS16214" s="23"/>
    </row>
    <row r="16215" spans="5:45" x14ac:dyDescent="0.3">
      <c r="E16215" s="15"/>
      <c r="H16215" s="15"/>
      <c r="K16215" s="15"/>
      <c r="P16215" s="9"/>
      <c r="Q16215" s="18"/>
      <c r="T16215" s="18"/>
      <c r="W16215" s="18"/>
      <c r="AB16215" s="22"/>
      <c r="AC16215" s="23"/>
      <c r="AE16215" s="23"/>
      <c r="AG16215" s="23"/>
      <c r="AN16215" s="22"/>
      <c r="AO16215" s="23"/>
      <c r="AQ16215" s="23"/>
      <c r="AS16215" s="23"/>
    </row>
    <row r="16216" spans="5:45" x14ac:dyDescent="0.3">
      <c r="E16216" s="15"/>
      <c r="H16216" s="15"/>
      <c r="K16216" s="15"/>
      <c r="P16216" s="9"/>
      <c r="Q16216" s="18"/>
      <c r="T16216" s="18"/>
      <c r="W16216" s="18"/>
      <c r="AB16216" s="22"/>
      <c r="AC16216" s="23"/>
      <c r="AE16216" s="23"/>
      <c r="AG16216" s="23"/>
      <c r="AN16216" s="22"/>
      <c r="AO16216" s="23"/>
      <c r="AQ16216" s="23"/>
      <c r="AS16216" s="23"/>
    </row>
    <row r="16217" spans="5:45" x14ac:dyDescent="0.3">
      <c r="E16217" s="15"/>
      <c r="H16217" s="15"/>
      <c r="K16217" s="15"/>
      <c r="P16217" s="9"/>
      <c r="Q16217" s="18"/>
      <c r="T16217" s="18"/>
      <c r="W16217" s="18"/>
      <c r="AB16217" s="22"/>
      <c r="AC16217" s="23"/>
      <c r="AE16217" s="23"/>
      <c r="AG16217" s="23"/>
      <c r="AN16217" s="22"/>
      <c r="AO16217" s="23"/>
      <c r="AQ16217" s="23"/>
      <c r="AS16217" s="23"/>
    </row>
    <row r="16218" spans="5:45" x14ac:dyDescent="0.3">
      <c r="E16218" s="15"/>
      <c r="H16218" s="15"/>
      <c r="K16218" s="15"/>
      <c r="P16218" s="9"/>
      <c r="Q16218" s="18"/>
      <c r="T16218" s="18"/>
      <c r="W16218" s="18"/>
      <c r="AB16218" s="22"/>
      <c r="AC16218" s="23"/>
      <c r="AE16218" s="23"/>
      <c r="AG16218" s="23"/>
      <c r="AN16218" s="22"/>
      <c r="AO16218" s="23"/>
      <c r="AQ16218" s="23"/>
      <c r="AS16218" s="23"/>
    </row>
    <row r="16219" spans="5:45" x14ac:dyDescent="0.3">
      <c r="E16219" s="15"/>
      <c r="H16219" s="15"/>
      <c r="K16219" s="15"/>
      <c r="P16219" s="9"/>
      <c r="Q16219" s="18"/>
      <c r="T16219" s="18"/>
      <c r="W16219" s="18"/>
      <c r="AB16219" s="22"/>
      <c r="AC16219" s="23"/>
      <c r="AE16219" s="23"/>
      <c r="AG16219" s="23"/>
      <c r="AN16219" s="22"/>
      <c r="AO16219" s="23"/>
      <c r="AQ16219" s="23"/>
      <c r="AS16219" s="23"/>
    </row>
    <row r="16220" spans="5:45" x14ac:dyDescent="0.3">
      <c r="E16220" s="15"/>
      <c r="H16220" s="15"/>
      <c r="K16220" s="15"/>
      <c r="P16220" s="9"/>
      <c r="Q16220" s="18"/>
      <c r="T16220" s="18"/>
      <c r="W16220" s="18"/>
      <c r="AB16220" s="22"/>
      <c r="AC16220" s="23"/>
      <c r="AE16220" s="23"/>
      <c r="AG16220" s="23"/>
      <c r="AN16220" s="22"/>
      <c r="AO16220" s="23"/>
      <c r="AQ16220" s="23"/>
      <c r="AS16220" s="23"/>
    </row>
    <row r="16221" spans="5:45" x14ac:dyDescent="0.3">
      <c r="E16221" s="15"/>
      <c r="H16221" s="15"/>
      <c r="K16221" s="15"/>
      <c r="P16221" s="9"/>
      <c r="Q16221" s="18"/>
      <c r="T16221" s="18"/>
      <c r="W16221" s="18"/>
      <c r="AB16221" s="22"/>
      <c r="AC16221" s="23"/>
      <c r="AE16221" s="23"/>
      <c r="AG16221" s="23"/>
      <c r="AN16221" s="22"/>
      <c r="AO16221" s="23"/>
      <c r="AQ16221" s="23"/>
      <c r="AS16221" s="23"/>
    </row>
    <row r="16222" spans="5:45" x14ac:dyDescent="0.3">
      <c r="E16222" s="15"/>
      <c r="H16222" s="15"/>
      <c r="K16222" s="15"/>
      <c r="P16222" s="9"/>
      <c r="Q16222" s="18"/>
      <c r="T16222" s="18"/>
      <c r="W16222" s="18"/>
      <c r="AB16222" s="22"/>
      <c r="AC16222" s="23"/>
      <c r="AE16222" s="23"/>
      <c r="AG16222" s="23"/>
      <c r="AN16222" s="22"/>
      <c r="AO16222" s="23"/>
      <c r="AQ16222" s="23"/>
      <c r="AS16222" s="23"/>
    </row>
    <row r="16223" spans="5:45" x14ac:dyDescent="0.3">
      <c r="E16223" s="15"/>
      <c r="H16223" s="15"/>
      <c r="K16223" s="15"/>
      <c r="P16223" s="9"/>
      <c r="Q16223" s="18"/>
      <c r="T16223" s="18"/>
      <c r="W16223" s="18"/>
      <c r="AB16223" s="22"/>
      <c r="AC16223" s="23"/>
      <c r="AE16223" s="23"/>
      <c r="AG16223" s="23"/>
      <c r="AN16223" s="22"/>
      <c r="AO16223" s="23"/>
      <c r="AQ16223" s="23"/>
      <c r="AS16223" s="23"/>
    </row>
    <row r="16224" spans="5:45" x14ac:dyDescent="0.3">
      <c r="E16224" s="15"/>
      <c r="H16224" s="15"/>
      <c r="K16224" s="15"/>
      <c r="P16224" s="9"/>
      <c r="Q16224" s="18"/>
      <c r="T16224" s="18"/>
      <c r="W16224" s="18"/>
      <c r="AB16224" s="22"/>
      <c r="AC16224" s="23"/>
      <c r="AE16224" s="23"/>
      <c r="AG16224" s="23"/>
      <c r="AN16224" s="22"/>
      <c r="AO16224" s="23"/>
      <c r="AQ16224" s="23"/>
      <c r="AS16224" s="23"/>
    </row>
    <row r="16225" spans="5:45" x14ac:dyDescent="0.3">
      <c r="E16225" s="15"/>
      <c r="H16225" s="15"/>
      <c r="K16225" s="15"/>
      <c r="P16225" s="9"/>
      <c r="Q16225" s="18"/>
      <c r="T16225" s="18"/>
      <c r="W16225" s="18"/>
      <c r="AB16225" s="22"/>
      <c r="AC16225" s="23"/>
      <c r="AE16225" s="23"/>
      <c r="AG16225" s="23"/>
      <c r="AN16225" s="22"/>
      <c r="AO16225" s="23"/>
      <c r="AQ16225" s="23"/>
      <c r="AS16225" s="23"/>
    </row>
    <row r="16226" spans="5:45" x14ac:dyDescent="0.3">
      <c r="E16226" s="15"/>
      <c r="H16226" s="15"/>
      <c r="K16226" s="15"/>
      <c r="P16226" s="9"/>
      <c r="Q16226" s="18"/>
      <c r="T16226" s="18"/>
      <c r="W16226" s="18"/>
      <c r="AB16226" s="22"/>
      <c r="AC16226" s="23"/>
      <c r="AE16226" s="23"/>
      <c r="AG16226" s="23"/>
      <c r="AN16226" s="22"/>
      <c r="AO16226" s="23"/>
      <c r="AQ16226" s="23"/>
      <c r="AS16226" s="23"/>
    </row>
    <row r="16227" spans="5:45" x14ac:dyDescent="0.3">
      <c r="E16227" s="15"/>
      <c r="H16227" s="15"/>
      <c r="K16227" s="15"/>
      <c r="P16227" s="9"/>
      <c r="Q16227" s="18"/>
      <c r="T16227" s="18"/>
      <c r="W16227" s="18"/>
      <c r="AB16227" s="22"/>
      <c r="AC16227" s="23"/>
      <c r="AE16227" s="23"/>
      <c r="AG16227" s="23"/>
      <c r="AN16227" s="22"/>
      <c r="AO16227" s="23"/>
      <c r="AQ16227" s="23"/>
      <c r="AS16227" s="23"/>
    </row>
    <row r="16228" spans="5:45" x14ac:dyDescent="0.3">
      <c r="E16228" s="15"/>
      <c r="H16228" s="15"/>
      <c r="K16228" s="15"/>
      <c r="P16228" s="9"/>
      <c r="Q16228" s="18"/>
      <c r="T16228" s="18"/>
      <c r="W16228" s="18"/>
      <c r="AB16228" s="22"/>
      <c r="AC16228" s="23"/>
      <c r="AE16228" s="23"/>
      <c r="AG16228" s="23"/>
      <c r="AN16228" s="22"/>
      <c r="AO16228" s="23"/>
      <c r="AQ16228" s="23"/>
      <c r="AS16228" s="23"/>
    </row>
    <row r="16229" spans="5:45" x14ac:dyDescent="0.3">
      <c r="E16229" s="15"/>
      <c r="H16229" s="15"/>
      <c r="K16229" s="15"/>
      <c r="P16229" s="9"/>
      <c r="Q16229" s="18"/>
      <c r="T16229" s="18"/>
      <c r="W16229" s="18"/>
      <c r="AB16229" s="22"/>
      <c r="AC16229" s="23"/>
      <c r="AE16229" s="23"/>
      <c r="AG16229" s="23"/>
      <c r="AN16229" s="22"/>
      <c r="AO16229" s="23"/>
      <c r="AQ16229" s="23"/>
      <c r="AS16229" s="23"/>
    </row>
    <row r="16230" spans="5:45" x14ac:dyDescent="0.3">
      <c r="E16230" s="15"/>
      <c r="H16230" s="15"/>
      <c r="K16230" s="15"/>
      <c r="P16230" s="9"/>
      <c r="Q16230" s="18"/>
      <c r="T16230" s="18"/>
      <c r="W16230" s="18"/>
      <c r="AB16230" s="22"/>
      <c r="AC16230" s="23"/>
      <c r="AE16230" s="23"/>
      <c r="AG16230" s="23"/>
      <c r="AN16230" s="22"/>
      <c r="AO16230" s="23"/>
      <c r="AQ16230" s="23"/>
      <c r="AS16230" s="23"/>
    </row>
    <row r="16231" spans="5:45" x14ac:dyDescent="0.3">
      <c r="E16231" s="15"/>
      <c r="H16231" s="15"/>
      <c r="K16231" s="15"/>
      <c r="P16231" s="9"/>
      <c r="Q16231" s="18"/>
      <c r="T16231" s="18"/>
      <c r="W16231" s="18"/>
      <c r="AB16231" s="22"/>
      <c r="AC16231" s="23"/>
      <c r="AE16231" s="23"/>
      <c r="AG16231" s="23"/>
      <c r="AN16231" s="22"/>
      <c r="AO16231" s="23"/>
      <c r="AQ16231" s="23"/>
      <c r="AS16231" s="23"/>
    </row>
    <row r="16232" spans="5:45" x14ac:dyDescent="0.3">
      <c r="E16232" s="15"/>
      <c r="H16232" s="15"/>
      <c r="K16232" s="15"/>
      <c r="P16232" s="9"/>
      <c r="Q16232" s="18"/>
      <c r="T16232" s="18"/>
      <c r="W16232" s="18"/>
      <c r="AB16232" s="22"/>
      <c r="AC16232" s="23"/>
      <c r="AE16232" s="23"/>
      <c r="AG16232" s="23"/>
      <c r="AN16232" s="22"/>
      <c r="AO16232" s="23"/>
      <c r="AQ16232" s="23"/>
      <c r="AS16232" s="23"/>
    </row>
    <row r="16233" spans="5:45" x14ac:dyDescent="0.3">
      <c r="E16233" s="15"/>
      <c r="H16233" s="15"/>
      <c r="K16233" s="15"/>
      <c r="P16233" s="9"/>
      <c r="Q16233" s="18"/>
      <c r="T16233" s="18"/>
      <c r="W16233" s="18"/>
      <c r="AB16233" s="22"/>
      <c r="AC16233" s="23"/>
      <c r="AE16233" s="23"/>
      <c r="AG16233" s="23"/>
      <c r="AN16233" s="22"/>
      <c r="AO16233" s="23"/>
      <c r="AQ16233" s="23"/>
      <c r="AS16233" s="23"/>
    </row>
    <row r="16234" spans="5:45" x14ac:dyDescent="0.3">
      <c r="E16234" s="15"/>
      <c r="H16234" s="15"/>
      <c r="K16234" s="15"/>
      <c r="P16234" s="9"/>
      <c r="Q16234" s="18"/>
      <c r="T16234" s="18"/>
      <c r="W16234" s="18"/>
      <c r="AB16234" s="22"/>
      <c r="AC16234" s="23"/>
      <c r="AE16234" s="23"/>
      <c r="AG16234" s="23"/>
      <c r="AN16234" s="22"/>
      <c r="AO16234" s="23"/>
      <c r="AQ16234" s="23"/>
      <c r="AS16234" s="23"/>
    </row>
    <row r="16235" spans="5:45" x14ac:dyDescent="0.3">
      <c r="E16235" s="15"/>
      <c r="H16235" s="15"/>
      <c r="K16235" s="15"/>
      <c r="P16235" s="9"/>
      <c r="Q16235" s="18"/>
      <c r="T16235" s="18"/>
      <c r="W16235" s="18"/>
      <c r="AB16235" s="22"/>
      <c r="AC16235" s="23"/>
      <c r="AE16235" s="23"/>
      <c r="AG16235" s="23"/>
      <c r="AN16235" s="22"/>
      <c r="AO16235" s="23"/>
      <c r="AQ16235" s="23"/>
      <c r="AS16235" s="23"/>
    </row>
    <row r="16236" spans="5:45" x14ac:dyDescent="0.3">
      <c r="E16236" s="15"/>
      <c r="H16236" s="15"/>
      <c r="K16236" s="15"/>
      <c r="P16236" s="9"/>
      <c r="Q16236" s="18"/>
      <c r="T16236" s="18"/>
      <c r="W16236" s="18"/>
      <c r="AB16236" s="22"/>
      <c r="AC16236" s="23"/>
      <c r="AE16236" s="23"/>
      <c r="AG16236" s="23"/>
      <c r="AN16236" s="22"/>
      <c r="AO16236" s="23"/>
      <c r="AQ16236" s="23"/>
      <c r="AS16236" s="23"/>
    </row>
    <row r="16237" spans="5:45" x14ac:dyDescent="0.3">
      <c r="E16237" s="15"/>
      <c r="H16237" s="15"/>
      <c r="K16237" s="15"/>
      <c r="P16237" s="9"/>
      <c r="Q16237" s="18"/>
      <c r="T16237" s="18"/>
      <c r="W16237" s="18"/>
      <c r="AB16237" s="22"/>
      <c r="AC16237" s="23"/>
      <c r="AE16237" s="23"/>
      <c r="AG16237" s="23"/>
      <c r="AN16237" s="22"/>
      <c r="AO16237" s="23"/>
      <c r="AQ16237" s="23"/>
      <c r="AS16237" s="23"/>
    </row>
    <row r="16238" spans="5:45" x14ac:dyDescent="0.3">
      <c r="E16238" s="15"/>
      <c r="H16238" s="15"/>
      <c r="K16238" s="15"/>
      <c r="P16238" s="9"/>
      <c r="Q16238" s="18"/>
      <c r="T16238" s="18"/>
      <c r="W16238" s="18"/>
      <c r="AB16238" s="22"/>
      <c r="AC16238" s="23"/>
      <c r="AE16238" s="23"/>
      <c r="AG16238" s="23"/>
      <c r="AN16238" s="22"/>
      <c r="AO16238" s="23"/>
      <c r="AQ16238" s="23"/>
      <c r="AS16238" s="23"/>
    </row>
    <row r="16239" spans="5:45" x14ac:dyDescent="0.3">
      <c r="E16239" s="15"/>
      <c r="H16239" s="15"/>
      <c r="K16239" s="15"/>
      <c r="P16239" s="9"/>
      <c r="Q16239" s="18"/>
      <c r="T16239" s="18"/>
      <c r="W16239" s="18"/>
      <c r="AB16239" s="22"/>
      <c r="AC16239" s="23"/>
      <c r="AE16239" s="23"/>
      <c r="AG16239" s="23"/>
      <c r="AN16239" s="22"/>
      <c r="AO16239" s="23"/>
      <c r="AQ16239" s="23"/>
      <c r="AS16239" s="23"/>
    </row>
    <row r="16240" spans="5:45" x14ac:dyDescent="0.3">
      <c r="E16240" s="15"/>
      <c r="H16240" s="15"/>
      <c r="K16240" s="15"/>
      <c r="P16240" s="9"/>
      <c r="Q16240" s="18"/>
      <c r="T16240" s="18"/>
      <c r="W16240" s="18"/>
      <c r="AB16240" s="22"/>
      <c r="AC16240" s="23"/>
      <c r="AE16240" s="23"/>
      <c r="AG16240" s="23"/>
      <c r="AN16240" s="22"/>
      <c r="AO16240" s="23"/>
      <c r="AQ16240" s="23"/>
      <c r="AS16240" s="23"/>
    </row>
    <row r="16241" spans="5:45" x14ac:dyDescent="0.3">
      <c r="E16241" s="15"/>
      <c r="H16241" s="15"/>
      <c r="K16241" s="15"/>
      <c r="P16241" s="9"/>
      <c r="Q16241" s="18"/>
      <c r="T16241" s="18"/>
      <c r="W16241" s="18"/>
      <c r="AB16241" s="22"/>
      <c r="AC16241" s="23"/>
      <c r="AE16241" s="23"/>
      <c r="AG16241" s="23"/>
      <c r="AN16241" s="22"/>
      <c r="AO16241" s="23"/>
      <c r="AQ16241" s="23"/>
      <c r="AS16241" s="23"/>
    </row>
    <row r="16242" spans="5:45" x14ac:dyDescent="0.3">
      <c r="E16242" s="15"/>
      <c r="H16242" s="15"/>
      <c r="K16242" s="15"/>
      <c r="P16242" s="9"/>
      <c r="Q16242" s="18"/>
      <c r="T16242" s="18"/>
      <c r="W16242" s="18"/>
      <c r="AB16242" s="22"/>
      <c r="AC16242" s="23"/>
      <c r="AE16242" s="23"/>
      <c r="AG16242" s="23"/>
      <c r="AN16242" s="22"/>
      <c r="AO16242" s="23"/>
      <c r="AQ16242" s="23"/>
      <c r="AS16242" s="23"/>
    </row>
    <row r="16243" spans="5:45" x14ac:dyDescent="0.3">
      <c r="E16243" s="15"/>
      <c r="H16243" s="15"/>
      <c r="K16243" s="15"/>
      <c r="P16243" s="9"/>
      <c r="Q16243" s="18"/>
      <c r="T16243" s="18"/>
      <c r="W16243" s="18"/>
      <c r="AB16243" s="22"/>
      <c r="AC16243" s="23"/>
      <c r="AE16243" s="23"/>
      <c r="AG16243" s="23"/>
      <c r="AN16243" s="22"/>
      <c r="AO16243" s="23"/>
      <c r="AQ16243" s="23"/>
      <c r="AS16243" s="23"/>
    </row>
    <row r="16244" spans="5:45" x14ac:dyDescent="0.3">
      <c r="E16244" s="15"/>
      <c r="H16244" s="15"/>
      <c r="K16244" s="15"/>
      <c r="P16244" s="9"/>
      <c r="Q16244" s="18"/>
      <c r="T16244" s="18"/>
      <c r="W16244" s="18"/>
      <c r="AB16244" s="22"/>
      <c r="AC16244" s="23"/>
      <c r="AE16244" s="23"/>
      <c r="AG16244" s="23"/>
      <c r="AN16244" s="22"/>
      <c r="AO16244" s="23"/>
      <c r="AQ16244" s="23"/>
      <c r="AS16244" s="23"/>
    </row>
    <row r="16245" spans="5:45" x14ac:dyDescent="0.3">
      <c r="E16245" s="15"/>
      <c r="H16245" s="15"/>
      <c r="K16245" s="15"/>
      <c r="P16245" s="9"/>
      <c r="Q16245" s="18"/>
      <c r="T16245" s="18"/>
      <c r="W16245" s="18"/>
      <c r="AB16245" s="22"/>
      <c r="AC16245" s="23"/>
      <c r="AE16245" s="23"/>
      <c r="AG16245" s="23"/>
      <c r="AN16245" s="22"/>
      <c r="AO16245" s="23"/>
      <c r="AQ16245" s="23"/>
      <c r="AS16245" s="23"/>
    </row>
    <row r="16246" spans="5:45" x14ac:dyDescent="0.3">
      <c r="E16246" s="15"/>
      <c r="H16246" s="15"/>
      <c r="K16246" s="15"/>
      <c r="P16246" s="9"/>
      <c r="Q16246" s="18"/>
      <c r="T16246" s="18"/>
      <c r="W16246" s="18"/>
      <c r="AB16246" s="22"/>
      <c r="AC16246" s="23"/>
      <c r="AE16246" s="23"/>
      <c r="AG16246" s="23"/>
      <c r="AN16246" s="22"/>
      <c r="AO16246" s="23"/>
      <c r="AQ16246" s="23"/>
      <c r="AS16246" s="23"/>
    </row>
    <row r="16247" spans="5:45" x14ac:dyDescent="0.3">
      <c r="E16247" s="15"/>
      <c r="H16247" s="15"/>
      <c r="K16247" s="15"/>
      <c r="P16247" s="9"/>
      <c r="Q16247" s="18"/>
      <c r="T16247" s="18"/>
      <c r="W16247" s="18"/>
      <c r="AB16247" s="22"/>
      <c r="AC16247" s="23"/>
      <c r="AE16247" s="23"/>
      <c r="AG16247" s="23"/>
      <c r="AN16247" s="22"/>
      <c r="AO16247" s="23"/>
      <c r="AQ16247" s="23"/>
      <c r="AS16247" s="23"/>
    </row>
    <row r="16248" spans="5:45" x14ac:dyDescent="0.3">
      <c r="E16248" s="15"/>
      <c r="H16248" s="15"/>
      <c r="K16248" s="15"/>
      <c r="P16248" s="9"/>
      <c r="Q16248" s="18"/>
      <c r="T16248" s="18"/>
      <c r="W16248" s="18"/>
      <c r="AB16248" s="22"/>
      <c r="AC16248" s="23"/>
      <c r="AE16248" s="23"/>
      <c r="AG16248" s="23"/>
      <c r="AN16248" s="22"/>
      <c r="AO16248" s="23"/>
      <c r="AQ16248" s="23"/>
      <c r="AS16248" s="23"/>
    </row>
    <row r="16249" spans="5:45" x14ac:dyDescent="0.3">
      <c r="E16249" s="15"/>
      <c r="H16249" s="15"/>
      <c r="K16249" s="15"/>
      <c r="P16249" s="9"/>
      <c r="Q16249" s="18"/>
      <c r="T16249" s="18"/>
      <c r="W16249" s="18"/>
      <c r="AB16249" s="22"/>
      <c r="AC16249" s="23"/>
      <c r="AE16249" s="23"/>
      <c r="AG16249" s="23"/>
      <c r="AN16249" s="22"/>
      <c r="AO16249" s="23"/>
      <c r="AQ16249" s="23"/>
      <c r="AS16249" s="23"/>
    </row>
    <row r="16250" spans="5:45" x14ac:dyDescent="0.3">
      <c r="E16250" s="15"/>
      <c r="H16250" s="15"/>
      <c r="K16250" s="15"/>
      <c r="P16250" s="9"/>
      <c r="Q16250" s="18"/>
      <c r="T16250" s="18"/>
      <c r="W16250" s="18"/>
      <c r="AB16250" s="22"/>
      <c r="AC16250" s="23"/>
      <c r="AE16250" s="23"/>
      <c r="AG16250" s="23"/>
      <c r="AN16250" s="22"/>
      <c r="AO16250" s="23"/>
      <c r="AQ16250" s="23"/>
      <c r="AS16250" s="23"/>
    </row>
    <row r="16251" spans="5:45" x14ac:dyDescent="0.3">
      <c r="E16251" s="15"/>
      <c r="H16251" s="15"/>
      <c r="K16251" s="15"/>
      <c r="P16251" s="9"/>
      <c r="Q16251" s="18"/>
      <c r="T16251" s="18"/>
      <c r="W16251" s="18"/>
      <c r="AB16251" s="22"/>
      <c r="AC16251" s="23"/>
      <c r="AE16251" s="23"/>
      <c r="AG16251" s="23"/>
      <c r="AN16251" s="22"/>
      <c r="AO16251" s="23"/>
      <c r="AQ16251" s="23"/>
      <c r="AS16251" s="23"/>
    </row>
    <row r="16252" spans="5:45" x14ac:dyDescent="0.3">
      <c r="E16252" s="15"/>
      <c r="H16252" s="15"/>
      <c r="K16252" s="15"/>
      <c r="P16252" s="9"/>
      <c r="Q16252" s="18"/>
      <c r="T16252" s="18"/>
      <c r="W16252" s="18"/>
      <c r="AB16252" s="22"/>
      <c r="AC16252" s="23"/>
      <c r="AE16252" s="23"/>
      <c r="AG16252" s="23"/>
      <c r="AN16252" s="22"/>
      <c r="AO16252" s="23"/>
      <c r="AQ16252" s="23"/>
      <c r="AS16252" s="23"/>
    </row>
    <row r="16253" spans="5:45" x14ac:dyDescent="0.3">
      <c r="E16253" s="15"/>
      <c r="H16253" s="15"/>
      <c r="K16253" s="15"/>
      <c r="P16253" s="9"/>
      <c r="Q16253" s="18"/>
      <c r="T16253" s="18"/>
      <c r="W16253" s="18"/>
      <c r="AB16253" s="22"/>
      <c r="AC16253" s="23"/>
      <c r="AE16253" s="23"/>
      <c r="AG16253" s="23"/>
      <c r="AN16253" s="22"/>
      <c r="AO16253" s="23"/>
      <c r="AQ16253" s="23"/>
      <c r="AS16253" s="23"/>
    </row>
    <row r="16254" spans="5:45" x14ac:dyDescent="0.3">
      <c r="E16254" s="15"/>
      <c r="H16254" s="15"/>
      <c r="K16254" s="15"/>
      <c r="P16254" s="9"/>
      <c r="Q16254" s="18"/>
      <c r="T16254" s="18"/>
      <c r="W16254" s="18"/>
      <c r="AB16254" s="22"/>
      <c r="AC16254" s="23"/>
      <c r="AE16254" s="23"/>
      <c r="AG16254" s="23"/>
      <c r="AN16254" s="22"/>
      <c r="AO16254" s="23"/>
      <c r="AQ16254" s="23"/>
      <c r="AS16254" s="23"/>
    </row>
    <row r="16255" spans="5:45" x14ac:dyDescent="0.3">
      <c r="E16255" s="15"/>
      <c r="H16255" s="15"/>
      <c r="K16255" s="15"/>
      <c r="P16255" s="9"/>
      <c r="Q16255" s="18"/>
      <c r="T16255" s="18"/>
      <c r="W16255" s="18"/>
      <c r="AB16255" s="22"/>
      <c r="AC16255" s="23"/>
      <c r="AE16255" s="23"/>
      <c r="AG16255" s="23"/>
      <c r="AN16255" s="22"/>
      <c r="AO16255" s="23"/>
      <c r="AQ16255" s="23"/>
      <c r="AS16255" s="23"/>
    </row>
    <row r="16256" spans="5:45" x14ac:dyDescent="0.3">
      <c r="E16256" s="15"/>
      <c r="H16256" s="15"/>
      <c r="K16256" s="15"/>
      <c r="P16256" s="9"/>
      <c r="Q16256" s="18"/>
      <c r="T16256" s="18"/>
      <c r="W16256" s="18"/>
      <c r="AB16256" s="22"/>
      <c r="AC16256" s="23"/>
      <c r="AE16256" s="23"/>
      <c r="AG16256" s="23"/>
      <c r="AN16256" s="22"/>
      <c r="AO16256" s="23"/>
      <c r="AQ16256" s="23"/>
      <c r="AS16256" s="23"/>
    </row>
    <row r="16257" spans="5:45" x14ac:dyDescent="0.3">
      <c r="E16257" s="15"/>
      <c r="H16257" s="15"/>
      <c r="K16257" s="15"/>
      <c r="P16257" s="9"/>
      <c r="Q16257" s="18"/>
      <c r="T16257" s="18"/>
      <c r="W16257" s="18"/>
      <c r="AB16257" s="22"/>
      <c r="AC16257" s="23"/>
      <c r="AE16257" s="23"/>
      <c r="AG16257" s="23"/>
      <c r="AN16257" s="22"/>
      <c r="AO16257" s="23"/>
      <c r="AQ16257" s="23"/>
      <c r="AS16257" s="23"/>
    </row>
    <row r="16258" spans="5:45" x14ac:dyDescent="0.3">
      <c r="E16258" s="15"/>
      <c r="H16258" s="15"/>
      <c r="K16258" s="15"/>
      <c r="P16258" s="9"/>
      <c r="Q16258" s="18"/>
      <c r="T16258" s="18"/>
      <c r="W16258" s="18"/>
      <c r="AB16258" s="22"/>
      <c r="AC16258" s="23"/>
      <c r="AE16258" s="23"/>
      <c r="AG16258" s="23"/>
      <c r="AN16258" s="22"/>
      <c r="AO16258" s="23"/>
      <c r="AQ16258" s="23"/>
      <c r="AS16258" s="23"/>
    </row>
    <row r="16259" spans="5:45" x14ac:dyDescent="0.3">
      <c r="E16259" s="15"/>
      <c r="H16259" s="15"/>
      <c r="K16259" s="15"/>
      <c r="P16259" s="9"/>
      <c r="Q16259" s="18"/>
      <c r="T16259" s="18"/>
      <c r="W16259" s="18"/>
      <c r="AB16259" s="22"/>
      <c r="AC16259" s="23"/>
      <c r="AE16259" s="23"/>
      <c r="AG16259" s="23"/>
      <c r="AN16259" s="22"/>
      <c r="AO16259" s="23"/>
      <c r="AQ16259" s="23"/>
      <c r="AS16259" s="23"/>
    </row>
    <row r="16260" spans="5:45" x14ac:dyDescent="0.3">
      <c r="E16260" s="15"/>
      <c r="H16260" s="15"/>
      <c r="K16260" s="15"/>
      <c r="P16260" s="9"/>
      <c r="Q16260" s="18"/>
      <c r="T16260" s="18"/>
      <c r="W16260" s="18"/>
      <c r="AB16260" s="22"/>
      <c r="AC16260" s="23"/>
      <c r="AE16260" s="23"/>
      <c r="AG16260" s="23"/>
      <c r="AN16260" s="22"/>
      <c r="AO16260" s="23"/>
      <c r="AQ16260" s="23"/>
      <c r="AS16260" s="23"/>
    </row>
    <row r="16261" spans="5:45" x14ac:dyDescent="0.3">
      <c r="E16261" s="15"/>
      <c r="H16261" s="15"/>
      <c r="K16261" s="15"/>
      <c r="P16261" s="9"/>
      <c r="Q16261" s="18"/>
      <c r="T16261" s="18"/>
      <c r="W16261" s="18"/>
      <c r="AB16261" s="22"/>
      <c r="AC16261" s="23"/>
      <c r="AE16261" s="23"/>
      <c r="AG16261" s="23"/>
      <c r="AN16261" s="22"/>
      <c r="AO16261" s="23"/>
      <c r="AQ16261" s="23"/>
      <c r="AS16261" s="23"/>
    </row>
    <row r="16262" spans="5:45" x14ac:dyDescent="0.3">
      <c r="E16262" s="15"/>
      <c r="H16262" s="15"/>
      <c r="K16262" s="15"/>
      <c r="P16262" s="9"/>
      <c r="Q16262" s="18"/>
      <c r="T16262" s="18"/>
      <c r="W16262" s="18"/>
      <c r="AB16262" s="22"/>
      <c r="AC16262" s="23"/>
      <c r="AE16262" s="23"/>
      <c r="AG16262" s="23"/>
      <c r="AN16262" s="22"/>
      <c r="AO16262" s="23"/>
      <c r="AQ16262" s="23"/>
      <c r="AS16262" s="23"/>
    </row>
    <row r="16263" spans="5:45" x14ac:dyDescent="0.3">
      <c r="E16263" s="15"/>
      <c r="H16263" s="15"/>
      <c r="K16263" s="15"/>
      <c r="P16263" s="9"/>
      <c r="Q16263" s="18"/>
      <c r="T16263" s="18"/>
      <c r="W16263" s="18"/>
      <c r="AB16263" s="22"/>
      <c r="AC16263" s="23"/>
      <c r="AE16263" s="23"/>
      <c r="AG16263" s="23"/>
      <c r="AN16263" s="22"/>
      <c r="AO16263" s="23"/>
      <c r="AQ16263" s="23"/>
      <c r="AS16263" s="23"/>
    </row>
    <row r="16264" spans="5:45" x14ac:dyDescent="0.3">
      <c r="E16264" s="15"/>
      <c r="H16264" s="15"/>
      <c r="K16264" s="15"/>
      <c r="P16264" s="9"/>
      <c r="Q16264" s="18"/>
      <c r="T16264" s="18"/>
      <c r="W16264" s="18"/>
      <c r="AB16264" s="22"/>
      <c r="AC16264" s="23"/>
      <c r="AE16264" s="23"/>
      <c r="AG16264" s="23"/>
      <c r="AN16264" s="22"/>
      <c r="AO16264" s="23"/>
      <c r="AQ16264" s="23"/>
      <c r="AS16264" s="23"/>
    </row>
    <row r="16265" spans="5:45" x14ac:dyDescent="0.3">
      <c r="E16265" s="15"/>
      <c r="H16265" s="15"/>
      <c r="K16265" s="15"/>
      <c r="P16265" s="9"/>
      <c r="Q16265" s="18"/>
      <c r="T16265" s="18"/>
      <c r="W16265" s="18"/>
      <c r="AB16265" s="22"/>
      <c r="AC16265" s="23"/>
      <c r="AE16265" s="23"/>
      <c r="AG16265" s="23"/>
      <c r="AN16265" s="22"/>
      <c r="AO16265" s="23"/>
      <c r="AQ16265" s="23"/>
      <c r="AS16265" s="23"/>
    </row>
    <row r="16266" spans="5:45" x14ac:dyDescent="0.3">
      <c r="E16266" s="15"/>
      <c r="H16266" s="15"/>
      <c r="K16266" s="15"/>
      <c r="P16266" s="9"/>
      <c r="Q16266" s="18"/>
      <c r="T16266" s="18"/>
      <c r="W16266" s="18"/>
      <c r="AB16266" s="22"/>
      <c r="AC16266" s="23"/>
      <c r="AE16266" s="23"/>
      <c r="AG16266" s="23"/>
      <c r="AN16266" s="22"/>
      <c r="AO16266" s="23"/>
      <c r="AQ16266" s="23"/>
      <c r="AS16266" s="23"/>
    </row>
    <row r="16267" spans="5:45" x14ac:dyDescent="0.3">
      <c r="E16267" s="15"/>
      <c r="H16267" s="15"/>
      <c r="K16267" s="15"/>
      <c r="P16267" s="9"/>
      <c r="Q16267" s="18"/>
      <c r="T16267" s="18"/>
      <c r="W16267" s="18"/>
      <c r="AB16267" s="22"/>
      <c r="AC16267" s="23"/>
      <c r="AE16267" s="23"/>
      <c r="AG16267" s="23"/>
      <c r="AN16267" s="22"/>
      <c r="AO16267" s="23"/>
      <c r="AQ16267" s="23"/>
      <c r="AS16267" s="23"/>
    </row>
    <row r="16268" spans="5:45" x14ac:dyDescent="0.3">
      <c r="E16268" s="15"/>
      <c r="H16268" s="15"/>
      <c r="K16268" s="15"/>
      <c r="P16268" s="9"/>
      <c r="Q16268" s="18"/>
      <c r="T16268" s="18"/>
      <c r="W16268" s="18"/>
      <c r="AB16268" s="22"/>
      <c r="AC16268" s="23"/>
      <c r="AE16268" s="23"/>
      <c r="AG16268" s="23"/>
      <c r="AN16268" s="22"/>
      <c r="AO16268" s="23"/>
      <c r="AQ16268" s="23"/>
      <c r="AS16268" s="23"/>
    </row>
    <row r="16269" spans="5:45" x14ac:dyDescent="0.3">
      <c r="E16269" s="15"/>
      <c r="H16269" s="15"/>
      <c r="K16269" s="15"/>
      <c r="P16269" s="9"/>
      <c r="Q16269" s="18"/>
      <c r="T16269" s="18"/>
      <c r="W16269" s="18"/>
      <c r="AB16269" s="22"/>
      <c r="AC16269" s="23"/>
      <c r="AE16269" s="23"/>
      <c r="AG16269" s="23"/>
      <c r="AN16269" s="22"/>
      <c r="AO16269" s="23"/>
      <c r="AQ16269" s="23"/>
      <c r="AS16269" s="23"/>
    </row>
    <row r="16270" spans="5:45" x14ac:dyDescent="0.3">
      <c r="E16270" s="15"/>
      <c r="H16270" s="15"/>
      <c r="K16270" s="15"/>
      <c r="P16270" s="9"/>
      <c r="Q16270" s="18"/>
      <c r="T16270" s="18"/>
      <c r="W16270" s="18"/>
      <c r="AB16270" s="22"/>
      <c r="AC16270" s="23"/>
      <c r="AE16270" s="23"/>
      <c r="AG16270" s="23"/>
      <c r="AN16270" s="22"/>
      <c r="AO16270" s="23"/>
      <c r="AQ16270" s="23"/>
      <c r="AS16270" s="23"/>
    </row>
    <row r="16271" spans="5:45" x14ac:dyDescent="0.3">
      <c r="E16271" s="15"/>
      <c r="H16271" s="15"/>
      <c r="K16271" s="15"/>
      <c r="P16271" s="9"/>
      <c r="Q16271" s="18"/>
      <c r="T16271" s="18"/>
      <c r="W16271" s="18"/>
      <c r="AB16271" s="22"/>
      <c r="AC16271" s="23"/>
      <c r="AE16271" s="23"/>
      <c r="AG16271" s="23"/>
      <c r="AN16271" s="22"/>
      <c r="AO16271" s="23"/>
      <c r="AQ16271" s="23"/>
      <c r="AS16271" s="23"/>
    </row>
    <row r="16272" spans="5:45" x14ac:dyDescent="0.3">
      <c r="E16272" s="15"/>
      <c r="H16272" s="15"/>
      <c r="K16272" s="15"/>
      <c r="P16272" s="9"/>
      <c r="Q16272" s="18"/>
      <c r="T16272" s="18"/>
      <c r="W16272" s="18"/>
      <c r="AB16272" s="22"/>
      <c r="AC16272" s="23"/>
      <c r="AE16272" s="23"/>
      <c r="AG16272" s="23"/>
      <c r="AN16272" s="22"/>
      <c r="AO16272" s="23"/>
      <c r="AQ16272" s="23"/>
      <c r="AS16272" s="23"/>
    </row>
    <row r="16273" spans="5:45" x14ac:dyDescent="0.3">
      <c r="E16273" s="15"/>
      <c r="H16273" s="15"/>
      <c r="K16273" s="15"/>
      <c r="P16273" s="9"/>
      <c r="Q16273" s="18"/>
      <c r="T16273" s="18"/>
      <c r="W16273" s="18"/>
      <c r="AB16273" s="22"/>
      <c r="AC16273" s="23"/>
      <c r="AE16273" s="23"/>
      <c r="AG16273" s="23"/>
      <c r="AN16273" s="22"/>
      <c r="AO16273" s="23"/>
      <c r="AQ16273" s="23"/>
      <c r="AS16273" s="23"/>
    </row>
    <row r="16274" spans="5:45" x14ac:dyDescent="0.3">
      <c r="E16274" s="15"/>
      <c r="H16274" s="15"/>
      <c r="K16274" s="15"/>
      <c r="P16274" s="9"/>
      <c r="Q16274" s="18"/>
      <c r="T16274" s="18"/>
      <c r="W16274" s="18"/>
      <c r="AB16274" s="22"/>
      <c r="AC16274" s="23"/>
      <c r="AE16274" s="23"/>
      <c r="AG16274" s="23"/>
      <c r="AN16274" s="22"/>
      <c r="AO16274" s="23"/>
      <c r="AQ16274" s="23"/>
      <c r="AS16274" s="23"/>
    </row>
    <row r="16275" spans="5:45" x14ac:dyDescent="0.3">
      <c r="E16275" s="15"/>
      <c r="H16275" s="15"/>
      <c r="K16275" s="15"/>
      <c r="P16275" s="9"/>
      <c r="Q16275" s="18"/>
      <c r="T16275" s="18"/>
      <c r="W16275" s="18"/>
      <c r="AB16275" s="22"/>
      <c r="AC16275" s="23"/>
      <c r="AE16275" s="23"/>
      <c r="AG16275" s="23"/>
      <c r="AN16275" s="22"/>
      <c r="AO16275" s="23"/>
      <c r="AQ16275" s="23"/>
      <c r="AS16275" s="23"/>
    </row>
    <row r="16276" spans="5:45" x14ac:dyDescent="0.3">
      <c r="E16276" s="15"/>
      <c r="H16276" s="15"/>
      <c r="K16276" s="15"/>
      <c r="P16276" s="9"/>
      <c r="Q16276" s="18"/>
      <c r="T16276" s="18"/>
      <c r="W16276" s="18"/>
      <c r="AB16276" s="22"/>
      <c r="AC16276" s="23"/>
      <c r="AE16276" s="23"/>
      <c r="AG16276" s="23"/>
      <c r="AN16276" s="22"/>
      <c r="AO16276" s="23"/>
      <c r="AQ16276" s="23"/>
      <c r="AS16276" s="23"/>
    </row>
    <row r="16277" spans="5:45" x14ac:dyDescent="0.3">
      <c r="E16277" s="15"/>
      <c r="H16277" s="15"/>
      <c r="K16277" s="15"/>
      <c r="P16277" s="9"/>
      <c r="Q16277" s="18"/>
      <c r="T16277" s="18"/>
      <c r="W16277" s="18"/>
      <c r="AB16277" s="22"/>
      <c r="AC16277" s="23"/>
      <c r="AE16277" s="23"/>
      <c r="AG16277" s="23"/>
      <c r="AN16277" s="22"/>
      <c r="AO16277" s="23"/>
      <c r="AQ16277" s="23"/>
      <c r="AS16277" s="23"/>
    </row>
    <row r="16278" spans="5:45" x14ac:dyDescent="0.3">
      <c r="E16278" s="15"/>
      <c r="H16278" s="15"/>
      <c r="K16278" s="15"/>
      <c r="P16278" s="9"/>
      <c r="Q16278" s="18"/>
      <c r="T16278" s="18"/>
      <c r="W16278" s="18"/>
      <c r="AB16278" s="22"/>
      <c r="AC16278" s="23"/>
      <c r="AE16278" s="23"/>
      <c r="AG16278" s="23"/>
      <c r="AN16278" s="22"/>
      <c r="AO16278" s="23"/>
      <c r="AQ16278" s="23"/>
      <c r="AS16278" s="23"/>
    </row>
    <row r="16279" spans="5:45" x14ac:dyDescent="0.3">
      <c r="E16279" s="15"/>
      <c r="H16279" s="15"/>
      <c r="K16279" s="15"/>
      <c r="P16279" s="9"/>
      <c r="Q16279" s="18"/>
      <c r="T16279" s="18"/>
      <c r="W16279" s="18"/>
      <c r="AB16279" s="22"/>
      <c r="AC16279" s="23"/>
      <c r="AE16279" s="23"/>
      <c r="AG16279" s="23"/>
      <c r="AN16279" s="22"/>
      <c r="AO16279" s="23"/>
      <c r="AQ16279" s="23"/>
      <c r="AS16279" s="23"/>
    </row>
    <row r="16280" spans="5:45" x14ac:dyDescent="0.3">
      <c r="E16280" s="15"/>
      <c r="H16280" s="15"/>
      <c r="K16280" s="15"/>
      <c r="P16280" s="9"/>
      <c r="Q16280" s="18"/>
      <c r="T16280" s="18"/>
      <c r="W16280" s="18"/>
      <c r="AB16280" s="22"/>
      <c r="AC16280" s="23"/>
      <c r="AE16280" s="23"/>
      <c r="AG16280" s="23"/>
      <c r="AN16280" s="22"/>
      <c r="AO16280" s="23"/>
      <c r="AQ16280" s="23"/>
      <c r="AS16280" s="23"/>
    </row>
    <row r="16281" spans="5:45" x14ac:dyDescent="0.3">
      <c r="E16281" s="15"/>
      <c r="H16281" s="15"/>
      <c r="K16281" s="15"/>
      <c r="P16281" s="9"/>
      <c r="Q16281" s="18"/>
      <c r="T16281" s="18"/>
      <c r="W16281" s="18"/>
      <c r="AB16281" s="22"/>
      <c r="AC16281" s="23"/>
      <c r="AE16281" s="23"/>
      <c r="AG16281" s="23"/>
      <c r="AN16281" s="22"/>
      <c r="AO16281" s="23"/>
      <c r="AQ16281" s="23"/>
      <c r="AS16281" s="23"/>
    </row>
    <row r="16282" spans="5:45" x14ac:dyDescent="0.3">
      <c r="E16282" s="15"/>
      <c r="H16282" s="15"/>
      <c r="K16282" s="15"/>
      <c r="P16282" s="9"/>
      <c r="Q16282" s="18"/>
      <c r="T16282" s="18"/>
      <c r="W16282" s="18"/>
      <c r="AB16282" s="22"/>
      <c r="AC16282" s="23"/>
      <c r="AE16282" s="23"/>
      <c r="AG16282" s="23"/>
      <c r="AN16282" s="22"/>
      <c r="AO16282" s="23"/>
      <c r="AQ16282" s="23"/>
      <c r="AS16282" s="23"/>
    </row>
    <row r="16283" spans="5:45" x14ac:dyDescent="0.3">
      <c r="E16283" s="15"/>
      <c r="H16283" s="15"/>
      <c r="K16283" s="15"/>
      <c r="P16283" s="9"/>
      <c r="Q16283" s="18"/>
      <c r="T16283" s="18"/>
      <c r="W16283" s="18"/>
      <c r="AB16283" s="22"/>
      <c r="AC16283" s="23"/>
      <c r="AE16283" s="23"/>
      <c r="AG16283" s="23"/>
      <c r="AN16283" s="22"/>
      <c r="AO16283" s="23"/>
      <c r="AQ16283" s="23"/>
      <c r="AS16283" s="23"/>
    </row>
    <row r="16284" spans="5:45" x14ac:dyDescent="0.3">
      <c r="E16284" s="15"/>
      <c r="H16284" s="15"/>
      <c r="K16284" s="15"/>
      <c r="P16284" s="9"/>
      <c r="Q16284" s="18"/>
      <c r="T16284" s="18"/>
      <c r="W16284" s="18"/>
      <c r="AB16284" s="22"/>
      <c r="AC16284" s="23"/>
      <c r="AE16284" s="23"/>
      <c r="AG16284" s="23"/>
      <c r="AN16284" s="22"/>
      <c r="AO16284" s="23"/>
      <c r="AQ16284" s="23"/>
      <c r="AS16284" s="23"/>
    </row>
    <row r="16285" spans="5:45" x14ac:dyDescent="0.3">
      <c r="E16285" s="15"/>
      <c r="H16285" s="15"/>
      <c r="K16285" s="15"/>
      <c r="P16285" s="9"/>
      <c r="Q16285" s="18"/>
      <c r="T16285" s="18"/>
      <c r="W16285" s="18"/>
      <c r="AB16285" s="22"/>
      <c r="AC16285" s="23"/>
      <c r="AE16285" s="23"/>
      <c r="AG16285" s="23"/>
      <c r="AN16285" s="22"/>
      <c r="AO16285" s="23"/>
      <c r="AQ16285" s="23"/>
      <c r="AS16285" s="23"/>
    </row>
    <row r="16286" spans="5:45" x14ac:dyDescent="0.3">
      <c r="E16286" s="15"/>
      <c r="H16286" s="15"/>
      <c r="K16286" s="15"/>
      <c r="P16286" s="9"/>
      <c r="Q16286" s="18"/>
      <c r="T16286" s="18"/>
      <c r="W16286" s="18"/>
      <c r="AB16286" s="22"/>
      <c r="AC16286" s="23"/>
      <c r="AE16286" s="23"/>
      <c r="AG16286" s="23"/>
      <c r="AN16286" s="22"/>
      <c r="AO16286" s="23"/>
      <c r="AQ16286" s="23"/>
      <c r="AS16286" s="23"/>
    </row>
    <row r="16287" spans="5:45" x14ac:dyDescent="0.3">
      <c r="E16287" s="15"/>
      <c r="H16287" s="15"/>
      <c r="K16287" s="15"/>
      <c r="P16287" s="9"/>
      <c r="Q16287" s="18"/>
      <c r="T16287" s="18"/>
      <c r="W16287" s="18"/>
      <c r="AB16287" s="22"/>
      <c r="AC16287" s="23"/>
      <c r="AE16287" s="23"/>
      <c r="AG16287" s="23"/>
      <c r="AN16287" s="22"/>
      <c r="AO16287" s="23"/>
      <c r="AQ16287" s="23"/>
      <c r="AS16287" s="23"/>
    </row>
    <row r="16288" spans="5:45" x14ac:dyDescent="0.3">
      <c r="E16288" s="15"/>
      <c r="H16288" s="15"/>
      <c r="K16288" s="15"/>
      <c r="P16288" s="9"/>
      <c r="Q16288" s="18"/>
      <c r="T16288" s="18"/>
      <c r="W16288" s="18"/>
      <c r="AB16288" s="22"/>
      <c r="AC16288" s="23"/>
      <c r="AE16288" s="23"/>
      <c r="AG16288" s="23"/>
      <c r="AN16288" s="22"/>
      <c r="AO16288" s="23"/>
      <c r="AQ16288" s="23"/>
      <c r="AS16288" s="23"/>
    </row>
    <row r="16289" spans="5:45" x14ac:dyDescent="0.3">
      <c r="E16289" s="15"/>
      <c r="H16289" s="15"/>
      <c r="K16289" s="15"/>
      <c r="P16289" s="9"/>
      <c r="Q16289" s="18"/>
      <c r="T16289" s="18"/>
      <c r="W16289" s="18"/>
      <c r="AB16289" s="22"/>
      <c r="AC16289" s="23"/>
      <c r="AE16289" s="23"/>
      <c r="AG16289" s="23"/>
      <c r="AN16289" s="22"/>
      <c r="AO16289" s="23"/>
      <c r="AQ16289" s="23"/>
      <c r="AS16289" s="23"/>
    </row>
    <row r="16290" spans="5:45" x14ac:dyDescent="0.3">
      <c r="E16290" s="15"/>
      <c r="H16290" s="15"/>
      <c r="K16290" s="15"/>
      <c r="P16290" s="9"/>
      <c r="Q16290" s="18"/>
      <c r="T16290" s="18"/>
      <c r="W16290" s="18"/>
      <c r="AB16290" s="22"/>
      <c r="AC16290" s="23"/>
      <c r="AE16290" s="23"/>
      <c r="AG16290" s="23"/>
      <c r="AN16290" s="22"/>
      <c r="AO16290" s="23"/>
      <c r="AQ16290" s="23"/>
      <c r="AS16290" s="23"/>
    </row>
    <row r="16291" spans="5:45" x14ac:dyDescent="0.3">
      <c r="E16291" s="15"/>
      <c r="H16291" s="15"/>
      <c r="K16291" s="15"/>
      <c r="P16291" s="9"/>
      <c r="Q16291" s="18"/>
      <c r="T16291" s="18"/>
      <c r="W16291" s="18"/>
      <c r="AB16291" s="22"/>
      <c r="AC16291" s="23"/>
      <c r="AE16291" s="23"/>
      <c r="AG16291" s="23"/>
      <c r="AN16291" s="22"/>
      <c r="AO16291" s="23"/>
      <c r="AQ16291" s="23"/>
      <c r="AS16291" s="23"/>
    </row>
    <row r="16292" spans="5:45" x14ac:dyDescent="0.3">
      <c r="E16292" s="15"/>
      <c r="H16292" s="15"/>
      <c r="K16292" s="15"/>
      <c r="P16292" s="9"/>
      <c r="Q16292" s="18"/>
      <c r="T16292" s="18"/>
      <c r="W16292" s="18"/>
      <c r="AB16292" s="22"/>
      <c r="AC16292" s="23"/>
      <c r="AE16292" s="23"/>
      <c r="AG16292" s="23"/>
      <c r="AN16292" s="22"/>
      <c r="AO16292" s="23"/>
      <c r="AQ16292" s="23"/>
      <c r="AS16292" s="23"/>
    </row>
    <row r="16293" spans="5:45" x14ac:dyDescent="0.3">
      <c r="E16293" s="15"/>
      <c r="H16293" s="15"/>
      <c r="K16293" s="15"/>
      <c r="P16293" s="9"/>
      <c r="Q16293" s="18"/>
      <c r="T16293" s="18"/>
      <c r="W16293" s="18"/>
      <c r="AB16293" s="22"/>
      <c r="AC16293" s="23"/>
      <c r="AE16293" s="23"/>
      <c r="AG16293" s="23"/>
      <c r="AN16293" s="22"/>
      <c r="AO16293" s="23"/>
      <c r="AQ16293" s="23"/>
      <c r="AS16293" s="23"/>
    </row>
    <row r="16294" spans="5:45" x14ac:dyDescent="0.3">
      <c r="E16294" s="15"/>
      <c r="H16294" s="15"/>
      <c r="K16294" s="15"/>
      <c r="P16294" s="9"/>
      <c r="Q16294" s="18"/>
      <c r="T16294" s="18"/>
      <c r="W16294" s="18"/>
      <c r="AB16294" s="22"/>
      <c r="AC16294" s="23"/>
      <c r="AE16294" s="23"/>
      <c r="AG16294" s="23"/>
      <c r="AN16294" s="22"/>
      <c r="AO16294" s="23"/>
      <c r="AQ16294" s="23"/>
      <c r="AS16294" s="23"/>
    </row>
    <row r="16295" spans="5:45" x14ac:dyDescent="0.3">
      <c r="E16295" s="15"/>
      <c r="H16295" s="15"/>
      <c r="K16295" s="15"/>
      <c r="P16295" s="9"/>
      <c r="Q16295" s="18"/>
      <c r="T16295" s="18"/>
      <c r="W16295" s="18"/>
      <c r="AB16295" s="22"/>
      <c r="AC16295" s="23"/>
      <c r="AE16295" s="23"/>
      <c r="AG16295" s="23"/>
      <c r="AN16295" s="22"/>
      <c r="AO16295" s="23"/>
      <c r="AQ16295" s="23"/>
      <c r="AS16295" s="23"/>
    </row>
    <row r="16296" spans="5:45" x14ac:dyDescent="0.3">
      <c r="E16296" s="15"/>
      <c r="H16296" s="15"/>
      <c r="K16296" s="15"/>
      <c r="P16296" s="9"/>
      <c r="Q16296" s="18"/>
      <c r="T16296" s="18"/>
      <c r="W16296" s="18"/>
      <c r="AB16296" s="22"/>
      <c r="AC16296" s="23"/>
      <c r="AE16296" s="23"/>
      <c r="AG16296" s="23"/>
      <c r="AN16296" s="22"/>
      <c r="AO16296" s="23"/>
      <c r="AQ16296" s="23"/>
      <c r="AS16296" s="23"/>
    </row>
    <row r="16297" spans="5:45" x14ac:dyDescent="0.3">
      <c r="E16297" s="15"/>
      <c r="H16297" s="15"/>
      <c r="K16297" s="15"/>
      <c r="P16297" s="9"/>
      <c r="Q16297" s="18"/>
      <c r="T16297" s="18"/>
      <c r="W16297" s="18"/>
      <c r="AB16297" s="22"/>
      <c r="AC16297" s="23"/>
      <c r="AE16297" s="23"/>
      <c r="AG16297" s="23"/>
      <c r="AN16297" s="22"/>
      <c r="AO16297" s="23"/>
      <c r="AQ16297" s="23"/>
      <c r="AS16297" s="23"/>
    </row>
    <row r="16298" spans="5:45" x14ac:dyDescent="0.3">
      <c r="E16298" s="15"/>
      <c r="H16298" s="15"/>
      <c r="K16298" s="15"/>
      <c r="P16298" s="9"/>
      <c r="Q16298" s="18"/>
      <c r="T16298" s="18"/>
      <c r="W16298" s="18"/>
      <c r="AB16298" s="22"/>
      <c r="AC16298" s="23"/>
      <c r="AE16298" s="23"/>
      <c r="AG16298" s="23"/>
      <c r="AN16298" s="22"/>
      <c r="AO16298" s="23"/>
      <c r="AQ16298" s="23"/>
      <c r="AS16298" s="23"/>
    </row>
    <row r="16299" spans="5:45" x14ac:dyDescent="0.3">
      <c r="E16299" s="15"/>
      <c r="H16299" s="15"/>
      <c r="K16299" s="15"/>
      <c r="P16299" s="9"/>
      <c r="Q16299" s="18"/>
      <c r="T16299" s="18"/>
      <c r="W16299" s="18"/>
      <c r="AB16299" s="22"/>
      <c r="AC16299" s="23"/>
      <c r="AE16299" s="23"/>
      <c r="AG16299" s="23"/>
      <c r="AN16299" s="22"/>
      <c r="AO16299" s="23"/>
      <c r="AQ16299" s="23"/>
      <c r="AS16299" s="23"/>
    </row>
    <row r="16300" spans="5:45" x14ac:dyDescent="0.3">
      <c r="E16300" s="15"/>
      <c r="H16300" s="15"/>
      <c r="K16300" s="15"/>
      <c r="P16300" s="9"/>
      <c r="Q16300" s="18"/>
      <c r="T16300" s="18"/>
      <c r="W16300" s="18"/>
      <c r="AB16300" s="22"/>
      <c r="AC16300" s="23"/>
      <c r="AE16300" s="23"/>
      <c r="AG16300" s="23"/>
      <c r="AN16300" s="22"/>
      <c r="AO16300" s="23"/>
      <c r="AQ16300" s="23"/>
      <c r="AS16300" s="23"/>
    </row>
    <row r="16301" spans="5:45" x14ac:dyDescent="0.3">
      <c r="E16301" s="15"/>
      <c r="H16301" s="15"/>
      <c r="K16301" s="15"/>
      <c r="P16301" s="9"/>
      <c r="Q16301" s="18"/>
      <c r="T16301" s="18"/>
      <c r="W16301" s="18"/>
      <c r="AB16301" s="22"/>
      <c r="AC16301" s="23"/>
      <c r="AE16301" s="23"/>
      <c r="AG16301" s="23"/>
      <c r="AN16301" s="22"/>
      <c r="AO16301" s="23"/>
      <c r="AQ16301" s="23"/>
      <c r="AS16301" s="23"/>
    </row>
    <row r="16302" spans="5:45" x14ac:dyDescent="0.3">
      <c r="E16302" s="15"/>
      <c r="H16302" s="15"/>
      <c r="K16302" s="15"/>
      <c r="P16302" s="9"/>
      <c r="Q16302" s="18"/>
      <c r="T16302" s="18"/>
      <c r="W16302" s="18"/>
      <c r="AB16302" s="22"/>
      <c r="AC16302" s="23"/>
      <c r="AE16302" s="23"/>
      <c r="AG16302" s="23"/>
      <c r="AN16302" s="22"/>
      <c r="AO16302" s="23"/>
      <c r="AQ16302" s="23"/>
      <c r="AS16302" s="23"/>
    </row>
    <row r="16303" spans="5:45" x14ac:dyDescent="0.3">
      <c r="E16303" s="15"/>
      <c r="H16303" s="15"/>
      <c r="K16303" s="15"/>
      <c r="P16303" s="9"/>
      <c r="Q16303" s="18"/>
      <c r="T16303" s="18"/>
      <c r="W16303" s="18"/>
      <c r="AB16303" s="22"/>
      <c r="AC16303" s="23"/>
      <c r="AE16303" s="23"/>
      <c r="AG16303" s="23"/>
      <c r="AN16303" s="22"/>
      <c r="AO16303" s="23"/>
      <c r="AQ16303" s="23"/>
      <c r="AS16303" s="23"/>
    </row>
    <row r="16304" spans="5:45" x14ac:dyDescent="0.3">
      <c r="E16304" s="15"/>
      <c r="H16304" s="15"/>
      <c r="K16304" s="15"/>
      <c r="P16304" s="9"/>
      <c r="Q16304" s="18"/>
      <c r="T16304" s="18"/>
      <c r="W16304" s="18"/>
      <c r="AB16304" s="22"/>
      <c r="AC16304" s="23"/>
      <c r="AE16304" s="23"/>
      <c r="AG16304" s="23"/>
      <c r="AN16304" s="22"/>
      <c r="AO16304" s="23"/>
      <c r="AQ16304" s="23"/>
      <c r="AS16304" s="23"/>
    </row>
    <row r="16305" spans="5:45" x14ac:dyDescent="0.3">
      <c r="E16305" s="15"/>
      <c r="H16305" s="15"/>
      <c r="K16305" s="15"/>
      <c r="P16305" s="9"/>
      <c r="Q16305" s="18"/>
      <c r="T16305" s="18"/>
      <c r="W16305" s="18"/>
      <c r="AB16305" s="22"/>
      <c r="AC16305" s="23"/>
      <c r="AE16305" s="23"/>
      <c r="AG16305" s="23"/>
      <c r="AN16305" s="22"/>
      <c r="AO16305" s="23"/>
      <c r="AQ16305" s="23"/>
      <c r="AS16305" s="23"/>
    </row>
    <row r="16306" spans="5:45" x14ac:dyDescent="0.3">
      <c r="E16306" s="15"/>
      <c r="H16306" s="15"/>
      <c r="K16306" s="15"/>
      <c r="P16306" s="9"/>
      <c r="Q16306" s="18"/>
      <c r="T16306" s="18"/>
      <c r="W16306" s="18"/>
      <c r="AB16306" s="22"/>
      <c r="AC16306" s="23"/>
      <c r="AE16306" s="23"/>
      <c r="AG16306" s="23"/>
      <c r="AN16306" s="22"/>
      <c r="AO16306" s="23"/>
      <c r="AQ16306" s="23"/>
      <c r="AS16306" s="23"/>
    </row>
    <row r="16307" spans="5:45" x14ac:dyDescent="0.3">
      <c r="E16307" s="15"/>
      <c r="H16307" s="15"/>
      <c r="K16307" s="15"/>
      <c r="P16307" s="9"/>
      <c r="Q16307" s="18"/>
      <c r="T16307" s="18"/>
      <c r="W16307" s="18"/>
      <c r="AB16307" s="22"/>
      <c r="AC16307" s="23"/>
      <c r="AE16307" s="23"/>
      <c r="AG16307" s="23"/>
      <c r="AN16307" s="22"/>
      <c r="AO16307" s="23"/>
      <c r="AQ16307" s="23"/>
      <c r="AS16307" s="23"/>
    </row>
    <row r="16308" spans="5:45" x14ac:dyDescent="0.3">
      <c r="E16308" s="15"/>
      <c r="H16308" s="15"/>
      <c r="K16308" s="15"/>
      <c r="P16308" s="9"/>
      <c r="Q16308" s="18"/>
      <c r="T16308" s="18"/>
      <c r="W16308" s="18"/>
      <c r="AB16308" s="22"/>
      <c r="AC16308" s="23"/>
      <c r="AE16308" s="23"/>
      <c r="AG16308" s="23"/>
      <c r="AN16308" s="22"/>
      <c r="AO16308" s="23"/>
      <c r="AQ16308" s="23"/>
      <c r="AS16308" s="23"/>
    </row>
    <row r="16309" spans="5:45" x14ac:dyDescent="0.3">
      <c r="E16309" s="15"/>
      <c r="H16309" s="15"/>
      <c r="K16309" s="15"/>
      <c r="P16309" s="9"/>
      <c r="Q16309" s="18"/>
      <c r="T16309" s="18"/>
      <c r="W16309" s="18"/>
      <c r="AB16309" s="22"/>
      <c r="AC16309" s="23"/>
      <c r="AE16309" s="23"/>
      <c r="AG16309" s="23"/>
      <c r="AN16309" s="22"/>
      <c r="AO16309" s="23"/>
      <c r="AQ16309" s="23"/>
      <c r="AS16309" s="23"/>
    </row>
    <row r="16310" spans="5:45" x14ac:dyDescent="0.3">
      <c r="E16310" s="15"/>
      <c r="H16310" s="15"/>
      <c r="K16310" s="15"/>
      <c r="P16310" s="9"/>
      <c r="Q16310" s="18"/>
      <c r="T16310" s="18"/>
      <c r="W16310" s="18"/>
      <c r="AB16310" s="22"/>
      <c r="AC16310" s="23"/>
      <c r="AE16310" s="23"/>
      <c r="AG16310" s="23"/>
      <c r="AN16310" s="22"/>
      <c r="AO16310" s="23"/>
      <c r="AQ16310" s="23"/>
      <c r="AS16310" s="23"/>
    </row>
    <row r="16311" spans="5:45" x14ac:dyDescent="0.3">
      <c r="E16311" s="15"/>
      <c r="H16311" s="15"/>
      <c r="K16311" s="15"/>
      <c r="P16311" s="9"/>
      <c r="Q16311" s="18"/>
      <c r="T16311" s="18"/>
      <c r="W16311" s="18"/>
      <c r="AB16311" s="22"/>
      <c r="AC16311" s="23"/>
      <c r="AE16311" s="23"/>
      <c r="AG16311" s="23"/>
      <c r="AN16311" s="22"/>
      <c r="AO16311" s="23"/>
      <c r="AQ16311" s="23"/>
      <c r="AS16311" s="23"/>
    </row>
    <row r="16312" spans="5:45" x14ac:dyDescent="0.3">
      <c r="E16312" s="15"/>
      <c r="H16312" s="15"/>
      <c r="K16312" s="15"/>
      <c r="P16312" s="9"/>
      <c r="Q16312" s="18"/>
      <c r="T16312" s="18"/>
      <c r="W16312" s="18"/>
      <c r="AB16312" s="22"/>
      <c r="AC16312" s="23"/>
      <c r="AE16312" s="23"/>
      <c r="AG16312" s="23"/>
      <c r="AN16312" s="22"/>
      <c r="AO16312" s="23"/>
      <c r="AQ16312" s="23"/>
      <c r="AS16312" s="23"/>
    </row>
    <row r="16313" spans="5:45" x14ac:dyDescent="0.3">
      <c r="E16313" s="15"/>
      <c r="H16313" s="15"/>
      <c r="K16313" s="15"/>
      <c r="P16313" s="9"/>
      <c r="Q16313" s="18"/>
      <c r="T16313" s="18"/>
      <c r="W16313" s="18"/>
      <c r="AB16313" s="22"/>
      <c r="AC16313" s="23"/>
      <c r="AE16313" s="23"/>
      <c r="AG16313" s="23"/>
      <c r="AN16313" s="22"/>
      <c r="AO16313" s="23"/>
      <c r="AQ16313" s="23"/>
      <c r="AS16313" s="23"/>
    </row>
    <row r="16314" spans="5:45" x14ac:dyDescent="0.3">
      <c r="E16314" s="15"/>
      <c r="H16314" s="15"/>
      <c r="K16314" s="15"/>
      <c r="P16314" s="9"/>
      <c r="Q16314" s="18"/>
      <c r="T16314" s="18"/>
      <c r="W16314" s="18"/>
      <c r="AB16314" s="22"/>
      <c r="AC16314" s="23"/>
      <c r="AE16314" s="23"/>
      <c r="AG16314" s="23"/>
      <c r="AN16314" s="22"/>
      <c r="AO16314" s="23"/>
      <c r="AQ16314" s="23"/>
      <c r="AS16314" s="23"/>
    </row>
    <row r="16315" spans="5:45" x14ac:dyDescent="0.3">
      <c r="E16315" s="15"/>
      <c r="H16315" s="15"/>
      <c r="K16315" s="15"/>
      <c r="P16315" s="9"/>
      <c r="Q16315" s="18"/>
      <c r="T16315" s="18"/>
      <c r="W16315" s="18"/>
      <c r="AB16315" s="22"/>
      <c r="AC16315" s="23"/>
      <c r="AE16315" s="23"/>
      <c r="AG16315" s="23"/>
      <c r="AN16315" s="22"/>
      <c r="AO16315" s="23"/>
      <c r="AQ16315" s="23"/>
      <c r="AS16315" s="23"/>
    </row>
    <row r="16316" spans="5:45" x14ac:dyDescent="0.3">
      <c r="E16316" s="15"/>
      <c r="H16316" s="15"/>
      <c r="K16316" s="15"/>
      <c r="P16316" s="9"/>
      <c r="Q16316" s="18"/>
      <c r="T16316" s="18"/>
      <c r="W16316" s="18"/>
      <c r="AB16316" s="22"/>
      <c r="AC16316" s="23"/>
      <c r="AE16316" s="23"/>
      <c r="AG16316" s="23"/>
      <c r="AN16316" s="22"/>
      <c r="AO16316" s="23"/>
      <c r="AQ16316" s="23"/>
      <c r="AS16316" s="23"/>
    </row>
    <row r="16317" spans="5:45" x14ac:dyDescent="0.3">
      <c r="E16317" s="15"/>
      <c r="H16317" s="15"/>
      <c r="K16317" s="15"/>
      <c r="P16317" s="9"/>
      <c r="Q16317" s="18"/>
      <c r="T16317" s="18"/>
      <c r="W16317" s="18"/>
      <c r="AB16317" s="22"/>
      <c r="AC16317" s="23"/>
      <c r="AE16317" s="23"/>
      <c r="AG16317" s="23"/>
      <c r="AN16317" s="22"/>
      <c r="AO16317" s="23"/>
      <c r="AQ16317" s="23"/>
      <c r="AS16317" s="23"/>
    </row>
    <row r="16318" spans="5:45" x14ac:dyDescent="0.3">
      <c r="E16318" s="15"/>
      <c r="H16318" s="15"/>
      <c r="K16318" s="15"/>
      <c r="P16318" s="9"/>
      <c r="Q16318" s="18"/>
      <c r="T16318" s="18"/>
      <c r="W16318" s="18"/>
      <c r="AB16318" s="22"/>
      <c r="AC16318" s="23"/>
      <c r="AE16318" s="23"/>
      <c r="AG16318" s="23"/>
      <c r="AN16318" s="22"/>
      <c r="AO16318" s="23"/>
      <c r="AQ16318" s="23"/>
      <c r="AS16318" s="23"/>
    </row>
    <row r="16319" spans="5:45" x14ac:dyDescent="0.3">
      <c r="E16319" s="15"/>
      <c r="H16319" s="15"/>
      <c r="K16319" s="15"/>
      <c r="P16319" s="9"/>
      <c r="Q16319" s="18"/>
      <c r="T16319" s="18"/>
      <c r="W16319" s="18"/>
      <c r="AB16319" s="22"/>
      <c r="AC16319" s="23"/>
      <c r="AE16319" s="23"/>
      <c r="AG16319" s="23"/>
      <c r="AN16319" s="22"/>
      <c r="AO16319" s="23"/>
      <c r="AQ16319" s="23"/>
      <c r="AS16319" s="23"/>
    </row>
    <row r="16320" spans="5:45" x14ac:dyDescent="0.3">
      <c r="E16320" s="15"/>
      <c r="H16320" s="15"/>
      <c r="K16320" s="15"/>
      <c r="P16320" s="9"/>
      <c r="Q16320" s="18"/>
      <c r="T16320" s="18"/>
      <c r="W16320" s="18"/>
      <c r="AB16320" s="22"/>
      <c r="AC16320" s="23"/>
      <c r="AE16320" s="23"/>
      <c r="AG16320" s="23"/>
      <c r="AN16320" s="22"/>
      <c r="AO16320" s="23"/>
      <c r="AQ16320" s="23"/>
      <c r="AS16320" s="23"/>
    </row>
    <row r="16321" spans="5:45" x14ac:dyDescent="0.3">
      <c r="E16321" s="15"/>
      <c r="H16321" s="15"/>
      <c r="K16321" s="15"/>
      <c r="P16321" s="9"/>
      <c r="Q16321" s="18"/>
      <c r="T16321" s="18"/>
      <c r="W16321" s="18"/>
      <c r="AB16321" s="22"/>
      <c r="AC16321" s="23"/>
      <c r="AE16321" s="23"/>
      <c r="AG16321" s="23"/>
      <c r="AN16321" s="22"/>
      <c r="AO16321" s="23"/>
      <c r="AQ16321" s="23"/>
      <c r="AS16321" s="23"/>
    </row>
    <row r="16322" spans="5:45" x14ac:dyDescent="0.3">
      <c r="E16322" s="15"/>
      <c r="H16322" s="15"/>
      <c r="K16322" s="15"/>
      <c r="P16322" s="9"/>
      <c r="Q16322" s="18"/>
      <c r="T16322" s="18"/>
      <c r="W16322" s="18"/>
      <c r="AB16322" s="22"/>
      <c r="AC16322" s="23"/>
      <c r="AE16322" s="23"/>
      <c r="AG16322" s="23"/>
      <c r="AN16322" s="22"/>
      <c r="AO16322" s="23"/>
      <c r="AQ16322" s="23"/>
      <c r="AS16322" s="23"/>
    </row>
    <row r="16323" spans="5:45" x14ac:dyDescent="0.3">
      <c r="E16323" s="15"/>
      <c r="H16323" s="15"/>
      <c r="K16323" s="15"/>
      <c r="P16323" s="9"/>
      <c r="Q16323" s="18"/>
      <c r="T16323" s="18"/>
      <c r="W16323" s="18"/>
      <c r="AB16323" s="22"/>
      <c r="AC16323" s="23"/>
      <c r="AE16323" s="23"/>
      <c r="AG16323" s="23"/>
      <c r="AN16323" s="22"/>
      <c r="AO16323" s="23"/>
      <c r="AQ16323" s="23"/>
      <c r="AS16323" s="23"/>
    </row>
    <row r="16324" spans="5:45" x14ac:dyDescent="0.3">
      <c r="E16324" s="15"/>
      <c r="H16324" s="15"/>
      <c r="K16324" s="15"/>
      <c r="P16324" s="9"/>
      <c r="Q16324" s="18"/>
      <c r="T16324" s="18"/>
      <c r="W16324" s="18"/>
      <c r="AB16324" s="22"/>
      <c r="AC16324" s="23"/>
      <c r="AE16324" s="23"/>
      <c r="AG16324" s="23"/>
      <c r="AN16324" s="22"/>
      <c r="AO16324" s="23"/>
      <c r="AQ16324" s="23"/>
      <c r="AS16324" s="23"/>
    </row>
    <row r="16325" spans="5:45" x14ac:dyDescent="0.3">
      <c r="E16325" s="15"/>
      <c r="H16325" s="15"/>
      <c r="K16325" s="15"/>
      <c r="P16325" s="9"/>
      <c r="Q16325" s="18"/>
      <c r="T16325" s="18"/>
      <c r="W16325" s="18"/>
      <c r="AB16325" s="22"/>
      <c r="AC16325" s="23"/>
      <c r="AE16325" s="23"/>
      <c r="AG16325" s="23"/>
      <c r="AN16325" s="22"/>
      <c r="AO16325" s="23"/>
      <c r="AQ16325" s="23"/>
      <c r="AS16325" s="23"/>
    </row>
    <row r="16326" spans="5:45" x14ac:dyDescent="0.3">
      <c r="E16326" s="15"/>
      <c r="H16326" s="15"/>
      <c r="K16326" s="15"/>
      <c r="P16326" s="9"/>
      <c r="Q16326" s="18"/>
      <c r="T16326" s="18"/>
      <c r="W16326" s="18"/>
      <c r="AB16326" s="22"/>
      <c r="AC16326" s="23"/>
      <c r="AE16326" s="23"/>
      <c r="AG16326" s="23"/>
      <c r="AN16326" s="22"/>
      <c r="AO16326" s="23"/>
      <c r="AQ16326" s="23"/>
      <c r="AS16326" s="23"/>
    </row>
    <row r="16327" spans="5:45" x14ac:dyDescent="0.3">
      <c r="E16327" s="15"/>
      <c r="H16327" s="15"/>
      <c r="K16327" s="15"/>
      <c r="P16327" s="9"/>
      <c r="Q16327" s="18"/>
      <c r="T16327" s="18"/>
      <c r="W16327" s="18"/>
      <c r="AB16327" s="22"/>
      <c r="AC16327" s="23"/>
      <c r="AE16327" s="23"/>
      <c r="AG16327" s="23"/>
      <c r="AN16327" s="22"/>
      <c r="AO16327" s="23"/>
      <c r="AQ16327" s="23"/>
      <c r="AS16327" s="23"/>
    </row>
    <row r="16328" spans="5:45" x14ac:dyDescent="0.3">
      <c r="E16328" s="15"/>
      <c r="H16328" s="15"/>
      <c r="K16328" s="15"/>
      <c r="P16328" s="9"/>
      <c r="Q16328" s="18"/>
      <c r="T16328" s="18"/>
      <c r="W16328" s="18"/>
      <c r="AB16328" s="22"/>
      <c r="AC16328" s="23"/>
      <c r="AE16328" s="23"/>
      <c r="AG16328" s="23"/>
      <c r="AN16328" s="22"/>
      <c r="AO16328" s="23"/>
      <c r="AQ16328" s="23"/>
      <c r="AS16328" s="23"/>
    </row>
    <row r="16329" spans="5:45" x14ac:dyDescent="0.3">
      <c r="E16329" s="15"/>
      <c r="H16329" s="15"/>
      <c r="K16329" s="15"/>
      <c r="P16329" s="9"/>
      <c r="Q16329" s="18"/>
      <c r="T16329" s="18"/>
      <c r="W16329" s="18"/>
      <c r="AB16329" s="22"/>
      <c r="AC16329" s="23"/>
      <c r="AE16329" s="23"/>
      <c r="AG16329" s="23"/>
      <c r="AN16329" s="22"/>
      <c r="AO16329" s="23"/>
      <c r="AQ16329" s="23"/>
      <c r="AS16329" s="23"/>
    </row>
    <row r="16330" spans="5:45" x14ac:dyDescent="0.3">
      <c r="E16330" s="15"/>
      <c r="H16330" s="15"/>
      <c r="K16330" s="15"/>
      <c r="P16330" s="9"/>
      <c r="Q16330" s="18"/>
      <c r="T16330" s="18"/>
      <c r="W16330" s="18"/>
      <c r="AB16330" s="22"/>
      <c r="AC16330" s="23"/>
      <c r="AE16330" s="23"/>
      <c r="AG16330" s="23"/>
      <c r="AN16330" s="22"/>
      <c r="AO16330" s="23"/>
      <c r="AQ16330" s="23"/>
      <c r="AS16330" s="23"/>
    </row>
    <row r="16331" spans="5:45" x14ac:dyDescent="0.3">
      <c r="E16331" s="15"/>
      <c r="H16331" s="15"/>
      <c r="K16331" s="15"/>
      <c r="P16331" s="9"/>
      <c r="Q16331" s="18"/>
      <c r="T16331" s="18"/>
      <c r="W16331" s="18"/>
      <c r="AB16331" s="22"/>
      <c r="AC16331" s="23"/>
      <c r="AE16331" s="23"/>
      <c r="AG16331" s="23"/>
      <c r="AN16331" s="22"/>
      <c r="AO16331" s="23"/>
      <c r="AQ16331" s="23"/>
      <c r="AS16331" s="23"/>
    </row>
    <row r="16332" spans="5:45" x14ac:dyDescent="0.3">
      <c r="E16332" s="15"/>
      <c r="H16332" s="15"/>
      <c r="K16332" s="15"/>
      <c r="P16332" s="9"/>
      <c r="Q16332" s="18"/>
      <c r="T16332" s="18"/>
      <c r="W16332" s="18"/>
      <c r="AB16332" s="22"/>
      <c r="AC16332" s="23"/>
      <c r="AE16332" s="23"/>
      <c r="AG16332" s="23"/>
      <c r="AN16332" s="22"/>
      <c r="AO16332" s="23"/>
      <c r="AQ16332" s="23"/>
      <c r="AS16332" s="23"/>
    </row>
    <row r="16333" spans="5:45" x14ac:dyDescent="0.3">
      <c r="E16333" s="15"/>
      <c r="H16333" s="15"/>
      <c r="K16333" s="15"/>
      <c r="P16333" s="9"/>
      <c r="Q16333" s="18"/>
      <c r="T16333" s="18"/>
      <c r="W16333" s="18"/>
      <c r="AB16333" s="22"/>
      <c r="AC16333" s="23"/>
      <c r="AE16333" s="23"/>
      <c r="AG16333" s="23"/>
      <c r="AN16333" s="22"/>
      <c r="AO16333" s="23"/>
      <c r="AQ16333" s="23"/>
      <c r="AS16333" s="23"/>
    </row>
    <row r="16334" spans="5:45" x14ac:dyDescent="0.3">
      <c r="E16334" s="15"/>
      <c r="H16334" s="15"/>
      <c r="K16334" s="15"/>
      <c r="P16334" s="9"/>
      <c r="Q16334" s="18"/>
      <c r="T16334" s="18"/>
      <c r="W16334" s="18"/>
      <c r="AB16334" s="22"/>
      <c r="AC16334" s="23"/>
      <c r="AE16334" s="23"/>
      <c r="AG16334" s="23"/>
      <c r="AN16334" s="22"/>
      <c r="AO16334" s="23"/>
      <c r="AQ16334" s="23"/>
      <c r="AS16334" s="23"/>
    </row>
    <row r="16335" spans="5:45" x14ac:dyDescent="0.3">
      <c r="E16335" s="15"/>
      <c r="H16335" s="15"/>
      <c r="K16335" s="15"/>
      <c r="P16335" s="9"/>
      <c r="Q16335" s="18"/>
      <c r="T16335" s="18"/>
      <c r="W16335" s="18"/>
      <c r="AB16335" s="22"/>
      <c r="AC16335" s="23"/>
      <c r="AE16335" s="23"/>
      <c r="AG16335" s="23"/>
      <c r="AN16335" s="22"/>
      <c r="AO16335" s="23"/>
      <c r="AQ16335" s="23"/>
      <c r="AS16335" s="23"/>
    </row>
    <row r="16336" spans="5:45" x14ac:dyDescent="0.3">
      <c r="E16336" s="15"/>
      <c r="H16336" s="15"/>
      <c r="K16336" s="15"/>
      <c r="P16336" s="9"/>
      <c r="Q16336" s="18"/>
      <c r="T16336" s="18"/>
      <c r="W16336" s="18"/>
      <c r="AB16336" s="22"/>
      <c r="AC16336" s="23"/>
      <c r="AE16336" s="23"/>
      <c r="AG16336" s="23"/>
      <c r="AN16336" s="22"/>
      <c r="AO16336" s="23"/>
      <c r="AQ16336" s="23"/>
      <c r="AS16336" s="23"/>
    </row>
    <row r="16337" spans="5:45" x14ac:dyDescent="0.3">
      <c r="E16337" s="15"/>
      <c r="H16337" s="15"/>
      <c r="K16337" s="15"/>
      <c r="P16337" s="9"/>
      <c r="Q16337" s="18"/>
      <c r="T16337" s="18"/>
      <c r="W16337" s="18"/>
      <c r="AB16337" s="22"/>
      <c r="AC16337" s="23"/>
      <c r="AE16337" s="23"/>
      <c r="AG16337" s="23"/>
      <c r="AN16337" s="22"/>
      <c r="AO16337" s="23"/>
      <c r="AQ16337" s="23"/>
      <c r="AS16337" s="23"/>
    </row>
    <row r="16338" spans="5:45" x14ac:dyDescent="0.3">
      <c r="E16338" s="15"/>
      <c r="H16338" s="15"/>
      <c r="K16338" s="15"/>
      <c r="P16338" s="9"/>
      <c r="Q16338" s="18"/>
      <c r="T16338" s="18"/>
      <c r="W16338" s="18"/>
      <c r="AB16338" s="22"/>
      <c r="AC16338" s="23"/>
      <c r="AE16338" s="23"/>
      <c r="AG16338" s="23"/>
      <c r="AN16338" s="22"/>
      <c r="AO16338" s="23"/>
      <c r="AQ16338" s="23"/>
      <c r="AS16338" s="23"/>
    </row>
    <row r="16339" spans="5:45" x14ac:dyDescent="0.3">
      <c r="E16339" s="15"/>
      <c r="H16339" s="15"/>
      <c r="K16339" s="15"/>
      <c r="P16339" s="9"/>
      <c r="Q16339" s="18"/>
      <c r="T16339" s="18"/>
      <c r="W16339" s="18"/>
      <c r="AB16339" s="22"/>
      <c r="AC16339" s="23"/>
      <c r="AE16339" s="23"/>
      <c r="AG16339" s="23"/>
      <c r="AN16339" s="22"/>
      <c r="AO16339" s="23"/>
      <c r="AQ16339" s="23"/>
      <c r="AS16339" s="23"/>
    </row>
    <row r="16340" spans="5:45" x14ac:dyDescent="0.3">
      <c r="E16340" s="15"/>
      <c r="H16340" s="15"/>
      <c r="K16340" s="15"/>
      <c r="P16340" s="9"/>
      <c r="Q16340" s="18"/>
      <c r="T16340" s="18"/>
      <c r="W16340" s="18"/>
      <c r="AB16340" s="22"/>
      <c r="AC16340" s="23"/>
      <c r="AE16340" s="23"/>
      <c r="AG16340" s="23"/>
      <c r="AN16340" s="22"/>
      <c r="AO16340" s="23"/>
      <c r="AQ16340" s="23"/>
      <c r="AS16340" s="23"/>
    </row>
    <row r="16341" spans="5:45" x14ac:dyDescent="0.3">
      <c r="E16341" s="15"/>
      <c r="H16341" s="15"/>
      <c r="K16341" s="15"/>
      <c r="P16341" s="9"/>
      <c r="Q16341" s="18"/>
      <c r="T16341" s="18"/>
      <c r="W16341" s="18"/>
      <c r="AB16341" s="22"/>
      <c r="AC16341" s="23"/>
      <c r="AE16341" s="23"/>
      <c r="AG16341" s="23"/>
      <c r="AN16341" s="22"/>
      <c r="AO16341" s="23"/>
      <c r="AQ16341" s="23"/>
      <c r="AS16341" s="23"/>
    </row>
    <row r="16342" spans="5:45" x14ac:dyDescent="0.3">
      <c r="E16342" s="15"/>
      <c r="H16342" s="15"/>
      <c r="K16342" s="15"/>
      <c r="P16342" s="9"/>
      <c r="Q16342" s="18"/>
      <c r="T16342" s="18"/>
      <c r="W16342" s="18"/>
      <c r="AB16342" s="22"/>
      <c r="AC16342" s="23"/>
      <c r="AE16342" s="23"/>
      <c r="AG16342" s="23"/>
      <c r="AN16342" s="22"/>
      <c r="AO16342" s="23"/>
      <c r="AQ16342" s="23"/>
      <c r="AS16342" s="23"/>
    </row>
    <row r="16343" spans="5:45" x14ac:dyDescent="0.3">
      <c r="E16343" s="15"/>
      <c r="H16343" s="15"/>
      <c r="K16343" s="15"/>
      <c r="P16343" s="9"/>
      <c r="Q16343" s="18"/>
      <c r="T16343" s="18"/>
      <c r="W16343" s="18"/>
      <c r="AB16343" s="22"/>
      <c r="AC16343" s="23"/>
      <c r="AE16343" s="23"/>
      <c r="AG16343" s="23"/>
      <c r="AN16343" s="22"/>
      <c r="AO16343" s="23"/>
      <c r="AQ16343" s="23"/>
      <c r="AS16343" s="23"/>
    </row>
    <row r="16344" spans="5:45" x14ac:dyDescent="0.3">
      <c r="E16344" s="15"/>
      <c r="H16344" s="15"/>
      <c r="K16344" s="15"/>
      <c r="P16344" s="9"/>
      <c r="Q16344" s="18"/>
      <c r="T16344" s="18"/>
      <c r="W16344" s="18"/>
      <c r="AB16344" s="22"/>
      <c r="AC16344" s="23"/>
      <c r="AE16344" s="23"/>
      <c r="AG16344" s="23"/>
      <c r="AN16344" s="22"/>
      <c r="AO16344" s="23"/>
      <c r="AQ16344" s="23"/>
      <c r="AS16344" s="23"/>
    </row>
    <row r="16345" spans="5:45" x14ac:dyDescent="0.3">
      <c r="E16345" s="15"/>
      <c r="H16345" s="15"/>
      <c r="K16345" s="15"/>
      <c r="P16345" s="9"/>
      <c r="Q16345" s="18"/>
      <c r="T16345" s="18"/>
      <c r="W16345" s="18"/>
      <c r="AB16345" s="22"/>
      <c r="AC16345" s="23"/>
      <c r="AE16345" s="23"/>
      <c r="AG16345" s="23"/>
      <c r="AN16345" s="22"/>
      <c r="AO16345" s="23"/>
      <c r="AQ16345" s="23"/>
      <c r="AS16345" s="23"/>
    </row>
    <row r="16346" spans="5:45" x14ac:dyDescent="0.3">
      <c r="E16346" s="15"/>
      <c r="H16346" s="15"/>
      <c r="K16346" s="15"/>
      <c r="P16346" s="9"/>
      <c r="Q16346" s="18"/>
      <c r="T16346" s="18"/>
      <c r="W16346" s="18"/>
      <c r="AB16346" s="22"/>
      <c r="AC16346" s="23"/>
      <c r="AE16346" s="23"/>
      <c r="AG16346" s="23"/>
      <c r="AN16346" s="22"/>
      <c r="AO16346" s="23"/>
      <c r="AQ16346" s="23"/>
      <c r="AS16346" s="23"/>
    </row>
    <row r="16347" spans="5:45" x14ac:dyDescent="0.3">
      <c r="E16347" s="15"/>
      <c r="H16347" s="15"/>
      <c r="K16347" s="15"/>
      <c r="P16347" s="9"/>
      <c r="Q16347" s="18"/>
      <c r="T16347" s="18"/>
      <c r="W16347" s="18"/>
      <c r="AB16347" s="22"/>
      <c r="AC16347" s="23"/>
      <c r="AE16347" s="23"/>
      <c r="AG16347" s="23"/>
      <c r="AN16347" s="22"/>
      <c r="AO16347" s="23"/>
      <c r="AQ16347" s="23"/>
      <c r="AS16347" s="23"/>
    </row>
    <row r="16348" spans="5:45" x14ac:dyDescent="0.3">
      <c r="E16348" s="15"/>
      <c r="H16348" s="15"/>
      <c r="K16348" s="15"/>
      <c r="P16348" s="9"/>
      <c r="Q16348" s="18"/>
      <c r="T16348" s="18"/>
      <c r="W16348" s="18"/>
      <c r="AB16348" s="22"/>
      <c r="AC16348" s="23"/>
      <c r="AE16348" s="23"/>
      <c r="AG16348" s="23"/>
      <c r="AN16348" s="22"/>
      <c r="AO16348" s="23"/>
      <c r="AQ16348" s="23"/>
      <c r="AS16348" s="23"/>
    </row>
    <row r="16349" spans="5:45" x14ac:dyDescent="0.3">
      <c r="E16349" s="15"/>
      <c r="H16349" s="15"/>
      <c r="K16349" s="15"/>
      <c r="P16349" s="9"/>
      <c r="Q16349" s="18"/>
      <c r="T16349" s="18"/>
      <c r="W16349" s="18"/>
      <c r="AB16349" s="22"/>
      <c r="AC16349" s="23"/>
      <c r="AE16349" s="23"/>
      <c r="AG16349" s="23"/>
      <c r="AN16349" s="22"/>
      <c r="AO16349" s="23"/>
      <c r="AQ16349" s="23"/>
      <c r="AS16349" s="23"/>
    </row>
    <row r="16350" spans="5:45" x14ac:dyDescent="0.3">
      <c r="E16350" s="15"/>
      <c r="H16350" s="15"/>
      <c r="K16350" s="15"/>
      <c r="P16350" s="9"/>
      <c r="Q16350" s="18"/>
      <c r="T16350" s="18"/>
      <c r="W16350" s="18"/>
      <c r="AB16350" s="22"/>
      <c r="AC16350" s="23"/>
      <c r="AE16350" s="23"/>
      <c r="AG16350" s="23"/>
      <c r="AN16350" s="22"/>
      <c r="AO16350" s="23"/>
      <c r="AQ16350" s="23"/>
      <c r="AS16350" s="23"/>
    </row>
    <row r="16351" spans="5:45" x14ac:dyDescent="0.3">
      <c r="E16351" s="15"/>
      <c r="H16351" s="15"/>
      <c r="K16351" s="15"/>
      <c r="P16351" s="9"/>
      <c r="Q16351" s="18"/>
      <c r="T16351" s="18"/>
      <c r="W16351" s="18"/>
      <c r="AB16351" s="22"/>
      <c r="AC16351" s="23"/>
      <c r="AE16351" s="23"/>
      <c r="AG16351" s="23"/>
      <c r="AN16351" s="22"/>
      <c r="AO16351" s="23"/>
      <c r="AQ16351" s="23"/>
      <c r="AS16351" s="23"/>
    </row>
    <row r="16352" spans="5:45" x14ac:dyDescent="0.3">
      <c r="E16352" s="15"/>
      <c r="H16352" s="15"/>
      <c r="K16352" s="15"/>
      <c r="P16352" s="9"/>
      <c r="Q16352" s="18"/>
      <c r="T16352" s="18"/>
      <c r="W16352" s="18"/>
      <c r="AB16352" s="22"/>
      <c r="AC16352" s="23"/>
      <c r="AE16352" s="23"/>
      <c r="AG16352" s="23"/>
      <c r="AN16352" s="22"/>
      <c r="AO16352" s="23"/>
      <c r="AQ16352" s="23"/>
      <c r="AS16352" s="23"/>
    </row>
    <row r="16353" spans="5:45" x14ac:dyDescent="0.3">
      <c r="E16353" s="15"/>
      <c r="H16353" s="15"/>
      <c r="K16353" s="15"/>
      <c r="P16353" s="9"/>
      <c r="Q16353" s="18"/>
      <c r="T16353" s="18"/>
      <c r="W16353" s="18"/>
      <c r="AB16353" s="22"/>
      <c r="AC16353" s="23"/>
      <c r="AE16353" s="23"/>
      <c r="AG16353" s="23"/>
      <c r="AN16353" s="22"/>
      <c r="AO16353" s="23"/>
      <c r="AQ16353" s="23"/>
      <c r="AS16353" s="23"/>
    </row>
    <row r="16354" spans="5:45" x14ac:dyDescent="0.3">
      <c r="E16354" s="15"/>
      <c r="H16354" s="15"/>
      <c r="K16354" s="15"/>
      <c r="P16354" s="9"/>
      <c r="Q16354" s="18"/>
      <c r="T16354" s="18"/>
      <c r="W16354" s="18"/>
      <c r="AB16354" s="22"/>
      <c r="AC16354" s="23"/>
      <c r="AE16354" s="23"/>
      <c r="AG16354" s="23"/>
      <c r="AN16354" s="22"/>
      <c r="AO16354" s="23"/>
      <c r="AQ16354" s="23"/>
      <c r="AS16354" s="23"/>
    </row>
    <row r="16355" spans="5:45" x14ac:dyDescent="0.3">
      <c r="E16355" s="15"/>
      <c r="H16355" s="15"/>
      <c r="K16355" s="15"/>
      <c r="P16355" s="9"/>
      <c r="Q16355" s="18"/>
      <c r="T16355" s="18"/>
      <c r="W16355" s="18"/>
      <c r="AB16355" s="22"/>
      <c r="AC16355" s="23"/>
      <c r="AE16355" s="23"/>
      <c r="AG16355" s="23"/>
      <c r="AN16355" s="22"/>
      <c r="AO16355" s="23"/>
      <c r="AQ16355" s="23"/>
      <c r="AS16355" s="23"/>
    </row>
    <row r="16356" spans="5:45" x14ac:dyDescent="0.3">
      <c r="E16356" s="15"/>
      <c r="H16356" s="15"/>
      <c r="K16356" s="15"/>
      <c r="P16356" s="9"/>
      <c r="Q16356" s="18"/>
      <c r="T16356" s="18"/>
      <c r="W16356" s="18"/>
      <c r="AB16356" s="22"/>
      <c r="AC16356" s="23"/>
      <c r="AE16356" s="23"/>
      <c r="AG16356" s="23"/>
      <c r="AN16356" s="22"/>
      <c r="AO16356" s="23"/>
      <c r="AQ16356" s="23"/>
      <c r="AS16356" s="23"/>
    </row>
    <row r="16357" spans="5:45" x14ac:dyDescent="0.3">
      <c r="E16357" s="15"/>
      <c r="H16357" s="15"/>
      <c r="K16357" s="15"/>
      <c r="P16357" s="9"/>
      <c r="Q16357" s="18"/>
      <c r="T16357" s="18"/>
      <c r="W16357" s="18"/>
      <c r="AB16357" s="22"/>
      <c r="AC16357" s="23"/>
      <c r="AE16357" s="23"/>
      <c r="AG16357" s="23"/>
      <c r="AN16357" s="22"/>
      <c r="AO16357" s="23"/>
      <c r="AQ16357" s="23"/>
      <c r="AS16357" s="23"/>
    </row>
    <row r="16358" spans="5:45" x14ac:dyDescent="0.3">
      <c r="E16358" s="15"/>
      <c r="H16358" s="15"/>
      <c r="K16358" s="15"/>
      <c r="P16358" s="9"/>
      <c r="Q16358" s="18"/>
      <c r="T16358" s="18"/>
      <c r="W16358" s="18"/>
      <c r="AB16358" s="22"/>
      <c r="AC16358" s="23"/>
      <c r="AE16358" s="23"/>
      <c r="AG16358" s="23"/>
      <c r="AN16358" s="22"/>
      <c r="AO16358" s="23"/>
      <c r="AQ16358" s="23"/>
      <c r="AS16358" s="23"/>
    </row>
    <row r="16359" spans="5:45" x14ac:dyDescent="0.3">
      <c r="E16359" s="15"/>
      <c r="H16359" s="15"/>
      <c r="K16359" s="15"/>
      <c r="P16359" s="9"/>
      <c r="Q16359" s="18"/>
      <c r="T16359" s="18"/>
      <c r="W16359" s="18"/>
      <c r="AB16359" s="22"/>
      <c r="AC16359" s="23"/>
      <c r="AE16359" s="23"/>
      <c r="AG16359" s="23"/>
      <c r="AN16359" s="22"/>
      <c r="AO16359" s="23"/>
      <c r="AQ16359" s="23"/>
      <c r="AS16359" s="23"/>
    </row>
    <row r="16360" spans="5:45" x14ac:dyDescent="0.3">
      <c r="E16360" s="15"/>
      <c r="H16360" s="15"/>
      <c r="K16360" s="15"/>
      <c r="P16360" s="9"/>
      <c r="Q16360" s="18"/>
      <c r="T16360" s="18"/>
      <c r="W16360" s="18"/>
      <c r="AB16360" s="22"/>
      <c r="AC16360" s="23"/>
      <c r="AE16360" s="23"/>
      <c r="AG16360" s="23"/>
      <c r="AN16360" s="22"/>
      <c r="AO16360" s="23"/>
      <c r="AQ16360" s="23"/>
      <c r="AS16360" s="23"/>
    </row>
    <row r="16361" spans="5:45" x14ac:dyDescent="0.3">
      <c r="E16361" s="15"/>
      <c r="H16361" s="15"/>
      <c r="K16361" s="15"/>
      <c r="P16361" s="9"/>
      <c r="Q16361" s="18"/>
      <c r="T16361" s="18"/>
      <c r="W16361" s="18"/>
      <c r="AB16361" s="22"/>
      <c r="AC16361" s="23"/>
      <c r="AE16361" s="23"/>
      <c r="AG16361" s="23"/>
      <c r="AN16361" s="22"/>
      <c r="AO16361" s="23"/>
      <c r="AQ16361" s="23"/>
      <c r="AS16361" s="23"/>
    </row>
    <row r="16362" spans="5:45" x14ac:dyDescent="0.3">
      <c r="E16362" s="15"/>
      <c r="H16362" s="15"/>
      <c r="K16362" s="15"/>
      <c r="P16362" s="9"/>
      <c r="Q16362" s="18"/>
      <c r="T16362" s="18"/>
      <c r="W16362" s="18"/>
      <c r="AB16362" s="22"/>
      <c r="AC16362" s="23"/>
      <c r="AE16362" s="23"/>
      <c r="AG16362" s="23"/>
      <c r="AN16362" s="22"/>
      <c r="AO16362" s="23"/>
      <c r="AQ16362" s="23"/>
      <c r="AS16362" s="23"/>
    </row>
    <row r="16363" spans="5:45" x14ac:dyDescent="0.3">
      <c r="E16363" s="15"/>
      <c r="H16363" s="15"/>
      <c r="K16363" s="15"/>
      <c r="P16363" s="9"/>
      <c r="Q16363" s="18"/>
      <c r="T16363" s="18"/>
      <c r="W16363" s="18"/>
      <c r="AB16363" s="22"/>
      <c r="AC16363" s="23"/>
      <c r="AE16363" s="23"/>
      <c r="AG16363" s="23"/>
      <c r="AN16363" s="22"/>
      <c r="AO16363" s="23"/>
      <c r="AQ16363" s="23"/>
      <c r="AS16363" s="23"/>
    </row>
    <row r="16364" spans="5:45" x14ac:dyDescent="0.3">
      <c r="E16364" s="15"/>
      <c r="H16364" s="15"/>
      <c r="K16364" s="15"/>
      <c r="P16364" s="9"/>
      <c r="Q16364" s="18"/>
      <c r="T16364" s="18"/>
      <c r="W16364" s="18"/>
      <c r="AB16364" s="22"/>
      <c r="AC16364" s="23"/>
      <c r="AE16364" s="23"/>
      <c r="AG16364" s="23"/>
      <c r="AN16364" s="22"/>
      <c r="AO16364" s="23"/>
      <c r="AQ16364" s="23"/>
      <c r="AS16364" s="23"/>
    </row>
    <row r="16365" spans="5:45" x14ac:dyDescent="0.3">
      <c r="E16365" s="15"/>
      <c r="H16365" s="15"/>
      <c r="K16365" s="15"/>
      <c r="P16365" s="9"/>
      <c r="Q16365" s="18"/>
      <c r="T16365" s="18"/>
      <c r="W16365" s="18"/>
      <c r="AB16365" s="22"/>
      <c r="AC16365" s="23"/>
      <c r="AE16365" s="23"/>
      <c r="AG16365" s="23"/>
      <c r="AN16365" s="22"/>
      <c r="AO16365" s="23"/>
      <c r="AQ16365" s="23"/>
      <c r="AS16365" s="23"/>
    </row>
    <row r="16366" spans="5:45" x14ac:dyDescent="0.3">
      <c r="E16366" s="15"/>
      <c r="H16366" s="15"/>
      <c r="K16366" s="15"/>
      <c r="P16366" s="9"/>
      <c r="Q16366" s="18"/>
      <c r="T16366" s="18"/>
      <c r="W16366" s="18"/>
      <c r="AB16366" s="22"/>
      <c r="AC16366" s="23"/>
      <c r="AE16366" s="23"/>
      <c r="AG16366" s="23"/>
      <c r="AN16366" s="22"/>
      <c r="AO16366" s="23"/>
      <c r="AQ16366" s="23"/>
      <c r="AS16366" s="23"/>
    </row>
    <row r="16367" spans="5:45" x14ac:dyDescent="0.3">
      <c r="E16367" s="15"/>
      <c r="H16367" s="15"/>
      <c r="K16367" s="15"/>
      <c r="P16367" s="9"/>
      <c r="Q16367" s="18"/>
      <c r="T16367" s="18"/>
      <c r="W16367" s="18"/>
      <c r="AB16367" s="22"/>
      <c r="AC16367" s="23"/>
      <c r="AE16367" s="23"/>
      <c r="AG16367" s="23"/>
      <c r="AN16367" s="22"/>
      <c r="AO16367" s="23"/>
      <c r="AQ16367" s="23"/>
      <c r="AS16367" s="23"/>
    </row>
    <row r="16368" spans="5:45" x14ac:dyDescent="0.3">
      <c r="E16368" s="15"/>
      <c r="H16368" s="15"/>
      <c r="K16368" s="15"/>
      <c r="P16368" s="9"/>
      <c r="Q16368" s="18"/>
      <c r="T16368" s="18"/>
      <c r="W16368" s="18"/>
      <c r="AB16368" s="22"/>
      <c r="AC16368" s="23"/>
      <c r="AE16368" s="23"/>
      <c r="AG16368" s="23"/>
      <c r="AN16368" s="22"/>
      <c r="AO16368" s="23"/>
      <c r="AQ16368" s="23"/>
      <c r="AS16368" s="23"/>
    </row>
    <row r="16369" spans="5:45" x14ac:dyDescent="0.3">
      <c r="E16369" s="15"/>
      <c r="H16369" s="15"/>
      <c r="K16369" s="15"/>
      <c r="P16369" s="9"/>
      <c r="Q16369" s="18"/>
      <c r="T16369" s="18"/>
      <c r="W16369" s="18"/>
      <c r="AB16369" s="22"/>
      <c r="AC16369" s="23"/>
      <c r="AE16369" s="23"/>
      <c r="AG16369" s="23"/>
      <c r="AN16369" s="22"/>
      <c r="AO16369" s="23"/>
      <c r="AQ16369" s="23"/>
      <c r="AS16369" s="23"/>
    </row>
    <row r="16370" spans="5:45" x14ac:dyDescent="0.3">
      <c r="E16370" s="15"/>
      <c r="H16370" s="15"/>
      <c r="K16370" s="15"/>
      <c r="P16370" s="9"/>
      <c r="Q16370" s="18"/>
      <c r="T16370" s="18"/>
      <c r="W16370" s="18"/>
      <c r="AB16370" s="22"/>
      <c r="AC16370" s="23"/>
      <c r="AE16370" s="23"/>
      <c r="AG16370" s="23"/>
      <c r="AN16370" s="22"/>
      <c r="AO16370" s="23"/>
      <c r="AQ16370" s="23"/>
      <c r="AS16370" s="23"/>
    </row>
    <row r="16371" spans="5:45" x14ac:dyDescent="0.3">
      <c r="E16371" s="15"/>
      <c r="H16371" s="15"/>
      <c r="K16371" s="15"/>
      <c r="P16371" s="9"/>
      <c r="Q16371" s="18"/>
      <c r="T16371" s="18"/>
      <c r="W16371" s="18"/>
      <c r="AB16371" s="22"/>
      <c r="AC16371" s="23"/>
      <c r="AE16371" s="23"/>
      <c r="AG16371" s="23"/>
      <c r="AN16371" s="22"/>
      <c r="AO16371" s="23"/>
      <c r="AQ16371" s="23"/>
      <c r="AS16371" s="23"/>
    </row>
    <row r="16372" spans="5:45" x14ac:dyDescent="0.3">
      <c r="E16372" s="15"/>
      <c r="H16372" s="15"/>
      <c r="K16372" s="15"/>
      <c r="P16372" s="9"/>
      <c r="Q16372" s="18"/>
      <c r="T16372" s="18"/>
      <c r="W16372" s="18"/>
      <c r="AB16372" s="22"/>
      <c r="AC16372" s="23"/>
      <c r="AE16372" s="23"/>
      <c r="AG16372" s="23"/>
      <c r="AN16372" s="22"/>
      <c r="AO16372" s="23"/>
      <c r="AQ16372" s="23"/>
      <c r="AS16372" s="23"/>
    </row>
    <row r="16373" spans="5:45" x14ac:dyDescent="0.3">
      <c r="E16373" s="15"/>
      <c r="H16373" s="15"/>
      <c r="K16373" s="15"/>
      <c r="P16373" s="9"/>
      <c r="Q16373" s="18"/>
      <c r="T16373" s="18"/>
      <c r="W16373" s="18"/>
      <c r="AB16373" s="22"/>
      <c r="AC16373" s="23"/>
      <c r="AE16373" s="23"/>
      <c r="AG16373" s="23"/>
      <c r="AN16373" s="22"/>
      <c r="AO16373" s="23"/>
      <c r="AQ16373" s="23"/>
      <c r="AS16373" s="23"/>
    </row>
    <row r="16374" spans="5:45" x14ac:dyDescent="0.3">
      <c r="E16374" s="15"/>
      <c r="H16374" s="15"/>
      <c r="K16374" s="15"/>
      <c r="P16374" s="9"/>
      <c r="Q16374" s="18"/>
      <c r="T16374" s="18"/>
      <c r="W16374" s="18"/>
      <c r="AB16374" s="22"/>
      <c r="AC16374" s="23"/>
      <c r="AE16374" s="23"/>
      <c r="AG16374" s="23"/>
      <c r="AN16374" s="22"/>
      <c r="AO16374" s="23"/>
      <c r="AQ16374" s="23"/>
      <c r="AS16374" s="23"/>
    </row>
    <row r="16375" spans="5:45" x14ac:dyDescent="0.3">
      <c r="E16375" s="15"/>
      <c r="H16375" s="15"/>
      <c r="K16375" s="15"/>
      <c r="P16375" s="9"/>
      <c r="Q16375" s="18"/>
      <c r="T16375" s="18"/>
      <c r="W16375" s="18"/>
      <c r="AB16375" s="22"/>
      <c r="AC16375" s="23"/>
      <c r="AE16375" s="23"/>
      <c r="AG16375" s="23"/>
      <c r="AN16375" s="22"/>
      <c r="AO16375" s="23"/>
      <c r="AQ16375" s="23"/>
      <c r="AS16375" s="23"/>
    </row>
    <row r="16376" spans="5:45" x14ac:dyDescent="0.3">
      <c r="E16376" s="15"/>
      <c r="H16376" s="15"/>
      <c r="K16376" s="15"/>
      <c r="P16376" s="9"/>
      <c r="Q16376" s="18"/>
      <c r="T16376" s="18"/>
      <c r="W16376" s="18"/>
      <c r="AB16376" s="22"/>
      <c r="AC16376" s="23"/>
      <c r="AE16376" s="23"/>
      <c r="AG16376" s="23"/>
      <c r="AN16376" s="22"/>
      <c r="AO16376" s="23"/>
      <c r="AQ16376" s="23"/>
      <c r="AS16376" s="23"/>
    </row>
    <row r="16377" spans="5:45" x14ac:dyDescent="0.3">
      <c r="E16377" s="15"/>
      <c r="H16377" s="15"/>
      <c r="K16377" s="15"/>
      <c r="P16377" s="9"/>
      <c r="Q16377" s="18"/>
      <c r="T16377" s="18"/>
      <c r="W16377" s="18"/>
      <c r="AB16377" s="22"/>
      <c r="AC16377" s="23"/>
      <c r="AE16377" s="23"/>
      <c r="AG16377" s="23"/>
      <c r="AN16377" s="22"/>
      <c r="AO16377" s="23"/>
      <c r="AQ16377" s="23"/>
      <c r="AS16377" s="23"/>
    </row>
    <row r="16378" spans="5:45" x14ac:dyDescent="0.3">
      <c r="E16378" s="15"/>
      <c r="H16378" s="15"/>
      <c r="K16378" s="15"/>
      <c r="P16378" s="9"/>
      <c r="Q16378" s="18"/>
      <c r="T16378" s="18"/>
      <c r="W16378" s="18"/>
      <c r="AB16378" s="22"/>
      <c r="AC16378" s="23"/>
      <c r="AE16378" s="23"/>
      <c r="AG16378" s="23"/>
      <c r="AN16378" s="22"/>
      <c r="AO16378" s="23"/>
      <c r="AQ16378" s="23"/>
      <c r="AS16378" s="23"/>
    </row>
    <row r="16379" spans="5:45" x14ac:dyDescent="0.3">
      <c r="E16379" s="15"/>
      <c r="H16379" s="15"/>
      <c r="K16379" s="15"/>
      <c r="P16379" s="9"/>
      <c r="Q16379" s="18"/>
      <c r="T16379" s="18"/>
      <c r="W16379" s="18"/>
      <c r="AB16379" s="22"/>
      <c r="AC16379" s="23"/>
      <c r="AE16379" s="23"/>
      <c r="AG16379" s="23"/>
      <c r="AN16379" s="22"/>
      <c r="AO16379" s="23"/>
      <c r="AQ16379" s="23"/>
      <c r="AS16379" s="23"/>
    </row>
    <row r="16380" spans="5:45" x14ac:dyDescent="0.3">
      <c r="E16380" s="15"/>
      <c r="H16380" s="15"/>
      <c r="K16380" s="15"/>
      <c r="P16380" s="9"/>
      <c r="Q16380" s="18"/>
      <c r="T16380" s="18"/>
      <c r="W16380" s="18"/>
      <c r="AB16380" s="22"/>
      <c r="AC16380" s="23"/>
      <c r="AE16380" s="23"/>
      <c r="AG16380" s="23"/>
      <c r="AN16380" s="22"/>
      <c r="AO16380" s="23"/>
      <c r="AQ16380" s="23"/>
      <c r="AS16380" s="23"/>
    </row>
    <row r="16381" spans="5:45" x14ac:dyDescent="0.3">
      <c r="E16381" s="15"/>
      <c r="H16381" s="15"/>
      <c r="K16381" s="15"/>
      <c r="P16381" s="9"/>
      <c r="Q16381" s="18"/>
      <c r="T16381" s="18"/>
      <c r="W16381" s="18"/>
      <c r="AB16381" s="22"/>
      <c r="AC16381" s="23"/>
      <c r="AE16381" s="23"/>
      <c r="AG16381" s="23"/>
      <c r="AN16381" s="22"/>
      <c r="AO16381" s="23"/>
      <c r="AQ16381" s="23"/>
      <c r="AS16381" s="23"/>
    </row>
    <row r="16382" spans="5:45" x14ac:dyDescent="0.3">
      <c r="E16382" s="15"/>
      <c r="H16382" s="15"/>
      <c r="K16382" s="15"/>
      <c r="P16382" s="9"/>
      <c r="Q16382" s="18"/>
      <c r="T16382" s="18"/>
      <c r="W16382" s="18"/>
      <c r="AB16382" s="22"/>
      <c r="AC16382" s="23"/>
      <c r="AE16382" s="23"/>
      <c r="AG16382" s="23"/>
      <c r="AN16382" s="22"/>
      <c r="AO16382" s="23"/>
      <c r="AQ16382" s="23"/>
      <c r="AS16382" s="23"/>
    </row>
    <row r="16383" spans="5:45" x14ac:dyDescent="0.3">
      <c r="E16383" s="15"/>
      <c r="H16383" s="15"/>
      <c r="K16383" s="15"/>
      <c r="P16383" s="9"/>
      <c r="Q16383" s="18"/>
      <c r="T16383" s="18"/>
      <c r="W16383" s="18"/>
      <c r="AB16383" s="22"/>
      <c r="AC16383" s="23"/>
      <c r="AE16383" s="23"/>
      <c r="AG16383" s="23"/>
      <c r="AN16383" s="22"/>
      <c r="AO16383" s="23"/>
      <c r="AQ16383" s="23"/>
      <c r="AS16383" s="23"/>
    </row>
    <row r="16384" spans="5:45" x14ac:dyDescent="0.3">
      <c r="E16384" s="15"/>
      <c r="H16384" s="15"/>
      <c r="K16384" s="15"/>
      <c r="P16384" s="9"/>
      <c r="Q16384" s="18"/>
      <c r="T16384" s="18"/>
      <c r="W16384" s="18"/>
      <c r="AB16384" s="22"/>
      <c r="AC16384" s="23"/>
      <c r="AE16384" s="23"/>
      <c r="AG16384" s="23"/>
      <c r="AN16384" s="22"/>
      <c r="AO16384" s="23"/>
      <c r="AQ16384" s="23"/>
      <c r="AS16384" s="23"/>
    </row>
    <row r="16385" spans="5:45" x14ac:dyDescent="0.3">
      <c r="E16385" s="15"/>
      <c r="H16385" s="15"/>
      <c r="K16385" s="15"/>
      <c r="P16385" s="9"/>
      <c r="Q16385" s="18"/>
      <c r="T16385" s="18"/>
      <c r="W16385" s="18"/>
      <c r="AB16385" s="22"/>
      <c r="AC16385" s="23"/>
      <c r="AE16385" s="23"/>
      <c r="AG16385" s="23"/>
      <c r="AN16385" s="22"/>
      <c r="AO16385" s="23"/>
      <c r="AQ16385" s="23"/>
      <c r="AS16385" s="23"/>
    </row>
    <row r="16386" spans="5:45" x14ac:dyDescent="0.3">
      <c r="E16386" s="15"/>
      <c r="H16386" s="15"/>
      <c r="K16386" s="15"/>
      <c r="P16386" s="9"/>
      <c r="Q16386" s="18"/>
      <c r="T16386" s="18"/>
      <c r="W16386" s="18"/>
      <c r="AB16386" s="22"/>
      <c r="AC16386" s="23"/>
      <c r="AE16386" s="23"/>
      <c r="AG16386" s="23"/>
      <c r="AN16386" s="22"/>
      <c r="AO16386" s="23"/>
      <c r="AQ16386" s="23"/>
      <c r="AS16386" s="23"/>
    </row>
    <row r="16387" spans="5:45" x14ac:dyDescent="0.3">
      <c r="E16387" s="15"/>
      <c r="H16387" s="15"/>
      <c r="K16387" s="15"/>
      <c r="P16387" s="9"/>
      <c r="Q16387" s="18"/>
      <c r="T16387" s="18"/>
      <c r="W16387" s="18"/>
      <c r="AB16387" s="22"/>
      <c r="AC16387" s="23"/>
      <c r="AE16387" s="23"/>
      <c r="AG16387" s="23"/>
      <c r="AN16387" s="22"/>
      <c r="AO16387" s="23"/>
      <c r="AQ16387" s="23"/>
      <c r="AS16387" s="23"/>
    </row>
    <row r="16388" spans="5:45" x14ac:dyDescent="0.3">
      <c r="E16388" s="15"/>
      <c r="H16388" s="15"/>
      <c r="K16388" s="15"/>
      <c r="P16388" s="9"/>
      <c r="Q16388" s="18"/>
      <c r="T16388" s="18"/>
      <c r="W16388" s="18"/>
      <c r="AB16388" s="22"/>
      <c r="AC16388" s="23"/>
      <c r="AE16388" s="23"/>
      <c r="AG16388" s="23"/>
      <c r="AN16388" s="22"/>
      <c r="AO16388" s="23"/>
      <c r="AQ16388" s="23"/>
      <c r="AS16388" s="23"/>
    </row>
    <row r="16389" spans="5:45" x14ac:dyDescent="0.3">
      <c r="E16389" s="15"/>
      <c r="H16389" s="15"/>
      <c r="K16389" s="15"/>
      <c r="P16389" s="9"/>
      <c r="Q16389" s="18"/>
      <c r="T16389" s="18"/>
      <c r="W16389" s="18"/>
      <c r="AB16389" s="22"/>
      <c r="AC16389" s="23"/>
      <c r="AE16389" s="23"/>
      <c r="AG16389" s="23"/>
      <c r="AN16389" s="22"/>
      <c r="AO16389" s="23"/>
      <c r="AQ16389" s="23"/>
      <c r="AS16389" s="23"/>
    </row>
    <row r="16390" spans="5:45" x14ac:dyDescent="0.3">
      <c r="E16390" s="15"/>
      <c r="H16390" s="15"/>
      <c r="K16390" s="15"/>
      <c r="P16390" s="9"/>
      <c r="Q16390" s="18"/>
      <c r="T16390" s="18"/>
      <c r="W16390" s="18"/>
      <c r="AB16390" s="22"/>
      <c r="AC16390" s="23"/>
      <c r="AE16390" s="23"/>
      <c r="AG16390" s="23"/>
      <c r="AN16390" s="22"/>
      <c r="AO16390" s="23"/>
      <c r="AQ16390" s="23"/>
      <c r="AS16390" s="23"/>
    </row>
    <row r="16391" spans="5:45" x14ac:dyDescent="0.3">
      <c r="E16391" s="15"/>
      <c r="H16391" s="15"/>
      <c r="K16391" s="15"/>
      <c r="P16391" s="9"/>
      <c r="Q16391" s="18"/>
      <c r="T16391" s="18"/>
      <c r="W16391" s="18"/>
      <c r="AB16391" s="22"/>
      <c r="AC16391" s="23"/>
      <c r="AE16391" s="23"/>
      <c r="AG16391" s="23"/>
      <c r="AN16391" s="22"/>
      <c r="AO16391" s="23"/>
      <c r="AQ16391" s="23"/>
      <c r="AS16391" s="23"/>
    </row>
    <row r="16392" spans="5:45" x14ac:dyDescent="0.3">
      <c r="E16392" s="15"/>
      <c r="H16392" s="15"/>
      <c r="K16392" s="15"/>
      <c r="P16392" s="9"/>
      <c r="Q16392" s="18"/>
      <c r="T16392" s="18"/>
      <c r="W16392" s="18"/>
      <c r="AB16392" s="22"/>
      <c r="AC16392" s="23"/>
      <c r="AE16392" s="23"/>
      <c r="AG16392" s="23"/>
      <c r="AN16392" s="22"/>
      <c r="AO16392" s="23"/>
      <c r="AQ16392" s="23"/>
      <c r="AS16392" s="23"/>
    </row>
    <row r="16393" spans="5:45" x14ac:dyDescent="0.3">
      <c r="E16393" s="15"/>
      <c r="H16393" s="15"/>
      <c r="K16393" s="15"/>
      <c r="P16393" s="9"/>
      <c r="Q16393" s="18"/>
      <c r="T16393" s="18"/>
      <c r="W16393" s="18"/>
      <c r="AB16393" s="22"/>
      <c r="AC16393" s="23"/>
      <c r="AE16393" s="23"/>
      <c r="AG16393" s="23"/>
      <c r="AN16393" s="22"/>
      <c r="AO16393" s="23"/>
      <c r="AQ16393" s="23"/>
      <c r="AS16393" s="23"/>
    </row>
    <row r="16394" spans="5:45" x14ac:dyDescent="0.3">
      <c r="E16394" s="15"/>
      <c r="H16394" s="15"/>
      <c r="K16394" s="15"/>
      <c r="P16394" s="9"/>
      <c r="Q16394" s="18"/>
      <c r="T16394" s="18"/>
      <c r="W16394" s="18"/>
      <c r="AB16394" s="22"/>
      <c r="AC16394" s="23"/>
      <c r="AE16394" s="23"/>
      <c r="AG16394" s="23"/>
      <c r="AN16394" s="22"/>
      <c r="AO16394" s="23"/>
      <c r="AQ16394" s="23"/>
      <c r="AS16394" s="23"/>
    </row>
    <row r="16395" spans="5:45" x14ac:dyDescent="0.3">
      <c r="E16395" s="15"/>
      <c r="H16395" s="15"/>
      <c r="K16395" s="15"/>
      <c r="P16395" s="9"/>
      <c r="Q16395" s="18"/>
      <c r="T16395" s="18"/>
      <c r="W16395" s="18"/>
      <c r="AB16395" s="22"/>
      <c r="AC16395" s="23"/>
      <c r="AE16395" s="23"/>
      <c r="AG16395" s="23"/>
      <c r="AN16395" s="22"/>
      <c r="AO16395" s="23"/>
      <c r="AQ16395" s="23"/>
      <c r="AS16395" s="23"/>
    </row>
    <row r="16396" spans="5:45" x14ac:dyDescent="0.3">
      <c r="E16396" s="15"/>
      <c r="H16396" s="15"/>
      <c r="K16396" s="15"/>
      <c r="P16396" s="9"/>
      <c r="Q16396" s="18"/>
      <c r="T16396" s="18"/>
      <c r="W16396" s="18"/>
      <c r="AB16396" s="22"/>
      <c r="AC16396" s="23"/>
      <c r="AE16396" s="23"/>
      <c r="AG16396" s="23"/>
      <c r="AN16396" s="22"/>
      <c r="AO16396" s="23"/>
      <c r="AQ16396" s="23"/>
      <c r="AS16396" s="23"/>
    </row>
    <row r="16397" spans="5:45" x14ac:dyDescent="0.3">
      <c r="E16397" s="15"/>
      <c r="H16397" s="15"/>
      <c r="K16397" s="15"/>
      <c r="P16397" s="9"/>
      <c r="Q16397" s="18"/>
      <c r="T16397" s="18"/>
      <c r="W16397" s="18"/>
      <c r="AB16397" s="22"/>
      <c r="AC16397" s="23"/>
      <c r="AE16397" s="23"/>
      <c r="AG16397" s="23"/>
      <c r="AN16397" s="22"/>
      <c r="AO16397" s="23"/>
      <c r="AQ16397" s="23"/>
      <c r="AS16397" s="23"/>
    </row>
    <row r="16398" spans="5:45" x14ac:dyDescent="0.3">
      <c r="E16398" s="15"/>
      <c r="H16398" s="15"/>
      <c r="K16398" s="15"/>
      <c r="P16398" s="9"/>
      <c r="Q16398" s="18"/>
      <c r="T16398" s="18"/>
      <c r="W16398" s="18"/>
      <c r="AB16398" s="22"/>
      <c r="AC16398" s="23"/>
      <c r="AE16398" s="23"/>
      <c r="AG16398" s="23"/>
      <c r="AN16398" s="22"/>
      <c r="AO16398" s="23"/>
      <c r="AQ16398" s="23"/>
      <c r="AS16398" s="23"/>
    </row>
    <row r="16399" spans="5:45" x14ac:dyDescent="0.3">
      <c r="E16399" s="15"/>
      <c r="H16399" s="15"/>
      <c r="K16399" s="15"/>
      <c r="P16399" s="9"/>
      <c r="Q16399" s="18"/>
      <c r="T16399" s="18"/>
      <c r="W16399" s="18"/>
      <c r="AB16399" s="22"/>
      <c r="AC16399" s="23"/>
      <c r="AE16399" s="23"/>
      <c r="AG16399" s="23"/>
      <c r="AN16399" s="22"/>
      <c r="AO16399" s="23"/>
      <c r="AQ16399" s="23"/>
      <c r="AS16399" s="23"/>
    </row>
    <row r="16400" spans="5:45" x14ac:dyDescent="0.3">
      <c r="E16400" s="15"/>
      <c r="H16400" s="15"/>
      <c r="K16400" s="15"/>
      <c r="P16400" s="9"/>
      <c r="Q16400" s="18"/>
      <c r="T16400" s="18"/>
      <c r="W16400" s="18"/>
      <c r="AB16400" s="22"/>
      <c r="AC16400" s="23"/>
      <c r="AE16400" s="23"/>
      <c r="AG16400" s="23"/>
      <c r="AN16400" s="22"/>
      <c r="AO16400" s="23"/>
      <c r="AQ16400" s="23"/>
      <c r="AS16400" s="23"/>
    </row>
    <row r="16401" spans="5:45" x14ac:dyDescent="0.3">
      <c r="E16401" s="15"/>
      <c r="H16401" s="15"/>
      <c r="K16401" s="15"/>
      <c r="P16401" s="9"/>
      <c r="Q16401" s="18"/>
      <c r="T16401" s="18"/>
      <c r="W16401" s="18"/>
      <c r="AB16401" s="22"/>
      <c r="AC16401" s="23"/>
      <c r="AE16401" s="23"/>
      <c r="AG16401" s="23"/>
      <c r="AN16401" s="22"/>
      <c r="AO16401" s="23"/>
      <c r="AQ16401" s="23"/>
      <c r="AS16401" s="23"/>
    </row>
    <row r="16402" spans="5:45" x14ac:dyDescent="0.3">
      <c r="E16402" s="15"/>
      <c r="H16402" s="15"/>
      <c r="K16402" s="15"/>
      <c r="P16402" s="9"/>
      <c r="Q16402" s="18"/>
      <c r="T16402" s="18"/>
      <c r="W16402" s="18"/>
      <c r="AB16402" s="22"/>
      <c r="AC16402" s="23"/>
      <c r="AE16402" s="23"/>
      <c r="AG16402" s="23"/>
      <c r="AN16402" s="22"/>
      <c r="AO16402" s="23"/>
      <c r="AQ16402" s="23"/>
      <c r="AS16402" s="23"/>
    </row>
    <row r="16403" spans="5:45" x14ac:dyDescent="0.3">
      <c r="E16403" s="15"/>
      <c r="H16403" s="15"/>
      <c r="K16403" s="15"/>
      <c r="P16403" s="9"/>
      <c r="Q16403" s="18"/>
      <c r="T16403" s="18"/>
      <c r="W16403" s="18"/>
      <c r="AB16403" s="22"/>
      <c r="AC16403" s="23"/>
      <c r="AE16403" s="23"/>
      <c r="AG16403" s="23"/>
      <c r="AN16403" s="22"/>
      <c r="AO16403" s="23"/>
      <c r="AQ16403" s="23"/>
      <c r="AS16403" s="23"/>
    </row>
    <row r="16404" spans="5:45" x14ac:dyDescent="0.3">
      <c r="E16404" s="15"/>
      <c r="H16404" s="15"/>
      <c r="K16404" s="15"/>
      <c r="P16404" s="9"/>
      <c r="Q16404" s="18"/>
      <c r="T16404" s="18"/>
      <c r="W16404" s="18"/>
      <c r="AB16404" s="22"/>
      <c r="AC16404" s="23"/>
      <c r="AE16404" s="23"/>
      <c r="AG16404" s="23"/>
      <c r="AN16404" s="22"/>
      <c r="AO16404" s="23"/>
      <c r="AQ16404" s="23"/>
      <c r="AS16404" s="23"/>
    </row>
    <row r="16405" spans="5:45" x14ac:dyDescent="0.3">
      <c r="E16405" s="15"/>
      <c r="H16405" s="15"/>
      <c r="K16405" s="15"/>
      <c r="P16405" s="9"/>
      <c r="Q16405" s="18"/>
      <c r="T16405" s="18"/>
      <c r="W16405" s="18"/>
      <c r="AB16405" s="22"/>
      <c r="AC16405" s="23"/>
      <c r="AE16405" s="23"/>
      <c r="AG16405" s="23"/>
      <c r="AN16405" s="22"/>
      <c r="AO16405" s="23"/>
      <c r="AQ16405" s="23"/>
      <c r="AS16405" s="23"/>
    </row>
    <row r="16406" spans="5:45" x14ac:dyDescent="0.3">
      <c r="E16406" s="15"/>
      <c r="H16406" s="15"/>
      <c r="K16406" s="15"/>
      <c r="P16406" s="9"/>
      <c r="Q16406" s="18"/>
      <c r="T16406" s="18"/>
      <c r="W16406" s="18"/>
      <c r="AB16406" s="22"/>
      <c r="AC16406" s="23"/>
      <c r="AE16406" s="23"/>
      <c r="AG16406" s="23"/>
      <c r="AN16406" s="22"/>
      <c r="AO16406" s="23"/>
      <c r="AQ16406" s="23"/>
      <c r="AS16406" s="23"/>
    </row>
    <row r="16407" spans="5:45" x14ac:dyDescent="0.3">
      <c r="E16407" s="15"/>
      <c r="H16407" s="15"/>
      <c r="K16407" s="15"/>
      <c r="P16407" s="9"/>
      <c r="Q16407" s="18"/>
      <c r="T16407" s="18"/>
      <c r="W16407" s="18"/>
      <c r="AB16407" s="22"/>
      <c r="AC16407" s="23"/>
      <c r="AE16407" s="23"/>
      <c r="AG16407" s="23"/>
      <c r="AN16407" s="22"/>
      <c r="AO16407" s="23"/>
      <c r="AQ16407" s="23"/>
      <c r="AS16407" s="23"/>
    </row>
    <row r="16408" spans="5:45" x14ac:dyDescent="0.3">
      <c r="E16408" s="15"/>
      <c r="H16408" s="15"/>
      <c r="K16408" s="15"/>
      <c r="P16408" s="9"/>
      <c r="Q16408" s="18"/>
      <c r="T16408" s="18"/>
      <c r="W16408" s="18"/>
      <c r="AB16408" s="22"/>
      <c r="AC16408" s="23"/>
      <c r="AE16408" s="23"/>
      <c r="AG16408" s="23"/>
      <c r="AN16408" s="22"/>
      <c r="AO16408" s="23"/>
      <c r="AQ16408" s="23"/>
      <c r="AS16408" s="23"/>
    </row>
    <row r="16409" spans="5:45" x14ac:dyDescent="0.3">
      <c r="E16409" s="15"/>
      <c r="H16409" s="15"/>
      <c r="K16409" s="15"/>
      <c r="P16409" s="9"/>
      <c r="Q16409" s="18"/>
      <c r="T16409" s="18"/>
      <c r="W16409" s="18"/>
      <c r="AB16409" s="22"/>
      <c r="AC16409" s="23"/>
      <c r="AE16409" s="23"/>
      <c r="AG16409" s="23"/>
      <c r="AN16409" s="22"/>
      <c r="AO16409" s="23"/>
      <c r="AQ16409" s="23"/>
      <c r="AS16409" s="23"/>
    </row>
    <row r="16410" spans="5:45" x14ac:dyDescent="0.3">
      <c r="E16410" s="15"/>
      <c r="H16410" s="15"/>
      <c r="K16410" s="15"/>
      <c r="P16410" s="9"/>
      <c r="Q16410" s="18"/>
      <c r="T16410" s="18"/>
      <c r="W16410" s="18"/>
      <c r="AB16410" s="22"/>
      <c r="AC16410" s="23"/>
      <c r="AE16410" s="23"/>
      <c r="AG16410" s="23"/>
      <c r="AN16410" s="22"/>
      <c r="AO16410" s="23"/>
      <c r="AQ16410" s="23"/>
      <c r="AS16410" s="23"/>
    </row>
    <row r="16411" spans="5:45" x14ac:dyDescent="0.3">
      <c r="E16411" s="15"/>
      <c r="H16411" s="15"/>
      <c r="K16411" s="15"/>
      <c r="P16411" s="9"/>
      <c r="Q16411" s="18"/>
      <c r="T16411" s="18"/>
      <c r="W16411" s="18"/>
      <c r="AB16411" s="22"/>
      <c r="AC16411" s="23"/>
      <c r="AE16411" s="23"/>
      <c r="AG16411" s="23"/>
      <c r="AN16411" s="22"/>
      <c r="AO16411" s="23"/>
      <c r="AQ16411" s="23"/>
      <c r="AS16411" s="23"/>
    </row>
    <row r="16412" spans="5:45" x14ac:dyDescent="0.3">
      <c r="E16412" s="15"/>
      <c r="H16412" s="15"/>
      <c r="K16412" s="15"/>
      <c r="P16412" s="9"/>
      <c r="Q16412" s="18"/>
      <c r="T16412" s="18"/>
      <c r="W16412" s="18"/>
      <c r="AB16412" s="22"/>
      <c r="AC16412" s="23"/>
      <c r="AE16412" s="23"/>
      <c r="AG16412" s="23"/>
      <c r="AN16412" s="22"/>
      <c r="AO16412" s="23"/>
      <c r="AQ16412" s="23"/>
      <c r="AS16412" s="23"/>
    </row>
    <row r="16413" spans="5:45" x14ac:dyDescent="0.3">
      <c r="E16413" s="15"/>
      <c r="H16413" s="15"/>
      <c r="K16413" s="15"/>
      <c r="P16413" s="9"/>
      <c r="Q16413" s="18"/>
      <c r="T16413" s="18"/>
      <c r="W16413" s="18"/>
      <c r="AB16413" s="22"/>
      <c r="AC16413" s="23"/>
      <c r="AE16413" s="23"/>
      <c r="AG16413" s="23"/>
      <c r="AN16413" s="22"/>
      <c r="AO16413" s="23"/>
      <c r="AQ16413" s="23"/>
      <c r="AS16413" s="23"/>
    </row>
    <row r="16414" spans="5:45" x14ac:dyDescent="0.3">
      <c r="E16414" s="15"/>
      <c r="H16414" s="15"/>
      <c r="K16414" s="15"/>
      <c r="P16414" s="9"/>
      <c r="Q16414" s="18"/>
      <c r="T16414" s="18"/>
      <c r="W16414" s="18"/>
      <c r="AB16414" s="22"/>
      <c r="AC16414" s="23"/>
      <c r="AE16414" s="23"/>
      <c r="AG16414" s="23"/>
      <c r="AN16414" s="22"/>
      <c r="AO16414" s="23"/>
      <c r="AQ16414" s="23"/>
      <c r="AS16414" s="23"/>
    </row>
    <row r="16415" spans="5:45" x14ac:dyDescent="0.3">
      <c r="E16415" s="15"/>
      <c r="H16415" s="15"/>
      <c r="K16415" s="15"/>
      <c r="P16415" s="9"/>
      <c r="Q16415" s="18"/>
      <c r="T16415" s="18"/>
      <c r="W16415" s="18"/>
      <c r="AB16415" s="22"/>
      <c r="AC16415" s="23"/>
      <c r="AE16415" s="23"/>
      <c r="AG16415" s="23"/>
      <c r="AN16415" s="22"/>
      <c r="AO16415" s="23"/>
      <c r="AQ16415" s="23"/>
      <c r="AS16415" s="23"/>
    </row>
    <row r="16416" spans="5:45" x14ac:dyDescent="0.3">
      <c r="E16416" s="15"/>
      <c r="H16416" s="15"/>
      <c r="K16416" s="15"/>
      <c r="P16416" s="9"/>
      <c r="Q16416" s="18"/>
      <c r="T16416" s="18"/>
      <c r="W16416" s="18"/>
      <c r="AB16416" s="22"/>
      <c r="AC16416" s="23"/>
      <c r="AE16416" s="23"/>
      <c r="AG16416" s="23"/>
      <c r="AN16416" s="22"/>
      <c r="AO16416" s="23"/>
      <c r="AQ16416" s="23"/>
      <c r="AS16416" s="23"/>
    </row>
    <row r="16417" spans="5:45" x14ac:dyDescent="0.3">
      <c r="E16417" s="15"/>
      <c r="H16417" s="15"/>
      <c r="K16417" s="15"/>
      <c r="P16417" s="9"/>
      <c r="Q16417" s="18"/>
      <c r="T16417" s="18"/>
      <c r="W16417" s="18"/>
      <c r="AB16417" s="22"/>
      <c r="AC16417" s="23"/>
      <c r="AE16417" s="23"/>
      <c r="AG16417" s="23"/>
      <c r="AN16417" s="22"/>
      <c r="AO16417" s="23"/>
      <c r="AQ16417" s="23"/>
      <c r="AS16417" s="23"/>
    </row>
    <row r="16418" spans="5:45" x14ac:dyDescent="0.3">
      <c r="E16418" s="15"/>
      <c r="H16418" s="15"/>
      <c r="K16418" s="15"/>
      <c r="P16418" s="9"/>
      <c r="Q16418" s="18"/>
      <c r="T16418" s="18"/>
      <c r="W16418" s="18"/>
      <c r="AB16418" s="22"/>
      <c r="AC16418" s="23"/>
      <c r="AE16418" s="23"/>
      <c r="AG16418" s="23"/>
      <c r="AN16418" s="22"/>
      <c r="AO16418" s="23"/>
      <c r="AQ16418" s="23"/>
      <c r="AS16418" s="23"/>
    </row>
    <row r="16419" spans="5:45" x14ac:dyDescent="0.3">
      <c r="E16419" s="15"/>
      <c r="H16419" s="15"/>
      <c r="K16419" s="15"/>
      <c r="P16419" s="9"/>
      <c r="Q16419" s="18"/>
      <c r="T16419" s="18"/>
      <c r="W16419" s="18"/>
      <c r="AB16419" s="22"/>
      <c r="AC16419" s="23"/>
      <c r="AE16419" s="23"/>
      <c r="AG16419" s="23"/>
      <c r="AN16419" s="22"/>
      <c r="AO16419" s="23"/>
      <c r="AQ16419" s="23"/>
      <c r="AS16419" s="23"/>
    </row>
    <row r="16420" spans="5:45" x14ac:dyDescent="0.3">
      <c r="E16420" s="15"/>
      <c r="H16420" s="15"/>
      <c r="K16420" s="15"/>
      <c r="P16420" s="9"/>
      <c r="Q16420" s="18"/>
      <c r="T16420" s="18"/>
      <c r="W16420" s="18"/>
      <c r="AB16420" s="22"/>
      <c r="AC16420" s="23"/>
      <c r="AE16420" s="23"/>
      <c r="AG16420" s="23"/>
      <c r="AN16420" s="22"/>
      <c r="AO16420" s="23"/>
      <c r="AQ16420" s="23"/>
      <c r="AS16420" s="23"/>
    </row>
    <row r="16421" spans="5:45" x14ac:dyDescent="0.3">
      <c r="E16421" s="15"/>
      <c r="H16421" s="15"/>
      <c r="K16421" s="15"/>
      <c r="P16421" s="9"/>
      <c r="Q16421" s="18"/>
      <c r="T16421" s="18"/>
      <c r="W16421" s="18"/>
      <c r="AB16421" s="22"/>
      <c r="AC16421" s="23"/>
      <c r="AE16421" s="23"/>
      <c r="AG16421" s="23"/>
      <c r="AN16421" s="22"/>
      <c r="AO16421" s="23"/>
      <c r="AQ16421" s="23"/>
      <c r="AS16421" s="23"/>
    </row>
    <row r="16422" spans="5:45" x14ac:dyDescent="0.3">
      <c r="E16422" s="15"/>
      <c r="H16422" s="15"/>
      <c r="K16422" s="15"/>
      <c r="P16422" s="9"/>
      <c r="Q16422" s="18"/>
      <c r="T16422" s="18"/>
      <c r="W16422" s="18"/>
      <c r="AB16422" s="22"/>
      <c r="AC16422" s="23"/>
      <c r="AE16422" s="23"/>
      <c r="AG16422" s="23"/>
      <c r="AN16422" s="22"/>
      <c r="AO16422" s="23"/>
      <c r="AQ16422" s="23"/>
      <c r="AS16422" s="23"/>
    </row>
    <row r="16423" spans="5:45" x14ac:dyDescent="0.3">
      <c r="E16423" s="15"/>
      <c r="H16423" s="15"/>
      <c r="K16423" s="15"/>
      <c r="P16423" s="9"/>
      <c r="Q16423" s="18"/>
      <c r="T16423" s="18"/>
      <c r="W16423" s="18"/>
      <c r="AB16423" s="22"/>
      <c r="AC16423" s="23"/>
      <c r="AE16423" s="23"/>
      <c r="AG16423" s="23"/>
      <c r="AN16423" s="22"/>
      <c r="AO16423" s="23"/>
      <c r="AQ16423" s="23"/>
      <c r="AS16423" s="23"/>
    </row>
    <row r="16424" spans="5:45" x14ac:dyDescent="0.3">
      <c r="E16424" s="15"/>
      <c r="H16424" s="15"/>
      <c r="K16424" s="15"/>
      <c r="P16424" s="9"/>
      <c r="Q16424" s="18"/>
      <c r="T16424" s="18"/>
      <c r="W16424" s="18"/>
      <c r="AB16424" s="22"/>
      <c r="AC16424" s="23"/>
      <c r="AE16424" s="23"/>
      <c r="AG16424" s="23"/>
      <c r="AN16424" s="22"/>
      <c r="AO16424" s="23"/>
      <c r="AQ16424" s="23"/>
      <c r="AS16424" s="23"/>
    </row>
    <row r="16425" spans="5:45" x14ac:dyDescent="0.3">
      <c r="E16425" s="15"/>
      <c r="H16425" s="15"/>
      <c r="K16425" s="15"/>
      <c r="P16425" s="9"/>
      <c r="Q16425" s="18"/>
      <c r="T16425" s="18"/>
      <c r="W16425" s="18"/>
      <c r="AB16425" s="22"/>
      <c r="AC16425" s="23"/>
      <c r="AE16425" s="23"/>
      <c r="AG16425" s="23"/>
      <c r="AN16425" s="22"/>
      <c r="AO16425" s="23"/>
      <c r="AQ16425" s="23"/>
      <c r="AS16425" s="23"/>
    </row>
    <row r="16426" spans="5:45" x14ac:dyDescent="0.3">
      <c r="E16426" s="15"/>
      <c r="H16426" s="15"/>
      <c r="K16426" s="15"/>
      <c r="P16426" s="9"/>
      <c r="Q16426" s="18"/>
      <c r="T16426" s="18"/>
      <c r="W16426" s="18"/>
      <c r="AB16426" s="22"/>
      <c r="AC16426" s="23"/>
      <c r="AE16426" s="23"/>
      <c r="AG16426" s="23"/>
      <c r="AN16426" s="22"/>
      <c r="AO16426" s="23"/>
      <c r="AQ16426" s="23"/>
      <c r="AS16426" s="23"/>
    </row>
    <row r="16427" spans="5:45" x14ac:dyDescent="0.3">
      <c r="E16427" s="15"/>
      <c r="H16427" s="15"/>
      <c r="K16427" s="15"/>
      <c r="P16427" s="9"/>
      <c r="Q16427" s="18"/>
      <c r="T16427" s="18"/>
      <c r="W16427" s="18"/>
      <c r="AB16427" s="22"/>
      <c r="AC16427" s="23"/>
      <c r="AE16427" s="23"/>
      <c r="AG16427" s="23"/>
      <c r="AN16427" s="22"/>
      <c r="AO16427" s="23"/>
      <c r="AQ16427" s="23"/>
      <c r="AS16427" s="23"/>
    </row>
    <row r="16428" spans="5:45" x14ac:dyDescent="0.3">
      <c r="E16428" s="15"/>
      <c r="H16428" s="15"/>
      <c r="K16428" s="15"/>
      <c r="P16428" s="9"/>
      <c r="Q16428" s="18"/>
      <c r="T16428" s="18"/>
      <c r="W16428" s="18"/>
      <c r="AB16428" s="22"/>
      <c r="AC16428" s="23"/>
      <c r="AE16428" s="23"/>
      <c r="AG16428" s="23"/>
      <c r="AN16428" s="22"/>
      <c r="AO16428" s="23"/>
      <c r="AQ16428" s="23"/>
      <c r="AS16428" s="23"/>
    </row>
    <row r="16429" spans="5:45" x14ac:dyDescent="0.3">
      <c r="E16429" s="15"/>
      <c r="H16429" s="15"/>
      <c r="K16429" s="15"/>
      <c r="P16429" s="9"/>
      <c r="Q16429" s="18"/>
      <c r="T16429" s="18"/>
      <c r="W16429" s="18"/>
      <c r="AB16429" s="22"/>
      <c r="AC16429" s="23"/>
      <c r="AE16429" s="23"/>
      <c r="AG16429" s="23"/>
      <c r="AN16429" s="22"/>
      <c r="AO16429" s="23"/>
      <c r="AQ16429" s="23"/>
      <c r="AS16429" s="23"/>
    </row>
    <row r="16430" spans="5:45" x14ac:dyDescent="0.3">
      <c r="E16430" s="15"/>
      <c r="H16430" s="15"/>
      <c r="K16430" s="15"/>
      <c r="P16430" s="9"/>
      <c r="Q16430" s="18"/>
      <c r="T16430" s="18"/>
      <c r="W16430" s="18"/>
      <c r="AB16430" s="22"/>
      <c r="AC16430" s="23"/>
      <c r="AE16430" s="23"/>
      <c r="AG16430" s="23"/>
      <c r="AN16430" s="22"/>
      <c r="AO16430" s="23"/>
      <c r="AQ16430" s="23"/>
      <c r="AS16430" s="23"/>
    </row>
    <row r="16431" spans="5:45" x14ac:dyDescent="0.3">
      <c r="E16431" s="15"/>
      <c r="H16431" s="15"/>
      <c r="K16431" s="15"/>
      <c r="P16431" s="9"/>
      <c r="Q16431" s="18"/>
      <c r="T16431" s="18"/>
      <c r="W16431" s="18"/>
      <c r="AB16431" s="22"/>
      <c r="AC16431" s="23"/>
      <c r="AE16431" s="23"/>
      <c r="AG16431" s="23"/>
      <c r="AN16431" s="22"/>
      <c r="AO16431" s="23"/>
      <c r="AQ16431" s="23"/>
      <c r="AS16431" s="23"/>
    </row>
    <row r="16432" spans="5:45" x14ac:dyDescent="0.3">
      <c r="E16432" s="15"/>
      <c r="H16432" s="15"/>
      <c r="K16432" s="15"/>
      <c r="P16432" s="9"/>
      <c r="Q16432" s="18"/>
      <c r="T16432" s="18"/>
      <c r="W16432" s="18"/>
      <c r="AB16432" s="22"/>
      <c r="AC16432" s="23"/>
      <c r="AE16432" s="23"/>
      <c r="AG16432" s="23"/>
      <c r="AN16432" s="22"/>
      <c r="AO16432" s="23"/>
      <c r="AQ16432" s="23"/>
      <c r="AS16432" s="23"/>
    </row>
    <row r="16433" spans="5:45" x14ac:dyDescent="0.3">
      <c r="E16433" s="15"/>
      <c r="H16433" s="15"/>
      <c r="K16433" s="15"/>
      <c r="P16433" s="9"/>
      <c r="Q16433" s="18"/>
      <c r="T16433" s="18"/>
      <c r="W16433" s="18"/>
      <c r="AB16433" s="22"/>
      <c r="AC16433" s="23"/>
      <c r="AE16433" s="23"/>
      <c r="AG16433" s="23"/>
      <c r="AN16433" s="22"/>
      <c r="AO16433" s="23"/>
      <c r="AQ16433" s="23"/>
      <c r="AS16433" s="23"/>
    </row>
    <row r="16434" spans="5:45" x14ac:dyDescent="0.3">
      <c r="E16434" s="15"/>
      <c r="H16434" s="15"/>
      <c r="K16434" s="15"/>
      <c r="P16434" s="9"/>
      <c r="Q16434" s="18"/>
      <c r="T16434" s="18"/>
      <c r="W16434" s="18"/>
      <c r="AB16434" s="22"/>
      <c r="AC16434" s="23"/>
      <c r="AE16434" s="23"/>
      <c r="AG16434" s="23"/>
      <c r="AN16434" s="22"/>
      <c r="AO16434" s="23"/>
      <c r="AQ16434" s="23"/>
      <c r="AS16434" s="23"/>
    </row>
    <row r="16435" spans="5:45" x14ac:dyDescent="0.3">
      <c r="E16435" s="15"/>
      <c r="H16435" s="15"/>
      <c r="K16435" s="15"/>
      <c r="P16435" s="9"/>
      <c r="Q16435" s="18"/>
      <c r="T16435" s="18"/>
      <c r="W16435" s="18"/>
      <c r="AB16435" s="22"/>
      <c r="AC16435" s="23"/>
      <c r="AE16435" s="23"/>
      <c r="AG16435" s="23"/>
      <c r="AN16435" s="22"/>
      <c r="AO16435" s="23"/>
      <c r="AQ16435" s="23"/>
      <c r="AS16435" s="23"/>
    </row>
    <row r="16436" spans="5:45" x14ac:dyDescent="0.3">
      <c r="E16436" s="15"/>
      <c r="H16436" s="15"/>
      <c r="K16436" s="15"/>
      <c r="P16436" s="9"/>
      <c r="Q16436" s="18"/>
      <c r="T16436" s="18"/>
      <c r="W16436" s="18"/>
      <c r="AB16436" s="22"/>
      <c r="AC16436" s="23"/>
      <c r="AE16436" s="23"/>
      <c r="AG16436" s="23"/>
      <c r="AN16436" s="22"/>
      <c r="AO16436" s="23"/>
      <c r="AQ16436" s="23"/>
      <c r="AS16436" s="23"/>
    </row>
    <row r="16437" spans="5:45" x14ac:dyDescent="0.3">
      <c r="E16437" s="15"/>
      <c r="H16437" s="15"/>
      <c r="K16437" s="15"/>
      <c r="P16437" s="9"/>
      <c r="Q16437" s="18"/>
      <c r="T16437" s="18"/>
      <c r="W16437" s="18"/>
      <c r="AB16437" s="22"/>
      <c r="AC16437" s="23"/>
      <c r="AE16437" s="23"/>
      <c r="AG16437" s="23"/>
      <c r="AN16437" s="22"/>
      <c r="AO16437" s="23"/>
      <c r="AQ16437" s="23"/>
      <c r="AS16437" s="23"/>
    </row>
    <row r="16438" spans="5:45" x14ac:dyDescent="0.3">
      <c r="E16438" s="15"/>
      <c r="H16438" s="15"/>
      <c r="K16438" s="15"/>
      <c r="P16438" s="9"/>
      <c r="Q16438" s="18"/>
      <c r="T16438" s="18"/>
      <c r="W16438" s="18"/>
      <c r="AB16438" s="22"/>
      <c r="AC16438" s="23"/>
      <c r="AE16438" s="23"/>
      <c r="AG16438" s="23"/>
      <c r="AN16438" s="22"/>
      <c r="AO16438" s="23"/>
      <c r="AQ16438" s="23"/>
      <c r="AS16438" s="23"/>
    </row>
    <row r="16439" spans="5:45" x14ac:dyDescent="0.3">
      <c r="E16439" s="15"/>
      <c r="H16439" s="15"/>
      <c r="K16439" s="15"/>
      <c r="P16439" s="9"/>
      <c r="Q16439" s="18"/>
      <c r="T16439" s="18"/>
      <c r="W16439" s="18"/>
      <c r="AB16439" s="22"/>
      <c r="AC16439" s="23"/>
      <c r="AE16439" s="23"/>
      <c r="AG16439" s="23"/>
      <c r="AN16439" s="22"/>
      <c r="AO16439" s="23"/>
      <c r="AQ16439" s="23"/>
      <c r="AS16439" s="23"/>
    </row>
    <row r="16440" spans="5:45" x14ac:dyDescent="0.3">
      <c r="E16440" s="15"/>
      <c r="H16440" s="15"/>
      <c r="K16440" s="15"/>
      <c r="P16440" s="9"/>
      <c r="Q16440" s="18"/>
      <c r="T16440" s="18"/>
      <c r="W16440" s="18"/>
      <c r="AB16440" s="22"/>
      <c r="AC16440" s="23"/>
      <c r="AE16440" s="23"/>
      <c r="AG16440" s="23"/>
      <c r="AN16440" s="22"/>
      <c r="AO16440" s="23"/>
      <c r="AQ16440" s="23"/>
      <c r="AS16440" s="23"/>
    </row>
    <row r="16441" spans="5:45" x14ac:dyDescent="0.3">
      <c r="E16441" s="15"/>
      <c r="H16441" s="15"/>
      <c r="K16441" s="15"/>
      <c r="P16441" s="9"/>
      <c r="Q16441" s="18"/>
      <c r="T16441" s="18"/>
      <c r="W16441" s="18"/>
      <c r="AB16441" s="22"/>
      <c r="AC16441" s="23"/>
      <c r="AE16441" s="23"/>
      <c r="AG16441" s="23"/>
      <c r="AN16441" s="22"/>
      <c r="AO16441" s="23"/>
      <c r="AQ16441" s="23"/>
      <c r="AS16441" s="23"/>
    </row>
    <row r="16442" spans="5:45" x14ac:dyDescent="0.3">
      <c r="E16442" s="15"/>
      <c r="H16442" s="15"/>
      <c r="K16442" s="15"/>
      <c r="P16442" s="9"/>
      <c r="Q16442" s="18"/>
      <c r="T16442" s="18"/>
      <c r="W16442" s="18"/>
      <c r="AB16442" s="22"/>
      <c r="AC16442" s="23"/>
      <c r="AE16442" s="23"/>
      <c r="AG16442" s="23"/>
      <c r="AN16442" s="22"/>
      <c r="AO16442" s="23"/>
      <c r="AQ16442" s="23"/>
      <c r="AS16442" s="23"/>
    </row>
    <row r="16443" spans="5:45" x14ac:dyDescent="0.3">
      <c r="E16443" s="15"/>
      <c r="H16443" s="15"/>
      <c r="K16443" s="15"/>
      <c r="P16443" s="9"/>
      <c r="Q16443" s="18"/>
      <c r="T16443" s="18"/>
      <c r="W16443" s="18"/>
      <c r="AB16443" s="22"/>
      <c r="AC16443" s="23"/>
      <c r="AE16443" s="23"/>
      <c r="AG16443" s="23"/>
      <c r="AN16443" s="22"/>
      <c r="AO16443" s="23"/>
      <c r="AQ16443" s="23"/>
      <c r="AS16443" s="23"/>
    </row>
    <row r="16444" spans="5:45" x14ac:dyDescent="0.3">
      <c r="E16444" s="15"/>
      <c r="H16444" s="15"/>
      <c r="K16444" s="15"/>
      <c r="P16444" s="9"/>
      <c r="Q16444" s="18"/>
      <c r="T16444" s="18"/>
      <c r="W16444" s="18"/>
      <c r="AB16444" s="22"/>
      <c r="AC16444" s="23"/>
      <c r="AE16444" s="23"/>
      <c r="AG16444" s="23"/>
      <c r="AN16444" s="22"/>
      <c r="AO16444" s="23"/>
      <c r="AQ16444" s="23"/>
      <c r="AS16444" s="23"/>
    </row>
    <row r="16445" spans="5:45" x14ac:dyDescent="0.3">
      <c r="E16445" s="15"/>
      <c r="H16445" s="15"/>
      <c r="K16445" s="15"/>
      <c r="P16445" s="9"/>
      <c r="Q16445" s="18"/>
      <c r="T16445" s="18"/>
      <c r="W16445" s="18"/>
      <c r="AB16445" s="22"/>
      <c r="AC16445" s="23"/>
      <c r="AE16445" s="23"/>
      <c r="AG16445" s="23"/>
      <c r="AN16445" s="22"/>
      <c r="AO16445" s="23"/>
      <c r="AQ16445" s="23"/>
      <c r="AS16445" s="23"/>
    </row>
    <row r="16446" spans="5:45" x14ac:dyDescent="0.3">
      <c r="E16446" s="15"/>
      <c r="H16446" s="15"/>
      <c r="K16446" s="15"/>
      <c r="P16446" s="9"/>
      <c r="Q16446" s="18"/>
      <c r="T16446" s="18"/>
      <c r="W16446" s="18"/>
      <c r="AB16446" s="22"/>
      <c r="AC16446" s="23"/>
      <c r="AE16446" s="23"/>
      <c r="AG16446" s="23"/>
      <c r="AN16446" s="22"/>
      <c r="AO16446" s="23"/>
      <c r="AQ16446" s="23"/>
      <c r="AS16446" s="23"/>
    </row>
    <row r="16447" spans="5:45" x14ac:dyDescent="0.3">
      <c r="E16447" s="15"/>
      <c r="H16447" s="15"/>
      <c r="K16447" s="15"/>
      <c r="P16447" s="9"/>
      <c r="Q16447" s="18"/>
      <c r="T16447" s="18"/>
      <c r="W16447" s="18"/>
      <c r="AB16447" s="22"/>
      <c r="AC16447" s="23"/>
      <c r="AE16447" s="23"/>
      <c r="AG16447" s="23"/>
      <c r="AN16447" s="22"/>
      <c r="AO16447" s="23"/>
      <c r="AQ16447" s="23"/>
      <c r="AS16447" s="23"/>
    </row>
    <row r="16448" spans="5:45" x14ac:dyDescent="0.3">
      <c r="E16448" s="15"/>
      <c r="H16448" s="15"/>
      <c r="K16448" s="15"/>
      <c r="P16448" s="9"/>
      <c r="Q16448" s="18"/>
      <c r="T16448" s="18"/>
      <c r="W16448" s="18"/>
      <c r="AB16448" s="22"/>
      <c r="AC16448" s="23"/>
      <c r="AE16448" s="23"/>
      <c r="AG16448" s="23"/>
      <c r="AN16448" s="22"/>
      <c r="AO16448" s="23"/>
      <c r="AQ16448" s="23"/>
      <c r="AS16448" s="23"/>
    </row>
    <row r="16449" spans="5:45" x14ac:dyDescent="0.3">
      <c r="E16449" s="15"/>
      <c r="H16449" s="15"/>
      <c r="K16449" s="15"/>
      <c r="P16449" s="9"/>
      <c r="Q16449" s="18"/>
      <c r="T16449" s="18"/>
      <c r="W16449" s="18"/>
      <c r="AB16449" s="22"/>
      <c r="AC16449" s="23"/>
      <c r="AE16449" s="23"/>
      <c r="AG16449" s="23"/>
      <c r="AN16449" s="22"/>
      <c r="AO16449" s="23"/>
      <c r="AQ16449" s="23"/>
      <c r="AS16449" s="23"/>
    </row>
    <row r="16450" spans="5:45" x14ac:dyDescent="0.3">
      <c r="E16450" s="15"/>
      <c r="H16450" s="15"/>
      <c r="K16450" s="15"/>
      <c r="P16450" s="9"/>
      <c r="Q16450" s="18"/>
      <c r="T16450" s="18"/>
      <c r="W16450" s="18"/>
      <c r="AB16450" s="22"/>
      <c r="AC16450" s="23"/>
      <c r="AE16450" s="23"/>
      <c r="AG16450" s="23"/>
      <c r="AN16450" s="22"/>
      <c r="AO16450" s="23"/>
      <c r="AQ16450" s="23"/>
      <c r="AS16450" s="23"/>
    </row>
    <row r="16451" spans="5:45" x14ac:dyDescent="0.3">
      <c r="E16451" s="15"/>
      <c r="H16451" s="15"/>
      <c r="K16451" s="15"/>
      <c r="P16451" s="9"/>
      <c r="Q16451" s="18"/>
      <c r="T16451" s="18"/>
      <c r="W16451" s="18"/>
      <c r="AB16451" s="22"/>
      <c r="AC16451" s="23"/>
      <c r="AE16451" s="23"/>
      <c r="AG16451" s="23"/>
      <c r="AN16451" s="22"/>
      <c r="AO16451" s="23"/>
      <c r="AQ16451" s="23"/>
      <c r="AS16451" s="23"/>
    </row>
    <row r="16452" spans="5:45" x14ac:dyDescent="0.3">
      <c r="E16452" s="15"/>
      <c r="H16452" s="15"/>
      <c r="K16452" s="15"/>
      <c r="P16452" s="9"/>
      <c r="Q16452" s="18"/>
      <c r="T16452" s="18"/>
      <c r="W16452" s="18"/>
      <c r="AB16452" s="22"/>
      <c r="AC16452" s="23"/>
      <c r="AE16452" s="23"/>
      <c r="AG16452" s="23"/>
      <c r="AN16452" s="22"/>
      <c r="AO16452" s="23"/>
      <c r="AQ16452" s="23"/>
      <c r="AS16452" s="23"/>
    </row>
    <row r="16453" spans="5:45" x14ac:dyDescent="0.3">
      <c r="E16453" s="15"/>
      <c r="H16453" s="15"/>
      <c r="K16453" s="15"/>
      <c r="P16453" s="9"/>
      <c r="Q16453" s="18"/>
      <c r="T16453" s="18"/>
      <c r="W16453" s="18"/>
      <c r="AB16453" s="22"/>
      <c r="AC16453" s="23"/>
      <c r="AE16453" s="23"/>
      <c r="AG16453" s="23"/>
      <c r="AN16453" s="22"/>
      <c r="AO16453" s="23"/>
      <c r="AQ16453" s="23"/>
      <c r="AS16453" s="23"/>
    </row>
    <row r="16454" spans="5:45" x14ac:dyDescent="0.3">
      <c r="E16454" s="15"/>
      <c r="H16454" s="15"/>
      <c r="K16454" s="15"/>
      <c r="P16454" s="9"/>
      <c r="Q16454" s="18"/>
      <c r="T16454" s="18"/>
      <c r="W16454" s="18"/>
      <c r="AB16454" s="22"/>
      <c r="AC16454" s="23"/>
      <c r="AE16454" s="23"/>
      <c r="AG16454" s="23"/>
      <c r="AN16454" s="22"/>
      <c r="AO16454" s="23"/>
      <c r="AQ16454" s="23"/>
      <c r="AS16454" s="23"/>
    </row>
    <row r="16455" spans="5:45" x14ac:dyDescent="0.3">
      <c r="E16455" s="15"/>
      <c r="H16455" s="15"/>
      <c r="K16455" s="15"/>
      <c r="P16455" s="9"/>
      <c r="Q16455" s="18"/>
      <c r="T16455" s="18"/>
      <c r="W16455" s="18"/>
      <c r="AB16455" s="22"/>
      <c r="AC16455" s="23"/>
      <c r="AE16455" s="23"/>
      <c r="AG16455" s="23"/>
      <c r="AN16455" s="22"/>
      <c r="AO16455" s="23"/>
      <c r="AQ16455" s="23"/>
      <c r="AS16455" s="23"/>
    </row>
    <row r="16456" spans="5:45" x14ac:dyDescent="0.3">
      <c r="E16456" s="15"/>
      <c r="H16456" s="15"/>
      <c r="K16456" s="15"/>
      <c r="P16456" s="9"/>
      <c r="Q16456" s="18"/>
      <c r="T16456" s="18"/>
      <c r="W16456" s="18"/>
      <c r="AB16456" s="22"/>
      <c r="AC16456" s="23"/>
      <c r="AE16456" s="23"/>
      <c r="AG16456" s="23"/>
      <c r="AN16456" s="22"/>
      <c r="AO16456" s="23"/>
      <c r="AQ16456" s="23"/>
      <c r="AS16456" s="23"/>
    </row>
    <row r="16457" spans="5:45" x14ac:dyDescent="0.3">
      <c r="E16457" s="15"/>
      <c r="H16457" s="15"/>
      <c r="K16457" s="15"/>
      <c r="P16457" s="9"/>
      <c r="Q16457" s="18"/>
      <c r="T16457" s="18"/>
      <c r="W16457" s="18"/>
      <c r="AB16457" s="22"/>
      <c r="AC16457" s="23"/>
      <c r="AE16457" s="23"/>
      <c r="AG16457" s="23"/>
      <c r="AN16457" s="22"/>
      <c r="AO16457" s="23"/>
      <c r="AQ16457" s="23"/>
      <c r="AS16457" s="23"/>
    </row>
    <row r="16458" spans="5:45" x14ac:dyDescent="0.3">
      <c r="E16458" s="15"/>
      <c r="H16458" s="15"/>
      <c r="K16458" s="15"/>
      <c r="P16458" s="9"/>
      <c r="Q16458" s="18"/>
      <c r="T16458" s="18"/>
      <c r="W16458" s="18"/>
      <c r="AB16458" s="22"/>
      <c r="AC16458" s="23"/>
      <c r="AE16458" s="23"/>
      <c r="AG16458" s="23"/>
      <c r="AN16458" s="22"/>
      <c r="AO16458" s="23"/>
      <c r="AQ16458" s="23"/>
      <c r="AS16458" s="23"/>
    </row>
    <row r="16459" spans="5:45" x14ac:dyDescent="0.3">
      <c r="E16459" s="15"/>
      <c r="H16459" s="15"/>
      <c r="K16459" s="15"/>
      <c r="P16459" s="9"/>
      <c r="Q16459" s="18"/>
      <c r="T16459" s="18"/>
      <c r="W16459" s="18"/>
      <c r="AB16459" s="22"/>
      <c r="AC16459" s="23"/>
      <c r="AE16459" s="23"/>
      <c r="AG16459" s="23"/>
      <c r="AN16459" s="22"/>
      <c r="AO16459" s="23"/>
      <c r="AQ16459" s="23"/>
      <c r="AS16459" s="23"/>
    </row>
    <row r="16460" spans="5:45" x14ac:dyDescent="0.3">
      <c r="E16460" s="15"/>
      <c r="H16460" s="15"/>
      <c r="K16460" s="15"/>
      <c r="P16460" s="9"/>
      <c r="Q16460" s="18"/>
      <c r="T16460" s="18"/>
      <c r="W16460" s="18"/>
      <c r="AB16460" s="22"/>
      <c r="AC16460" s="23"/>
      <c r="AE16460" s="23"/>
      <c r="AG16460" s="23"/>
      <c r="AN16460" s="22"/>
      <c r="AO16460" s="23"/>
      <c r="AQ16460" s="23"/>
      <c r="AS16460" s="23"/>
    </row>
    <row r="16461" spans="5:45" x14ac:dyDescent="0.3">
      <c r="E16461" s="15"/>
      <c r="H16461" s="15"/>
      <c r="K16461" s="15"/>
      <c r="P16461" s="9"/>
      <c r="Q16461" s="18"/>
      <c r="T16461" s="18"/>
      <c r="W16461" s="18"/>
      <c r="AB16461" s="22"/>
      <c r="AC16461" s="23"/>
      <c r="AE16461" s="23"/>
      <c r="AG16461" s="23"/>
      <c r="AN16461" s="22"/>
      <c r="AO16461" s="23"/>
      <c r="AQ16461" s="23"/>
      <c r="AS16461" s="23"/>
    </row>
    <row r="16462" spans="5:45" x14ac:dyDescent="0.3">
      <c r="E16462" s="15"/>
      <c r="H16462" s="15"/>
      <c r="K16462" s="15"/>
      <c r="P16462" s="9"/>
      <c r="Q16462" s="18"/>
      <c r="T16462" s="18"/>
      <c r="W16462" s="18"/>
      <c r="AB16462" s="22"/>
      <c r="AC16462" s="23"/>
      <c r="AE16462" s="23"/>
      <c r="AG16462" s="23"/>
      <c r="AN16462" s="22"/>
      <c r="AO16462" s="23"/>
      <c r="AQ16462" s="23"/>
      <c r="AS16462" s="23"/>
    </row>
    <row r="16463" spans="5:45" x14ac:dyDescent="0.3">
      <c r="E16463" s="15"/>
      <c r="H16463" s="15"/>
      <c r="K16463" s="15"/>
      <c r="P16463" s="9"/>
      <c r="Q16463" s="18"/>
      <c r="T16463" s="18"/>
      <c r="W16463" s="18"/>
      <c r="AB16463" s="22"/>
      <c r="AC16463" s="23"/>
      <c r="AE16463" s="23"/>
      <c r="AG16463" s="23"/>
      <c r="AN16463" s="22"/>
      <c r="AO16463" s="23"/>
      <c r="AQ16463" s="23"/>
      <c r="AS16463" s="23"/>
    </row>
    <row r="16464" spans="5:45" x14ac:dyDescent="0.3">
      <c r="E16464" s="15"/>
      <c r="H16464" s="15"/>
      <c r="K16464" s="15"/>
      <c r="P16464" s="9"/>
      <c r="Q16464" s="18"/>
      <c r="T16464" s="18"/>
      <c r="W16464" s="18"/>
      <c r="AB16464" s="22"/>
      <c r="AC16464" s="23"/>
      <c r="AE16464" s="23"/>
      <c r="AG16464" s="23"/>
      <c r="AN16464" s="22"/>
      <c r="AO16464" s="23"/>
      <c r="AQ16464" s="23"/>
      <c r="AS16464" s="23"/>
    </row>
    <row r="16465" spans="5:45" x14ac:dyDescent="0.3">
      <c r="E16465" s="15"/>
      <c r="H16465" s="15"/>
      <c r="K16465" s="15"/>
      <c r="P16465" s="9"/>
      <c r="Q16465" s="18"/>
      <c r="T16465" s="18"/>
      <c r="W16465" s="18"/>
      <c r="AB16465" s="22"/>
      <c r="AC16465" s="23"/>
      <c r="AE16465" s="23"/>
      <c r="AG16465" s="23"/>
      <c r="AN16465" s="22"/>
      <c r="AO16465" s="23"/>
      <c r="AQ16465" s="23"/>
      <c r="AS16465" s="23"/>
    </row>
    <row r="16466" spans="5:45" x14ac:dyDescent="0.3">
      <c r="E16466" s="15"/>
      <c r="H16466" s="15"/>
      <c r="K16466" s="15"/>
      <c r="P16466" s="9"/>
      <c r="Q16466" s="18"/>
      <c r="T16466" s="18"/>
      <c r="W16466" s="18"/>
      <c r="AB16466" s="22"/>
      <c r="AC16466" s="23"/>
      <c r="AE16466" s="23"/>
      <c r="AG16466" s="23"/>
      <c r="AN16466" s="22"/>
      <c r="AO16466" s="23"/>
      <c r="AQ16466" s="23"/>
      <c r="AS16466" s="23"/>
    </row>
    <row r="16467" spans="5:45" x14ac:dyDescent="0.3">
      <c r="E16467" s="15"/>
      <c r="H16467" s="15"/>
      <c r="K16467" s="15"/>
      <c r="P16467" s="9"/>
      <c r="Q16467" s="18"/>
      <c r="T16467" s="18"/>
      <c r="W16467" s="18"/>
      <c r="AB16467" s="22"/>
      <c r="AC16467" s="23"/>
      <c r="AE16467" s="23"/>
      <c r="AG16467" s="23"/>
      <c r="AN16467" s="22"/>
      <c r="AO16467" s="23"/>
      <c r="AQ16467" s="23"/>
      <c r="AS16467" s="23"/>
    </row>
    <row r="16468" spans="5:45" x14ac:dyDescent="0.3">
      <c r="E16468" s="15"/>
      <c r="H16468" s="15"/>
      <c r="K16468" s="15"/>
      <c r="P16468" s="9"/>
      <c r="Q16468" s="18"/>
      <c r="T16468" s="18"/>
      <c r="W16468" s="18"/>
      <c r="AB16468" s="22"/>
      <c r="AC16468" s="23"/>
      <c r="AE16468" s="23"/>
      <c r="AG16468" s="23"/>
      <c r="AN16468" s="22"/>
      <c r="AO16468" s="23"/>
      <c r="AQ16468" s="23"/>
      <c r="AS16468" s="23"/>
    </row>
    <row r="16469" spans="5:45" x14ac:dyDescent="0.3">
      <c r="E16469" s="15"/>
      <c r="H16469" s="15"/>
      <c r="K16469" s="15"/>
      <c r="P16469" s="9"/>
      <c r="Q16469" s="18"/>
      <c r="T16469" s="18"/>
      <c r="W16469" s="18"/>
      <c r="AB16469" s="22"/>
      <c r="AC16469" s="23"/>
      <c r="AE16469" s="23"/>
      <c r="AG16469" s="23"/>
      <c r="AN16469" s="22"/>
      <c r="AO16469" s="23"/>
      <c r="AQ16469" s="23"/>
      <c r="AS16469" s="23"/>
    </row>
    <row r="16470" spans="5:45" x14ac:dyDescent="0.3">
      <c r="E16470" s="15"/>
      <c r="H16470" s="15"/>
      <c r="K16470" s="15"/>
      <c r="P16470" s="9"/>
      <c r="Q16470" s="18"/>
      <c r="T16470" s="18"/>
      <c r="W16470" s="18"/>
      <c r="AB16470" s="22"/>
      <c r="AC16470" s="23"/>
      <c r="AE16470" s="23"/>
      <c r="AG16470" s="23"/>
      <c r="AN16470" s="22"/>
      <c r="AO16470" s="23"/>
      <c r="AQ16470" s="23"/>
      <c r="AS16470" s="23"/>
    </row>
    <row r="16471" spans="5:45" x14ac:dyDescent="0.3">
      <c r="E16471" s="15"/>
      <c r="H16471" s="15"/>
      <c r="K16471" s="15"/>
      <c r="P16471" s="9"/>
      <c r="Q16471" s="18"/>
      <c r="T16471" s="18"/>
      <c r="W16471" s="18"/>
      <c r="AB16471" s="22"/>
      <c r="AC16471" s="23"/>
      <c r="AE16471" s="23"/>
      <c r="AG16471" s="23"/>
      <c r="AN16471" s="22"/>
      <c r="AO16471" s="23"/>
      <c r="AQ16471" s="23"/>
      <c r="AS16471" s="23"/>
    </row>
    <row r="16472" spans="5:45" x14ac:dyDescent="0.3">
      <c r="E16472" s="15"/>
      <c r="H16472" s="15"/>
      <c r="K16472" s="15"/>
      <c r="P16472" s="9"/>
      <c r="Q16472" s="18"/>
      <c r="T16472" s="18"/>
      <c r="W16472" s="18"/>
      <c r="AB16472" s="22"/>
      <c r="AC16472" s="23"/>
      <c r="AE16472" s="23"/>
      <c r="AG16472" s="23"/>
      <c r="AN16472" s="22"/>
      <c r="AO16472" s="23"/>
      <c r="AQ16472" s="23"/>
      <c r="AS16472" s="23"/>
    </row>
    <row r="16473" spans="5:45" x14ac:dyDescent="0.3">
      <c r="E16473" s="15"/>
      <c r="H16473" s="15"/>
      <c r="K16473" s="15"/>
      <c r="P16473" s="9"/>
      <c r="Q16473" s="18"/>
      <c r="T16473" s="18"/>
      <c r="W16473" s="18"/>
      <c r="AB16473" s="22"/>
      <c r="AC16473" s="23"/>
      <c r="AE16473" s="23"/>
      <c r="AG16473" s="23"/>
      <c r="AN16473" s="22"/>
      <c r="AO16473" s="23"/>
      <c r="AQ16473" s="23"/>
      <c r="AS16473" s="23"/>
    </row>
    <row r="16474" spans="5:45" x14ac:dyDescent="0.3">
      <c r="E16474" s="15"/>
      <c r="H16474" s="15"/>
      <c r="K16474" s="15"/>
      <c r="P16474" s="9"/>
      <c r="Q16474" s="18"/>
      <c r="T16474" s="18"/>
      <c r="W16474" s="18"/>
      <c r="AB16474" s="22"/>
      <c r="AC16474" s="23"/>
      <c r="AE16474" s="23"/>
      <c r="AG16474" s="23"/>
      <c r="AN16474" s="22"/>
      <c r="AO16474" s="23"/>
      <c r="AQ16474" s="23"/>
      <c r="AS16474" s="23"/>
    </row>
    <row r="16475" spans="5:45" x14ac:dyDescent="0.3">
      <c r="E16475" s="15"/>
      <c r="H16475" s="15"/>
      <c r="K16475" s="15"/>
      <c r="P16475" s="9"/>
      <c r="Q16475" s="18"/>
      <c r="T16475" s="18"/>
      <c r="W16475" s="18"/>
      <c r="AB16475" s="22"/>
      <c r="AC16475" s="23"/>
      <c r="AE16475" s="23"/>
      <c r="AG16475" s="23"/>
      <c r="AN16475" s="22"/>
      <c r="AO16475" s="23"/>
      <c r="AQ16475" s="23"/>
      <c r="AS16475" s="23"/>
    </row>
    <row r="16476" spans="5:45" x14ac:dyDescent="0.3">
      <c r="E16476" s="15"/>
      <c r="H16476" s="15"/>
      <c r="K16476" s="15"/>
      <c r="P16476" s="9"/>
      <c r="Q16476" s="18"/>
      <c r="T16476" s="18"/>
      <c r="W16476" s="18"/>
      <c r="AB16476" s="22"/>
      <c r="AC16476" s="23"/>
      <c r="AE16476" s="23"/>
      <c r="AG16476" s="23"/>
      <c r="AN16476" s="22"/>
      <c r="AO16476" s="23"/>
      <c r="AQ16476" s="23"/>
      <c r="AS16476" s="23"/>
    </row>
    <row r="16477" spans="5:45" x14ac:dyDescent="0.3">
      <c r="E16477" s="15"/>
      <c r="H16477" s="15"/>
      <c r="K16477" s="15"/>
      <c r="P16477" s="9"/>
      <c r="Q16477" s="18"/>
      <c r="T16477" s="18"/>
      <c r="W16477" s="18"/>
      <c r="AB16477" s="22"/>
      <c r="AC16477" s="23"/>
      <c r="AE16477" s="23"/>
      <c r="AG16477" s="23"/>
      <c r="AN16477" s="22"/>
      <c r="AO16477" s="23"/>
      <c r="AQ16477" s="23"/>
      <c r="AS16477" s="23"/>
    </row>
    <row r="16478" spans="5:45" x14ac:dyDescent="0.3">
      <c r="E16478" s="15"/>
      <c r="H16478" s="15"/>
      <c r="K16478" s="15"/>
      <c r="P16478" s="9"/>
      <c r="Q16478" s="18"/>
      <c r="T16478" s="18"/>
      <c r="W16478" s="18"/>
      <c r="AB16478" s="22"/>
      <c r="AC16478" s="23"/>
      <c r="AE16478" s="23"/>
      <c r="AG16478" s="23"/>
      <c r="AN16478" s="22"/>
      <c r="AO16478" s="23"/>
      <c r="AQ16478" s="23"/>
      <c r="AS16478" s="23"/>
    </row>
    <row r="16479" spans="5:45" x14ac:dyDescent="0.3">
      <c r="E16479" s="15"/>
      <c r="H16479" s="15"/>
      <c r="K16479" s="15"/>
      <c r="P16479" s="9"/>
      <c r="Q16479" s="18"/>
      <c r="T16479" s="18"/>
      <c r="W16479" s="18"/>
      <c r="AB16479" s="22"/>
      <c r="AC16479" s="23"/>
      <c r="AE16479" s="23"/>
      <c r="AG16479" s="23"/>
      <c r="AN16479" s="22"/>
      <c r="AO16479" s="23"/>
      <c r="AQ16479" s="23"/>
      <c r="AS16479" s="23"/>
    </row>
    <row r="16480" spans="5:45" x14ac:dyDescent="0.3">
      <c r="E16480" s="15"/>
      <c r="H16480" s="15"/>
      <c r="K16480" s="15"/>
      <c r="P16480" s="9"/>
      <c r="Q16480" s="18"/>
      <c r="T16480" s="18"/>
      <c r="W16480" s="18"/>
      <c r="AB16480" s="22"/>
      <c r="AC16480" s="23"/>
      <c r="AE16480" s="23"/>
      <c r="AG16480" s="23"/>
      <c r="AN16480" s="22"/>
      <c r="AO16480" s="23"/>
      <c r="AQ16480" s="23"/>
      <c r="AS16480" s="23"/>
    </row>
    <row r="16481" spans="5:45" x14ac:dyDescent="0.3">
      <c r="E16481" s="15"/>
      <c r="H16481" s="15"/>
      <c r="K16481" s="15"/>
      <c r="P16481" s="9"/>
      <c r="Q16481" s="18"/>
      <c r="T16481" s="18"/>
      <c r="W16481" s="18"/>
      <c r="AB16481" s="22"/>
      <c r="AC16481" s="23"/>
      <c r="AE16481" s="23"/>
      <c r="AG16481" s="23"/>
      <c r="AN16481" s="22"/>
      <c r="AO16481" s="23"/>
      <c r="AQ16481" s="23"/>
      <c r="AS16481" s="23"/>
    </row>
    <row r="16482" spans="5:45" x14ac:dyDescent="0.3">
      <c r="E16482" s="15"/>
      <c r="H16482" s="15"/>
      <c r="K16482" s="15"/>
      <c r="P16482" s="9"/>
      <c r="Q16482" s="18"/>
      <c r="T16482" s="18"/>
      <c r="W16482" s="18"/>
      <c r="AB16482" s="22"/>
      <c r="AC16482" s="23"/>
      <c r="AE16482" s="23"/>
      <c r="AG16482" s="23"/>
      <c r="AN16482" s="22"/>
      <c r="AO16482" s="23"/>
      <c r="AQ16482" s="23"/>
      <c r="AS16482" s="23"/>
    </row>
    <row r="16483" spans="5:45" x14ac:dyDescent="0.3">
      <c r="E16483" s="15"/>
      <c r="H16483" s="15"/>
      <c r="K16483" s="15"/>
      <c r="P16483" s="9"/>
      <c r="Q16483" s="18"/>
      <c r="T16483" s="18"/>
      <c r="W16483" s="18"/>
      <c r="AB16483" s="22"/>
      <c r="AC16483" s="23"/>
      <c r="AE16483" s="23"/>
      <c r="AG16483" s="23"/>
      <c r="AN16483" s="22"/>
      <c r="AO16483" s="23"/>
      <c r="AQ16483" s="23"/>
      <c r="AS16483" s="23"/>
    </row>
    <row r="16484" spans="5:45" x14ac:dyDescent="0.3">
      <c r="E16484" s="15"/>
      <c r="H16484" s="15"/>
      <c r="K16484" s="15"/>
      <c r="P16484" s="9"/>
      <c r="Q16484" s="18"/>
      <c r="T16484" s="18"/>
      <c r="W16484" s="18"/>
      <c r="AB16484" s="22"/>
      <c r="AC16484" s="23"/>
      <c r="AE16484" s="23"/>
      <c r="AG16484" s="23"/>
      <c r="AN16484" s="22"/>
      <c r="AO16484" s="23"/>
      <c r="AQ16484" s="23"/>
      <c r="AS16484" s="23"/>
    </row>
    <row r="16485" spans="5:45" x14ac:dyDescent="0.3">
      <c r="E16485" s="15"/>
      <c r="H16485" s="15"/>
      <c r="K16485" s="15"/>
      <c r="P16485" s="9"/>
      <c r="Q16485" s="18"/>
      <c r="T16485" s="18"/>
      <c r="W16485" s="18"/>
      <c r="AB16485" s="22"/>
      <c r="AC16485" s="23"/>
      <c r="AE16485" s="23"/>
      <c r="AG16485" s="23"/>
      <c r="AN16485" s="22"/>
      <c r="AO16485" s="23"/>
      <c r="AQ16485" s="23"/>
      <c r="AS16485" s="23"/>
    </row>
    <row r="16486" spans="5:45" x14ac:dyDescent="0.3">
      <c r="E16486" s="15"/>
      <c r="H16486" s="15"/>
      <c r="K16486" s="15"/>
      <c r="P16486" s="9"/>
      <c r="Q16486" s="18"/>
      <c r="T16486" s="18"/>
      <c r="W16486" s="18"/>
      <c r="AB16486" s="22"/>
      <c r="AC16486" s="23"/>
      <c r="AE16486" s="23"/>
      <c r="AG16486" s="23"/>
      <c r="AN16486" s="22"/>
      <c r="AO16486" s="23"/>
      <c r="AQ16486" s="23"/>
      <c r="AS16486" s="23"/>
    </row>
    <row r="16487" spans="5:45" x14ac:dyDescent="0.3">
      <c r="E16487" s="15"/>
      <c r="H16487" s="15"/>
      <c r="K16487" s="15"/>
      <c r="P16487" s="9"/>
      <c r="Q16487" s="18"/>
      <c r="T16487" s="18"/>
      <c r="W16487" s="18"/>
      <c r="AB16487" s="22"/>
      <c r="AC16487" s="23"/>
      <c r="AE16487" s="23"/>
      <c r="AG16487" s="23"/>
      <c r="AN16487" s="22"/>
      <c r="AO16487" s="23"/>
      <c r="AQ16487" s="23"/>
      <c r="AS16487" s="23"/>
    </row>
    <row r="16488" spans="5:45" x14ac:dyDescent="0.3">
      <c r="E16488" s="15"/>
      <c r="H16488" s="15"/>
      <c r="K16488" s="15"/>
      <c r="P16488" s="9"/>
      <c r="Q16488" s="18"/>
      <c r="T16488" s="18"/>
      <c r="W16488" s="18"/>
      <c r="AB16488" s="22"/>
      <c r="AC16488" s="23"/>
      <c r="AE16488" s="23"/>
      <c r="AG16488" s="23"/>
      <c r="AN16488" s="22"/>
      <c r="AO16488" s="23"/>
      <c r="AQ16488" s="23"/>
      <c r="AS16488" s="23"/>
    </row>
    <row r="16489" spans="5:45" x14ac:dyDescent="0.3">
      <c r="E16489" s="15"/>
      <c r="H16489" s="15"/>
      <c r="K16489" s="15"/>
      <c r="P16489" s="9"/>
      <c r="Q16489" s="18"/>
      <c r="T16489" s="18"/>
      <c r="W16489" s="18"/>
      <c r="AB16489" s="22"/>
      <c r="AC16489" s="23"/>
      <c r="AE16489" s="23"/>
      <c r="AG16489" s="23"/>
      <c r="AN16489" s="22"/>
      <c r="AO16489" s="23"/>
      <c r="AQ16489" s="23"/>
      <c r="AS16489" s="23"/>
    </row>
    <row r="16490" spans="5:45" x14ac:dyDescent="0.3">
      <c r="E16490" s="15"/>
      <c r="H16490" s="15"/>
      <c r="K16490" s="15"/>
      <c r="P16490" s="9"/>
      <c r="Q16490" s="18"/>
      <c r="T16490" s="18"/>
      <c r="W16490" s="18"/>
      <c r="AB16490" s="22"/>
      <c r="AC16490" s="23"/>
      <c r="AE16490" s="23"/>
      <c r="AG16490" s="23"/>
      <c r="AN16490" s="22"/>
      <c r="AO16490" s="23"/>
      <c r="AQ16490" s="23"/>
      <c r="AS16490" s="23"/>
    </row>
    <row r="16491" spans="5:45" x14ac:dyDescent="0.3">
      <c r="E16491" s="15"/>
      <c r="H16491" s="15"/>
      <c r="K16491" s="15"/>
      <c r="P16491" s="9"/>
      <c r="Q16491" s="18"/>
      <c r="T16491" s="18"/>
      <c r="W16491" s="18"/>
      <c r="AB16491" s="22"/>
      <c r="AC16491" s="23"/>
      <c r="AE16491" s="23"/>
      <c r="AG16491" s="23"/>
      <c r="AN16491" s="22"/>
      <c r="AO16491" s="23"/>
      <c r="AQ16491" s="23"/>
      <c r="AS16491" s="23"/>
    </row>
    <row r="16492" spans="5:45" x14ac:dyDescent="0.3">
      <c r="E16492" s="15"/>
      <c r="H16492" s="15"/>
      <c r="K16492" s="15"/>
      <c r="P16492" s="9"/>
      <c r="Q16492" s="18"/>
      <c r="T16492" s="18"/>
      <c r="W16492" s="18"/>
      <c r="AB16492" s="22"/>
      <c r="AC16492" s="23"/>
      <c r="AE16492" s="23"/>
      <c r="AG16492" s="23"/>
      <c r="AN16492" s="22"/>
      <c r="AO16492" s="23"/>
      <c r="AQ16492" s="23"/>
      <c r="AS16492" s="23"/>
    </row>
    <row r="16493" spans="5:45" x14ac:dyDescent="0.3">
      <c r="E16493" s="15"/>
      <c r="H16493" s="15"/>
      <c r="K16493" s="15"/>
      <c r="P16493" s="9"/>
      <c r="Q16493" s="18"/>
      <c r="T16493" s="18"/>
      <c r="W16493" s="18"/>
      <c r="AB16493" s="22"/>
      <c r="AC16493" s="23"/>
      <c r="AE16493" s="23"/>
      <c r="AG16493" s="23"/>
      <c r="AN16493" s="22"/>
      <c r="AO16493" s="23"/>
      <c r="AQ16493" s="23"/>
      <c r="AS16493" s="23"/>
    </row>
    <row r="16494" spans="5:45" x14ac:dyDescent="0.3">
      <c r="E16494" s="15"/>
      <c r="H16494" s="15"/>
      <c r="K16494" s="15"/>
      <c r="P16494" s="9"/>
      <c r="Q16494" s="18"/>
      <c r="T16494" s="18"/>
      <c r="W16494" s="18"/>
      <c r="AB16494" s="22"/>
      <c r="AC16494" s="23"/>
      <c r="AE16494" s="23"/>
      <c r="AG16494" s="23"/>
      <c r="AN16494" s="22"/>
      <c r="AO16494" s="23"/>
      <c r="AQ16494" s="23"/>
      <c r="AS16494" s="23"/>
    </row>
    <row r="16495" spans="5:45" x14ac:dyDescent="0.3">
      <c r="E16495" s="15"/>
      <c r="H16495" s="15"/>
      <c r="K16495" s="15"/>
      <c r="P16495" s="9"/>
      <c r="Q16495" s="18"/>
      <c r="T16495" s="18"/>
      <c r="W16495" s="18"/>
      <c r="AB16495" s="22"/>
      <c r="AC16495" s="23"/>
      <c r="AE16495" s="23"/>
      <c r="AG16495" s="23"/>
      <c r="AN16495" s="22"/>
      <c r="AO16495" s="23"/>
      <c r="AQ16495" s="23"/>
      <c r="AS16495" s="23"/>
    </row>
    <row r="16496" spans="5:45" x14ac:dyDescent="0.3">
      <c r="E16496" s="15"/>
      <c r="H16496" s="15"/>
      <c r="K16496" s="15"/>
      <c r="P16496" s="9"/>
      <c r="Q16496" s="18"/>
      <c r="T16496" s="18"/>
      <c r="W16496" s="18"/>
      <c r="AB16496" s="22"/>
      <c r="AC16496" s="23"/>
      <c r="AE16496" s="23"/>
      <c r="AG16496" s="23"/>
      <c r="AN16496" s="22"/>
      <c r="AO16496" s="23"/>
      <c r="AQ16496" s="23"/>
      <c r="AS16496" s="23"/>
    </row>
    <row r="16497" spans="5:45" x14ac:dyDescent="0.3">
      <c r="E16497" s="15"/>
      <c r="H16497" s="15"/>
      <c r="K16497" s="15"/>
      <c r="P16497" s="9"/>
      <c r="Q16497" s="18"/>
      <c r="T16497" s="18"/>
      <c r="W16497" s="18"/>
      <c r="AB16497" s="22"/>
      <c r="AC16497" s="23"/>
      <c r="AE16497" s="23"/>
      <c r="AG16497" s="23"/>
      <c r="AN16497" s="22"/>
      <c r="AO16497" s="23"/>
      <c r="AQ16497" s="23"/>
      <c r="AS16497" s="23"/>
    </row>
    <row r="16498" spans="5:45" x14ac:dyDescent="0.3">
      <c r="E16498" s="15"/>
      <c r="H16498" s="15"/>
      <c r="K16498" s="15"/>
      <c r="P16498" s="9"/>
      <c r="Q16498" s="18"/>
      <c r="T16498" s="18"/>
      <c r="W16498" s="18"/>
      <c r="AB16498" s="22"/>
      <c r="AC16498" s="23"/>
      <c r="AE16498" s="23"/>
      <c r="AG16498" s="23"/>
      <c r="AN16498" s="22"/>
      <c r="AO16498" s="23"/>
      <c r="AQ16498" s="23"/>
      <c r="AS16498" s="23"/>
    </row>
    <row r="16499" spans="5:45" x14ac:dyDescent="0.3">
      <c r="E16499" s="15"/>
      <c r="H16499" s="15"/>
      <c r="K16499" s="15"/>
      <c r="P16499" s="9"/>
      <c r="Q16499" s="18"/>
      <c r="T16499" s="18"/>
      <c r="W16499" s="18"/>
      <c r="AB16499" s="22"/>
      <c r="AC16499" s="23"/>
      <c r="AE16499" s="23"/>
      <c r="AG16499" s="23"/>
      <c r="AN16499" s="22"/>
      <c r="AO16499" s="23"/>
      <c r="AQ16499" s="23"/>
      <c r="AS16499" s="23"/>
    </row>
    <row r="16500" spans="5:45" x14ac:dyDescent="0.3">
      <c r="E16500" s="15"/>
      <c r="H16500" s="15"/>
      <c r="K16500" s="15"/>
      <c r="P16500" s="9"/>
      <c r="Q16500" s="18"/>
      <c r="T16500" s="18"/>
      <c r="W16500" s="18"/>
      <c r="AB16500" s="22"/>
      <c r="AC16500" s="23"/>
      <c r="AE16500" s="23"/>
      <c r="AG16500" s="23"/>
      <c r="AN16500" s="22"/>
      <c r="AO16500" s="23"/>
      <c r="AQ16500" s="23"/>
      <c r="AS16500" s="23"/>
    </row>
    <row r="16501" spans="5:45" x14ac:dyDescent="0.3">
      <c r="E16501" s="15"/>
      <c r="H16501" s="15"/>
      <c r="K16501" s="15"/>
      <c r="P16501" s="9"/>
      <c r="Q16501" s="18"/>
      <c r="T16501" s="18"/>
      <c r="W16501" s="18"/>
      <c r="AB16501" s="22"/>
      <c r="AC16501" s="23"/>
      <c r="AE16501" s="23"/>
      <c r="AG16501" s="23"/>
      <c r="AN16501" s="22"/>
      <c r="AO16501" s="23"/>
      <c r="AQ16501" s="23"/>
      <c r="AS16501" s="23"/>
    </row>
    <row r="16502" spans="5:45" x14ac:dyDescent="0.3">
      <c r="E16502" s="15"/>
      <c r="H16502" s="15"/>
      <c r="K16502" s="15"/>
      <c r="P16502" s="9"/>
      <c r="Q16502" s="18"/>
      <c r="T16502" s="18"/>
      <c r="W16502" s="18"/>
      <c r="AB16502" s="22"/>
      <c r="AC16502" s="23"/>
      <c r="AE16502" s="23"/>
      <c r="AG16502" s="23"/>
      <c r="AN16502" s="22"/>
      <c r="AO16502" s="23"/>
      <c r="AQ16502" s="23"/>
      <c r="AS16502" s="23"/>
    </row>
    <row r="16503" spans="5:45" x14ac:dyDescent="0.3">
      <c r="E16503" s="15"/>
      <c r="H16503" s="15"/>
      <c r="K16503" s="15"/>
      <c r="P16503" s="9"/>
      <c r="Q16503" s="18"/>
      <c r="T16503" s="18"/>
      <c r="W16503" s="18"/>
      <c r="AB16503" s="22"/>
      <c r="AC16503" s="23"/>
      <c r="AE16503" s="23"/>
      <c r="AG16503" s="23"/>
      <c r="AN16503" s="22"/>
      <c r="AO16503" s="23"/>
      <c r="AQ16503" s="23"/>
      <c r="AS16503" s="23"/>
    </row>
    <row r="16504" spans="5:45" x14ac:dyDescent="0.3">
      <c r="E16504" s="15"/>
      <c r="H16504" s="15"/>
      <c r="K16504" s="15"/>
      <c r="P16504" s="9"/>
      <c r="Q16504" s="18"/>
      <c r="T16504" s="18"/>
      <c r="W16504" s="18"/>
      <c r="AB16504" s="22"/>
      <c r="AC16504" s="23"/>
      <c r="AE16504" s="23"/>
      <c r="AG16504" s="23"/>
      <c r="AN16504" s="22"/>
      <c r="AO16504" s="23"/>
      <c r="AQ16504" s="23"/>
      <c r="AS16504" s="23"/>
    </row>
    <row r="16505" spans="5:45" x14ac:dyDescent="0.3">
      <c r="E16505" s="15"/>
      <c r="H16505" s="15"/>
      <c r="K16505" s="15"/>
      <c r="P16505" s="9"/>
      <c r="Q16505" s="18"/>
      <c r="T16505" s="18"/>
      <c r="W16505" s="18"/>
      <c r="AB16505" s="22"/>
      <c r="AC16505" s="23"/>
      <c r="AE16505" s="23"/>
      <c r="AG16505" s="23"/>
      <c r="AN16505" s="22"/>
      <c r="AO16505" s="23"/>
      <c r="AQ16505" s="23"/>
      <c r="AS16505" s="23"/>
    </row>
    <row r="16506" spans="5:45" x14ac:dyDescent="0.3">
      <c r="E16506" s="15"/>
      <c r="H16506" s="15"/>
      <c r="K16506" s="15"/>
      <c r="P16506" s="9"/>
      <c r="Q16506" s="18"/>
      <c r="T16506" s="18"/>
      <c r="W16506" s="18"/>
      <c r="AB16506" s="22"/>
      <c r="AC16506" s="23"/>
      <c r="AE16506" s="23"/>
      <c r="AG16506" s="23"/>
      <c r="AN16506" s="22"/>
      <c r="AO16506" s="23"/>
      <c r="AQ16506" s="23"/>
      <c r="AS16506" s="23"/>
    </row>
    <row r="16507" spans="5:45" x14ac:dyDescent="0.3">
      <c r="E16507" s="15"/>
      <c r="H16507" s="15"/>
      <c r="K16507" s="15"/>
      <c r="P16507" s="9"/>
      <c r="Q16507" s="18"/>
      <c r="T16507" s="18"/>
      <c r="W16507" s="18"/>
      <c r="AB16507" s="22"/>
      <c r="AC16507" s="23"/>
      <c r="AE16507" s="23"/>
      <c r="AG16507" s="23"/>
      <c r="AN16507" s="22"/>
      <c r="AO16507" s="23"/>
      <c r="AQ16507" s="23"/>
      <c r="AS16507" s="23"/>
    </row>
    <row r="16508" spans="5:45" x14ac:dyDescent="0.3">
      <c r="E16508" s="15"/>
      <c r="H16508" s="15"/>
      <c r="K16508" s="15"/>
      <c r="P16508" s="9"/>
      <c r="Q16508" s="18"/>
      <c r="T16508" s="18"/>
      <c r="W16508" s="18"/>
      <c r="AB16508" s="22"/>
      <c r="AC16508" s="23"/>
      <c r="AE16508" s="23"/>
      <c r="AG16508" s="23"/>
      <c r="AN16508" s="22"/>
      <c r="AO16508" s="23"/>
      <c r="AQ16508" s="23"/>
      <c r="AS16508" s="23"/>
    </row>
    <row r="16509" spans="5:45" x14ac:dyDescent="0.3">
      <c r="E16509" s="15"/>
      <c r="H16509" s="15"/>
      <c r="K16509" s="15"/>
      <c r="P16509" s="9"/>
      <c r="Q16509" s="18"/>
      <c r="T16509" s="18"/>
      <c r="W16509" s="18"/>
      <c r="AB16509" s="22"/>
      <c r="AC16509" s="23"/>
      <c r="AE16509" s="23"/>
      <c r="AG16509" s="23"/>
      <c r="AN16509" s="22"/>
      <c r="AO16509" s="23"/>
      <c r="AQ16509" s="23"/>
      <c r="AS16509" s="23"/>
    </row>
    <row r="16510" spans="5:45" x14ac:dyDescent="0.3">
      <c r="E16510" s="15"/>
      <c r="H16510" s="15"/>
      <c r="K16510" s="15"/>
      <c r="P16510" s="9"/>
      <c r="Q16510" s="18"/>
      <c r="T16510" s="18"/>
      <c r="W16510" s="18"/>
      <c r="AB16510" s="22"/>
      <c r="AC16510" s="23"/>
      <c r="AE16510" s="23"/>
      <c r="AG16510" s="23"/>
      <c r="AN16510" s="22"/>
      <c r="AO16510" s="23"/>
      <c r="AQ16510" s="23"/>
      <c r="AS16510" s="23"/>
    </row>
    <row r="16511" spans="5:45" x14ac:dyDescent="0.3">
      <c r="E16511" s="15"/>
      <c r="H16511" s="15"/>
      <c r="K16511" s="15"/>
      <c r="P16511" s="9"/>
      <c r="Q16511" s="18"/>
      <c r="T16511" s="18"/>
      <c r="W16511" s="18"/>
      <c r="AB16511" s="22"/>
      <c r="AC16511" s="23"/>
      <c r="AE16511" s="23"/>
      <c r="AG16511" s="23"/>
      <c r="AN16511" s="22"/>
      <c r="AO16511" s="23"/>
      <c r="AQ16511" s="23"/>
      <c r="AS16511" s="23"/>
    </row>
    <row r="16512" spans="5:45" x14ac:dyDescent="0.3">
      <c r="E16512" s="15"/>
      <c r="H16512" s="15"/>
      <c r="K16512" s="15"/>
      <c r="P16512" s="9"/>
      <c r="Q16512" s="18"/>
      <c r="T16512" s="18"/>
      <c r="W16512" s="18"/>
      <c r="AB16512" s="22"/>
      <c r="AC16512" s="23"/>
      <c r="AE16512" s="23"/>
      <c r="AG16512" s="23"/>
      <c r="AN16512" s="22"/>
      <c r="AO16512" s="23"/>
      <c r="AQ16512" s="23"/>
      <c r="AS16512" s="23"/>
    </row>
    <row r="16513" spans="5:45" x14ac:dyDescent="0.3">
      <c r="E16513" s="15"/>
      <c r="H16513" s="15"/>
      <c r="K16513" s="15"/>
      <c r="P16513" s="9"/>
      <c r="Q16513" s="18"/>
      <c r="T16513" s="18"/>
      <c r="W16513" s="18"/>
      <c r="AB16513" s="22"/>
      <c r="AC16513" s="23"/>
      <c r="AE16513" s="23"/>
      <c r="AG16513" s="23"/>
      <c r="AN16513" s="22"/>
      <c r="AO16513" s="23"/>
      <c r="AQ16513" s="23"/>
      <c r="AS16513" s="23"/>
    </row>
    <row r="16514" spans="5:45" x14ac:dyDescent="0.3">
      <c r="E16514" s="15"/>
      <c r="H16514" s="15"/>
      <c r="K16514" s="15"/>
      <c r="P16514" s="9"/>
      <c r="Q16514" s="18"/>
      <c r="T16514" s="18"/>
      <c r="W16514" s="18"/>
      <c r="AB16514" s="22"/>
      <c r="AC16514" s="23"/>
      <c r="AE16514" s="23"/>
      <c r="AG16514" s="23"/>
      <c r="AN16514" s="22"/>
      <c r="AO16514" s="23"/>
      <c r="AQ16514" s="23"/>
      <c r="AS16514" s="23"/>
    </row>
    <row r="16515" spans="5:45" x14ac:dyDescent="0.3">
      <c r="E16515" s="15"/>
      <c r="H16515" s="15"/>
      <c r="K16515" s="15"/>
      <c r="P16515" s="9"/>
      <c r="Q16515" s="18"/>
      <c r="T16515" s="18"/>
      <c r="W16515" s="18"/>
      <c r="AB16515" s="22"/>
      <c r="AC16515" s="23"/>
      <c r="AE16515" s="23"/>
      <c r="AG16515" s="23"/>
      <c r="AN16515" s="22"/>
      <c r="AO16515" s="23"/>
      <c r="AQ16515" s="23"/>
      <c r="AS16515" s="23"/>
    </row>
    <row r="16516" spans="5:45" x14ac:dyDescent="0.3">
      <c r="E16516" s="15"/>
      <c r="H16516" s="15"/>
      <c r="K16516" s="15"/>
      <c r="P16516" s="9"/>
      <c r="Q16516" s="18"/>
      <c r="T16516" s="18"/>
      <c r="W16516" s="18"/>
      <c r="AB16516" s="22"/>
      <c r="AC16516" s="23"/>
      <c r="AE16516" s="23"/>
      <c r="AG16516" s="23"/>
      <c r="AN16516" s="22"/>
      <c r="AO16516" s="23"/>
      <c r="AQ16516" s="23"/>
      <c r="AS16516" s="23"/>
    </row>
    <row r="16517" spans="5:45" x14ac:dyDescent="0.3">
      <c r="E16517" s="15"/>
      <c r="H16517" s="15"/>
      <c r="K16517" s="15"/>
      <c r="P16517" s="9"/>
      <c r="Q16517" s="18"/>
      <c r="T16517" s="18"/>
      <c r="W16517" s="18"/>
      <c r="AB16517" s="22"/>
      <c r="AC16517" s="23"/>
      <c r="AE16517" s="23"/>
      <c r="AG16517" s="23"/>
      <c r="AN16517" s="22"/>
      <c r="AO16517" s="23"/>
      <c r="AQ16517" s="23"/>
      <c r="AS16517" s="23"/>
    </row>
    <row r="16518" spans="5:45" x14ac:dyDescent="0.3">
      <c r="E16518" s="15"/>
      <c r="H16518" s="15"/>
      <c r="K16518" s="15"/>
      <c r="P16518" s="9"/>
      <c r="Q16518" s="18"/>
      <c r="T16518" s="18"/>
      <c r="W16518" s="18"/>
      <c r="AB16518" s="22"/>
      <c r="AC16518" s="23"/>
      <c r="AE16518" s="23"/>
      <c r="AG16518" s="23"/>
      <c r="AN16518" s="22"/>
      <c r="AO16518" s="23"/>
      <c r="AQ16518" s="23"/>
      <c r="AS16518" s="23"/>
    </row>
    <row r="16519" spans="5:45" x14ac:dyDescent="0.3">
      <c r="E16519" s="15"/>
      <c r="H16519" s="15"/>
      <c r="K16519" s="15"/>
      <c r="P16519" s="9"/>
      <c r="Q16519" s="18"/>
      <c r="T16519" s="18"/>
      <c r="W16519" s="18"/>
      <c r="AB16519" s="22"/>
      <c r="AC16519" s="23"/>
      <c r="AE16519" s="23"/>
      <c r="AG16519" s="23"/>
      <c r="AN16519" s="22"/>
      <c r="AO16519" s="23"/>
      <c r="AQ16519" s="23"/>
      <c r="AS16519" s="23"/>
    </row>
    <row r="16520" spans="5:45" x14ac:dyDescent="0.3">
      <c r="E16520" s="15"/>
      <c r="H16520" s="15"/>
      <c r="K16520" s="15"/>
      <c r="P16520" s="9"/>
      <c r="Q16520" s="18"/>
      <c r="T16520" s="18"/>
      <c r="W16520" s="18"/>
      <c r="AB16520" s="22"/>
      <c r="AC16520" s="23"/>
      <c r="AE16520" s="23"/>
      <c r="AG16520" s="23"/>
      <c r="AN16520" s="22"/>
      <c r="AO16520" s="23"/>
      <c r="AQ16520" s="23"/>
      <c r="AS16520" s="23"/>
    </row>
    <row r="16521" spans="5:45" x14ac:dyDescent="0.3">
      <c r="E16521" s="15"/>
      <c r="H16521" s="15"/>
      <c r="K16521" s="15"/>
      <c r="P16521" s="9"/>
      <c r="Q16521" s="18"/>
      <c r="T16521" s="18"/>
      <c r="W16521" s="18"/>
      <c r="AB16521" s="22"/>
      <c r="AC16521" s="23"/>
      <c r="AE16521" s="23"/>
      <c r="AG16521" s="23"/>
      <c r="AN16521" s="22"/>
      <c r="AO16521" s="23"/>
      <c r="AQ16521" s="23"/>
      <c r="AS16521" s="23"/>
    </row>
    <row r="16522" spans="5:45" x14ac:dyDescent="0.3">
      <c r="E16522" s="15"/>
      <c r="H16522" s="15"/>
      <c r="K16522" s="15"/>
      <c r="P16522" s="9"/>
      <c r="Q16522" s="18"/>
      <c r="T16522" s="18"/>
      <c r="W16522" s="18"/>
      <c r="AB16522" s="22"/>
      <c r="AC16522" s="23"/>
      <c r="AE16522" s="23"/>
      <c r="AG16522" s="23"/>
      <c r="AN16522" s="22"/>
      <c r="AO16522" s="23"/>
      <c r="AQ16522" s="23"/>
      <c r="AS16522" s="23"/>
    </row>
    <row r="16523" spans="5:45" x14ac:dyDescent="0.3">
      <c r="E16523" s="15"/>
      <c r="H16523" s="15"/>
      <c r="K16523" s="15"/>
      <c r="P16523" s="9"/>
      <c r="Q16523" s="18"/>
      <c r="T16523" s="18"/>
      <c r="W16523" s="18"/>
      <c r="AB16523" s="22"/>
      <c r="AC16523" s="23"/>
      <c r="AE16523" s="23"/>
      <c r="AG16523" s="23"/>
      <c r="AN16523" s="22"/>
      <c r="AO16523" s="23"/>
      <c r="AQ16523" s="23"/>
      <c r="AS16523" s="23"/>
    </row>
    <row r="16524" spans="5:45" x14ac:dyDescent="0.3">
      <c r="E16524" s="15"/>
      <c r="H16524" s="15"/>
      <c r="K16524" s="15"/>
      <c r="P16524" s="9"/>
      <c r="Q16524" s="18"/>
      <c r="T16524" s="18"/>
      <c r="W16524" s="18"/>
      <c r="AB16524" s="22"/>
      <c r="AC16524" s="23"/>
      <c r="AE16524" s="23"/>
      <c r="AG16524" s="23"/>
      <c r="AN16524" s="22"/>
      <c r="AO16524" s="23"/>
      <c r="AQ16524" s="23"/>
      <c r="AS16524" s="23"/>
    </row>
    <row r="16525" spans="5:45" x14ac:dyDescent="0.3">
      <c r="E16525" s="15"/>
      <c r="H16525" s="15"/>
      <c r="K16525" s="15"/>
      <c r="P16525" s="9"/>
      <c r="Q16525" s="18"/>
      <c r="T16525" s="18"/>
      <c r="W16525" s="18"/>
      <c r="AB16525" s="22"/>
      <c r="AC16525" s="23"/>
      <c r="AE16525" s="23"/>
      <c r="AG16525" s="23"/>
      <c r="AN16525" s="22"/>
      <c r="AO16525" s="23"/>
      <c r="AQ16525" s="23"/>
      <c r="AS16525" s="23"/>
    </row>
    <row r="16526" spans="5:45" x14ac:dyDescent="0.3">
      <c r="E16526" s="15"/>
      <c r="H16526" s="15"/>
      <c r="K16526" s="15"/>
      <c r="P16526" s="9"/>
      <c r="Q16526" s="18"/>
      <c r="T16526" s="18"/>
      <c r="W16526" s="18"/>
      <c r="AB16526" s="22"/>
      <c r="AC16526" s="23"/>
      <c r="AE16526" s="23"/>
      <c r="AG16526" s="23"/>
      <c r="AN16526" s="22"/>
      <c r="AO16526" s="23"/>
      <c r="AQ16526" s="23"/>
      <c r="AS16526" s="23"/>
    </row>
    <row r="16527" spans="5:45" x14ac:dyDescent="0.3">
      <c r="E16527" s="15"/>
      <c r="H16527" s="15"/>
      <c r="K16527" s="15"/>
      <c r="P16527" s="9"/>
      <c r="Q16527" s="18"/>
      <c r="T16527" s="18"/>
      <c r="W16527" s="18"/>
      <c r="AB16527" s="22"/>
      <c r="AC16527" s="23"/>
      <c r="AE16527" s="23"/>
      <c r="AG16527" s="23"/>
      <c r="AN16527" s="22"/>
      <c r="AO16527" s="23"/>
      <c r="AQ16527" s="23"/>
      <c r="AS16527" s="23"/>
    </row>
    <row r="16528" spans="5:45" x14ac:dyDescent="0.3">
      <c r="E16528" s="15"/>
      <c r="H16528" s="15"/>
      <c r="K16528" s="15"/>
      <c r="P16528" s="9"/>
      <c r="Q16528" s="18"/>
      <c r="T16528" s="18"/>
      <c r="W16528" s="18"/>
      <c r="AB16528" s="22"/>
      <c r="AC16528" s="23"/>
      <c r="AE16528" s="23"/>
      <c r="AG16528" s="23"/>
      <c r="AN16528" s="22"/>
      <c r="AO16528" s="23"/>
      <c r="AQ16528" s="23"/>
      <c r="AS16528" s="23"/>
    </row>
    <row r="16529" spans="5:45" x14ac:dyDescent="0.3">
      <c r="E16529" s="15"/>
      <c r="H16529" s="15"/>
      <c r="K16529" s="15"/>
      <c r="P16529" s="9"/>
      <c r="Q16529" s="18"/>
      <c r="T16529" s="18"/>
      <c r="W16529" s="18"/>
      <c r="AB16529" s="22"/>
      <c r="AC16529" s="23"/>
      <c r="AE16529" s="23"/>
      <c r="AG16529" s="23"/>
      <c r="AN16529" s="22"/>
      <c r="AO16529" s="23"/>
      <c r="AQ16529" s="23"/>
      <c r="AS16529" s="23"/>
    </row>
    <row r="16530" spans="5:45" x14ac:dyDescent="0.3">
      <c r="E16530" s="15"/>
      <c r="H16530" s="15"/>
      <c r="K16530" s="15"/>
      <c r="P16530" s="9"/>
      <c r="Q16530" s="18"/>
      <c r="T16530" s="18"/>
      <c r="W16530" s="18"/>
      <c r="AB16530" s="22"/>
      <c r="AC16530" s="23"/>
      <c r="AE16530" s="23"/>
      <c r="AG16530" s="23"/>
      <c r="AN16530" s="22"/>
      <c r="AO16530" s="23"/>
      <c r="AQ16530" s="23"/>
      <c r="AS16530" s="23"/>
    </row>
    <row r="16531" spans="5:45" x14ac:dyDescent="0.3">
      <c r="E16531" s="15"/>
      <c r="H16531" s="15"/>
      <c r="K16531" s="15"/>
      <c r="P16531" s="9"/>
      <c r="Q16531" s="18"/>
      <c r="T16531" s="18"/>
      <c r="W16531" s="18"/>
      <c r="AB16531" s="22"/>
      <c r="AC16531" s="23"/>
      <c r="AE16531" s="23"/>
      <c r="AG16531" s="23"/>
      <c r="AN16531" s="22"/>
      <c r="AO16531" s="23"/>
      <c r="AQ16531" s="23"/>
      <c r="AS16531" s="23"/>
    </row>
    <row r="16532" spans="5:45" x14ac:dyDescent="0.3">
      <c r="E16532" s="15"/>
      <c r="H16532" s="15"/>
      <c r="K16532" s="15"/>
      <c r="P16532" s="9"/>
      <c r="Q16532" s="18"/>
      <c r="T16532" s="18"/>
      <c r="W16532" s="18"/>
      <c r="AB16532" s="22"/>
      <c r="AC16532" s="23"/>
      <c r="AE16532" s="23"/>
      <c r="AG16532" s="23"/>
      <c r="AN16532" s="22"/>
      <c r="AO16532" s="23"/>
      <c r="AQ16532" s="23"/>
      <c r="AS16532" s="23"/>
    </row>
    <row r="16533" spans="5:45" x14ac:dyDescent="0.3">
      <c r="E16533" s="15"/>
      <c r="H16533" s="15"/>
      <c r="K16533" s="15"/>
      <c r="P16533" s="9"/>
      <c r="Q16533" s="18"/>
      <c r="T16533" s="18"/>
      <c r="W16533" s="18"/>
      <c r="AB16533" s="22"/>
      <c r="AC16533" s="23"/>
      <c r="AE16533" s="23"/>
      <c r="AG16533" s="23"/>
      <c r="AN16533" s="22"/>
      <c r="AO16533" s="23"/>
      <c r="AQ16533" s="23"/>
      <c r="AS16533" s="23"/>
    </row>
    <row r="16534" spans="5:45" x14ac:dyDescent="0.3">
      <c r="E16534" s="15"/>
      <c r="H16534" s="15"/>
      <c r="K16534" s="15"/>
      <c r="P16534" s="9"/>
      <c r="Q16534" s="18"/>
      <c r="T16534" s="18"/>
      <c r="W16534" s="18"/>
      <c r="AB16534" s="22"/>
      <c r="AC16534" s="23"/>
      <c r="AE16534" s="23"/>
      <c r="AG16534" s="23"/>
      <c r="AN16534" s="22"/>
      <c r="AO16534" s="23"/>
      <c r="AQ16534" s="23"/>
      <c r="AS16534" s="23"/>
    </row>
    <row r="16535" spans="5:45" x14ac:dyDescent="0.3">
      <c r="E16535" s="15"/>
      <c r="H16535" s="15"/>
      <c r="K16535" s="15"/>
      <c r="P16535" s="9"/>
      <c r="Q16535" s="18"/>
      <c r="T16535" s="18"/>
      <c r="W16535" s="18"/>
      <c r="AB16535" s="22"/>
      <c r="AC16535" s="23"/>
      <c r="AE16535" s="23"/>
      <c r="AG16535" s="23"/>
      <c r="AN16535" s="22"/>
      <c r="AO16535" s="23"/>
      <c r="AQ16535" s="23"/>
      <c r="AS16535" s="23"/>
    </row>
    <row r="16536" spans="5:45" x14ac:dyDescent="0.3">
      <c r="E16536" s="15"/>
      <c r="H16536" s="15"/>
      <c r="K16536" s="15"/>
      <c r="P16536" s="9"/>
      <c r="Q16536" s="18"/>
      <c r="T16536" s="18"/>
      <c r="W16536" s="18"/>
      <c r="AB16536" s="22"/>
      <c r="AC16536" s="23"/>
      <c r="AE16536" s="23"/>
      <c r="AG16536" s="23"/>
      <c r="AN16536" s="22"/>
      <c r="AO16536" s="23"/>
      <c r="AQ16536" s="23"/>
      <c r="AS16536" s="23"/>
    </row>
    <row r="16537" spans="5:45" x14ac:dyDescent="0.3">
      <c r="E16537" s="15"/>
      <c r="H16537" s="15"/>
      <c r="K16537" s="15"/>
      <c r="P16537" s="9"/>
      <c r="Q16537" s="18"/>
      <c r="T16537" s="18"/>
      <c r="W16537" s="18"/>
      <c r="AB16537" s="22"/>
      <c r="AC16537" s="23"/>
      <c r="AE16537" s="23"/>
      <c r="AG16537" s="23"/>
      <c r="AN16537" s="22"/>
      <c r="AO16537" s="23"/>
      <c r="AQ16537" s="23"/>
      <c r="AS16537" s="23"/>
    </row>
    <row r="16538" spans="5:45" x14ac:dyDescent="0.3">
      <c r="E16538" s="15"/>
      <c r="H16538" s="15"/>
      <c r="K16538" s="15"/>
      <c r="P16538" s="9"/>
      <c r="Q16538" s="18"/>
      <c r="T16538" s="18"/>
      <c r="W16538" s="18"/>
      <c r="AB16538" s="22"/>
      <c r="AC16538" s="23"/>
      <c r="AE16538" s="23"/>
      <c r="AG16538" s="23"/>
      <c r="AN16538" s="22"/>
      <c r="AO16538" s="23"/>
      <c r="AQ16538" s="23"/>
      <c r="AS16538" s="23"/>
    </row>
    <row r="16539" spans="5:45" x14ac:dyDescent="0.3">
      <c r="E16539" s="15"/>
      <c r="H16539" s="15"/>
      <c r="K16539" s="15"/>
      <c r="P16539" s="9"/>
      <c r="Q16539" s="18"/>
      <c r="T16539" s="18"/>
      <c r="W16539" s="18"/>
      <c r="AB16539" s="22"/>
      <c r="AC16539" s="23"/>
      <c r="AE16539" s="23"/>
      <c r="AG16539" s="23"/>
      <c r="AN16539" s="22"/>
      <c r="AO16539" s="23"/>
      <c r="AQ16539" s="23"/>
      <c r="AS16539" s="23"/>
    </row>
    <row r="16540" spans="5:45" x14ac:dyDescent="0.3">
      <c r="E16540" s="15"/>
      <c r="H16540" s="15"/>
      <c r="K16540" s="15"/>
      <c r="P16540" s="9"/>
      <c r="Q16540" s="18"/>
      <c r="T16540" s="18"/>
      <c r="W16540" s="18"/>
      <c r="AB16540" s="22"/>
      <c r="AC16540" s="23"/>
      <c r="AE16540" s="23"/>
      <c r="AG16540" s="23"/>
      <c r="AN16540" s="22"/>
      <c r="AO16540" s="23"/>
      <c r="AQ16540" s="23"/>
      <c r="AS16540" s="23"/>
    </row>
    <row r="16541" spans="5:45" x14ac:dyDescent="0.3">
      <c r="E16541" s="15"/>
      <c r="H16541" s="15"/>
      <c r="K16541" s="15"/>
      <c r="P16541" s="9"/>
      <c r="Q16541" s="18"/>
      <c r="T16541" s="18"/>
      <c r="W16541" s="18"/>
      <c r="AB16541" s="22"/>
      <c r="AC16541" s="23"/>
      <c r="AE16541" s="23"/>
      <c r="AG16541" s="23"/>
      <c r="AN16541" s="22"/>
      <c r="AO16541" s="23"/>
      <c r="AQ16541" s="23"/>
      <c r="AS16541" s="23"/>
    </row>
    <row r="16542" spans="5:45" x14ac:dyDescent="0.3">
      <c r="E16542" s="15"/>
      <c r="H16542" s="15"/>
      <c r="K16542" s="15"/>
      <c r="P16542" s="9"/>
      <c r="Q16542" s="18"/>
      <c r="T16542" s="18"/>
      <c r="W16542" s="18"/>
      <c r="AB16542" s="22"/>
      <c r="AC16542" s="23"/>
      <c r="AE16542" s="23"/>
      <c r="AG16542" s="23"/>
      <c r="AN16542" s="22"/>
      <c r="AO16542" s="23"/>
      <c r="AQ16542" s="23"/>
      <c r="AS16542" s="23"/>
    </row>
    <row r="16543" spans="5:45" x14ac:dyDescent="0.3">
      <c r="E16543" s="15"/>
      <c r="H16543" s="15"/>
      <c r="K16543" s="15"/>
      <c r="P16543" s="9"/>
      <c r="Q16543" s="18"/>
      <c r="T16543" s="18"/>
      <c r="W16543" s="18"/>
      <c r="AB16543" s="22"/>
      <c r="AC16543" s="23"/>
      <c r="AE16543" s="23"/>
      <c r="AG16543" s="23"/>
      <c r="AN16543" s="22"/>
      <c r="AO16543" s="23"/>
      <c r="AQ16543" s="23"/>
      <c r="AS16543" s="23"/>
    </row>
    <row r="16544" spans="5:45" x14ac:dyDescent="0.3">
      <c r="E16544" s="15"/>
      <c r="H16544" s="15"/>
      <c r="K16544" s="15"/>
      <c r="P16544" s="9"/>
      <c r="Q16544" s="18"/>
      <c r="T16544" s="18"/>
      <c r="W16544" s="18"/>
      <c r="AB16544" s="22"/>
      <c r="AC16544" s="23"/>
      <c r="AE16544" s="23"/>
      <c r="AG16544" s="23"/>
      <c r="AN16544" s="22"/>
      <c r="AO16544" s="23"/>
      <c r="AQ16544" s="23"/>
      <c r="AS16544" s="23"/>
    </row>
    <row r="16545" spans="5:45" x14ac:dyDescent="0.3">
      <c r="E16545" s="15"/>
      <c r="H16545" s="15"/>
      <c r="K16545" s="15"/>
      <c r="P16545" s="9"/>
      <c r="Q16545" s="18"/>
      <c r="T16545" s="18"/>
      <c r="W16545" s="18"/>
      <c r="AB16545" s="22"/>
      <c r="AC16545" s="23"/>
      <c r="AE16545" s="23"/>
      <c r="AG16545" s="23"/>
      <c r="AN16545" s="22"/>
      <c r="AO16545" s="23"/>
      <c r="AQ16545" s="23"/>
      <c r="AS16545" s="23"/>
    </row>
    <row r="16546" spans="5:45" x14ac:dyDescent="0.3">
      <c r="E16546" s="15"/>
      <c r="H16546" s="15"/>
      <c r="K16546" s="15"/>
      <c r="P16546" s="9"/>
      <c r="Q16546" s="18"/>
      <c r="T16546" s="18"/>
      <c r="W16546" s="18"/>
      <c r="AB16546" s="22"/>
      <c r="AC16546" s="23"/>
      <c r="AE16546" s="23"/>
      <c r="AG16546" s="23"/>
      <c r="AN16546" s="22"/>
      <c r="AO16546" s="23"/>
      <c r="AQ16546" s="23"/>
      <c r="AS16546" s="23"/>
    </row>
    <row r="16547" spans="5:45" x14ac:dyDescent="0.3">
      <c r="E16547" s="15"/>
      <c r="H16547" s="15"/>
      <c r="K16547" s="15"/>
      <c r="P16547" s="9"/>
      <c r="Q16547" s="18"/>
      <c r="T16547" s="18"/>
      <c r="W16547" s="18"/>
      <c r="AB16547" s="22"/>
      <c r="AC16547" s="23"/>
      <c r="AE16547" s="23"/>
      <c r="AG16547" s="23"/>
      <c r="AN16547" s="22"/>
      <c r="AO16547" s="23"/>
      <c r="AQ16547" s="23"/>
      <c r="AS16547" s="23"/>
    </row>
    <row r="16548" spans="5:45" x14ac:dyDescent="0.3">
      <c r="E16548" s="15"/>
      <c r="H16548" s="15"/>
      <c r="K16548" s="15"/>
      <c r="P16548" s="9"/>
      <c r="Q16548" s="18"/>
      <c r="T16548" s="18"/>
      <c r="W16548" s="18"/>
      <c r="AB16548" s="22"/>
      <c r="AC16548" s="23"/>
      <c r="AE16548" s="23"/>
      <c r="AG16548" s="23"/>
      <c r="AN16548" s="22"/>
      <c r="AO16548" s="23"/>
      <c r="AQ16548" s="23"/>
      <c r="AS16548" s="23"/>
    </row>
    <row r="16549" spans="5:45" x14ac:dyDescent="0.3">
      <c r="E16549" s="15"/>
      <c r="H16549" s="15"/>
      <c r="K16549" s="15"/>
      <c r="P16549" s="9"/>
      <c r="Q16549" s="18"/>
      <c r="T16549" s="18"/>
      <c r="W16549" s="18"/>
      <c r="AB16549" s="22"/>
      <c r="AC16549" s="23"/>
      <c r="AE16549" s="23"/>
      <c r="AG16549" s="23"/>
      <c r="AN16549" s="22"/>
      <c r="AO16549" s="23"/>
      <c r="AQ16549" s="23"/>
      <c r="AS16549" s="23"/>
    </row>
    <row r="16550" spans="5:45" x14ac:dyDescent="0.3">
      <c r="E16550" s="15"/>
      <c r="H16550" s="15"/>
      <c r="K16550" s="15"/>
      <c r="P16550" s="9"/>
      <c r="Q16550" s="18"/>
      <c r="T16550" s="18"/>
      <c r="W16550" s="18"/>
      <c r="AB16550" s="22"/>
      <c r="AC16550" s="23"/>
      <c r="AE16550" s="23"/>
      <c r="AG16550" s="23"/>
      <c r="AN16550" s="22"/>
      <c r="AO16550" s="23"/>
      <c r="AQ16550" s="23"/>
      <c r="AS16550" s="23"/>
    </row>
    <row r="16551" spans="5:45" x14ac:dyDescent="0.3">
      <c r="E16551" s="15"/>
      <c r="H16551" s="15"/>
      <c r="K16551" s="15"/>
      <c r="P16551" s="9"/>
      <c r="Q16551" s="18"/>
      <c r="T16551" s="18"/>
      <c r="W16551" s="18"/>
      <c r="AB16551" s="22"/>
      <c r="AC16551" s="23"/>
      <c r="AE16551" s="23"/>
      <c r="AG16551" s="23"/>
      <c r="AN16551" s="22"/>
      <c r="AO16551" s="23"/>
      <c r="AQ16551" s="23"/>
      <c r="AS16551" s="23"/>
    </row>
    <row r="16552" spans="5:45" x14ac:dyDescent="0.3">
      <c r="E16552" s="15"/>
      <c r="H16552" s="15"/>
      <c r="K16552" s="15"/>
      <c r="P16552" s="9"/>
      <c r="Q16552" s="18"/>
      <c r="T16552" s="18"/>
      <c r="W16552" s="18"/>
      <c r="AB16552" s="22"/>
      <c r="AC16552" s="23"/>
      <c r="AE16552" s="23"/>
      <c r="AG16552" s="23"/>
      <c r="AN16552" s="22"/>
      <c r="AO16552" s="23"/>
      <c r="AQ16552" s="23"/>
      <c r="AS16552" s="23"/>
    </row>
    <row r="16553" spans="5:45" x14ac:dyDescent="0.3">
      <c r="E16553" s="15"/>
      <c r="H16553" s="15"/>
      <c r="K16553" s="15"/>
      <c r="P16553" s="9"/>
      <c r="Q16553" s="18"/>
      <c r="T16553" s="18"/>
      <c r="W16553" s="18"/>
      <c r="AB16553" s="22"/>
      <c r="AC16553" s="23"/>
      <c r="AE16553" s="23"/>
      <c r="AG16553" s="23"/>
      <c r="AN16553" s="22"/>
      <c r="AO16553" s="23"/>
      <c r="AQ16553" s="23"/>
      <c r="AS16553" s="23"/>
    </row>
    <row r="16554" spans="5:45" x14ac:dyDescent="0.3">
      <c r="E16554" s="15"/>
      <c r="H16554" s="15"/>
      <c r="K16554" s="15"/>
      <c r="P16554" s="9"/>
      <c r="Q16554" s="18"/>
      <c r="T16554" s="18"/>
      <c r="W16554" s="18"/>
      <c r="AB16554" s="22"/>
      <c r="AC16554" s="23"/>
      <c r="AE16554" s="23"/>
      <c r="AG16554" s="23"/>
      <c r="AN16554" s="22"/>
      <c r="AO16554" s="23"/>
      <c r="AQ16554" s="23"/>
      <c r="AS16554" s="23"/>
    </row>
    <row r="16555" spans="5:45" x14ac:dyDescent="0.3">
      <c r="E16555" s="15"/>
      <c r="H16555" s="15"/>
      <c r="K16555" s="15"/>
      <c r="P16555" s="9"/>
      <c r="Q16555" s="18"/>
      <c r="T16555" s="18"/>
      <c r="W16555" s="18"/>
      <c r="AB16555" s="22"/>
      <c r="AC16555" s="23"/>
      <c r="AE16555" s="23"/>
      <c r="AG16555" s="23"/>
      <c r="AN16555" s="22"/>
      <c r="AO16555" s="23"/>
      <c r="AQ16555" s="23"/>
      <c r="AS16555" s="23"/>
    </row>
    <row r="16556" spans="5:45" x14ac:dyDescent="0.3">
      <c r="E16556" s="15"/>
      <c r="H16556" s="15"/>
      <c r="K16556" s="15"/>
      <c r="P16556" s="9"/>
      <c r="Q16556" s="18"/>
      <c r="T16556" s="18"/>
      <c r="W16556" s="18"/>
      <c r="AB16556" s="22"/>
      <c r="AC16556" s="23"/>
      <c r="AE16556" s="23"/>
      <c r="AG16556" s="23"/>
      <c r="AN16556" s="22"/>
      <c r="AO16556" s="23"/>
      <c r="AQ16556" s="23"/>
      <c r="AS16556" s="23"/>
    </row>
    <row r="16557" spans="5:45" x14ac:dyDescent="0.3">
      <c r="E16557" s="15"/>
      <c r="H16557" s="15"/>
      <c r="K16557" s="15"/>
      <c r="P16557" s="9"/>
      <c r="Q16557" s="18"/>
      <c r="T16557" s="18"/>
      <c r="W16557" s="18"/>
      <c r="AB16557" s="22"/>
      <c r="AC16557" s="23"/>
      <c r="AE16557" s="23"/>
      <c r="AG16557" s="23"/>
      <c r="AN16557" s="22"/>
      <c r="AO16557" s="23"/>
      <c r="AQ16557" s="23"/>
      <c r="AS16557" s="23"/>
    </row>
    <row r="16558" spans="5:45" x14ac:dyDescent="0.3">
      <c r="E16558" s="15"/>
      <c r="H16558" s="15"/>
      <c r="K16558" s="15"/>
      <c r="P16558" s="9"/>
      <c r="Q16558" s="18"/>
      <c r="T16558" s="18"/>
      <c r="W16558" s="18"/>
      <c r="AB16558" s="22"/>
      <c r="AC16558" s="23"/>
      <c r="AE16558" s="23"/>
      <c r="AG16558" s="23"/>
      <c r="AN16558" s="22"/>
      <c r="AO16558" s="23"/>
      <c r="AQ16558" s="23"/>
      <c r="AS16558" s="23"/>
    </row>
    <row r="16559" spans="5:45" x14ac:dyDescent="0.3">
      <c r="E16559" s="15"/>
      <c r="H16559" s="15"/>
      <c r="K16559" s="15"/>
      <c r="P16559" s="9"/>
      <c r="Q16559" s="18"/>
      <c r="T16559" s="18"/>
      <c r="W16559" s="18"/>
      <c r="AB16559" s="22"/>
      <c r="AC16559" s="23"/>
      <c r="AE16559" s="23"/>
      <c r="AG16559" s="23"/>
      <c r="AN16559" s="22"/>
      <c r="AO16559" s="23"/>
      <c r="AQ16559" s="23"/>
      <c r="AS16559" s="23"/>
    </row>
    <row r="16560" spans="5:45" x14ac:dyDescent="0.3">
      <c r="E16560" s="15"/>
      <c r="H16560" s="15"/>
      <c r="K16560" s="15"/>
      <c r="P16560" s="9"/>
      <c r="Q16560" s="18"/>
      <c r="T16560" s="18"/>
      <c r="W16560" s="18"/>
      <c r="AB16560" s="22"/>
      <c r="AC16560" s="23"/>
      <c r="AE16560" s="23"/>
      <c r="AG16560" s="23"/>
      <c r="AN16560" s="22"/>
      <c r="AO16560" s="23"/>
      <c r="AQ16560" s="23"/>
      <c r="AS16560" s="23"/>
    </row>
    <row r="16561" spans="5:45" x14ac:dyDescent="0.3">
      <c r="E16561" s="15"/>
      <c r="H16561" s="15"/>
      <c r="K16561" s="15"/>
      <c r="P16561" s="9"/>
      <c r="Q16561" s="18"/>
      <c r="T16561" s="18"/>
      <c r="W16561" s="18"/>
      <c r="AB16561" s="22"/>
      <c r="AC16561" s="23"/>
      <c r="AE16561" s="23"/>
      <c r="AG16561" s="23"/>
      <c r="AN16561" s="22"/>
      <c r="AO16561" s="23"/>
      <c r="AQ16561" s="23"/>
      <c r="AS16561" s="23"/>
    </row>
    <row r="16562" spans="5:45" x14ac:dyDescent="0.3">
      <c r="E16562" s="15"/>
      <c r="H16562" s="15"/>
      <c r="K16562" s="15"/>
      <c r="P16562" s="9"/>
      <c r="Q16562" s="18"/>
      <c r="T16562" s="18"/>
      <c r="W16562" s="18"/>
      <c r="AB16562" s="22"/>
      <c r="AC16562" s="23"/>
      <c r="AE16562" s="23"/>
      <c r="AG16562" s="23"/>
      <c r="AN16562" s="22"/>
      <c r="AO16562" s="23"/>
      <c r="AQ16562" s="23"/>
      <c r="AS16562" s="23"/>
    </row>
    <row r="16563" spans="5:45" x14ac:dyDescent="0.3">
      <c r="E16563" s="15"/>
      <c r="H16563" s="15"/>
      <c r="K16563" s="15"/>
      <c r="P16563" s="9"/>
      <c r="Q16563" s="18"/>
      <c r="T16563" s="18"/>
      <c r="W16563" s="18"/>
      <c r="AB16563" s="22"/>
      <c r="AC16563" s="23"/>
      <c r="AE16563" s="23"/>
      <c r="AG16563" s="23"/>
      <c r="AN16563" s="22"/>
      <c r="AO16563" s="23"/>
      <c r="AQ16563" s="23"/>
      <c r="AS16563" s="23"/>
    </row>
    <row r="16564" spans="5:45" x14ac:dyDescent="0.3">
      <c r="E16564" s="15"/>
      <c r="H16564" s="15"/>
      <c r="K16564" s="15"/>
      <c r="P16564" s="9"/>
      <c r="Q16564" s="18"/>
      <c r="T16564" s="18"/>
      <c r="W16564" s="18"/>
      <c r="AB16564" s="22"/>
      <c r="AC16564" s="23"/>
      <c r="AE16564" s="23"/>
      <c r="AG16564" s="23"/>
      <c r="AN16564" s="22"/>
      <c r="AO16564" s="23"/>
      <c r="AQ16564" s="23"/>
      <c r="AS16564" s="23"/>
    </row>
    <row r="16565" spans="5:45" x14ac:dyDescent="0.3">
      <c r="E16565" s="15"/>
      <c r="H16565" s="15"/>
      <c r="K16565" s="15"/>
      <c r="P16565" s="9"/>
      <c r="Q16565" s="18"/>
      <c r="T16565" s="18"/>
      <c r="W16565" s="18"/>
      <c r="AB16565" s="22"/>
      <c r="AC16565" s="23"/>
      <c r="AE16565" s="23"/>
      <c r="AG16565" s="23"/>
      <c r="AN16565" s="22"/>
      <c r="AO16565" s="23"/>
      <c r="AQ16565" s="23"/>
      <c r="AS16565" s="23"/>
    </row>
    <row r="16566" spans="5:45" x14ac:dyDescent="0.3">
      <c r="E16566" s="15"/>
      <c r="H16566" s="15"/>
      <c r="K16566" s="15"/>
      <c r="P16566" s="9"/>
      <c r="Q16566" s="18"/>
      <c r="T16566" s="18"/>
      <c r="W16566" s="18"/>
      <c r="AB16566" s="22"/>
      <c r="AC16566" s="23"/>
      <c r="AE16566" s="23"/>
      <c r="AG16566" s="23"/>
      <c r="AN16566" s="22"/>
      <c r="AO16566" s="23"/>
      <c r="AQ16566" s="23"/>
      <c r="AS16566" s="23"/>
    </row>
    <row r="16567" spans="5:45" x14ac:dyDescent="0.3">
      <c r="E16567" s="15"/>
      <c r="H16567" s="15"/>
      <c r="K16567" s="15"/>
      <c r="P16567" s="9"/>
      <c r="Q16567" s="18"/>
      <c r="T16567" s="18"/>
      <c r="W16567" s="18"/>
      <c r="AB16567" s="22"/>
      <c r="AC16567" s="23"/>
      <c r="AE16567" s="23"/>
      <c r="AG16567" s="23"/>
      <c r="AN16567" s="22"/>
      <c r="AO16567" s="23"/>
      <c r="AQ16567" s="23"/>
      <c r="AS16567" s="23"/>
    </row>
    <row r="16568" spans="5:45" x14ac:dyDescent="0.3">
      <c r="E16568" s="15"/>
      <c r="H16568" s="15"/>
      <c r="K16568" s="15"/>
      <c r="P16568" s="9"/>
      <c r="Q16568" s="18"/>
      <c r="T16568" s="18"/>
      <c r="W16568" s="18"/>
      <c r="AB16568" s="22"/>
      <c r="AC16568" s="23"/>
      <c r="AE16568" s="23"/>
      <c r="AG16568" s="23"/>
      <c r="AN16568" s="22"/>
      <c r="AO16568" s="23"/>
      <c r="AQ16568" s="23"/>
      <c r="AS16568" s="23"/>
    </row>
    <row r="16569" spans="5:45" x14ac:dyDescent="0.3">
      <c r="E16569" s="15"/>
      <c r="H16569" s="15"/>
      <c r="K16569" s="15"/>
      <c r="P16569" s="9"/>
      <c r="Q16569" s="18"/>
      <c r="T16569" s="18"/>
      <c r="W16569" s="18"/>
      <c r="AB16569" s="22"/>
      <c r="AC16569" s="23"/>
      <c r="AE16569" s="23"/>
      <c r="AG16569" s="23"/>
      <c r="AN16569" s="22"/>
      <c r="AO16569" s="23"/>
      <c r="AQ16569" s="23"/>
      <c r="AS16569" s="23"/>
    </row>
    <row r="16570" spans="5:45" x14ac:dyDescent="0.3">
      <c r="E16570" s="15"/>
      <c r="H16570" s="15"/>
      <c r="K16570" s="15"/>
      <c r="P16570" s="9"/>
      <c r="Q16570" s="18"/>
      <c r="T16570" s="18"/>
      <c r="W16570" s="18"/>
      <c r="AB16570" s="22"/>
      <c r="AC16570" s="23"/>
      <c r="AE16570" s="23"/>
      <c r="AG16570" s="23"/>
      <c r="AN16570" s="22"/>
      <c r="AO16570" s="23"/>
      <c r="AQ16570" s="23"/>
      <c r="AS16570" s="23"/>
    </row>
    <row r="16571" spans="5:45" x14ac:dyDescent="0.3">
      <c r="E16571" s="15"/>
      <c r="H16571" s="15"/>
      <c r="K16571" s="15"/>
      <c r="P16571" s="9"/>
      <c r="Q16571" s="18"/>
      <c r="T16571" s="18"/>
      <c r="W16571" s="18"/>
      <c r="AB16571" s="22"/>
      <c r="AC16571" s="23"/>
      <c r="AE16571" s="23"/>
      <c r="AG16571" s="23"/>
      <c r="AN16571" s="22"/>
      <c r="AO16571" s="23"/>
      <c r="AQ16571" s="23"/>
      <c r="AS16571" s="23"/>
    </row>
    <row r="16572" spans="5:45" x14ac:dyDescent="0.3">
      <c r="E16572" s="15"/>
      <c r="H16572" s="15"/>
      <c r="K16572" s="15"/>
      <c r="P16572" s="9"/>
      <c r="Q16572" s="18"/>
      <c r="T16572" s="18"/>
      <c r="W16572" s="18"/>
      <c r="AB16572" s="22"/>
      <c r="AC16572" s="23"/>
      <c r="AE16572" s="23"/>
      <c r="AG16572" s="23"/>
      <c r="AN16572" s="22"/>
      <c r="AO16572" s="23"/>
      <c r="AQ16572" s="23"/>
      <c r="AS16572" s="23"/>
    </row>
    <row r="16573" spans="5:45" x14ac:dyDescent="0.3">
      <c r="E16573" s="15"/>
      <c r="H16573" s="15"/>
      <c r="K16573" s="15"/>
      <c r="P16573" s="9"/>
      <c r="Q16573" s="18"/>
      <c r="T16573" s="18"/>
      <c r="W16573" s="18"/>
      <c r="AB16573" s="22"/>
      <c r="AC16573" s="23"/>
      <c r="AE16573" s="23"/>
      <c r="AG16573" s="23"/>
      <c r="AN16573" s="22"/>
      <c r="AO16573" s="23"/>
      <c r="AQ16573" s="23"/>
      <c r="AS16573" s="23"/>
    </row>
    <row r="16574" spans="5:45" x14ac:dyDescent="0.3">
      <c r="E16574" s="15"/>
      <c r="H16574" s="15"/>
      <c r="K16574" s="15"/>
      <c r="P16574" s="9"/>
      <c r="Q16574" s="18"/>
      <c r="T16574" s="18"/>
      <c r="W16574" s="18"/>
      <c r="AB16574" s="22"/>
      <c r="AC16574" s="23"/>
      <c r="AE16574" s="23"/>
      <c r="AG16574" s="23"/>
      <c r="AN16574" s="22"/>
      <c r="AO16574" s="23"/>
      <c r="AQ16574" s="23"/>
      <c r="AS16574" s="23"/>
    </row>
    <row r="16575" spans="5:45" x14ac:dyDescent="0.3">
      <c r="E16575" s="15"/>
      <c r="H16575" s="15"/>
      <c r="K16575" s="15"/>
      <c r="P16575" s="9"/>
      <c r="Q16575" s="18"/>
      <c r="T16575" s="18"/>
      <c r="W16575" s="18"/>
      <c r="AB16575" s="22"/>
      <c r="AC16575" s="23"/>
      <c r="AE16575" s="23"/>
      <c r="AG16575" s="23"/>
      <c r="AN16575" s="22"/>
      <c r="AO16575" s="23"/>
      <c r="AQ16575" s="23"/>
      <c r="AS16575" s="23"/>
    </row>
    <row r="16576" spans="5:45" x14ac:dyDescent="0.3">
      <c r="E16576" s="15"/>
      <c r="H16576" s="15"/>
      <c r="K16576" s="15"/>
      <c r="P16576" s="9"/>
      <c r="Q16576" s="18"/>
      <c r="T16576" s="18"/>
      <c r="W16576" s="18"/>
      <c r="AB16576" s="22"/>
      <c r="AC16576" s="23"/>
      <c r="AE16576" s="23"/>
      <c r="AG16576" s="23"/>
      <c r="AN16576" s="22"/>
      <c r="AO16576" s="23"/>
      <c r="AQ16576" s="23"/>
      <c r="AS16576" s="23"/>
    </row>
    <row r="16577" spans="5:45" x14ac:dyDescent="0.3">
      <c r="E16577" s="15"/>
      <c r="H16577" s="15"/>
      <c r="K16577" s="15"/>
      <c r="P16577" s="9"/>
      <c r="Q16577" s="18"/>
      <c r="T16577" s="18"/>
      <c r="W16577" s="18"/>
      <c r="AB16577" s="22"/>
      <c r="AC16577" s="23"/>
      <c r="AE16577" s="23"/>
      <c r="AG16577" s="23"/>
      <c r="AN16577" s="22"/>
      <c r="AO16577" s="23"/>
      <c r="AQ16577" s="23"/>
      <c r="AS16577" s="23"/>
    </row>
    <row r="16578" spans="5:45" x14ac:dyDescent="0.3">
      <c r="E16578" s="15"/>
      <c r="H16578" s="15"/>
      <c r="K16578" s="15"/>
      <c r="P16578" s="9"/>
      <c r="Q16578" s="18"/>
      <c r="T16578" s="18"/>
      <c r="W16578" s="18"/>
      <c r="AB16578" s="22"/>
      <c r="AC16578" s="23"/>
      <c r="AE16578" s="23"/>
      <c r="AG16578" s="23"/>
      <c r="AN16578" s="22"/>
      <c r="AO16578" s="23"/>
      <c r="AQ16578" s="23"/>
      <c r="AS16578" s="23"/>
    </row>
    <row r="16579" spans="5:45" x14ac:dyDescent="0.3">
      <c r="E16579" s="15"/>
      <c r="H16579" s="15"/>
      <c r="K16579" s="15"/>
      <c r="P16579" s="9"/>
      <c r="Q16579" s="18"/>
      <c r="T16579" s="18"/>
      <c r="W16579" s="18"/>
      <c r="AB16579" s="22"/>
      <c r="AC16579" s="23"/>
      <c r="AE16579" s="23"/>
      <c r="AG16579" s="23"/>
      <c r="AN16579" s="22"/>
      <c r="AO16579" s="23"/>
      <c r="AQ16579" s="23"/>
      <c r="AS16579" s="23"/>
    </row>
    <row r="16580" spans="5:45" x14ac:dyDescent="0.3">
      <c r="E16580" s="15"/>
      <c r="H16580" s="15"/>
      <c r="K16580" s="15"/>
      <c r="P16580" s="9"/>
      <c r="Q16580" s="18"/>
      <c r="T16580" s="18"/>
      <c r="W16580" s="18"/>
      <c r="AB16580" s="22"/>
      <c r="AC16580" s="23"/>
      <c r="AE16580" s="23"/>
      <c r="AG16580" s="23"/>
      <c r="AN16580" s="22"/>
      <c r="AO16580" s="23"/>
      <c r="AQ16580" s="23"/>
      <c r="AS16580" s="23"/>
    </row>
    <row r="16581" spans="5:45" x14ac:dyDescent="0.3">
      <c r="E16581" s="15"/>
      <c r="H16581" s="15"/>
      <c r="K16581" s="15"/>
      <c r="P16581" s="9"/>
      <c r="Q16581" s="18"/>
      <c r="T16581" s="18"/>
      <c r="W16581" s="18"/>
      <c r="AB16581" s="22"/>
      <c r="AC16581" s="23"/>
      <c r="AE16581" s="23"/>
      <c r="AG16581" s="23"/>
      <c r="AN16581" s="22"/>
      <c r="AO16581" s="23"/>
      <c r="AQ16581" s="23"/>
      <c r="AS16581" s="23"/>
    </row>
    <row r="16582" spans="5:45" x14ac:dyDescent="0.3">
      <c r="E16582" s="15"/>
      <c r="H16582" s="15"/>
      <c r="K16582" s="15"/>
      <c r="P16582" s="9"/>
      <c r="Q16582" s="18"/>
      <c r="T16582" s="18"/>
      <c r="W16582" s="18"/>
      <c r="AB16582" s="22"/>
      <c r="AC16582" s="23"/>
      <c r="AE16582" s="23"/>
      <c r="AG16582" s="23"/>
      <c r="AN16582" s="22"/>
      <c r="AO16582" s="23"/>
      <c r="AQ16582" s="23"/>
      <c r="AS16582" s="23"/>
    </row>
    <row r="16583" spans="5:45" x14ac:dyDescent="0.3">
      <c r="E16583" s="15"/>
      <c r="H16583" s="15"/>
      <c r="K16583" s="15"/>
      <c r="P16583" s="9"/>
      <c r="Q16583" s="18"/>
      <c r="T16583" s="18"/>
      <c r="W16583" s="18"/>
      <c r="AB16583" s="22"/>
      <c r="AC16583" s="23"/>
      <c r="AE16583" s="23"/>
      <c r="AG16583" s="23"/>
      <c r="AN16583" s="22"/>
      <c r="AO16583" s="23"/>
      <c r="AQ16583" s="23"/>
      <c r="AS16583" s="23"/>
    </row>
    <row r="16584" spans="5:45" x14ac:dyDescent="0.3">
      <c r="E16584" s="15"/>
      <c r="H16584" s="15"/>
      <c r="K16584" s="15"/>
      <c r="P16584" s="9"/>
      <c r="Q16584" s="18"/>
      <c r="T16584" s="18"/>
      <c r="W16584" s="18"/>
      <c r="AB16584" s="22"/>
      <c r="AC16584" s="23"/>
      <c r="AE16584" s="23"/>
      <c r="AG16584" s="23"/>
      <c r="AN16584" s="22"/>
      <c r="AO16584" s="23"/>
      <c r="AQ16584" s="23"/>
      <c r="AS16584" s="23"/>
    </row>
    <row r="16585" spans="5:45" x14ac:dyDescent="0.3">
      <c r="E16585" s="15"/>
      <c r="H16585" s="15"/>
      <c r="K16585" s="15"/>
      <c r="P16585" s="9"/>
      <c r="Q16585" s="18"/>
      <c r="T16585" s="18"/>
      <c r="W16585" s="18"/>
      <c r="AB16585" s="22"/>
      <c r="AC16585" s="23"/>
      <c r="AE16585" s="23"/>
      <c r="AG16585" s="23"/>
      <c r="AN16585" s="22"/>
      <c r="AO16585" s="23"/>
      <c r="AQ16585" s="23"/>
      <c r="AS16585" s="23"/>
    </row>
    <row r="16586" spans="5:45" x14ac:dyDescent="0.3">
      <c r="E16586" s="15"/>
      <c r="H16586" s="15"/>
      <c r="K16586" s="15"/>
      <c r="P16586" s="9"/>
      <c r="Q16586" s="18"/>
      <c r="T16586" s="18"/>
      <c r="W16586" s="18"/>
      <c r="AB16586" s="22"/>
      <c r="AC16586" s="23"/>
      <c r="AE16586" s="23"/>
      <c r="AG16586" s="23"/>
      <c r="AN16586" s="22"/>
      <c r="AO16586" s="23"/>
      <c r="AQ16586" s="23"/>
      <c r="AS16586" s="23"/>
    </row>
    <row r="16587" spans="5:45" x14ac:dyDescent="0.3">
      <c r="E16587" s="15"/>
      <c r="H16587" s="15"/>
      <c r="K16587" s="15"/>
      <c r="P16587" s="9"/>
      <c r="Q16587" s="18"/>
      <c r="T16587" s="18"/>
      <c r="W16587" s="18"/>
      <c r="AB16587" s="22"/>
      <c r="AC16587" s="23"/>
      <c r="AE16587" s="23"/>
      <c r="AG16587" s="23"/>
      <c r="AN16587" s="22"/>
      <c r="AO16587" s="23"/>
      <c r="AQ16587" s="23"/>
      <c r="AS16587" s="23"/>
    </row>
    <row r="16588" spans="5:45" x14ac:dyDescent="0.3">
      <c r="E16588" s="15"/>
      <c r="H16588" s="15"/>
      <c r="K16588" s="15"/>
      <c r="P16588" s="9"/>
      <c r="Q16588" s="18"/>
      <c r="T16588" s="18"/>
      <c r="W16588" s="18"/>
      <c r="AB16588" s="22"/>
      <c r="AC16588" s="23"/>
      <c r="AE16588" s="23"/>
      <c r="AG16588" s="23"/>
      <c r="AN16588" s="22"/>
      <c r="AO16588" s="23"/>
      <c r="AQ16588" s="23"/>
      <c r="AS16588" s="23"/>
    </row>
    <row r="16589" spans="5:45" x14ac:dyDescent="0.3">
      <c r="E16589" s="15"/>
      <c r="H16589" s="15"/>
      <c r="K16589" s="15"/>
      <c r="P16589" s="9"/>
      <c r="Q16589" s="18"/>
      <c r="T16589" s="18"/>
      <c r="W16589" s="18"/>
      <c r="AB16589" s="22"/>
      <c r="AC16589" s="23"/>
      <c r="AE16589" s="23"/>
      <c r="AG16589" s="23"/>
      <c r="AN16589" s="22"/>
      <c r="AO16589" s="23"/>
      <c r="AQ16589" s="23"/>
      <c r="AS16589" s="23"/>
    </row>
    <row r="16590" spans="5:45" x14ac:dyDescent="0.3">
      <c r="E16590" s="15"/>
      <c r="H16590" s="15"/>
      <c r="K16590" s="15"/>
      <c r="P16590" s="9"/>
      <c r="Q16590" s="18"/>
      <c r="T16590" s="18"/>
      <c r="W16590" s="18"/>
      <c r="AB16590" s="22"/>
      <c r="AC16590" s="23"/>
      <c r="AE16590" s="23"/>
      <c r="AG16590" s="23"/>
      <c r="AN16590" s="22"/>
      <c r="AO16590" s="23"/>
      <c r="AQ16590" s="23"/>
      <c r="AS16590" s="23"/>
    </row>
    <row r="16591" spans="5:45" x14ac:dyDescent="0.3">
      <c r="E16591" s="15"/>
      <c r="H16591" s="15"/>
      <c r="K16591" s="15"/>
      <c r="P16591" s="9"/>
      <c r="Q16591" s="18"/>
      <c r="T16591" s="18"/>
      <c r="W16591" s="18"/>
      <c r="AB16591" s="22"/>
      <c r="AC16591" s="23"/>
      <c r="AE16591" s="23"/>
      <c r="AG16591" s="23"/>
      <c r="AN16591" s="22"/>
      <c r="AO16591" s="23"/>
      <c r="AQ16591" s="23"/>
      <c r="AS16591" s="23"/>
    </row>
    <row r="16592" spans="5:45" x14ac:dyDescent="0.3">
      <c r="E16592" s="15"/>
      <c r="H16592" s="15"/>
      <c r="K16592" s="15"/>
      <c r="P16592" s="9"/>
      <c r="Q16592" s="18"/>
      <c r="T16592" s="18"/>
      <c r="W16592" s="18"/>
      <c r="AB16592" s="22"/>
      <c r="AC16592" s="23"/>
      <c r="AE16592" s="23"/>
      <c r="AG16592" s="23"/>
      <c r="AN16592" s="22"/>
      <c r="AO16592" s="23"/>
      <c r="AQ16592" s="23"/>
      <c r="AS16592" s="23"/>
    </row>
    <row r="16593" spans="5:45" x14ac:dyDescent="0.3">
      <c r="E16593" s="15"/>
      <c r="H16593" s="15"/>
      <c r="K16593" s="15"/>
      <c r="P16593" s="9"/>
      <c r="Q16593" s="18"/>
      <c r="T16593" s="18"/>
      <c r="W16593" s="18"/>
      <c r="AB16593" s="22"/>
      <c r="AC16593" s="23"/>
      <c r="AE16593" s="23"/>
      <c r="AG16593" s="23"/>
      <c r="AN16593" s="22"/>
      <c r="AO16593" s="23"/>
      <c r="AQ16593" s="23"/>
      <c r="AS16593" s="23"/>
    </row>
    <row r="16594" spans="5:45" x14ac:dyDescent="0.3">
      <c r="E16594" s="15"/>
      <c r="H16594" s="15"/>
      <c r="K16594" s="15"/>
      <c r="P16594" s="9"/>
      <c r="Q16594" s="18"/>
      <c r="T16594" s="18"/>
      <c r="W16594" s="18"/>
      <c r="AB16594" s="22"/>
      <c r="AC16594" s="23"/>
      <c r="AE16594" s="23"/>
      <c r="AG16594" s="23"/>
      <c r="AN16594" s="22"/>
      <c r="AO16594" s="23"/>
      <c r="AQ16594" s="23"/>
      <c r="AS16594" s="23"/>
    </row>
    <row r="16595" spans="5:45" x14ac:dyDescent="0.3">
      <c r="E16595" s="15"/>
      <c r="H16595" s="15"/>
      <c r="K16595" s="15"/>
      <c r="P16595" s="9"/>
      <c r="Q16595" s="18"/>
      <c r="T16595" s="18"/>
      <c r="W16595" s="18"/>
      <c r="AB16595" s="22"/>
      <c r="AC16595" s="23"/>
      <c r="AE16595" s="23"/>
      <c r="AG16595" s="23"/>
      <c r="AN16595" s="22"/>
      <c r="AO16595" s="23"/>
      <c r="AQ16595" s="23"/>
      <c r="AS16595" s="23"/>
    </row>
    <row r="16596" spans="5:45" x14ac:dyDescent="0.3">
      <c r="E16596" s="15"/>
      <c r="H16596" s="15"/>
      <c r="K16596" s="15"/>
      <c r="P16596" s="9"/>
      <c r="Q16596" s="18"/>
      <c r="T16596" s="18"/>
      <c r="W16596" s="18"/>
      <c r="AB16596" s="22"/>
      <c r="AC16596" s="23"/>
      <c r="AE16596" s="23"/>
      <c r="AG16596" s="23"/>
      <c r="AN16596" s="22"/>
      <c r="AO16596" s="23"/>
      <c r="AQ16596" s="23"/>
      <c r="AS16596" s="23"/>
    </row>
    <row r="16597" spans="5:45" x14ac:dyDescent="0.3">
      <c r="E16597" s="15"/>
      <c r="H16597" s="15"/>
      <c r="K16597" s="15"/>
      <c r="P16597" s="9"/>
      <c r="Q16597" s="18"/>
      <c r="T16597" s="18"/>
      <c r="W16597" s="18"/>
      <c r="AB16597" s="22"/>
      <c r="AC16597" s="23"/>
      <c r="AE16597" s="23"/>
      <c r="AG16597" s="23"/>
      <c r="AN16597" s="22"/>
      <c r="AO16597" s="23"/>
      <c r="AQ16597" s="23"/>
      <c r="AS16597" s="23"/>
    </row>
    <row r="16598" spans="5:45" x14ac:dyDescent="0.3">
      <c r="E16598" s="15"/>
      <c r="H16598" s="15"/>
      <c r="K16598" s="15"/>
      <c r="P16598" s="9"/>
      <c r="Q16598" s="18"/>
      <c r="T16598" s="18"/>
      <c r="W16598" s="18"/>
      <c r="AB16598" s="22"/>
      <c r="AC16598" s="23"/>
      <c r="AE16598" s="23"/>
      <c r="AG16598" s="23"/>
      <c r="AN16598" s="22"/>
      <c r="AO16598" s="23"/>
      <c r="AQ16598" s="23"/>
      <c r="AS16598" s="23"/>
    </row>
    <row r="16599" spans="5:45" x14ac:dyDescent="0.3">
      <c r="E16599" s="15"/>
      <c r="H16599" s="15"/>
      <c r="K16599" s="15"/>
      <c r="P16599" s="9"/>
      <c r="Q16599" s="18"/>
      <c r="T16599" s="18"/>
      <c r="W16599" s="18"/>
      <c r="AB16599" s="22"/>
      <c r="AC16599" s="23"/>
      <c r="AE16599" s="23"/>
      <c r="AG16599" s="23"/>
      <c r="AN16599" s="22"/>
      <c r="AO16599" s="23"/>
      <c r="AQ16599" s="23"/>
      <c r="AS16599" s="23"/>
    </row>
    <row r="16600" spans="5:45" x14ac:dyDescent="0.3">
      <c r="E16600" s="15"/>
      <c r="H16600" s="15"/>
      <c r="K16600" s="15"/>
      <c r="P16600" s="9"/>
      <c r="Q16600" s="18"/>
      <c r="T16600" s="18"/>
      <c r="W16600" s="18"/>
      <c r="AB16600" s="22"/>
      <c r="AC16600" s="23"/>
      <c r="AE16600" s="23"/>
      <c r="AG16600" s="23"/>
      <c r="AN16600" s="22"/>
      <c r="AO16600" s="23"/>
      <c r="AQ16600" s="23"/>
      <c r="AS16600" s="23"/>
    </row>
    <row r="16601" spans="5:45" x14ac:dyDescent="0.3">
      <c r="E16601" s="15"/>
      <c r="H16601" s="15"/>
      <c r="K16601" s="15"/>
      <c r="P16601" s="9"/>
      <c r="Q16601" s="18"/>
      <c r="T16601" s="18"/>
      <c r="W16601" s="18"/>
      <c r="AB16601" s="22"/>
      <c r="AC16601" s="23"/>
      <c r="AE16601" s="23"/>
      <c r="AG16601" s="23"/>
      <c r="AN16601" s="22"/>
      <c r="AO16601" s="23"/>
      <c r="AQ16601" s="23"/>
      <c r="AS16601" s="23"/>
    </row>
    <row r="16602" spans="5:45" x14ac:dyDescent="0.3">
      <c r="E16602" s="15"/>
      <c r="H16602" s="15"/>
      <c r="K16602" s="15"/>
      <c r="P16602" s="9"/>
      <c r="Q16602" s="18"/>
      <c r="T16602" s="18"/>
      <c r="W16602" s="18"/>
      <c r="AB16602" s="22"/>
      <c r="AC16602" s="23"/>
      <c r="AE16602" s="23"/>
      <c r="AG16602" s="23"/>
      <c r="AN16602" s="22"/>
      <c r="AO16602" s="23"/>
      <c r="AQ16602" s="23"/>
      <c r="AS16602" s="23"/>
    </row>
    <row r="16603" spans="5:45" x14ac:dyDescent="0.3">
      <c r="E16603" s="15"/>
      <c r="H16603" s="15"/>
      <c r="K16603" s="15"/>
      <c r="P16603" s="9"/>
      <c r="Q16603" s="18"/>
      <c r="T16603" s="18"/>
      <c r="W16603" s="18"/>
      <c r="AB16603" s="22"/>
      <c r="AC16603" s="23"/>
      <c r="AE16603" s="23"/>
      <c r="AG16603" s="23"/>
      <c r="AN16603" s="22"/>
      <c r="AO16603" s="23"/>
      <c r="AQ16603" s="23"/>
      <c r="AS16603" s="23"/>
    </row>
    <row r="16604" spans="5:45" x14ac:dyDescent="0.3">
      <c r="E16604" s="15"/>
      <c r="H16604" s="15"/>
      <c r="K16604" s="15"/>
      <c r="P16604" s="9"/>
      <c r="Q16604" s="18"/>
      <c r="T16604" s="18"/>
      <c r="W16604" s="18"/>
      <c r="AB16604" s="22"/>
      <c r="AC16604" s="23"/>
      <c r="AE16604" s="23"/>
      <c r="AG16604" s="23"/>
      <c r="AN16604" s="22"/>
      <c r="AO16604" s="23"/>
      <c r="AQ16604" s="23"/>
      <c r="AS16604" s="23"/>
    </row>
    <row r="16605" spans="5:45" x14ac:dyDescent="0.3">
      <c r="E16605" s="15"/>
      <c r="H16605" s="15"/>
      <c r="K16605" s="15"/>
      <c r="P16605" s="9"/>
      <c r="Q16605" s="18"/>
      <c r="T16605" s="18"/>
      <c r="W16605" s="18"/>
      <c r="AB16605" s="22"/>
      <c r="AC16605" s="23"/>
      <c r="AE16605" s="23"/>
      <c r="AG16605" s="23"/>
      <c r="AN16605" s="22"/>
      <c r="AO16605" s="23"/>
      <c r="AQ16605" s="23"/>
      <c r="AS16605" s="23"/>
    </row>
    <row r="16606" spans="5:45" x14ac:dyDescent="0.3">
      <c r="E16606" s="15"/>
      <c r="H16606" s="15"/>
      <c r="K16606" s="15"/>
      <c r="P16606" s="9"/>
      <c r="Q16606" s="18"/>
      <c r="T16606" s="18"/>
      <c r="W16606" s="18"/>
      <c r="AB16606" s="22"/>
      <c r="AC16606" s="23"/>
      <c r="AE16606" s="23"/>
      <c r="AG16606" s="23"/>
      <c r="AN16606" s="22"/>
      <c r="AO16606" s="23"/>
      <c r="AQ16606" s="23"/>
      <c r="AS16606" s="23"/>
    </row>
    <row r="16607" spans="5:45" x14ac:dyDescent="0.3">
      <c r="E16607" s="15"/>
      <c r="H16607" s="15"/>
      <c r="K16607" s="15"/>
      <c r="P16607" s="9"/>
      <c r="Q16607" s="18"/>
      <c r="T16607" s="18"/>
      <c r="W16607" s="18"/>
      <c r="AB16607" s="22"/>
      <c r="AC16607" s="23"/>
      <c r="AE16607" s="23"/>
      <c r="AG16607" s="23"/>
      <c r="AN16607" s="22"/>
      <c r="AO16607" s="23"/>
      <c r="AQ16607" s="23"/>
      <c r="AS16607" s="23"/>
    </row>
    <row r="16608" spans="5:45" x14ac:dyDescent="0.3">
      <c r="E16608" s="15"/>
      <c r="H16608" s="15"/>
      <c r="K16608" s="15"/>
      <c r="P16608" s="9"/>
      <c r="Q16608" s="18"/>
      <c r="T16608" s="18"/>
      <c r="W16608" s="18"/>
      <c r="AB16608" s="22"/>
      <c r="AC16608" s="23"/>
      <c r="AE16608" s="23"/>
      <c r="AG16608" s="23"/>
      <c r="AN16608" s="22"/>
      <c r="AO16608" s="23"/>
      <c r="AQ16608" s="23"/>
      <c r="AS16608" s="23"/>
    </row>
    <row r="16609" spans="5:45" x14ac:dyDescent="0.3">
      <c r="E16609" s="15"/>
      <c r="H16609" s="15"/>
      <c r="K16609" s="15"/>
      <c r="P16609" s="9"/>
      <c r="Q16609" s="18"/>
      <c r="T16609" s="18"/>
      <c r="W16609" s="18"/>
      <c r="AB16609" s="22"/>
      <c r="AC16609" s="23"/>
      <c r="AE16609" s="23"/>
      <c r="AG16609" s="23"/>
      <c r="AN16609" s="22"/>
      <c r="AO16609" s="23"/>
      <c r="AQ16609" s="23"/>
      <c r="AS16609" s="23"/>
    </row>
    <row r="16610" spans="5:45" x14ac:dyDescent="0.3">
      <c r="E16610" s="15"/>
      <c r="H16610" s="15"/>
      <c r="K16610" s="15"/>
      <c r="P16610" s="9"/>
      <c r="Q16610" s="18"/>
      <c r="T16610" s="18"/>
      <c r="W16610" s="18"/>
      <c r="AB16610" s="22"/>
      <c r="AC16610" s="23"/>
      <c r="AE16610" s="23"/>
      <c r="AG16610" s="23"/>
      <c r="AN16610" s="22"/>
      <c r="AO16610" s="23"/>
      <c r="AQ16610" s="23"/>
      <c r="AS16610" s="23"/>
    </row>
    <row r="16611" spans="5:45" x14ac:dyDescent="0.3">
      <c r="E16611" s="15"/>
      <c r="H16611" s="15"/>
      <c r="K16611" s="15"/>
      <c r="P16611" s="9"/>
      <c r="Q16611" s="18"/>
      <c r="T16611" s="18"/>
      <c r="W16611" s="18"/>
      <c r="AB16611" s="22"/>
      <c r="AC16611" s="23"/>
      <c r="AE16611" s="23"/>
      <c r="AG16611" s="23"/>
      <c r="AN16611" s="22"/>
      <c r="AO16611" s="23"/>
      <c r="AQ16611" s="23"/>
      <c r="AS16611" s="23"/>
    </row>
    <row r="16612" spans="5:45" x14ac:dyDescent="0.3">
      <c r="E16612" s="15"/>
      <c r="H16612" s="15"/>
      <c r="K16612" s="15"/>
      <c r="P16612" s="9"/>
      <c r="Q16612" s="18"/>
      <c r="T16612" s="18"/>
      <c r="W16612" s="18"/>
      <c r="AB16612" s="22"/>
      <c r="AC16612" s="23"/>
      <c r="AE16612" s="23"/>
      <c r="AG16612" s="23"/>
      <c r="AN16612" s="22"/>
      <c r="AO16612" s="23"/>
      <c r="AQ16612" s="23"/>
      <c r="AS16612" s="23"/>
    </row>
    <row r="16613" spans="5:45" x14ac:dyDescent="0.3">
      <c r="E16613" s="15"/>
      <c r="H16613" s="15"/>
      <c r="K16613" s="15"/>
      <c r="P16613" s="9"/>
      <c r="Q16613" s="18"/>
      <c r="T16613" s="18"/>
      <c r="W16613" s="18"/>
      <c r="AB16613" s="22"/>
      <c r="AC16613" s="23"/>
      <c r="AE16613" s="23"/>
      <c r="AG16613" s="23"/>
      <c r="AN16613" s="22"/>
      <c r="AO16613" s="23"/>
      <c r="AQ16613" s="23"/>
      <c r="AS16613" s="23"/>
    </row>
    <row r="16614" spans="5:45" x14ac:dyDescent="0.3">
      <c r="E16614" s="15"/>
      <c r="H16614" s="15"/>
      <c r="K16614" s="15"/>
      <c r="P16614" s="9"/>
      <c r="Q16614" s="18"/>
      <c r="T16614" s="18"/>
      <c r="W16614" s="18"/>
      <c r="AB16614" s="22"/>
      <c r="AC16614" s="23"/>
      <c r="AE16614" s="23"/>
      <c r="AG16614" s="23"/>
      <c r="AN16614" s="22"/>
      <c r="AO16614" s="23"/>
      <c r="AQ16614" s="23"/>
      <c r="AS16614" s="23"/>
    </row>
    <row r="16615" spans="5:45" x14ac:dyDescent="0.3">
      <c r="E16615" s="15"/>
      <c r="H16615" s="15"/>
      <c r="K16615" s="15"/>
      <c r="P16615" s="9"/>
      <c r="Q16615" s="18"/>
      <c r="T16615" s="18"/>
      <c r="W16615" s="18"/>
      <c r="AB16615" s="22"/>
      <c r="AC16615" s="23"/>
      <c r="AE16615" s="23"/>
      <c r="AG16615" s="23"/>
      <c r="AN16615" s="22"/>
      <c r="AO16615" s="23"/>
      <c r="AQ16615" s="23"/>
      <c r="AS16615" s="23"/>
    </row>
    <row r="16616" spans="5:45" x14ac:dyDescent="0.3">
      <c r="E16616" s="15"/>
      <c r="H16616" s="15"/>
      <c r="K16616" s="15"/>
      <c r="P16616" s="9"/>
      <c r="Q16616" s="18"/>
      <c r="T16616" s="18"/>
      <c r="W16616" s="18"/>
      <c r="AB16616" s="22"/>
      <c r="AC16616" s="23"/>
      <c r="AE16616" s="23"/>
      <c r="AG16616" s="23"/>
      <c r="AN16616" s="22"/>
      <c r="AO16616" s="23"/>
      <c r="AQ16616" s="23"/>
      <c r="AS16616" s="23"/>
    </row>
    <row r="16617" spans="5:45" x14ac:dyDescent="0.3">
      <c r="E16617" s="15"/>
      <c r="H16617" s="15"/>
      <c r="K16617" s="15"/>
      <c r="P16617" s="9"/>
      <c r="Q16617" s="18"/>
      <c r="T16617" s="18"/>
      <c r="W16617" s="18"/>
      <c r="AB16617" s="22"/>
      <c r="AC16617" s="23"/>
      <c r="AE16617" s="23"/>
      <c r="AG16617" s="23"/>
      <c r="AN16617" s="22"/>
      <c r="AO16617" s="23"/>
      <c r="AQ16617" s="23"/>
      <c r="AS16617" s="23"/>
    </row>
    <row r="16618" spans="5:45" x14ac:dyDescent="0.3">
      <c r="E16618" s="15"/>
      <c r="H16618" s="15"/>
      <c r="K16618" s="15"/>
      <c r="P16618" s="9"/>
      <c r="Q16618" s="18"/>
      <c r="T16618" s="18"/>
      <c r="W16618" s="18"/>
      <c r="AB16618" s="22"/>
      <c r="AC16618" s="23"/>
      <c r="AE16618" s="23"/>
      <c r="AG16618" s="23"/>
      <c r="AN16618" s="22"/>
      <c r="AO16618" s="23"/>
      <c r="AQ16618" s="23"/>
      <c r="AS16618" s="23"/>
    </row>
    <row r="16619" spans="5:45" x14ac:dyDescent="0.3">
      <c r="E16619" s="15"/>
      <c r="H16619" s="15"/>
      <c r="K16619" s="15"/>
      <c r="P16619" s="9"/>
      <c r="Q16619" s="18"/>
      <c r="T16619" s="18"/>
      <c r="W16619" s="18"/>
      <c r="AB16619" s="22"/>
      <c r="AC16619" s="23"/>
      <c r="AE16619" s="23"/>
      <c r="AG16619" s="23"/>
      <c r="AN16619" s="22"/>
      <c r="AO16619" s="23"/>
      <c r="AQ16619" s="23"/>
      <c r="AS16619" s="23"/>
    </row>
    <row r="16620" spans="5:45" x14ac:dyDescent="0.3">
      <c r="E16620" s="15"/>
      <c r="H16620" s="15"/>
      <c r="K16620" s="15"/>
      <c r="P16620" s="9"/>
      <c r="Q16620" s="18"/>
      <c r="T16620" s="18"/>
      <c r="W16620" s="18"/>
      <c r="AB16620" s="22"/>
      <c r="AC16620" s="23"/>
      <c r="AE16620" s="23"/>
      <c r="AG16620" s="23"/>
      <c r="AN16620" s="22"/>
      <c r="AO16620" s="23"/>
      <c r="AQ16620" s="23"/>
      <c r="AS16620" s="23"/>
    </row>
    <row r="16621" spans="5:45" x14ac:dyDescent="0.3">
      <c r="E16621" s="15"/>
      <c r="H16621" s="15"/>
      <c r="K16621" s="15"/>
      <c r="P16621" s="9"/>
      <c r="Q16621" s="18"/>
      <c r="T16621" s="18"/>
      <c r="W16621" s="18"/>
      <c r="AB16621" s="22"/>
      <c r="AC16621" s="23"/>
      <c r="AE16621" s="23"/>
      <c r="AG16621" s="23"/>
      <c r="AN16621" s="22"/>
      <c r="AO16621" s="23"/>
      <c r="AQ16621" s="23"/>
      <c r="AS16621" s="23"/>
    </row>
    <row r="16622" spans="5:45" x14ac:dyDescent="0.3">
      <c r="E16622" s="15"/>
      <c r="H16622" s="15"/>
      <c r="K16622" s="15"/>
      <c r="P16622" s="9"/>
      <c r="Q16622" s="18"/>
      <c r="T16622" s="18"/>
      <c r="W16622" s="18"/>
      <c r="AB16622" s="22"/>
      <c r="AC16622" s="23"/>
      <c r="AE16622" s="23"/>
      <c r="AG16622" s="23"/>
      <c r="AN16622" s="22"/>
      <c r="AO16622" s="23"/>
      <c r="AQ16622" s="23"/>
      <c r="AS16622" s="23"/>
    </row>
    <row r="16623" spans="5:45" x14ac:dyDescent="0.3">
      <c r="E16623" s="15"/>
      <c r="H16623" s="15"/>
      <c r="K16623" s="15"/>
      <c r="P16623" s="9"/>
      <c r="Q16623" s="18"/>
      <c r="T16623" s="18"/>
      <c r="W16623" s="18"/>
      <c r="AB16623" s="22"/>
      <c r="AC16623" s="23"/>
      <c r="AE16623" s="23"/>
      <c r="AG16623" s="23"/>
      <c r="AN16623" s="22"/>
      <c r="AO16623" s="23"/>
      <c r="AQ16623" s="23"/>
      <c r="AS16623" s="23"/>
    </row>
    <row r="16624" spans="5:45" x14ac:dyDescent="0.3">
      <c r="E16624" s="15"/>
      <c r="H16624" s="15"/>
      <c r="K16624" s="15"/>
      <c r="P16624" s="9"/>
      <c r="Q16624" s="18"/>
      <c r="T16624" s="18"/>
      <c r="W16624" s="18"/>
      <c r="AB16624" s="22"/>
      <c r="AC16624" s="23"/>
      <c r="AE16624" s="23"/>
      <c r="AG16624" s="23"/>
      <c r="AN16624" s="22"/>
      <c r="AO16624" s="23"/>
      <c r="AQ16624" s="23"/>
      <c r="AS16624" s="23"/>
    </row>
    <row r="16625" spans="5:45" x14ac:dyDescent="0.3">
      <c r="E16625" s="15"/>
      <c r="H16625" s="15"/>
      <c r="K16625" s="15"/>
      <c r="P16625" s="9"/>
      <c r="Q16625" s="18"/>
      <c r="T16625" s="18"/>
      <c r="W16625" s="18"/>
      <c r="AB16625" s="22"/>
      <c r="AC16625" s="23"/>
      <c r="AE16625" s="23"/>
      <c r="AG16625" s="23"/>
      <c r="AN16625" s="22"/>
      <c r="AO16625" s="23"/>
      <c r="AQ16625" s="23"/>
      <c r="AS16625" s="23"/>
    </row>
    <row r="16626" spans="5:45" x14ac:dyDescent="0.3">
      <c r="E16626" s="15"/>
      <c r="H16626" s="15"/>
      <c r="K16626" s="15"/>
      <c r="P16626" s="9"/>
      <c r="Q16626" s="18"/>
      <c r="T16626" s="18"/>
      <c r="W16626" s="18"/>
      <c r="AB16626" s="22"/>
      <c r="AC16626" s="23"/>
      <c r="AE16626" s="23"/>
      <c r="AG16626" s="23"/>
      <c r="AN16626" s="22"/>
      <c r="AO16626" s="23"/>
      <c r="AQ16626" s="23"/>
      <c r="AS16626" s="23"/>
    </row>
    <row r="16627" spans="5:45" x14ac:dyDescent="0.3">
      <c r="E16627" s="15"/>
      <c r="H16627" s="15"/>
      <c r="K16627" s="15"/>
      <c r="P16627" s="9"/>
      <c r="Q16627" s="18"/>
      <c r="T16627" s="18"/>
      <c r="W16627" s="18"/>
      <c r="AB16627" s="22"/>
      <c r="AC16627" s="23"/>
      <c r="AE16627" s="23"/>
      <c r="AG16627" s="23"/>
      <c r="AN16627" s="22"/>
      <c r="AO16627" s="23"/>
      <c r="AQ16627" s="23"/>
      <c r="AS16627" s="23"/>
    </row>
    <row r="16628" spans="5:45" x14ac:dyDescent="0.3">
      <c r="E16628" s="15"/>
      <c r="H16628" s="15"/>
      <c r="K16628" s="15"/>
      <c r="P16628" s="9"/>
      <c r="Q16628" s="18"/>
      <c r="T16628" s="18"/>
      <c r="W16628" s="18"/>
      <c r="AB16628" s="22"/>
      <c r="AC16628" s="23"/>
      <c r="AE16628" s="23"/>
      <c r="AG16628" s="23"/>
      <c r="AN16628" s="22"/>
      <c r="AO16628" s="23"/>
      <c r="AQ16628" s="23"/>
      <c r="AS16628" s="23"/>
    </row>
    <row r="16629" spans="5:45" x14ac:dyDescent="0.3">
      <c r="E16629" s="15"/>
      <c r="H16629" s="15"/>
      <c r="K16629" s="15"/>
      <c r="P16629" s="9"/>
      <c r="Q16629" s="18"/>
      <c r="T16629" s="18"/>
      <c r="W16629" s="18"/>
      <c r="AB16629" s="22"/>
      <c r="AC16629" s="23"/>
      <c r="AE16629" s="23"/>
      <c r="AG16629" s="23"/>
      <c r="AN16629" s="22"/>
      <c r="AO16629" s="23"/>
      <c r="AQ16629" s="23"/>
      <c r="AS16629" s="23"/>
    </row>
    <row r="16630" spans="5:45" x14ac:dyDescent="0.3">
      <c r="E16630" s="15"/>
      <c r="H16630" s="15"/>
      <c r="K16630" s="15"/>
      <c r="P16630" s="9"/>
      <c r="Q16630" s="18"/>
      <c r="T16630" s="18"/>
      <c r="W16630" s="18"/>
      <c r="AB16630" s="22"/>
      <c r="AC16630" s="23"/>
      <c r="AE16630" s="23"/>
      <c r="AG16630" s="23"/>
      <c r="AN16630" s="22"/>
      <c r="AO16630" s="23"/>
      <c r="AQ16630" s="23"/>
      <c r="AS16630" s="23"/>
    </row>
    <row r="16631" spans="5:45" x14ac:dyDescent="0.3">
      <c r="E16631" s="15"/>
      <c r="H16631" s="15"/>
      <c r="K16631" s="15"/>
      <c r="P16631" s="9"/>
      <c r="Q16631" s="18"/>
      <c r="T16631" s="18"/>
      <c r="W16631" s="18"/>
      <c r="AB16631" s="22"/>
      <c r="AC16631" s="23"/>
      <c r="AE16631" s="23"/>
      <c r="AG16631" s="23"/>
      <c r="AN16631" s="22"/>
      <c r="AO16631" s="23"/>
      <c r="AQ16631" s="23"/>
      <c r="AS16631" s="23"/>
    </row>
    <row r="16632" spans="5:45" x14ac:dyDescent="0.3">
      <c r="E16632" s="15"/>
      <c r="H16632" s="15"/>
      <c r="K16632" s="15"/>
      <c r="P16632" s="9"/>
      <c r="Q16632" s="18"/>
      <c r="T16632" s="18"/>
      <c r="W16632" s="18"/>
      <c r="AB16632" s="22"/>
      <c r="AC16632" s="23"/>
      <c r="AE16632" s="23"/>
      <c r="AG16632" s="23"/>
      <c r="AN16632" s="22"/>
      <c r="AO16632" s="23"/>
      <c r="AQ16632" s="23"/>
      <c r="AS16632" s="23"/>
    </row>
    <row r="16633" spans="5:45" x14ac:dyDescent="0.3">
      <c r="E16633" s="15"/>
      <c r="H16633" s="15"/>
      <c r="K16633" s="15"/>
      <c r="P16633" s="9"/>
      <c r="Q16633" s="18"/>
      <c r="T16633" s="18"/>
      <c r="W16633" s="18"/>
      <c r="AB16633" s="22"/>
      <c r="AC16633" s="23"/>
      <c r="AE16633" s="23"/>
      <c r="AG16633" s="23"/>
      <c r="AN16633" s="22"/>
      <c r="AO16633" s="23"/>
      <c r="AQ16633" s="23"/>
      <c r="AS16633" s="23"/>
    </row>
    <row r="16634" spans="5:45" x14ac:dyDescent="0.3">
      <c r="E16634" s="15"/>
      <c r="H16634" s="15"/>
      <c r="K16634" s="15"/>
      <c r="P16634" s="9"/>
      <c r="Q16634" s="18"/>
      <c r="T16634" s="18"/>
      <c r="W16634" s="18"/>
      <c r="AB16634" s="22"/>
      <c r="AC16634" s="23"/>
      <c r="AE16634" s="23"/>
      <c r="AG16634" s="23"/>
      <c r="AN16634" s="22"/>
      <c r="AO16634" s="23"/>
      <c r="AQ16634" s="23"/>
      <c r="AS16634" s="23"/>
    </row>
    <row r="16635" spans="5:45" x14ac:dyDescent="0.3">
      <c r="E16635" s="15"/>
      <c r="H16635" s="15"/>
      <c r="K16635" s="15"/>
      <c r="P16635" s="9"/>
      <c r="Q16635" s="18"/>
      <c r="T16635" s="18"/>
      <c r="W16635" s="18"/>
      <c r="AB16635" s="22"/>
      <c r="AC16635" s="23"/>
      <c r="AE16635" s="23"/>
      <c r="AG16635" s="23"/>
      <c r="AN16635" s="22"/>
      <c r="AO16635" s="23"/>
      <c r="AQ16635" s="23"/>
      <c r="AS16635" s="23"/>
    </row>
    <row r="16636" spans="5:45" x14ac:dyDescent="0.3">
      <c r="E16636" s="15"/>
      <c r="H16636" s="15"/>
      <c r="K16636" s="15"/>
      <c r="P16636" s="9"/>
      <c r="Q16636" s="18"/>
      <c r="T16636" s="18"/>
      <c r="W16636" s="18"/>
      <c r="AB16636" s="22"/>
      <c r="AC16636" s="23"/>
      <c r="AE16636" s="23"/>
      <c r="AG16636" s="23"/>
      <c r="AN16636" s="22"/>
      <c r="AO16636" s="23"/>
      <c r="AQ16636" s="23"/>
      <c r="AS16636" s="23"/>
    </row>
    <row r="16637" spans="5:45" x14ac:dyDescent="0.3">
      <c r="E16637" s="15"/>
      <c r="H16637" s="15"/>
      <c r="K16637" s="15"/>
      <c r="P16637" s="9"/>
      <c r="Q16637" s="18"/>
      <c r="T16637" s="18"/>
      <c r="W16637" s="18"/>
      <c r="AB16637" s="22"/>
      <c r="AC16637" s="23"/>
      <c r="AE16637" s="23"/>
      <c r="AG16637" s="23"/>
      <c r="AN16637" s="22"/>
      <c r="AO16637" s="23"/>
      <c r="AQ16637" s="23"/>
      <c r="AS16637" s="23"/>
    </row>
    <row r="16638" spans="5:45" x14ac:dyDescent="0.3">
      <c r="E16638" s="15"/>
      <c r="H16638" s="15"/>
      <c r="K16638" s="15"/>
      <c r="P16638" s="9"/>
      <c r="Q16638" s="18"/>
      <c r="T16638" s="18"/>
      <c r="W16638" s="18"/>
      <c r="AB16638" s="22"/>
      <c r="AC16638" s="23"/>
      <c r="AE16638" s="23"/>
      <c r="AG16638" s="23"/>
      <c r="AN16638" s="22"/>
      <c r="AO16638" s="23"/>
      <c r="AQ16638" s="23"/>
      <c r="AS16638" s="23"/>
    </row>
    <row r="16639" spans="5:45" x14ac:dyDescent="0.3">
      <c r="E16639" s="15"/>
      <c r="H16639" s="15"/>
      <c r="K16639" s="15"/>
      <c r="P16639" s="9"/>
      <c r="Q16639" s="18"/>
      <c r="T16639" s="18"/>
      <c r="W16639" s="18"/>
      <c r="AB16639" s="22"/>
      <c r="AC16639" s="23"/>
      <c r="AE16639" s="23"/>
      <c r="AG16639" s="23"/>
      <c r="AN16639" s="22"/>
      <c r="AO16639" s="23"/>
      <c r="AQ16639" s="23"/>
      <c r="AS16639" s="23"/>
    </row>
    <row r="16640" spans="5:45" x14ac:dyDescent="0.3">
      <c r="E16640" s="15"/>
      <c r="H16640" s="15"/>
      <c r="K16640" s="15"/>
      <c r="P16640" s="9"/>
      <c r="Q16640" s="18"/>
      <c r="T16640" s="18"/>
      <c r="W16640" s="18"/>
      <c r="AB16640" s="22"/>
      <c r="AC16640" s="23"/>
      <c r="AE16640" s="23"/>
      <c r="AG16640" s="23"/>
      <c r="AN16640" s="22"/>
      <c r="AO16640" s="23"/>
      <c r="AQ16640" s="23"/>
      <c r="AS16640" s="23"/>
    </row>
    <row r="16641" spans="5:45" x14ac:dyDescent="0.3">
      <c r="E16641" s="15"/>
      <c r="H16641" s="15"/>
      <c r="K16641" s="15"/>
      <c r="P16641" s="9"/>
      <c r="Q16641" s="18"/>
      <c r="T16641" s="18"/>
      <c r="W16641" s="18"/>
      <c r="AB16641" s="22"/>
      <c r="AC16641" s="23"/>
      <c r="AE16641" s="23"/>
      <c r="AG16641" s="23"/>
      <c r="AN16641" s="22"/>
      <c r="AO16641" s="23"/>
      <c r="AQ16641" s="23"/>
      <c r="AS16641" s="23"/>
    </row>
    <row r="16642" spans="5:45" x14ac:dyDescent="0.3">
      <c r="E16642" s="15"/>
      <c r="H16642" s="15"/>
      <c r="K16642" s="15"/>
      <c r="P16642" s="9"/>
      <c r="Q16642" s="18"/>
      <c r="T16642" s="18"/>
      <c r="W16642" s="18"/>
      <c r="AB16642" s="22"/>
      <c r="AC16642" s="23"/>
      <c r="AE16642" s="23"/>
      <c r="AG16642" s="23"/>
      <c r="AN16642" s="22"/>
      <c r="AO16642" s="23"/>
      <c r="AQ16642" s="23"/>
      <c r="AS16642" s="23"/>
    </row>
    <row r="16643" spans="5:45" x14ac:dyDescent="0.3">
      <c r="E16643" s="15"/>
      <c r="H16643" s="15"/>
      <c r="K16643" s="15"/>
      <c r="P16643" s="9"/>
      <c r="Q16643" s="18"/>
      <c r="T16643" s="18"/>
      <c r="W16643" s="18"/>
      <c r="AB16643" s="22"/>
      <c r="AC16643" s="23"/>
      <c r="AE16643" s="23"/>
      <c r="AG16643" s="23"/>
      <c r="AN16643" s="22"/>
      <c r="AO16643" s="23"/>
      <c r="AQ16643" s="23"/>
      <c r="AS16643" s="23"/>
    </row>
    <row r="16644" spans="5:45" x14ac:dyDescent="0.3">
      <c r="E16644" s="15"/>
      <c r="H16644" s="15"/>
      <c r="K16644" s="15"/>
      <c r="P16644" s="9"/>
      <c r="Q16644" s="18"/>
      <c r="T16644" s="18"/>
      <c r="W16644" s="18"/>
      <c r="AB16644" s="22"/>
      <c r="AC16644" s="23"/>
      <c r="AE16644" s="23"/>
      <c r="AG16644" s="23"/>
      <c r="AN16644" s="22"/>
      <c r="AO16644" s="23"/>
      <c r="AQ16644" s="23"/>
      <c r="AS16644" s="23"/>
    </row>
    <row r="16645" spans="5:45" x14ac:dyDescent="0.3">
      <c r="E16645" s="15"/>
      <c r="H16645" s="15"/>
      <c r="K16645" s="15"/>
      <c r="P16645" s="9"/>
      <c r="Q16645" s="18"/>
      <c r="T16645" s="18"/>
      <c r="W16645" s="18"/>
      <c r="AB16645" s="22"/>
      <c r="AC16645" s="23"/>
      <c r="AE16645" s="23"/>
      <c r="AG16645" s="23"/>
      <c r="AN16645" s="22"/>
      <c r="AO16645" s="23"/>
      <c r="AQ16645" s="23"/>
      <c r="AS16645" s="23"/>
    </row>
    <row r="16646" spans="5:45" x14ac:dyDescent="0.3">
      <c r="E16646" s="15"/>
      <c r="H16646" s="15"/>
      <c r="K16646" s="15"/>
      <c r="P16646" s="9"/>
      <c r="Q16646" s="18"/>
      <c r="T16646" s="18"/>
      <c r="W16646" s="18"/>
      <c r="AB16646" s="22"/>
      <c r="AC16646" s="23"/>
      <c r="AE16646" s="23"/>
      <c r="AG16646" s="23"/>
      <c r="AN16646" s="22"/>
      <c r="AO16646" s="23"/>
      <c r="AQ16646" s="23"/>
      <c r="AS16646" s="23"/>
    </row>
    <row r="16647" spans="5:45" x14ac:dyDescent="0.3">
      <c r="E16647" s="15"/>
      <c r="H16647" s="15"/>
      <c r="K16647" s="15"/>
      <c r="P16647" s="9"/>
      <c r="Q16647" s="18"/>
      <c r="T16647" s="18"/>
      <c r="W16647" s="18"/>
      <c r="AB16647" s="22"/>
      <c r="AC16647" s="23"/>
      <c r="AE16647" s="23"/>
      <c r="AG16647" s="23"/>
      <c r="AN16647" s="22"/>
      <c r="AO16647" s="23"/>
      <c r="AQ16647" s="23"/>
      <c r="AS16647" s="23"/>
    </row>
    <row r="16648" spans="5:45" x14ac:dyDescent="0.3">
      <c r="E16648" s="15"/>
      <c r="H16648" s="15"/>
      <c r="K16648" s="15"/>
      <c r="P16648" s="9"/>
      <c r="Q16648" s="18"/>
      <c r="T16648" s="18"/>
      <c r="W16648" s="18"/>
      <c r="AB16648" s="22"/>
      <c r="AC16648" s="23"/>
      <c r="AE16648" s="23"/>
      <c r="AG16648" s="23"/>
      <c r="AN16648" s="22"/>
      <c r="AO16648" s="23"/>
      <c r="AQ16648" s="23"/>
      <c r="AS16648" s="23"/>
    </row>
    <row r="16649" spans="5:45" x14ac:dyDescent="0.3">
      <c r="E16649" s="15"/>
      <c r="H16649" s="15"/>
      <c r="K16649" s="15"/>
      <c r="P16649" s="9"/>
      <c r="Q16649" s="18"/>
      <c r="T16649" s="18"/>
      <c r="W16649" s="18"/>
      <c r="AB16649" s="22"/>
      <c r="AC16649" s="23"/>
      <c r="AE16649" s="23"/>
      <c r="AG16649" s="23"/>
      <c r="AN16649" s="22"/>
      <c r="AO16649" s="23"/>
      <c r="AQ16649" s="23"/>
      <c r="AS16649" s="23"/>
    </row>
    <row r="16650" spans="5:45" x14ac:dyDescent="0.3">
      <c r="E16650" s="15"/>
      <c r="H16650" s="15"/>
      <c r="K16650" s="15"/>
      <c r="P16650" s="9"/>
      <c r="Q16650" s="18"/>
      <c r="T16650" s="18"/>
      <c r="W16650" s="18"/>
      <c r="AB16650" s="22"/>
      <c r="AC16650" s="23"/>
      <c r="AE16650" s="23"/>
      <c r="AG16650" s="23"/>
      <c r="AN16650" s="22"/>
      <c r="AO16650" s="23"/>
      <c r="AQ16650" s="23"/>
      <c r="AS16650" s="23"/>
    </row>
    <row r="16651" spans="5:45" x14ac:dyDescent="0.3">
      <c r="E16651" s="15"/>
      <c r="H16651" s="15"/>
      <c r="K16651" s="15"/>
      <c r="P16651" s="9"/>
      <c r="Q16651" s="18"/>
      <c r="T16651" s="18"/>
      <c r="W16651" s="18"/>
      <c r="AB16651" s="22"/>
      <c r="AC16651" s="23"/>
      <c r="AE16651" s="23"/>
      <c r="AG16651" s="23"/>
      <c r="AN16651" s="22"/>
      <c r="AO16651" s="23"/>
      <c r="AQ16651" s="23"/>
      <c r="AS16651" s="23"/>
    </row>
    <row r="16652" spans="5:45" x14ac:dyDescent="0.3">
      <c r="E16652" s="15"/>
      <c r="H16652" s="15"/>
      <c r="K16652" s="15"/>
      <c r="P16652" s="9"/>
      <c r="Q16652" s="18"/>
      <c r="T16652" s="18"/>
      <c r="W16652" s="18"/>
      <c r="AB16652" s="22"/>
      <c r="AC16652" s="23"/>
      <c r="AE16652" s="23"/>
      <c r="AG16652" s="23"/>
      <c r="AN16652" s="22"/>
      <c r="AO16652" s="23"/>
      <c r="AQ16652" s="23"/>
      <c r="AS16652" s="23"/>
    </row>
    <row r="16653" spans="5:45" x14ac:dyDescent="0.3">
      <c r="E16653" s="15"/>
      <c r="H16653" s="15"/>
      <c r="K16653" s="15"/>
      <c r="P16653" s="9"/>
      <c r="Q16653" s="18"/>
      <c r="T16653" s="18"/>
      <c r="W16653" s="18"/>
      <c r="AB16653" s="22"/>
      <c r="AC16653" s="23"/>
      <c r="AE16653" s="23"/>
      <c r="AG16653" s="23"/>
      <c r="AN16653" s="22"/>
      <c r="AO16653" s="23"/>
      <c r="AQ16653" s="23"/>
      <c r="AS16653" s="23"/>
    </row>
    <row r="16654" spans="5:45" x14ac:dyDescent="0.3">
      <c r="E16654" s="15"/>
      <c r="H16654" s="15"/>
      <c r="K16654" s="15"/>
      <c r="P16654" s="9"/>
      <c r="Q16654" s="18"/>
      <c r="T16654" s="18"/>
      <c r="W16654" s="18"/>
      <c r="AB16654" s="22"/>
      <c r="AC16654" s="23"/>
      <c r="AE16654" s="23"/>
      <c r="AG16654" s="23"/>
      <c r="AN16654" s="22"/>
      <c r="AO16654" s="23"/>
      <c r="AQ16654" s="23"/>
      <c r="AS16654" s="23"/>
    </row>
    <row r="16655" spans="5:45" x14ac:dyDescent="0.3">
      <c r="E16655" s="15"/>
      <c r="H16655" s="15"/>
      <c r="K16655" s="15"/>
      <c r="P16655" s="9"/>
      <c r="Q16655" s="18"/>
      <c r="T16655" s="18"/>
      <c r="W16655" s="18"/>
      <c r="AB16655" s="22"/>
      <c r="AC16655" s="23"/>
      <c r="AE16655" s="23"/>
      <c r="AG16655" s="23"/>
      <c r="AN16655" s="22"/>
      <c r="AO16655" s="23"/>
      <c r="AQ16655" s="23"/>
      <c r="AS16655" s="23"/>
    </row>
    <row r="16656" spans="5:45" x14ac:dyDescent="0.3">
      <c r="E16656" s="15"/>
      <c r="H16656" s="15"/>
      <c r="K16656" s="15"/>
      <c r="P16656" s="9"/>
      <c r="Q16656" s="18"/>
      <c r="T16656" s="18"/>
      <c r="W16656" s="18"/>
      <c r="AB16656" s="22"/>
      <c r="AC16656" s="23"/>
      <c r="AE16656" s="23"/>
      <c r="AG16656" s="23"/>
      <c r="AN16656" s="22"/>
      <c r="AO16656" s="23"/>
      <c r="AQ16656" s="23"/>
      <c r="AS16656" s="23"/>
    </row>
    <row r="16657" spans="5:45" x14ac:dyDescent="0.3">
      <c r="E16657" s="15"/>
      <c r="H16657" s="15"/>
      <c r="K16657" s="15"/>
      <c r="P16657" s="9"/>
      <c r="Q16657" s="18"/>
      <c r="T16657" s="18"/>
      <c r="W16657" s="18"/>
      <c r="AB16657" s="22"/>
      <c r="AC16657" s="23"/>
      <c r="AE16657" s="23"/>
      <c r="AG16657" s="23"/>
      <c r="AN16657" s="22"/>
      <c r="AO16657" s="23"/>
      <c r="AQ16657" s="23"/>
      <c r="AS16657" s="23"/>
    </row>
    <row r="16658" spans="5:45" x14ac:dyDescent="0.3">
      <c r="E16658" s="15"/>
      <c r="H16658" s="15"/>
      <c r="K16658" s="15"/>
      <c r="P16658" s="9"/>
      <c r="Q16658" s="18"/>
      <c r="T16658" s="18"/>
      <c r="W16658" s="18"/>
      <c r="AB16658" s="22"/>
      <c r="AC16658" s="23"/>
      <c r="AE16658" s="23"/>
      <c r="AG16658" s="23"/>
      <c r="AN16658" s="22"/>
      <c r="AO16658" s="23"/>
      <c r="AQ16658" s="23"/>
      <c r="AS16658" s="23"/>
    </row>
    <row r="16659" spans="5:45" x14ac:dyDescent="0.3">
      <c r="E16659" s="15"/>
      <c r="H16659" s="15"/>
      <c r="K16659" s="15"/>
      <c r="P16659" s="9"/>
      <c r="Q16659" s="18"/>
      <c r="T16659" s="18"/>
      <c r="W16659" s="18"/>
      <c r="AB16659" s="22"/>
      <c r="AC16659" s="23"/>
      <c r="AE16659" s="23"/>
      <c r="AG16659" s="23"/>
      <c r="AN16659" s="22"/>
      <c r="AO16659" s="23"/>
      <c r="AQ16659" s="23"/>
      <c r="AS16659" s="23"/>
    </row>
    <row r="16660" spans="5:45" x14ac:dyDescent="0.3">
      <c r="E16660" s="15"/>
      <c r="H16660" s="15"/>
      <c r="K16660" s="15"/>
      <c r="P16660" s="9"/>
      <c r="Q16660" s="18"/>
      <c r="T16660" s="18"/>
      <c r="W16660" s="18"/>
      <c r="AB16660" s="22"/>
      <c r="AC16660" s="23"/>
      <c r="AE16660" s="23"/>
      <c r="AG16660" s="23"/>
      <c r="AN16660" s="22"/>
      <c r="AO16660" s="23"/>
      <c r="AQ16660" s="23"/>
      <c r="AS16660" s="23"/>
    </row>
    <row r="16661" spans="5:45" x14ac:dyDescent="0.3">
      <c r="E16661" s="15"/>
      <c r="H16661" s="15"/>
      <c r="K16661" s="15"/>
      <c r="P16661" s="9"/>
      <c r="Q16661" s="18"/>
      <c r="T16661" s="18"/>
      <c r="W16661" s="18"/>
      <c r="AB16661" s="22"/>
      <c r="AC16661" s="23"/>
      <c r="AE16661" s="23"/>
      <c r="AG16661" s="23"/>
      <c r="AN16661" s="22"/>
      <c r="AO16661" s="23"/>
      <c r="AQ16661" s="23"/>
      <c r="AS16661" s="23"/>
    </row>
    <row r="16662" spans="5:45" x14ac:dyDescent="0.3">
      <c r="E16662" s="15"/>
      <c r="H16662" s="15"/>
      <c r="K16662" s="15"/>
      <c r="P16662" s="9"/>
      <c r="Q16662" s="18"/>
      <c r="T16662" s="18"/>
      <c r="W16662" s="18"/>
      <c r="AB16662" s="22"/>
      <c r="AC16662" s="23"/>
      <c r="AE16662" s="23"/>
      <c r="AG16662" s="23"/>
      <c r="AN16662" s="22"/>
      <c r="AO16662" s="23"/>
      <c r="AQ16662" s="23"/>
      <c r="AS16662" s="23"/>
    </row>
    <row r="16663" spans="5:45" x14ac:dyDescent="0.3">
      <c r="E16663" s="15"/>
      <c r="H16663" s="15"/>
      <c r="K16663" s="15"/>
      <c r="P16663" s="9"/>
      <c r="Q16663" s="18"/>
      <c r="T16663" s="18"/>
      <c r="W16663" s="18"/>
      <c r="AB16663" s="22"/>
      <c r="AC16663" s="23"/>
      <c r="AE16663" s="23"/>
      <c r="AG16663" s="23"/>
      <c r="AN16663" s="22"/>
      <c r="AO16663" s="23"/>
      <c r="AQ16663" s="23"/>
      <c r="AS16663" s="23"/>
    </row>
    <row r="16664" spans="5:45" x14ac:dyDescent="0.3">
      <c r="E16664" s="15"/>
      <c r="H16664" s="15"/>
      <c r="K16664" s="15"/>
      <c r="P16664" s="9"/>
      <c r="Q16664" s="18"/>
      <c r="T16664" s="18"/>
      <c r="W16664" s="18"/>
      <c r="AB16664" s="22"/>
      <c r="AC16664" s="23"/>
      <c r="AE16664" s="23"/>
      <c r="AG16664" s="23"/>
      <c r="AN16664" s="22"/>
      <c r="AO16664" s="23"/>
      <c r="AQ16664" s="23"/>
      <c r="AS16664" s="23"/>
    </row>
    <row r="16665" spans="5:45" x14ac:dyDescent="0.3">
      <c r="E16665" s="15"/>
      <c r="H16665" s="15"/>
      <c r="K16665" s="15"/>
      <c r="P16665" s="9"/>
      <c r="Q16665" s="18"/>
      <c r="T16665" s="18"/>
      <c r="W16665" s="18"/>
      <c r="AB16665" s="22"/>
      <c r="AC16665" s="23"/>
      <c r="AE16665" s="23"/>
      <c r="AG16665" s="23"/>
      <c r="AN16665" s="22"/>
      <c r="AO16665" s="23"/>
      <c r="AQ16665" s="23"/>
      <c r="AS16665" s="23"/>
    </row>
    <row r="16666" spans="5:45" x14ac:dyDescent="0.3">
      <c r="E16666" s="15"/>
      <c r="H16666" s="15"/>
      <c r="K16666" s="15"/>
      <c r="P16666" s="9"/>
      <c r="Q16666" s="18"/>
      <c r="T16666" s="18"/>
      <c r="W16666" s="18"/>
      <c r="AB16666" s="22"/>
      <c r="AC16666" s="23"/>
      <c r="AE16666" s="23"/>
      <c r="AG16666" s="23"/>
      <c r="AN16666" s="22"/>
      <c r="AO16666" s="23"/>
      <c r="AQ16666" s="23"/>
      <c r="AS16666" s="23"/>
    </row>
    <row r="16667" spans="5:45" x14ac:dyDescent="0.3">
      <c r="E16667" s="15"/>
      <c r="H16667" s="15"/>
      <c r="K16667" s="15"/>
      <c r="P16667" s="9"/>
      <c r="Q16667" s="18"/>
      <c r="T16667" s="18"/>
      <c r="W16667" s="18"/>
      <c r="AB16667" s="22"/>
      <c r="AC16667" s="23"/>
      <c r="AE16667" s="23"/>
      <c r="AG16667" s="23"/>
      <c r="AN16667" s="22"/>
      <c r="AO16667" s="23"/>
      <c r="AQ16667" s="23"/>
      <c r="AS16667" s="23"/>
    </row>
    <row r="16668" spans="5:45" x14ac:dyDescent="0.3">
      <c r="E16668" s="15"/>
      <c r="H16668" s="15"/>
      <c r="K16668" s="15"/>
      <c r="P16668" s="9"/>
      <c r="Q16668" s="18"/>
      <c r="T16668" s="18"/>
      <c r="W16668" s="18"/>
      <c r="AB16668" s="22"/>
      <c r="AC16668" s="23"/>
      <c r="AE16668" s="23"/>
      <c r="AG16668" s="23"/>
      <c r="AN16668" s="22"/>
      <c r="AO16668" s="23"/>
      <c r="AQ16668" s="23"/>
      <c r="AS16668" s="23"/>
    </row>
    <row r="16669" spans="5:45" x14ac:dyDescent="0.3">
      <c r="E16669" s="15"/>
      <c r="H16669" s="15"/>
      <c r="K16669" s="15"/>
      <c r="P16669" s="9"/>
      <c r="Q16669" s="18"/>
      <c r="T16669" s="18"/>
      <c r="W16669" s="18"/>
      <c r="AB16669" s="22"/>
      <c r="AC16669" s="23"/>
      <c r="AE16669" s="23"/>
      <c r="AG16669" s="23"/>
      <c r="AN16669" s="22"/>
      <c r="AO16669" s="23"/>
      <c r="AQ16669" s="23"/>
      <c r="AS16669" s="23"/>
    </row>
    <row r="16670" spans="5:45" x14ac:dyDescent="0.3">
      <c r="E16670" s="15"/>
      <c r="H16670" s="15"/>
      <c r="K16670" s="15"/>
      <c r="P16670" s="9"/>
      <c r="Q16670" s="18"/>
      <c r="T16670" s="18"/>
      <c r="W16670" s="18"/>
      <c r="AB16670" s="22"/>
      <c r="AC16670" s="23"/>
      <c r="AE16670" s="23"/>
      <c r="AG16670" s="23"/>
      <c r="AN16670" s="22"/>
      <c r="AO16670" s="23"/>
      <c r="AQ16670" s="23"/>
      <c r="AS16670" s="23"/>
    </row>
    <row r="16671" spans="5:45" x14ac:dyDescent="0.3">
      <c r="E16671" s="15"/>
      <c r="H16671" s="15"/>
      <c r="K16671" s="15"/>
      <c r="P16671" s="9"/>
      <c r="Q16671" s="18"/>
      <c r="T16671" s="18"/>
      <c r="W16671" s="18"/>
      <c r="AB16671" s="22"/>
      <c r="AC16671" s="23"/>
      <c r="AE16671" s="23"/>
      <c r="AG16671" s="23"/>
      <c r="AN16671" s="22"/>
      <c r="AO16671" s="23"/>
      <c r="AQ16671" s="23"/>
      <c r="AS16671" s="23"/>
    </row>
    <row r="16672" spans="5:45" x14ac:dyDescent="0.3">
      <c r="E16672" s="15"/>
      <c r="H16672" s="15"/>
      <c r="K16672" s="15"/>
      <c r="P16672" s="9"/>
      <c r="Q16672" s="18"/>
      <c r="T16672" s="18"/>
      <c r="W16672" s="18"/>
      <c r="AB16672" s="22"/>
      <c r="AC16672" s="23"/>
      <c r="AE16672" s="23"/>
      <c r="AG16672" s="23"/>
      <c r="AN16672" s="22"/>
      <c r="AO16672" s="23"/>
      <c r="AQ16672" s="23"/>
      <c r="AS16672" s="23"/>
    </row>
    <row r="16673" spans="5:45" x14ac:dyDescent="0.3">
      <c r="E16673" s="15"/>
      <c r="H16673" s="15"/>
      <c r="K16673" s="15"/>
      <c r="P16673" s="9"/>
      <c r="Q16673" s="18"/>
      <c r="T16673" s="18"/>
      <c r="W16673" s="18"/>
      <c r="AB16673" s="22"/>
      <c r="AC16673" s="23"/>
      <c r="AE16673" s="23"/>
      <c r="AG16673" s="23"/>
      <c r="AN16673" s="22"/>
      <c r="AO16673" s="23"/>
      <c r="AQ16673" s="23"/>
      <c r="AS16673" s="23"/>
    </row>
    <row r="16674" spans="5:45" x14ac:dyDescent="0.3">
      <c r="E16674" s="15"/>
      <c r="H16674" s="15"/>
      <c r="K16674" s="15"/>
      <c r="P16674" s="9"/>
      <c r="Q16674" s="18"/>
      <c r="T16674" s="18"/>
      <c r="W16674" s="18"/>
      <c r="AB16674" s="22"/>
      <c r="AC16674" s="23"/>
      <c r="AE16674" s="23"/>
      <c r="AG16674" s="23"/>
      <c r="AN16674" s="22"/>
      <c r="AO16674" s="23"/>
      <c r="AQ16674" s="23"/>
      <c r="AS16674" s="23"/>
    </row>
    <row r="16675" spans="5:45" x14ac:dyDescent="0.3">
      <c r="E16675" s="15"/>
      <c r="H16675" s="15"/>
      <c r="K16675" s="15"/>
      <c r="P16675" s="9"/>
      <c r="Q16675" s="18"/>
      <c r="T16675" s="18"/>
      <c r="W16675" s="18"/>
      <c r="AB16675" s="22"/>
      <c r="AC16675" s="23"/>
      <c r="AE16675" s="23"/>
      <c r="AG16675" s="23"/>
      <c r="AN16675" s="22"/>
      <c r="AO16675" s="23"/>
      <c r="AQ16675" s="23"/>
      <c r="AS16675" s="23"/>
    </row>
    <row r="16676" spans="5:45" x14ac:dyDescent="0.3">
      <c r="E16676" s="15"/>
      <c r="H16676" s="15"/>
      <c r="K16676" s="15"/>
      <c r="P16676" s="9"/>
      <c r="Q16676" s="18"/>
      <c r="T16676" s="18"/>
      <c r="W16676" s="18"/>
      <c r="AB16676" s="22"/>
      <c r="AC16676" s="23"/>
      <c r="AE16676" s="23"/>
      <c r="AG16676" s="23"/>
      <c r="AN16676" s="22"/>
      <c r="AO16676" s="23"/>
      <c r="AQ16676" s="23"/>
      <c r="AS16676" s="23"/>
    </row>
    <row r="16677" spans="5:45" x14ac:dyDescent="0.3">
      <c r="E16677" s="15"/>
      <c r="H16677" s="15"/>
      <c r="K16677" s="15"/>
      <c r="P16677" s="9"/>
      <c r="Q16677" s="18"/>
      <c r="T16677" s="18"/>
      <c r="W16677" s="18"/>
      <c r="AB16677" s="22"/>
      <c r="AC16677" s="23"/>
      <c r="AE16677" s="23"/>
      <c r="AG16677" s="23"/>
      <c r="AN16677" s="22"/>
      <c r="AO16677" s="23"/>
      <c r="AQ16677" s="23"/>
      <c r="AS16677" s="23"/>
    </row>
    <row r="16678" spans="5:45" x14ac:dyDescent="0.3">
      <c r="E16678" s="15"/>
      <c r="H16678" s="15"/>
      <c r="K16678" s="15"/>
      <c r="P16678" s="9"/>
      <c r="Q16678" s="18"/>
      <c r="T16678" s="18"/>
      <c r="W16678" s="18"/>
      <c r="AB16678" s="22"/>
      <c r="AC16678" s="23"/>
      <c r="AE16678" s="23"/>
      <c r="AG16678" s="23"/>
      <c r="AN16678" s="22"/>
      <c r="AO16678" s="23"/>
      <c r="AQ16678" s="23"/>
      <c r="AS16678" s="23"/>
    </row>
    <row r="16679" spans="5:45" x14ac:dyDescent="0.3">
      <c r="E16679" s="15"/>
      <c r="H16679" s="15"/>
      <c r="K16679" s="15"/>
      <c r="P16679" s="9"/>
      <c r="Q16679" s="18"/>
      <c r="T16679" s="18"/>
      <c r="W16679" s="18"/>
      <c r="AB16679" s="22"/>
      <c r="AC16679" s="23"/>
      <c r="AE16679" s="23"/>
      <c r="AG16679" s="23"/>
      <c r="AN16679" s="22"/>
      <c r="AO16679" s="23"/>
      <c r="AQ16679" s="23"/>
      <c r="AS16679" s="23"/>
    </row>
    <row r="16680" spans="5:45" x14ac:dyDescent="0.3">
      <c r="E16680" s="15"/>
      <c r="H16680" s="15"/>
      <c r="K16680" s="15"/>
      <c r="P16680" s="9"/>
      <c r="Q16680" s="18"/>
      <c r="T16680" s="18"/>
      <c r="W16680" s="18"/>
      <c r="AB16680" s="22"/>
      <c r="AC16680" s="23"/>
      <c r="AE16680" s="23"/>
      <c r="AG16680" s="23"/>
      <c r="AN16680" s="22"/>
      <c r="AO16680" s="23"/>
      <c r="AQ16680" s="23"/>
      <c r="AS16680" s="23"/>
    </row>
    <row r="16681" spans="5:45" x14ac:dyDescent="0.3">
      <c r="E16681" s="15"/>
      <c r="H16681" s="15"/>
      <c r="K16681" s="15"/>
      <c r="P16681" s="9"/>
      <c r="Q16681" s="18"/>
      <c r="T16681" s="18"/>
      <c r="W16681" s="18"/>
      <c r="AB16681" s="22"/>
      <c r="AC16681" s="23"/>
      <c r="AE16681" s="23"/>
      <c r="AG16681" s="23"/>
      <c r="AN16681" s="22"/>
      <c r="AO16681" s="23"/>
      <c r="AQ16681" s="23"/>
      <c r="AS16681" s="23"/>
    </row>
    <row r="16682" spans="5:45" x14ac:dyDescent="0.3">
      <c r="E16682" s="15"/>
      <c r="H16682" s="15"/>
      <c r="K16682" s="15"/>
      <c r="P16682" s="9"/>
      <c r="Q16682" s="18"/>
      <c r="T16682" s="18"/>
      <c r="W16682" s="18"/>
      <c r="AB16682" s="22"/>
      <c r="AC16682" s="23"/>
      <c r="AE16682" s="23"/>
      <c r="AG16682" s="23"/>
      <c r="AN16682" s="22"/>
      <c r="AO16682" s="23"/>
      <c r="AQ16682" s="23"/>
      <c r="AS16682" s="23"/>
    </row>
    <row r="16683" spans="5:45" x14ac:dyDescent="0.3">
      <c r="E16683" s="15"/>
      <c r="H16683" s="15"/>
      <c r="K16683" s="15"/>
      <c r="P16683" s="9"/>
      <c r="Q16683" s="18"/>
      <c r="T16683" s="18"/>
      <c r="W16683" s="18"/>
      <c r="AB16683" s="22"/>
      <c r="AC16683" s="23"/>
      <c r="AE16683" s="23"/>
      <c r="AG16683" s="23"/>
      <c r="AN16683" s="22"/>
      <c r="AO16683" s="23"/>
      <c r="AQ16683" s="23"/>
      <c r="AS16683" s="23"/>
    </row>
    <row r="16684" spans="5:45" x14ac:dyDescent="0.3">
      <c r="E16684" s="15"/>
      <c r="H16684" s="15"/>
      <c r="K16684" s="15"/>
      <c r="P16684" s="9"/>
      <c r="Q16684" s="18"/>
      <c r="T16684" s="18"/>
      <c r="W16684" s="18"/>
      <c r="AB16684" s="22"/>
      <c r="AC16684" s="23"/>
      <c r="AE16684" s="23"/>
      <c r="AG16684" s="23"/>
      <c r="AN16684" s="22"/>
      <c r="AO16684" s="23"/>
      <c r="AQ16684" s="23"/>
      <c r="AS16684" s="23"/>
    </row>
    <row r="16685" spans="5:45" x14ac:dyDescent="0.3">
      <c r="E16685" s="15"/>
      <c r="H16685" s="15"/>
      <c r="K16685" s="15"/>
      <c r="P16685" s="9"/>
      <c r="Q16685" s="18"/>
      <c r="T16685" s="18"/>
      <c r="W16685" s="18"/>
      <c r="AB16685" s="22"/>
      <c r="AC16685" s="23"/>
      <c r="AE16685" s="23"/>
      <c r="AG16685" s="23"/>
      <c r="AN16685" s="22"/>
      <c r="AO16685" s="23"/>
      <c r="AQ16685" s="23"/>
      <c r="AS16685" s="23"/>
    </row>
    <row r="16686" spans="5:45" x14ac:dyDescent="0.3">
      <c r="E16686" s="15"/>
      <c r="H16686" s="15"/>
      <c r="K16686" s="15"/>
      <c r="P16686" s="9"/>
      <c r="Q16686" s="18"/>
      <c r="T16686" s="18"/>
      <c r="W16686" s="18"/>
      <c r="AB16686" s="22"/>
      <c r="AC16686" s="23"/>
      <c r="AE16686" s="23"/>
      <c r="AG16686" s="23"/>
      <c r="AN16686" s="22"/>
      <c r="AO16686" s="23"/>
      <c r="AQ16686" s="23"/>
      <c r="AS16686" s="23"/>
    </row>
    <row r="16687" spans="5:45" x14ac:dyDescent="0.3">
      <c r="E16687" s="15"/>
      <c r="H16687" s="15"/>
      <c r="K16687" s="15"/>
      <c r="P16687" s="9"/>
      <c r="Q16687" s="18"/>
      <c r="T16687" s="18"/>
      <c r="W16687" s="18"/>
      <c r="AB16687" s="22"/>
      <c r="AC16687" s="23"/>
      <c r="AE16687" s="23"/>
      <c r="AG16687" s="23"/>
      <c r="AN16687" s="22"/>
      <c r="AO16687" s="23"/>
      <c r="AQ16687" s="23"/>
      <c r="AS16687" s="23"/>
    </row>
    <row r="16688" spans="5:45" x14ac:dyDescent="0.3">
      <c r="E16688" s="15"/>
      <c r="H16688" s="15"/>
      <c r="K16688" s="15"/>
      <c r="P16688" s="9"/>
      <c r="Q16688" s="18"/>
      <c r="T16688" s="18"/>
      <c r="W16688" s="18"/>
      <c r="AB16688" s="22"/>
      <c r="AC16688" s="23"/>
      <c r="AE16688" s="23"/>
      <c r="AG16688" s="23"/>
      <c r="AN16688" s="22"/>
      <c r="AO16688" s="23"/>
      <c r="AQ16688" s="23"/>
      <c r="AS16688" s="23"/>
    </row>
    <row r="16689" spans="5:45" x14ac:dyDescent="0.3">
      <c r="E16689" s="15"/>
      <c r="H16689" s="15"/>
      <c r="K16689" s="15"/>
      <c r="P16689" s="9"/>
      <c r="Q16689" s="18"/>
      <c r="T16689" s="18"/>
      <c r="W16689" s="18"/>
      <c r="AB16689" s="22"/>
      <c r="AC16689" s="23"/>
      <c r="AE16689" s="23"/>
      <c r="AG16689" s="23"/>
      <c r="AN16689" s="22"/>
      <c r="AO16689" s="23"/>
      <c r="AQ16689" s="23"/>
      <c r="AS16689" s="23"/>
    </row>
    <row r="16690" spans="5:45" x14ac:dyDescent="0.3">
      <c r="E16690" s="15"/>
      <c r="H16690" s="15"/>
      <c r="K16690" s="15"/>
      <c r="P16690" s="9"/>
      <c r="Q16690" s="18"/>
      <c r="T16690" s="18"/>
      <c r="W16690" s="18"/>
      <c r="AB16690" s="22"/>
      <c r="AC16690" s="23"/>
      <c r="AE16690" s="23"/>
      <c r="AG16690" s="23"/>
      <c r="AN16690" s="22"/>
      <c r="AO16690" s="23"/>
      <c r="AQ16690" s="23"/>
      <c r="AS16690" s="23"/>
    </row>
    <row r="16691" spans="5:45" x14ac:dyDescent="0.3">
      <c r="E16691" s="15"/>
      <c r="H16691" s="15"/>
      <c r="K16691" s="15"/>
      <c r="P16691" s="9"/>
      <c r="Q16691" s="18"/>
      <c r="T16691" s="18"/>
      <c r="W16691" s="18"/>
      <c r="AB16691" s="22"/>
      <c r="AC16691" s="23"/>
      <c r="AE16691" s="23"/>
      <c r="AG16691" s="23"/>
      <c r="AN16691" s="22"/>
      <c r="AO16691" s="23"/>
      <c r="AQ16691" s="23"/>
      <c r="AS16691" s="23"/>
    </row>
    <row r="16692" spans="5:45" x14ac:dyDescent="0.3">
      <c r="E16692" s="15"/>
      <c r="H16692" s="15"/>
      <c r="K16692" s="15"/>
      <c r="P16692" s="9"/>
      <c r="Q16692" s="18"/>
      <c r="T16692" s="18"/>
      <c r="W16692" s="18"/>
      <c r="AB16692" s="22"/>
      <c r="AC16692" s="23"/>
      <c r="AE16692" s="23"/>
      <c r="AG16692" s="23"/>
      <c r="AN16692" s="22"/>
      <c r="AO16692" s="23"/>
      <c r="AQ16692" s="23"/>
      <c r="AS16692" s="23"/>
    </row>
    <row r="16693" spans="5:45" x14ac:dyDescent="0.3">
      <c r="E16693" s="15"/>
      <c r="H16693" s="15"/>
      <c r="K16693" s="15"/>
      <c r="P16693" s="9"/>
      <c r="Q16693" s="18"/>
      <c r="T16693" s="18"/>
      <c r="W16693" s="18"/>
      <c r="AB16693" s="22"/>
      <c r="AC16693" s="23"/>
      <c r="AE16693" s="23"/>
      <c r="AG16693" s="23"/>
      <c r="AN16693" s="22"/>
      <c r="AO16693" s="23"/>
      <c r="AQ16693" s="23"/>
      <c r="AS16693" s="23"/>
    </row>
    <row r="16694" spans="5:45" x14ac:dyDescent="0.3">
      <c r="E16694" s="15"/>
      <c r="H16694" s="15"/>
      <c r="K16694" s="15"/>
      <c r="P16694" s="9"/>
      <c r="Q16694" s="18"/>
      <c r="T16694" s="18"/>
      <c r="W16694" s="18"/>
      <c r="AB16694" s="22"/>
      <c r="AC16694" s="23"/>
      <c r="AE16694" s="23"/>
      <c r="AG16694" s="23"/>
      <c r="AN16694" s="22"/>
      <c r="AO16694" s="23"/>
      <c r="AQ16694" s="23"/>
      <c r="AS16694" s="23"/>
    </row>
    <row r="16695" spans="5:45" x14ac:dyDescent="0.3">
      <c r="E16695" s="15"/>
      <c r="H16695" s="15"/>
      <c r="K16695" s="15"/>
      <c r="P16695" s="9"/>
      <c r="Q16695" s="18"/>
      <c r="T16695" s="18"/>
      <c r="W16695" s="18"/>
      <c r="AB16695" s="22"/>
      <c r="AC16695" s="23"/>
      <c r="AE16695" s="23"/>
      <c r="AG16695" s="23"/>
      <c r="AN16695" s="22"/>
      <c r="AO16695" s="23"/>
      <c r="AQ16695" s="23"/>
      <c r="AS16695" s="23"/>
    </row>
    <row r="16696" spans="5:45" x14ac:dyDescent="0.3">
      <c r="E16696" s="15"/>
      <c r="H16696" s="15"/>
      <c r="K16696" s="15"/>
      <c r="P16696" s="9"/>
      <c r="Q16696" s="18"/>
      <c r="T16696" s="18"/>
      <c r="W16696" s="18"/>
      <c r="AB16696" s="22"/>
      <c r="AC16696" s="23"/>
      <c r="AE16696" s="23"/>
      <c r="AG16696" s="23"/>
      <c r="AN16696" s="22"/>
      <c r="AO16696" s="23"/>
      <c r="AQ16696" s="23"/>
      <c r="AS16696" s="23"/>
    </row>
    <row r="16697" spans="5:45" x14ac:dyDescent="0.3">
      <c r="E16697" s="15"/>
      <c r="H16697" s="15"/>
      <c r="K16697" s="15"/>
      <c r="P16697" s="9"/>
      <c r="Q16697" s="18"/>
      <c r="T16697" s="18"/>
      <c r="W16697" s="18"/>
      <c r="AB16697" s="22"/>
      <c r="AC16697" s="23"/>
      <c r="AE16697" s="23"/>
      <c r="AG16697" s="23"/>
      <c r="AN16697" s="22"/>
      <c r="AO16697" s="23"/>
      <c r="AQ16697" s="23"/>
      <c r="AS16697" s="23"/>
    </row>
    <row r="16698" spans="5:45" x14ac:dyDescent="0.3">
      <c r="E16698" s="15"/>
      <c r="H16698" s="15"/>
      <c r="K16698" s="15"/>
      <c r="P16698" s="9"/>
      <c r="Q16698" s="18"/>
      <c r="T16698" s="18"/>
      <c r="W16698" s="18"/>
      <c r="AB16698" s="22"/>
      <c r="AC16698" s="23"/>
      <c r="AE16698" s="23"/>
      <c r="AG16698" s="23"/>
      <c r="AN16698" s="22"/>
      <c r="AO16698" s="23"/>
      <c r="AQ16698" s="23"/>
      <c r="AS16698" s="23"/>
    </row>
    <row r="16699" spans="5:45" x14ac:dyDescent="0.3">
      <c r="E16699" s="15"/>
      <c r="H16699" s="15"/>
      <c r="K16699" s="15"/>
      <c r="P16699" s="9"/>
      <c r="Q16699" s="18"/>
      <c r="T16699" s="18"/>
      <c r="W16699" s="18"/>
      <c r="AB16699" s="22"/>
      <c r="AC16699" s="23"/>
      <c r="AE16699" s="23"/>
      <c r="AG16699" s="23"/>
      <c r="AN16699" s="22"/>
      <c r="AO16699" s="23"/>
      <c r="AQ16699" s="23"/>
      <c r="AS16699" s="23"/>
    </row>
    <row r="16700" spans="5:45" x14ac:dyDescent="0.3">
      <c r="E16700" s="15"/>
      <c r="H16700" s="15"/>
      <c r="K16700" s="15"/>
      <c r="P16700" s="9"/>
      <c r="Q16700" s="18"/>
      <c r="T16700" s="18"/>
      <c r="W16700" s="18"/>
      <c r="AB16700" s="22"/>
      <c r="AC16700" s="23"/>
      <c r="AE16700" s="23"/>
      <c r="AG16700" s="23"/>
      <c r="AN16700" s="22"/>
      <c r="AO16700" s="23"/>
      <c r="AQ16700" s="23"/>
      <c r="AS16700" s="23"/>
    </row>
    <row r="16701" spans="5:45" x14ac:dyDescent="0.3">
      <c r="E16701" s="15"/>
      <c r="H16701" s="15"/>
      <c r="K16701" s="15"/>
      <c r="P16701" s="9"/>
      <c r="Q16701" s="18"/>
      <c r="T16701" s="18"/>
      <c r="W16701" s="18"/>
      <c r="AB16701" s="22"/>
      <c r="AC16701" s="23"/>
      <c r="AE16701" s="23"/>
      <c r="AG16701" s="23"/>
      <c r="AN16701" s="22"/>
      <c r="AO16701" s="23"/>
      <c r="AQ16701" s="23"/>
      <c r="AS16701" s="23"/>
    </row>
    <row r="16702" spans="5:45" x14ac:dyDescent="0.3">
      <c r="E16702" s="15"/>
      <c r="H16702" s="15"/>
      <c r="K16702" s="15"/>
      <c r="P16702" s="9"/>
      <c r="Q16702" s="18"/>
      <c r="T16702" s="18"/>
      <c r="W16702" s="18"/>
      <c r="AB16702" s="22"/>
      <c r="AC16702" s="23"/>
      <c r="AE16702" s="23"/>
      <c r="AG16702" s="23"/>
      <c r="AN16702" s="22"/>
      <c r="AO16702" s="23"/>
      <c r="AQ16702" s="23"/>
      <c r="AS16702" s="23"/>
    </row>
    <row r="16703" spans="5:45" x14ac:dyDescent="0.3">
      <c r="E16703" s="15"/>
      <c r="H16703" s="15"/>
      <c r="K16703" s="15"/>
      <c r="P16703" s="9"/>
      <c r="Q16703" s="18"/>
      <c r="T16703" s="18"/>
      <c r="W16703" s="18"/>
      <c r="AB16703" s="22"/>
      <c r="AC16703" s="23"/>
      <c r="AE16703" s="23"/>
      <c r="AG16703" s="23"/>
      <c r="AN16703" s="22"/>
      <c r="AO16703" s="23"/>
      <c r="AQ16703" s="23"/>
      <c r="AS16703" s="23"/>
    </row>
    <row r="16704" spans="5:45" x14ac:dyDescent="0.3">
      <c r="E16704" s="15"/>
      <c r="H16704" s="15"/>
      <c r="K16704" s="15"/>
      <c r="P16704" s="9"/>
      <c r="Q16704" s="18"/>
      <c r="T16704" s="18"/>
      <c r="W16704" s="18"/>
      <c r="AB16704" s="22"/>
      <c r="AC16704" s="23"/>
      <c r="AE16704" s="23"/>
      <c r="AG16704" s="23"/>
      <c r="AN16704" s="22"/>
      <c r="AO16704" s="23"/>
      <c r="AQ16704" s="23"/>
      <c r="AS16704" s="23"/>
    </row>
    <row r="16705" spans="5:45" x14ac:dyDescent="0.3">
      <c r="E16705" s="15"/>
      <c r="H16705" s="15"/>
      <c r="K16705" s="15"/>
      <c r="P16705" s="9"/>
      <c r="Q16705" s="18"/>
      <c r="T16705" s="18"/>
      <c r="W16705" s="18"/>
      <c r="AB16705" s="22"/>
      <c r="AC16705" s="23"/>
      <c r="AE16705" s="23"/>
      <c r="AG16705" s="23"/>
      <c r="AN16705" s="22"/>
      <c r="AO16705" s="23"/>
      <c r="AQ16705" s="23"/>
      <c r="AS16705" s="23"/>
    </row>
    <row r="16706" spans="5:45" x14ac:dyDescent="0.3">
      <c r="E16706" s="15"/>
      <c r="H16706" s="15"/>
      <c r="K16706" s="15"/>
      <c r="P16706" s="9"/>
      <c r="Q16706" s="18"/>
      <c r="T16706" s="18"/>
      <c r="W16706" s="18"/>
      <c r="AB16706" s="22"/>
      <c r="AC16706" s="23"/>
      <c r="AE16706" s="23"/>
      <c r="AG16706" s="23"/>
      <c r="AN16706" s="22"/>
      <c r="AO16706" s="23"/>
      <c r="AQ16706" s="23"/>
      <c r="AS16706" s="23"/>
    </row>
    <row r="16707" spans="5:45" x14ac:dyDescent="0.3">
      <c r="E16707" s="15"/>
      <c r="H16707" s="15"/>
      <c r="K16707" s="15"/>
      <c r="P16707" s="9"/>
      <c r="Q16707" s="18"/>
      <c r="T16707" s="18"/>
      <c r="W16707" s="18"/>
      <c r="AB16707" s="22"/>
      <c r="AC16707" s="23"/>
      <c r="AE16707" s="23"/>
      <c r="AG16707" s="23"/>
      <c r="AN16707" s="22"/>
      <c r="AO16707" s="23"/>
      <c r="AQ16707" s="23"/>
      <c r="AS16707" s="23"/>
    </row>
    <row r="16708" spans="5:45" x14ac:dyDescent="0.3">
      <c r="E16708" s="15"/>
      <c r="H16708" s="15"/>
      <c r="K16708" s="15"/>
      <c r="P16708" s="9"/>
      <c r="Q16708" s="18"/>
      <c r="T16708" s="18"/>
      <c r="W16708" s="18"/>
      <c r="AB16708" s="22"/>
      <c r="AC16708" s="23"/>
      <c r="AE16708" s="23"/>
      <c r="AG16708" s="23"/>
      <c r="AN16708" s="22"/>
      <c r="AO16708" s="23"/>
      <c r="AQ16708" s="23"/>
      <c r="AS16708" s="23"/>
    </row>
    <row r="16709" spans="5:45" x14ac:dyDescent="0.3">
      <c r="E16709" s="15"/>
      <c r="H16709" s="15"/>
      <c r="K16709" s="15"/>
      <c r="P16709" s="9"/>
      <c r="Q16709" s="18"/>
      <c r="T16709" s="18"/>
      <c r="W16709" s="18"/>
      <c r="AB16709" s="22"/>
      <c r="AC16709" s="23"/>
      <c r="AE16709" s="23"/>
      <c r="AG16709" s="23"/>
      <c r="AN16709" s="22"/>
      <c r="AO16709" s="23"/>
      <c r="AQ16709" s="23"/>
      <c r="AS16709" s="23"/>
    </row>
    <row r="16710" spans="5:45" x14ac:dyDescent="0.3">
      <c r="E16710" s="15"/>
      <c r="H16710" s="15"/>
      <c r="K16710" s="15"/>
      <c r="P16710" s="9"/>
      <c r="Q16710" s="18"/>
      <c r="T16710" s="18"/>
      <c r="W16710" s="18"/>
      <c r="AB16710" s="22"/>
      <c r="AC16710" s="23"/>
      <c r="AE16710" s="23"/>
      <c r="AG16710" s="23"/>
      <c r="AN16710" s="22"/>
      <c r="AO16710" s="23"/>
      <c r="AQ16710" s="23"/>
      <c r="AS16710" s="23"/>
    </row>
    <row r="16711" spans="5:45" x14ac:dyDescent="0.3">
      <c r="E16711" s="15"/>
      <c r="H16711" s="15"/>
      <c r="K16711" s="15"/>
      <c r="P16711" s="9"/>
      <c r="Q16711" s="18"/>
      <c r="T16711" s="18"/>
      <c r="W16711" s="18"/>
      <c r="AB16711" s="22"/>
      <c r="AC16711" s="23"/>
      <c r="AE16711" s="23"/>
      <c r="AG16711" s="23"/>
      <c r="AN16711" s="22"/>
      <c r="AO16711" s="23"/>
      <c r="AQ16711" s="23"/>
      <c r="AS16711" s="23"/>
    </row>
    <row r="16712" spans="5:45" x14ac:dyDescent="0.3">
      <c r="E16712" s="15"/>
      <c r="H16712" s="15"/>
      <c r="K16712" s="15"/>
      <c r="P16712" s="9"/>
      <c r="Q16712" s="18"/>
      <c r="T16712" s="18"/>
      <c r="W16712" s="18"/>
      <c r="AB16712" s="22"/>
      <c r="AC16712" s="23"/>
      <c r="AE16712" s="23"/>
      <c r="AG16712" s="23"/>
      <c r="AN16712" s="22"/>
      <c r="AO16712" s="23"/>
      <c r="AQ16712" s="23"/>
      <c r="AS16712" s="23"/>
    </row>
    <row r="16713" spans="5:45" x14ac:dyDescent="0.3">
      <c r="E16713" s="15"/>
      <c r="H16713" s="15"/>
      <c r="K16713" s="15"/>
      <c r="P16713" s="9"/>
      <c r="Q16713" s="18"/>
      <c r="T16713" s="18"/>
      <c r="W16713" s="18"/>
      <c r="AB16713" s="22"/>
      <c r="AC16713" s="23"/>
      <c r="AE16713" s="23"/>
      <c r="AG16713" s="23"/>
      <c r="AN16713" s="22"/>
      <c r="AO16713" s="23"/>
      <c r="AQ16713" s="23"/>
      <c r="AS16713" s="23"/>
    </row>
    <row r="16714" spans="5:45" x14ac:dyDescent="0.3">
      <c r="E16714" s="15"/>
      <c r="H16714" s="15"/>
      <c r="K16714" s="15"/>
      <c r="P16714" s="9"/>
      <c r="Q16714" s="18"/>
      <c r="T16714" s="18"/>
      <c r="W16714" s="18"/>
      <c r="AB16714" s="22"/>
      <c r="AC16714" s="23"/>
      <c r="AE16714" s="23"/>
      <c r="AG16714" s="23"/>
      <c r="AN16714" s="22"/>
      <c r="AO16714" s="23"/>
      <c r="AQ16714" s="23"/>
      <c r="AS16714" s="23"/>
    </row>
    <row r="16715" spans="5:45" x14ac:dyDescent="0.3">
      <c r="E16715" s="15"/>
      <c r="H16715" s="15"/>
      <c r="K16715" s="15"/>
      <c r="P16715" s="9"/>
      <c r="Q16715" s="18"/>
      <c r="T16715" s="18"/>
      <c r="W16715" s="18"/>
      <c r="AB16715" s="22"/>
      <c r="AC16715" s="23"/>
      <c r="AE16715" s="23"/>
      <c r="AG16715" s="23"/>
      <c r="AN16715" s="22"/>
      <c r="AO16715" s="23"/>
      <c r="AQ16715" s="23"/>
      <c r="AS16715" s="23"/>
    </row>
    <row r="16716" spans="5:45" x14ac:dyDescent="0.3">
      <c r="E16716" s="15"/>
      <c r="H16716" s="15"/>
      <c r="K16716" s="15"/>
      <c r="P16716" s="9"/>
      <c r="Q16716" s="18"/>
      <c r="T16716" s="18"/>
      <c r="W16716" s="18"/>
      <c r="AB16716" s="22"/>
      <c r="AC16716" s="23"/>
      <c r="AE16716" s="23"/>
      <c r="AG16716" s="23"/>
      <c r="AN16716" s="22"/>
      <c r="AO16716" s="23"/>
      <c r="AQ16716" s="23"/>
      <c r="AS16716" s="23"/>
    </row>
    <row r="16717" spans="5:45" x14ac:dyDescent="0.3">
      <c r="E16717" s="15"/>
      <c r="H16717" s="15"/>
      <c r="K16717" s="15"/>
      <c r="P16717" s="9"/>
      <c r="Q16717" s="18"/>
      <c r="T16717" s="18"/>
      <c r="W16717" s="18"/>
      <c r="AB16717" s="22"/>
      <c r="AC16717" s="23"/>
      <c r="AE16717" s="23"/>
      <c r="AG16717" s="23"/>
      <c r="AN16717" s="22"/>
      <c r="AO16717" s="23"/>
      <c r="AQ16717" s="23"/>
      <c r="AS16717" s="23"/>
    </row>
    <row r="16718" spans="5:45" x14ac:dyDescent="0.3">
      <c r="E16718" s="15"/>
      <c r="H16718" s="15"/>
      <c r="K16718" s="15"/>
      <c r="P16718" s="9"/>
      <c r="Q16718" s="18"/>
      <c r="T16718" s="18"/>
      <c r="W16718" s="18"/>
      <c r="AB16718" s="22"/>
      <c r="AC16718" s="23"/>
      <c r="AE16718" s="23"/>
      <c r="AG16718" s="23"/>
      <c r="AN16718" s="22"/>
      <c r="AO16718" s="23"/>
      <c r="AQ16718" s="23"/>
      <c r="AS16718" s="23"/>
    </row>
    <row r="16719" spans="5:45" x14ac:dyDescent="0.3">
      <c r="E16719" s="15"/>
      <c r="H16719" s="15"/>
      <c r="K16719" s="15"/>
      <c r="P16719" s="9"/>
      <c r="Q16719" s="18"/>
      <c r="T16719" s="18"/>
      <c r="W16719" s="18"/>
      <c r="AB16719" s="22"/>
      <c r="AC16719" s="23"/>
      <c r="AE16719" s="23"/>
      <c r="AG16719" s="23"/>
      <c r="AN16719" s="22"/>
      <c r="AO16719" s="23"/>
      <c r="AQ16719" s="23"/>
      <c r="AS16719" s="23"/>
    </row>
    <row r="16720" spans="5:45" x14ac:dyDescent="0.3">
      <c r="E16720" s="15"/>
      <c r="H16720" s="15"/>
      <c r="K16720" s="15"/>
      <c r="P16720" s="9"/>
      <c r="Q16720" s="18"/>
      <c r="T16720" s="18"/>
      <c r="W16720" s="18"/>
      <c r="AB16720" s="22"/>
      <c r="AC16720" s="23"/>
      <c r="AE16720" s="23"/>
      <c r="AG16720" s="23"/>
      <c r="AN16720" s="22"/>
      <c r="AO16720" s="23"/>
      <c r="AQ16720" s="23"/>
      <c r="AS16720" s="23"/>
    </row>
    <row r="16721" spans="5:45" x14ac:dyDescent="0.3">
      <c r="E16721" s="15"/>
      <c r="H16721" s="15"/>
      <c r="K16721" s="15"/>
      <c r="P16721" s="9"/>
      <c r="Q16721" s="18"/>
      <c r="T16721" s="18"/>
      <c r="W16721" s="18"/>
      <c r="AB16721" s="22"/>
      <c r="AC16721" s="23"/>
      <c r="AE16721" s="23"/>
      <c r="AG16721" s="23"/>
      <c r="AN16721" s="22"/>
      <c r="AO16721" s="23"/>
      <c r="AQ16721" s="23"/>
      <c r="AS16721" s="23"/>
    </row>
    <row r="16722" spans="5:45" x14ac:dyDescent="0.3">
      <c r="E16722" s="15"/>
      <c r="H16722" s="15"/>
      <c r="K16722" s="15"/>
      <c r="P16722" s="9"/>
      <c r="Q16722" s="18"/>
      <c r="T16722" s="18"/>
      <c r="W16722" s="18"/>
      <c r="AB16722" s="22"/>
      <c r="AC16722" s="23"/>
      <c r="AE16722" s="23"/>
      <c r="AG16722" s="23"/>
      <c r="AN16722" s="22"/>
      <c r="AO16722" s="23"/>
      <c r="AQ16722" s="23"/>
      <c r="AS16722" s="23"/>
    </row>
    <row r="16723" spans="5:45" x14ac:dyDescent="0.3">
      <c r="E16723" s="15"/>
      <c r="H16723" s="15"/>
      <c r="K16723" s="15"/>
      <c r="P16723" s="9"/>
      <c r="Q16723" s="18"/>
      <c r="T16723" s="18"/>
      <c r="W16723" s="18"/>
      <c r="AB16723" s="22"/>
      <c r="AC16723" s="23"/>
      <c r="AE16723" s="23"/>
      <c r="AG16723" s="23"/>
      <c r="AN16723" s="22"/>
      <c r="AO16723" s="23"/>
      <c r="AQ16723" s="23"/>
      <c r="AS16723" s="23"/>
    </row>
    <row r="16724" spans="5:45" x14ac:dyDescent="0.3">
      <c r="E16724" s="15"/>
      <c r="H16724" s="15"/>
      <c r="K16724" s="15"/>
      <c r="P16724" s="9"/>
      <c r="Q16724" s="18"/>
      <c r="T16724" s="18"/>
      <c r="W16724" s="18"/>
      <c r="AB16724" s="22"/>
      <c r="AC16724" s="23"/>
      <c r="AE16724" s="23"/>
      <c r="AG16724" s="23"/>
      <c r="AN16724" s="22"/>
      <c r="AO16724" s="23"/>
      <c r="AQ16724" s="23"/>
      <c r="AS16724" s="23"/>
    </row>
    <row r="16725" spans="5:45" x14ac:dyDescent="0.3">
      <c r="E16725" s="15"/>
      <c r="H16725" s="15"/>
      <c r="K16725" s="15"/>
      <c r="P16725" s="9"/>
      <c r="Q16725" s="18"/>
      <c r="T16725" s="18"/>
      <c r="W16725" s="18"/>
      <c r="AB16725" s="22"/>
      <c r="AC16725" s="23"/>
      <c r="AE16725" s="23"/>
      <c r="AG16725" s="23"/>
      <c r="AN16725" s="22"/>
      <c r="AO16725" s="23"/>
      <c r="AQ16725" s="23"/>
      <c r="AS16725" s="23"/>
    </row>
    <row r="16726" spans="5:45" x14ac:dyDescent="0.3">
      <c r="E16726" s="15"/>
      <c r="H16726" s="15"/>
      <c r="K16726" s="15"/>
      <c r="P16726" s="9"/>
      <c r="Q16726" s="18"/>
      <c r="T16726" s="18"/>
      <c r="W16726" s="18"/>
      <c r="AB16726" s="22"/>
      <c r="AC16726" s="23"/>
      <c r="AE16726" s="23"/>
      <c r="AG16726" s="23"/>
      <c r="AN16726" s="22"/>
      <c r="AO16726" s="23"/>
      <c r="AQ16726" s="23"/>
      <c r="AS16726" s="23"/>
    </row>
    <row r="16727" spans="5:45" x14ac:dyDescent="0.3">
      <c r="E16727" s="15"/>
      <c r="H16727" s="15"/>
      <c r="K16727" s="15"/>
      <c r="P16727" s="9"/>
      <c r="Q16727" s="18"/>
      <c r="T16727" s="18"/>
      <c r="W16727" s="18"/>
      <c r="AB16727" s="22"/>
      <c r="AC16727" s="23"/>
      <c r="AE16727" s="23"/>
      <c r="AG16727" s="23"/>
      <c r="AN16727" s="22"/>
      <c r="AO16727" s="23"/>
      <c r="AQ16727" s="23"/>
      <c r="AS16727" s="23"/>
    </row>
    <row r="16728" spans="5:45" x14ac:dyDescent="0.3">
      <c r="E16728" s="15"/>
      <c r="H16728" s="15"/>
      <c r="K16728" s="15"/>
      <c r="P16728" s="9"/>
      <c r="Q16728" s="18"/>
      <c r="T16728" s="18"/>
      <c r="W16728" s="18"/>
      <c r="AB16728" s="22"/>
      <c r="AC16728" s="23"/>
      <c r="AE16728" s="23"/>
      <c r="AG16728" s="23"/>
      <c r="AN16728" s="22"/>
      <c r="AO16728" s="23"/>
      <c r="AQ16728" s="23"/>
      <c r="AS16728" s="23"/>
    </row>
    <row r="16729" spans="5:45" x14ac:dyDescent="0.3">
      <c r="E16729" s="15"/>
      <c r="H16729" s="15"/>
      <c r="K16729" s="15"/>
      <c r="P16729" s="9"/>
      <c r="Q16729" s="18"/>
      <c r="T16729" s="18"/>
      <c r="W16729" s="18"/>
      <c r="AB16729" s="22"/>
      <c r="AC16729" s="23"/>
      <c r="AE16729" s="23"/>
      <c r="AG16729" s="23"/>
      <c r="AN16729" s="22"/>
      <c r="AO16729" s="23"/>
      <c r="AQ16729" s="23"/>
      <c r="AS16729" s="23"/>
    </row>
    <row r="16730" spans="5:45" x14ac:dyDescent="0.3">
      <c r="E16730" s="15"/>
      <c r="H16730" s="15"/>
      <c r="K16730" s="15"/>
      <c r="P16730" s="9"/>
      <c r="Q16730" s="18"/>
      <c r="T16730" s="18"/>
      <c r="W16730" s="18"/>
      <c r="AB16730" s="22"/>
      <c r="AC16730" s="23"/>
      <c r="AE16730" s="23"/>
      <c r="AG16730" s="23"/>
      <c r="AN16730" s="22"/>
      <c r="AO16730" s="23"/>
      <c r="AQ16730" s="23"/>
      <c r="AS16730" s="23"/>
    </row>
    <row r="16731" spans="5:45" x14ac:dyDescent="0.3">
      <c r="E16731" s="15"/>
      <c r="H16731" s="15"/>
      <c r="K16731" s="15"/>
      <c r="P16731" s="9"/>
      <c r="Q16731" s="18"/>
      <c r="T16731" s="18"/>
      <c r="W16731" s="18"/>
      <c r="AB16731" s="22"/>
      <c r="AC16731" s="23"/>
      <c r="AE16731" s="23"/>
      <c r="AG16731" s="23"/>
      <c r="AN16731" s="22"/>
      <c r="AO16731" s="23"/>
      <c r="AQ16731" s="23"/>
      <c r="AS16731" s="23"/>
    </row>
    <row r="16732" spans="5:45" x14ac:dyDescent="0.3">
      <c r="E16732" s="15"/>
      <c r="H16732" s="15"/>
      <c r="K16732" s="15"/>
      <c r="P16732" s="9"/>
      <c r="Q16732" s="18"/>
      <c r="T16732" s="18"/>
      <c r="W16732" s="18"/>
      <c r="AB16732" s="22"/>
      <c r="AC16732" s="23"/>
      <c r="AE16732" s="23"/>
      <c r="AG16732" s="23"/>
      <c r="AN16732" s="22"/>
      <c r="AO16732" s="23"/>
      <c r="AQ16732" s="23"/>
      <c r="AS16732" s="23"/>
    </row>
    <row r="16733" spans="5:45" x14ac:dyDescent="0.3">
      <c r="E16733" s="15"/>
      <c r="H16733" s="15"/>
      <c r="K16733" s="15"/>
      <c r="P16733" s="9"/>
      <c r="Q16733" s="18"/>
      <c r="T16733" s="18"/>
      <c r="W16733" s="18"/>
      <c r="AB16733" s="22"/>
      <c r="AC16733" s="23"/>
      <c r="AE16733" s="23"/>
      <c r="AG16733" s="23"/>
      <c r="AN16733" s="22"/>
      <c r="AO16733" s="23"/>
      <c r="AQ16733" s="23"/>
      <c r="AS16733" s="23"/>
    </row>
    <row r="16734" spans="5:45" x14ac:dyDescent="0.3">
      <c r="E16734" s="15"/>
      <c r="H16734" s="15"/>
      <c r="K16734" s="15"/>
      <c r="P16734" s="9"/>
      <c r="Q16734" s="18"/>
      <c r="T16734" s="18"/>
      <c r="W16734" s="18"/>
      <c r="AB16734" s="22"/>
      <c r="AC16734" s="23"/>
      <c r="AE16734" s="23"/>
      <c r="AG16734" s="23"/>
      <c r="AN16734" s="22"/>
      <c r="AO16734" s="23"/>
      <c r="AQ16734" s="23"/>
      <c r="AS16734" s="23"/>
    </row>
    <row r="16735" spans="5:45" x14ac:dyDescent="0.3">
      <c r="E16735" s="15"/>
      <c r="H16735" s="15"/>
      <c r="K16735" s="15"/>
      <c r="P16735" s="9"/>
      <c r="Q16735" s="18"/>
      <c r="T16735" s="18"/>
      <c r="W16735" s="18"/>
      <c r="AB16735" s="22"/>
      <c r="AC16735" s="23"/>
      <c r="AE16735" s="23"/>
      <c r="AG16735" s="23"/>
      <c r="AN16735" s="22"/>
      <c r="AO16735" s="23"/>
      <c r="AQ16735" s="23"/>
      <c r="AS16735" s="23"/>
    </row>
    <row r="16736" spans="5:45" x14ac:dyDescent="0.3">
      <c r="E16736" s="15"/>
      <c r="H16736" s="15"/>
      <c r="K16736" s="15"/>
      <c r="P16736" s="9"/>
      <c r="Q16736" s="18"/>
      <c r="T16736" s="18"/>
      <c r="W16736" s="18"/>
      <c r="AB16736" s="22"/>
      <c r="AC16736" s="23"/>
      <c r="AE16736" s="23"/>
      <c r="AG16736" s="23"/>
      <c r="AN16736" s="22"/>
      <c r="AO16736" s="23"/>
      <c r="AQ16736" s="23"/>
      <c r="AS16736" s="23"/>
    </row>
    <row r="16737" spans="5:45" x14ac:dyDescent="0.3">
      <c r="E16737" s="15"/>
      <c r="H16737" s="15"/>
      <c r="K16737" s="15"/>
      <c r="P16737" s="9"/>
      <c r="Q16737" s="18"/>
      <c r="T16737" s="18"/>
      <c r="W16737" s="18"/>
      <c r="AB16737" s="22"/>
      <c r="AC16737" s="23"/>
      <c r="AE16737" s="23"/>
      <c r="AG16737" s="23"/>
      <c r="AN16737" s="22"/>
      <c r="AO16737" s="23"/>
      <c r="AQ16737" s="23"/>
      <c r="AS16737" s="23"/>
    </row>
    <row r="16738" spans="5:45" x14ac:dyDescent="0.3">
      <c r="E16738" s="15"/>
      <c r="H16738" s="15"/>
      <c r="K16738" s="15"/>
      <c r="P16738" s="9"/>
      <c r="Q16738" s="18"/>
      <c r="T16738" s="18"/>
      <c r="W16738" s="18"/>
      <c r="AB16738" s="22"/>
      <c r="AC16738" s="23"/>
      <c r="AE16738" s="23"/>
      <c r="AG16738" s="23"/>
      <c r="AN16738" s="22"/>
      <c r="AO16738" s="23"/>
      <c r="AQ16738" s="23"/>
      <c r="AS16738" s="23"/>
    </row>
    <row r="16739" spans="5:45" x14ac:dyDescent="0.3">
      <c r="E16739" s="15"/>
      <c r="H16739" s="15"/>
      <c r="K16739" s="15"/>
      <c r="P16739" s="9"/>
      <c r="Q16739" s="18"/>
      <c r="T16739" s="18"/>
      <c r="W16739" s="18"/>
      <c r="AB16739" s="22"/>
      <c r="AC16739" s="23"/>
      <c r="AE16739" s="23"/>
      <c r="AG16739" s="23"/>
      <c r="AN16739" s="22"/>
      <c r="AO16739" s="23"/>
      <c r="AQ16739" s="23"/>
      <c r="AS16739" s="23"/>
    </row>
    <row r="16740" spans="5:45" x14ac:dyDescent="0.3">
      <c r="E16740" s="15"/>
      <c r="H16740" s="15"/>
      <c r="K16740" s="15"/>
      <c r="P16740" s="9"/>
      <c r="Q16740" s="18"/>
      <c r="T16740" s="18"/>
      <c r="W16740" s="18"/>
      <c r="AB16740" s="22"/>
      <c r="AC16740" s="23"/>
      <c r="AE16740" s="23"/>
      <c r="AG16740" s="23"/>
      <c r="AN16740" s="22"/>
      <c r="AO16740" s="23"/>
      <c r="AQ16740" s="23"/>
      <c r="AS16740" s="23"/>
    </row>
    <row r="16741" spans="5:45" x14ac:dyDescent="0.3">
      <c r="E16741" s="15"/>
      <c r="H16741" s="15"/>
      <c r="K16741" s="15"/>
      <c r="P16741" s="9"/>
      <c r="Q16741" s="18"/>
      <c r="T16741" s="18"/>
      <c r="W16741" s="18"/>
      <c r="AB16741" s="22"/>
      <c r="AC16741" s="23"/>
      <c r="AE16741" s="23"/>
      <c r="AG16741" s="23"/>
      <c r="AN16741" s="22"/>
      <c r="AO16741" s="23"/>
      <c r="AQ16741" s="23"/>
      <c r="AS16741" s="23"/>
    </row>
    <row r="16742" spans="5:45" x14ac:dyDescent="0.3">
      <c r="E16742" s="15"/>
      <c r="H16742" s="15"/>
      <c r="K16742" s="15"/>
      <c r="P16742" s="9"/>
      <c r="Q16742" s="18"/>
      <c r="T16742" s="18"/>
      <c r="W16742" s="18"/>
      <c r="AB16742" s="22"/>
      <c r="AC16742" s="23"/>
      <c r="AE16742" s="23"/>
      <c r="AG16742" s="23"/>
      <c r="AN16742" s="22"/>
      <c r="AO16742" s="23"/>
      <c r="AQ16742" s="23"/>
      <c r="AS16742" s="23"/>
    </row>
    <row r="16743" spans="5:45" x14ac:dyDescent="0.3">
      <c r="E16743" s="15"/>
      <c r="H16743" s="15"/>
      <c r="K16743" s="15"/>
      <c r="P16743" s="9"/>
      <c r="Q16743" s="18"/>
      <c r="T16743" s="18"/>
      <c r="W16743" s="18"/>
      <c r="AB16743" s="22"/>
      <c r="AC16743" s="23"/>
      <c r="AE16743" s="23"/>
      <c r="AG16743" s="23"/>
      <c r="AN16743" s="22"/>
      <c r="AO16743" s="23"/>
      <c r="AQ16743" s="23"/>
      <c r="AS16743" s="23"/>
    </row>
    <row r="16744" spans="5:45" x14ac:dyDescent="0.3">
      <c r="E16744" s="15"/>
      <c r="H16744" s="15"/>
      <c r="K16744" s="15"/>
      <c r="P16744" s="9"/>
      <c r="Q16744" s="18"/>
      <c r="T16744" s="18"/>
      <c r="W16744" s="18"/>
      <c r="AB16744" s="22"/>
      <c r="AC16744" s="23"/>
      <c r="AE16744" s="23"/>
      <c r="AG16744" s="23"/>
      <c r="AN16744" s="22"/>
      <c r="AO16744" s="23"/>
      <c r="AQ16744" s="23"/>
      <c r="AS16744" s="23"/>
    </row>
    <row r="16745" spans="5:45" x14ac:dyDescent="0.3">
      <c r="E16745" s="15"/>
      <c r="H16745" s="15"/>
      <c r="K16745" s="15"/>
      <c r="P16745" s="9"/>
      <c r="Q16745" s="18"/>
      <c r="T16745" s="18"/>
      <c r="W16745" s="18"/>
      <c r="AB16745" s="22"/>
      <c r="AC16745" s="23"/>
      <c r="AE16745" s="23"/>
      <c r="AG16745" s="23"/>
      <c r="AN16745" s="22"/>
      <c r="AO16745" s="23"/>
      <c r="AQ16745" s="23"/>
      <c r="AS16745" s="23"/>
    </row>
    <row r="16746" spans="5:45" x14ac:dyDescent="0.3">
      <c r="E16746" s="15"/>
      <c r="H16746" s="15"/>
      <c r="K16746" s="15"/>
      <c r="P16746" s="9"/>
      <c r="Q16746" s="18"/>
      <c r="T16746" s="18"/>
      <c r="W16746" s="18"/>
      <c r="AB16746" s="22"/>
      <c r="AC16746" s="23"/>
      <c r="AE16746" s="23"/>
      <c r="AG16746" s="23"/>
      <c r="AN16746" s="22"/>
      <c r="AO16746" s="23"/>
      <c r="AQ16746" s="23"/>
      <c r="AS16746" s="23"/>
    </row>
    <row r="16747" spans="5:45" x14ac:dyDescent="0.3">
      <c r="E16747" s="15"/>
      <c r="H16747" s="15"/>
      <c r="K16747" s="15"/>
      <c r="P16747" s="9"/>
      <c r="Q16747" s="18"/>
      <c r="T16747" s="18"/>
      <c r="W16747" s="18"/>
      <c r="AB16747" s="22"/>
      <c r="AC16747" s="23"/>
      <c r="AE16747" s="23"/>
      <c r="AG16747" s="23"/>
      <c r="AN16747" s="22"/>
      <c r="AO16747" s="23"/>
      <c r="AQ16747" s="23"/>
      <c r="AS16747" s="23"/>
    </row>
    <row r="16748" spans="5:45" x14ac:dyDescent="0.3">
      <c r="E16748" s="15"/>
      <c r="H16748" s="15"/>
      <c r="K16748" s="15"/>
      <c r="P16748" s="9"/>
      <c r="Q16748" s="18"/>
      <c r="T16748" s="18"/>
      <c r="W16748" s="18"/>
      <c r="AB16748" s="22"/>
      <c r="AC16748" s="23"/>
      <c r="AE16748" s="23"/>
      <c r="AG16748" s="23"/>
      <c r="AN16748" s="22"/>
      <c r="AO16748" s="23"/>
      <c r="AQ16748" s="23"/>
      <c r="AS16748" s="23"/>
    </row>
    <row r="16749" spans="5:45" x14ac:dyDescent="0.3">
      <c r="E16749" s="15"/>
      <c r="H16749" s="15"/>
      <c r="K16749" s="15"/>
      <c r="P16749" s="9"/>
      <c r="Q16749" s="18"/>
      <c r="T16749" s="18"/>
      <c r="W16749" s="18"/>
      <c r="AB16749" s="22"/>
      <c r="AC16749" s="23"/>
      <c r="AE16749" s="23"/>
      <c r="AG16749" s="23"/>
      <c r="AN16749" s="22"/>
      <c r="AO16749" s="23"/>
      <c r="AQ16749" s="23"/>
      <c r="AS16749" s="23"/>
    </row>
    <row r="16750" spans="5:45" x14ac:dyDescent="0.3">
      <c r="E16750" s="15"/>
      <c r="H16750" s="15"/>
      <c r="K16750" s="15"/>
      <c r="P16750" s="9"/>
      <c r="Q16750" s="18"/>
      <c r="T16750" s="18"/>
      <c r="W16750" s="18"/>
      <c r="AB16750" s="22"/>
      <c r="AC16750" s="23"/>
      <c r="AE16750" s="23"/>
      <c r="AG16750" s="23"/>
      <c r="AN16750" s="22"/>
      <c r="AO16750" s="23"/>
      <c r="AQ16750" s="23"/>
      <c r="AS16750" s="23"/>
    </row>
    <row r="16751" spans="5:45" x14ac:dyDescent="0.3">
      <c r="E16751" s="15"/>
      <c r="H16751" s="15"/>
      <c r="K16751" s="15"/>
      <c r="P16751" s="9"/>
      <c r="Q16751" s="18"/>
      <c r="T16751" s="18"/>
      <c r="W16751" s="18"/>
      <c r="AB16751" s="22"/>
      <c r="AC16751" s="23"/>
      <c r="AE16751" s="23"/>
      <c r="AG16751" s="23"/>
      <c r="AN16751" s="22"/>
      <c r="AO16751" s="23"/>
      <c r="AQ16751" s="23"/>
      <c r="AS16751" s="23"/>
    </row>
    <row r="16752" spans="5:45" x14ac:dyDescent="0.3">
      <c r="E16752" s="15"/>
      <c r="H16752" s="15"/>
      <c r="K16752" s="15"/>
      <c r="P16752" s="9"/>
      <c r="Q16752" s="18"/>
      <c r="T16752" s="18"/>
      <c r="W16752" s="18"/>
      <c r="AB16752" s="22"/>
      <c r="AC16752" s="23"/>
      <c r="AE16752" s="23"/>
      <c r="AG16752" s="23"/>
      <c r="AN16752" s="22"/>
      <c r="AO16752" s="23"/>
      <c r="AQ16752" s="23"/>
      <c r="AS16752" s="23"/>
    </row>
    <row r="16753" spans="5:45" x14ac:dyDescent="0.3">
      <c r="E16753" s="15"/>
      <c r="H16753" s="15"/>
      <c r="K16753" s="15"/>
      <c r="P16753" s="9"/>
      <c r="Q16753" s="18"/>
      <c r="T16753" s="18"/>
      <c r="W16753" s="18"/>
      <c r="AB16753" s="22"/>
      <c r="AC16753" s="23"/>
      <c r="AE16753" s="23"/>
      <c r="AG16753" s="23"/>
      <c r="AN16753" s="22"/>
      <c r="AO16753" s="23"/>
      <c r="AQ16753" s="23"/>
      <c r="AS16753" s="23"/>
    </row>
    <row r="16754" spans="5:45" x14ac:dyDescent="0.3">
      <c r="E16754" s="15"/>
      <c r="H16754" s="15"/>
      <c r="K16754" s="15"/>
      <c r="P16754" s="9"/>
      <c r="Q16754" s="18"/>
      <c r="T16754" s="18"/>
      <c r="W16754" s="18"/>
      <c r="AB16754" s="22"/>
      <c r="AC16754" s="23"/>
      <c r="AE16754" s="23"/>
      <c r="AG16754" s="23"/>
      <c r="AN16754" s="22"/>
      <c r="AO16754" s="23"/>
      <c r="AQ16754" s="23"/>
      <c r="AS16754" s="23"/>
    </row>
    <row r="16755" spans="5:45" x14ac:dyDescent="0.3">
      <c r="E16755" s="15"/>
      <c r="H16755" s="15"/>
      <c r="K16755" s="15"/>
      <c r="P16755" s="9"/>
      <c r="Q16755" s="18"/>
      <c r="T16755" s="18"/>
      <c r="W16755" s="18"/>
      <c r="AB16755" s="22"/>
      <c r="AC16755" s="23"/>
      <c r="AE16755" s="23"/>
      <c r="AG16755" s="23"/>
      <c r="AN16755" s="22"/>
      <c r="AO16755" s="23"/>
      <c r="AQ16755" s="23"/>
      <c r="AS16755" s="23"/>
    </row>
    <row r="16756" spans="5:45" x14ac:dyDescent="0.3">
      <c r="E16756" s="15"/>
      <c r="H16756" s="15"/>
      <c r="K16756" s="15"/>
      <c r="P16756" s="9"/>
      <c r="Q16756" s="18"/>
      <c r="T16756" s="18"/>
      <c r="W16756" s="18"/>
      <c r="AB16756" s="22"/>
      <c r="AC16756" s="23"/>
      <c r="AE16756" s="23"/>
      <c r="AG16756" s="23"/>
      <c r="AN16756" s="22"/>
      <c r="AO16756" s="23"/>
      <c r="AQ16756" s="23"/>
      <c r="AS16756" s="23"/>
    </row>
    <row r="16757" spans="5:45" x14ac:dyDescent="0.3">
      <c r="E16757" s="15"/>
      <c r="H16757" s="15"/>
      <c r="K16757" s="15"/>
      <c r="P16757" s="9"/>
      <c r="Q16757" s="18"/>
      <c r="T16757" s="18"/>
      <c r="W16757" s="18"/>
      <c r="AB16757" s="22"/>
      <c r="AC16757" s="23"/>
      <c r="AE16757" s="23"/>
      <c r="AG16757" s="23"/>
      <c r="AN16757" s="22"/>
      <c r="AO16757" s="23"/>
      <c r="AQ16757" s="23"/>
      <c r="AS16757" s="23"/>
    </row>
    <row r="16758" spans="5:45" x14ac:dyDescent="0.3">
      <c r="E16758" s="15"/>
      <c r="H16758" s="15"/>
      <c r="K16758" s="15"/>
      <c r="P16758" s="9"/>
      <c r="Q16758" s="18"/>
      <c r="T16758" s="18"/>
      <c r="W16758" s="18"/>
      <c r="AB16758" s="22"/>
      <c r="AC16758" s="23"/>
      <c r="AE16758" s="23"/>
      <c r="AG16758" s="23"/>
      <c r="AN16758" s="22"/>
      <c r="AO16758" s="23"/>
      <c r="AQ16758" s="23"/>
      <c r="AS16758" s="23"/>
    </row>
    <row r="16759" spans="5:45" x14ac:dyDescent="0.3">
      <c r="E16759" s="15"/>
      <c r="H16759" s="15"/>
      <c r="K16759" s="15"/>
      <c r="P16759" s="9"/>
      <c r="Q16759" s="18"/>
      <c r="T16759" s="18"/>
      <c r="W16759" s="18"/>
      <c r="AB16759" s="22"/>
      <c r="AC16759" s="23"/>
      <c r="AE16759" s="23"/>
      <c r="AG16759" s="23"/>
      <c r="AN16759" s="22"/>
      <c r="AO16759" s="23"/>
      <c r="AQ16759" s="23"/>
      <c r="AS16759" s="23"/>
    </row>
    <row r="16760" spans="5:45" x14ac:dyDescent="0.3">
      <c r="E16760" s="15"/>
      <c r="H16760" s="15"/>
      <c r="K16760" s="15"/>
      <c r="P16760" s="9"/>
      <c r="Q16760" s="18"/>
      <c r="T16760" s="18"/>
      <c r="W16760" s="18"/>
      <c r="AB16760" s="22"/>
      <c r="AC16760" s="23"/>
      <c r="AE16760" s="23"/>
      <c r="AG16760" s="23"/>
      <c r="AN16760" s="22"/>
      <c r="AO16760" s="23"/>
      <c r="AQ16760" s="23"/>
      <c r="AS16760" s="23"/>
    </row>
    <row r="16761" spans="5:45" x14ac:dyDescent="0.3">
      <c r="E16761" s="15"/>
      <c r="H16761" s="15"/>
      <c r="K16761" s="15"/>
      <c r="P16761" s="9"/>
      <c r="Q16761" s="18"/>
      <c r="T16761" s="18"/>
      <c r="W16761" s="18"/>
      <c r="AB16761" s="22"/>
      <c r="AC16761" s="23"/>
      <c r="AE16761" s="23"/>
      <c r="AG16761" s="23"/>
      <c r="AN16761" s="22"/>
      <c r="AO16761" s="23"/>
      <c r="AQ16761" s="23"/>
      <c r="AS16761" s="23"/>
    </row>
    <row r="16762" spans="5:45" x14ac:dyDescent="0.3">
      <c r="E16762" s="15"/>
      <c r="H16762" s="15"/>
      <c r="K16762" s="15"/>
      <c r="P16762" s="9"/>
      <c r="Q16762" s="18"/>
      <c r="T16762" s="18"/>
      <c r="W16762" s="18"/>
      <c r="AB16762" s="22"/>
      <c r="AC16762" s="23"/>
      <c r="AE16762" s="23"/>
      <c r="AG16762" s="23"/>
      <c r="AN16762" s="22"/>
      <c r="AO16762" s="23"/>
      <c r="AQ16762" s="23"/>
      <c r="AS16762" s="23"/>
    </row>
    <row r="16763" spans="5:45" x14ac:dyDescent="0.3">
      <c r="E16763" s="15"/>
      <c r="H16763" s="15"/>
      <c r="K16763" s="15"/>
      <c r="P16763" s="9"/>
      <c r="Q16763" s="18"/>
      <c r="T16763" s="18"/>
      <c r="W16763" s="18"/>
      <c r="AB16763" s="22"/>
      <c r="AC16763" s="23"/>
      <c r="AE16763" s="23"/>
      <c r="AG16763" s="23"/>
      <c r="AN16763" s="22"/>
      <c r="AO16763" s="23"/>
      <c r="AQ16763" s="23"/>
      <c r="AS16763" s="23"/>
    </row>
    <row r="16764" spans="5:45" x14ac:dyDescent="0.3">
      <c r="E16764" s="15"/>
      <c r="H16764" s="15"/>
      <c r="K16764" s="15"/>
      <c r="P16764" s="9"/>
      <c r="Q16764" s="18"/>
      <c r="T16764" s="18"/>
      <c r="W16764" s="18"/>
      <c r="AB16764" s="22"/>
      <c r="AC16764" s="23"/>
      <c r="AE16764" s="23"/>
      <c r="AG16764" s="23"/>
      <c r="AN16764" s="22"/>
      <c r="AO16764" s="23"/>
      <c r="AQ16764" s="23"/>
      <c r="AS16764" s="23"/>
    </row>
    <row r="16765" spans="5:45" x14ac:dyDescent="0.3">
      <c r="E16765" s="15"/>
      <c r="H16765" s="15"/>
      <c r="K16765" s="15"/>
      <c r="P16765" s="9"/>
      <c r="Q16765" s="18"/>
      <c r="T16765" s="18"/>
      <c r="W16765" s="18"/>
      <c r="AB16765" s="22"/>
      <c r="AC16765" s="23"/>
      <c r="AE16765" s="23"/>
      <c r="AG16765" s="23"/>
      <c r="AN16765" s="22"/>
      <c r="AO16765" s="23"/>
      <c r="AQ16765" s="23"/>
      <c r="AS16765" s="23"/>
    </row>
    <row r="16766" spans="5:45" x14ac:dyDescent="0.3">
      <c r="E16766" s="15"/>
      <c r="H16766" s="15"/>
      <c r="K16766" s="15"/>
      <c r="P16766" s="9"/>
      <c r="Q16766" s="18"/>
      <c r="T16766" s="18"/>
      <c r="W16766" s="18"/>
      <c r="AB16766" s="22"/>
      <c r="AC16766" s="23"/>
      <c r="AE16766" s="23"/>
      <c r="AG16766" s="23"/>
      <c r="AN16766" s="22"/>
      <c r="AO16766" s="23"/>
      <c r="AQ16766" s="23"/>
      <c r="AS16766" s="23"/>
    </row>
    <row r="16767" spans="5:45" x14ac:dyDescent="0.3">
      <c r="E16767" s="15"/>
      <c r="H16767" s="15"/>
      <c r="K16767" s="15"/>
      <c r="P16767" s="9"/>
      <c r="Q16767" s="18"/>
      <c r="T16767" s="18"/>
      <c r="W16767" s="18"/>
      <c r="AB16767" s="22"/>
      <c r="AC16767" s="23"/>
      <c r="AE16767" s="23"/>
      <c r="AG16767" s="23"/>
      <c r="AN16767" s="22"/>
      <c r="AO16767" s="23"/>
      <c r="AQ16767" s="23"/>
      <c r="AS16767" s="23"/>
    </row>
    <row r="16768" spans="5:45" x14ac:dyDescent="0.3">
      <c r="E16768" s="15"/>
      <c r="H16768" s="15"/>
      <c r="K16768" s="15"/>
      <c r="P16768" s="9"/>
      <c r="Q16768" s="18"/>
      <c r="T16768" s="18"/>
      <c r="W16768" s="18"/>
      <c r="AB16768" s="22"/>
      <c r="AC16768" s="23"/>
      <c r="AE16768" s="23"/>
      <c r="AG16768" s="23"/>
      <c r="AN16768" s="22"/>
      <c r="AO16768" s="23"/>
      <c r="AQ16768" s="23"/>
      <c r="AS16768" s="23"/>
    </row>
    <row r="16769" spans="5:45" x14ac:dyDescent="0.3">
      <c r="E16769" s="15"/>
      <c r="H16769" s="15"/>
      <c r="K16769" s="15"/>
      <c r="P16769" s="9"/>
      <c r="Q16769" s="18"/>
      <c r="T16769" s="18"/>
      <c r="W16769" s="18"/>
      <c r="AB16769" s="22"/>
      <c r="AC16769" s="23"/>
      <c r="AE16769" s="23"/>
      <c r="AG16769" s="23"/>
      <c r="AN16769" s="22"/>
      <c r="AO16769" s="23"/>
      <c r="AQ16769" s="23"/>
      <c r="AS16769" s="23"/>
    </row>
    <row r="16770" spans="5:45" x14ac:dyDescent="0.3">
      <c r="E16770" s="15"/>
      <c r="H16770" s="15"/>
      <c r="K16770" s="15"/>
      <c r="P16770" s="9"/>
      <c r="Q16770" s="18"/>
      <c r="T16770" s="18"/>
      <c r="W16770" s="18"/>
      <c r="AB16770" s="22"/>
      <c r="AC16770" s="23"/>
      <c r="AE16770" s="23"/>
      <c r="AG16770" s="23"/>
      <c r="AN16770" s="22"/>
      <c r="AO16770" s="23"/>
      <c r="AQ16770" s="23"/>
      <c r="AS16770" s="23"/>
    </row>
    <row r="16771" spans="5:45" x14ac:dyDescent="0.3">
      <c r="E16771" s="15"/>
      <c r="H16771" s="15"/>
      <c r="K16771" s="15"/>
      <c r="P16771" s="9"/>
      <c r="Q16771" s="18"/>
      <c r="T16771" s="18"/>
      <c r="W16771" s="18"/>
      <c r="AB16771" s="22"/>
      <c r="AC16771" s="23"/>
      <c r="AE16771" s="23"/>
      <c r="AG16771" s="23"/>
      <c r="AN16771" s="22"/>
      <c r="AO16771" s="23"/>
      <c r="AQ16771" s="23"/>
      <c r="AS16771" s="23"/>
    </row>
    <row r="16772" spans="5:45" x14ac:dyDescent="0.3">
      <c r="E16772" s="15"/>
      <c r="H16772" s="15"/>
      <c r="K16772" s="15"/>
      <c r="P16772" s="9"/>
      <c r="Q16772" s="18"/>
      <c r="T16772" s="18"/>
      <c r="W16772" s="18"/>
      <c r="AB16772" s="22"/>
      <c r="AC16772" s="23"/>
      <c r="AE16772" s="23"/>
      <c r="AG16772" s="23"/>
      <c r="AN16772" s="22"/>
      <c r="AO16772" s="23"/>
      <c r="AQ16772" s="23"/>
      <c r="AS16772" s="23"/>
    </row>
    <row r="16773" spans="5:45" x14ac:dyDescent="0.3">
      <c r="E16773" s="15"/>
      <c r="H16773" s="15"/>
      <c r="K16773" s="15"/>
      <c r="P16773" s="9"/>
      <c r="Q16773" s="18"/>
      <c r="T16773" s="18"/>
      <c r="W16773" s="18"/>
      <c r="AB16773" s="22"/>
      <c r="AC16773" s="23"/>
      <c r="AE16773" s="23"/>
      <c r="AG16773" s="23"/>
      <c r="AN16773" s="22"/>
      <c r="AO16773" s="23"/>
      <c r="AQ16773" s="23"/>
      <c r="AS16773" s="23"/>
    </row>
    <row r="16774" spans="5:45" x14ac:dyDescent="0.3">
      <c r="E16774" s="15"/>
      <c r="H16774" s="15"/>
      <c r="K16774" s="15"/>
      <c r="P16774" s="9"/>
      <c r="Q16774" s="18"/>
      <c r="T16774" s="18"/>
      <c r="W16774" s="18"/>
      <c r="AB16774" s="22"/>
      <c r="AC16774" s="23"/>
      <c r="AE16774" s="23"/>
      <c r="AG16774" s="23"/>
      <c r="AN16774" s="22"/>
      <c r="AO16774" s="23"/>
      <c r="AQ16774" s="23"/>
      <c r="AS16774" s="23"/>
    </row>
    <row r="16775" spans="5:45" x14ac:dyDescent="0.3">
      <c r="E16775" s="15"/>
      <c r="H16775" s="15"/>
      <c r="K16775" s="15"/>
      <c r="P16775" s="9"/>
      <c r="Q16775" s="18"/>
      <c r="T16775" s="18"/>
      <c r="W16775" s="18"/>
      <c r="AB16775" s="22"/>
      <c r="AC16775" s="23"/>
      <c r="AE16775" s="23"/>
      <c r="AG16775" s="23"/>
      <c r="AN16775" s="22"/>
      <c r="AO16775" s="23"/>
      <c r="AQ16775" s="23"/>
      <c r="AS16775" s="23"/>
    </row>
    <row r="16776" spans="5:45" x14ac:dyDescent="0.3">
      <c r="E16776" s="15"/>
      <c r="H16776" s="15"/>
      <c r="K16776" s="15"/>
      <c r="P16776" s="9"/>
      <c r="Q16776" s="18"/>
      <c r="T16776" s="18"/>
      <c r="W16776" s="18"/>
      <c r="AB16776" s="22"/>
      <c r="AC16776" s="23"/>
      <c r="AE16776" s="23"/>
      <c r="AG16776" s="23"/>
      <c r="AN16776" s="22"/>
      <c r="AO16776" s="23"/>
      <c r="AQ16776" s="23"/>
      <c r="AS16776" s="23"/>
    </row>
    <row r="16777" spans="5:45" x14ac:dyDescent="0.3">
      <c r="E16777" s="15"/>
      <c r="H16777" s="15"/>
      <c r="K16777" s="15"/>
      <c r="P16777" s="9"/>
      <c r="Q16777" s="18"/>
      <c r="T16777" s="18"/>
      <c r="W16777" s="18"/>
      <c r="AB16777" s="22"/>
      <c r="AC16777" s="23"/>
      <c r="AE16777" s="23"/>
      <c r="AG16777" s="23"/>
      <c r="AN16777" s="22"/>
      <c r="AO16777" s="23"/>
      <c r="AQ16777" s="23"/>
      <c r="AS16777" s="23"/>
    </row>
    <row r="16778" spans="5:45" x14ac:dyDescent="0.3">
      <c r="E16778" s="15"/>
      <c r="H16778" s="15"/>
      <c r="K16778" s="15"/>
      <c r="P16778" s="9"/>
      <c r="Q16778" s="18"/>
      <c r="T16778" s="18"/>
      <c r="W16778" s="18"/>
      <c r="AB16778" s="22"/>
      <c r="AC16778" s="23"/>
      <c r="AE16778" s="23"/>
      <c r="AG16778" s="23"/>
      <c r="AN16778" s="22"/>
      <c r="AO16778" s="23"/>
      <c r="AQ16778" s="23"/>
      <c r="AS16778" s="23"/>
    </row>
    <row r="16779" spans="5:45" x14ac:dyDescent="0.3">
      <c r="E16779" s="15"/>
      <c r="H16779" s="15"/>
      <c r="K16779" s="15"/>
      <c r="P16779" s="9"/>
      <c r="Q16779" s="18"/>
      <c r="T16779" s="18"/>
      <c r="W16779" s="18"/>
      <c r="AB16779" s="22"/>
      <c r="AC16779" s="23"/>
      <c r="AE16779" s="23"/>
      <c r="AG16779" s="23"/>
      <c r="AN16779" s="22"/>
      <c r="AO16779" s="23"/>
      <c r="AQ16779" s="23"/>
      <c r="AS16779" s="23"/>
    </row>
    <row r="16780" spans="5:45" x14ac:dyDescent="0.3">
      <c r="E16780" s="15"/>
      <c r="H16780" s="15"/>
      <c r="K16780" s="15"/>
      <c r="P16780" s="9"/>
      <c r="Q16780" s="18"/>
      <c r="T16780" s="18"/>
      <c r="W16780" s="18"/>
      <c r="AB16780" s="22"/>
      <c r="AC16780" s="23"/>
      <c r="AE16780" s="23"/>
      <c r="AG16780" s="23"/>
      <c r="AN16780" s="22"/>
      <c r="AO16780" s="23"/>
      <c r="AQ16780" s="23"/>
      <c r="AS16780" s="23"/>
    </row>
    <row r="16781" spans="5:45" x14ac:dyDescent="0.3">
      <c r="E16781" s="15"/>
      <c r="H16781" s="15"/>
      <c r="K16781" s="15"/>
      <c r="P16781" s="9"/>
      <c r="Q16781" s="18"/>
      <c r="T16781" s="18"/>
      <c r="W16781" s="18"/>
      <c r="AB16781" s="22"/>
      <c r="AC16781" s="23"/>
      <c r="AE16781" s="23"/>
      <c r="AG16781" s="23"/>
      <c r="AN16781" s="22"/>
      <c r="AO16781" s="23"/>
      <c r="AQ16781" s="23"/>
      <c r="AS16781" s="23"/>
    </row>
    <row r="16782" spans="5:45" x14ac:dyDescent="0.3">
      <c r="E16782" s="15"/>
      <c r="H16782" s="15"/>
      <c r="K16782" s="15"/>
      <c r="P16782" s="9"/>
      <c r="Q16782" s="18"/>
      <c r="T16782" s="18"/>
      <c r="W16782" s="18"/>
      <c r="AB16782" s="22"/>
      <c r="AC16782" s="23"/>
      <c r="AE16782" s="23"/>
      <c r="AG16782" s="23"/>
      <c r="AN16782" s="22"/>
      <c r="AO16782" s="23"/>
      <c r="AQ16782" s="23"/>
      <c r="AS16782" s="23"/>
    </row>
    <row r="16783" spans="5:45" x14ac:dyDescent="0.3">
      <c r="E16783" s="15"/>
      <c r="H16783" s="15"/>
      <c r="K16783" s="15"/>
      <c r="P16783" s="9"/>
      <c r="Q16783" s="18"/>
      <c r="T16783" s="18"/>
      <c r="W16783" s="18"/>
      <c r="AB16783" s="22"/>
      <c r="AC16783" s="23"/>
      <c r="AE16783" s="23"/>
      <c r="AG16783" s="23"/>
      <c r="AN16783" s="22"/>
      <c r="AO16783" s="23"/>
      <c r="AQ16783" s="23"/>
      <c r="AS16783" s="23"/>
    </row>
    <row r="16784" spans="5:45" x14ac:dyDescent="0.3">
      <c r="E16784" s="15"/>
      <c r="H16784" s="15"/>
      <c r="K16784" s="15"/>
      <c r="P16784" s="9"/>
      <c r="Q16784" s="18"/>
      <c r="T16784" s="18"/>
      <c r="W16784" s="18"/>
      <c r="AB16784" s="22"/>
      <c r="AC16784" s="23"/>
      <c r="AE16784" s="23"/>
      <c r="AG16784" s="23"/>
      <c r="AN16784" s="22"/>
      <c r="AO16784" s="23"/>
      <c r="AQ16784" s="23"/>
      <c r="AS16784" s="23"/>
    </row>
    <row r="16785" spans="5:45" x14ac:dyDescent="0.3">
      <c r="E16785" s="15"/>
      <c r="H16785" s="15"/>
      <c r="K16785" s="15"/>
      <c r="P16785" s="9"/>
      <c r="Q16785" s="18"/>
      <c r="T16785" s="18"/>
      <c r="W16785" s="18"/>
      <c r="AB16785" s="22"/>
      <c r="AC16785" s="23"/>
      <c r="AE16785" s="23"/>
      <c r="AG16785" s="23"/>
      <c r="AN16785" s="22"/>
      <c r="AO16785" s="23"/>
      <c r="AQ16785" s="23"/>
      <c r="AS16785" s="23"/>
    </row>
    <row r="16786" spans="5:45" x14ac:dyDescent="0.3">
      <c r="E16786" s="15"/>
      <c r="H16786" s="15"/>
      <c r="K16786" s="15"/>
      <c r="P16786" s="9"/>
      <c r="Q16786" s="18"/>
      <c r="T16786" s="18"/>
      <c r="W16786" s="18"/>
      <c r="AB16786" s="22"/>
      <c r="AC16786" s="23"/>
      <c r="AE16786" s="23"/>
      <c r="AG16786" s="23"/>
      <c r="AN16786" s="22"/>
      <c r="AO16786" s="23"/>
      <c r="AQ16786" s="23"/>
      <c r="AS16786" s="23"/>
    </row>
    <row r="16787" spans="5:45" x14ac:dyDescent="0.3">
      <c r="E16787" s="15"/>
      <c r="H16787" s="15"/>
      <c r="K16787" s="15"/>
      <c r="P16787" s="9"/>
      <c r="Q16787" s="18"/>
      <c r="T16787" s="18"/>
      <c r="W16787" s="18"/>
      <c r="AB16787" s="22"/>
      <c r="AC16787" s="23"/>
      <c r="AE16787" s="23"/>
      <c r="AG16787" s="23"/>
      <c r="AN16787" s="22"/>
      <c r="AO16787" s="23"/>
      <c r="AQ16787" s="23"/>
      <c r="AS16787" s="23"/>
    </row>
    <row r="16788" spans="5:45" x14ac:dyDescent="0.3">
      <c r="E16788" s="15"/>
      <c r="H16788" s="15"/>
      <c r="K16788" s="15"/>
      <c r="P16788" s="9"/>
      <c r="Q16788" s="18"/>
      <c r="T16788" s="18"/>
      <c r="W16788" s="18"/>
      <c r="AB16788" s="22"/>
      <c r="AC16788" s="23"/>
      <c r="AE16788" s="23"/>
      <c r="AG16788" s="23"/>
      <c r="AN16788" s="22"/>
      <c r="AO16788" s="23"/>
      <c r="AQ16788" s="23"/>
      <c r="AS16788" s="23"/>
    </row>
    <row r="16789" spans="5:45" x14ac:dyDescent="0.3">
      <c r="E16789" s="15"/>
      <c r="H16789" s="15"/>
      <c r="K16789" s="15"/>
      <c r="P16789" s="9"/>
      <c r="Q16789" s="18"/>
      <c r="T16789" s="18"/>
      <c r="W16789" s="18"/>
      <c r="AB16789" s="22"/>
      <c r="AC16789" s="23"/>
      <c r="AE16789" s="23"/>
      <c r="AG16789" s="23"/>
      <c r="AN16789" s="22"/>
      <c r="AO16789" s="23"/>
      <c r="AQ16789" s="23"/>
      <c r="AS16789" s="23"/>
    </row>
    <row r="16790" spans="5:45" x14ac:dyDescent="0.3">
      <c r="E16790" s="15"/>
      <c r="H16790" s="15"/>
      <c r="K16790" s="15"/>
      <c r="P16790" s="9"/>
      <c r="Q16790" s="18"/>
      <c r="T16790" s="18"/>
      <c r="W16790" s="18"/>
      <c r="AB16790" s="22"/>
      <c r="AC16790" s="23"/>
      <c r="AE16790" s="23"/>
      <c r="AG16790" s="23"/>
      <c r="AN16790" s="22"/>
      <c r="AO16790" s="23"/>
      <c r="AQ16790" s="23"/>
      <c r="AS16790" s="23"/>
    </row>
    <row r="16791" spans="5:45" x14ac:dyDescent="0.3">
      <c r="E16791" s="15"/>
      <c r="H16791" s="15"/>
      <c r="K16791" s="15"/>
      <c r="P16791" s="9"/>
      <c r="Q16791" s="18"/>
      <c r="T16791" s="18"/>
      <c r="W16791" s="18"/>
      <c r="AB16791" s="22"/>
      <c r="AC16791" s="23"/>
      <c r="AE16791" s="23"/>
      <c r="AG16791" s="23"/>
      <c r="AN16791" s="22"/>
      <c r="AO16791" s="23"/>
      <c r="AQ16791" s="23"/>
      <c r="AS16791" s="23"/>
    </row>
    <row r="16792" spans="5:45" x14ac:dyDescent="0.3">
      <c r="E16792" s="15"/>
      <c r="H16792" s="15"/>
      <c r="K16792" s="15"/>
      <c r="P16792" s="9"/>
      <c r="Q16792" s="18"/>
      <c r="T16792" s="18"/>
      <c r="W16792" s="18"/>
      <c r="AB16792" s="22"/>
      <c r="AC16792" s="23"/>
      <c r="AE16792" s="23"/>
      <c r="AG16792" s="23"/>
      <c r="AN16792" s="22"/>
      <c r="AO16792" s="23"/>
      <c r="AQ16792" s="23"/>
      <c r="AS16792" s="23"/>
    </row>
    <row r="16793" spans="5:45" x14ac:dyDescent="0.3">
      <c r="E16793" s="15"/>
      <c r="H16793" s="15"/>
      <c r="K16793" s="15"/>
      <c r="P16793" s="9"/>
      <c r="Q16793" s="18"/>
      <c r="T16793" s="18"/>
      <c r="W16793" s="18"/>
      <c r="AB16793" s="22"/>
      <c r="AC16793" s="23"/>
      <c r="AE16793" s="23"/>
      <c r="AG16793" s="23"/>
      <c r="AN16793" s="22"/>
      <c r="AO16793" s="23"/>
      <c r="AQ16793" s="23"/>
      <c r="AS16793" s="23"/>
    </row>
    <row r="16794" spans="5:45" x14ac:dyDescent="0.3">
      <c r="E16794" s="15"/>
      <c r="H16794" s="15"/>
      <c r="K16794" s="15"/>
      <c r="P16794" s="9"/>
      <c r="Q16794" s="18"/>
      <c r="T16794" s="18"/>
      <c r="W16794" s="18"/>
      <c r="AB16794" s="22"/>
      <c r="AC16794" s="23"/>
      <c r="AE16794" s="23"/>
      <c r="AG16794" s="23"/>
      <c r="AN16794" s="22"/>
      <c r="AO16794" s="23"/>
      <c r="AQ16794" s="23"/>
      <c r="AS16794" s="23"/>
    </row>
    <row r="16795" spans="5:45" x14ac:dyDescent="0.3">
      <c r="E16795" s="15"/>
      <c r="H16795" s="15"/>
      <c r="K16795" s="15"/>
      <c r="P16795" s="9"/>
      <c r="Q16795" s="18"/>
      <c r="T16795" s="18"/>
      <c r="W16795" s="18"/>
      <c r="AB16795" s="22"/>
      <c r="AC16795" s="23"/>
      <c r="AE16795" s="23"/>
      <c r="AG16795" s="23"/>
      <c r="AN16795" s="22"/>
      <c r="AO16795" s="23"/>
      <c r="AQ16795" s="23"/>
      <c r="AS16795" s="23"/>
    </row>
    <row r="16796" spans="5:45" x14ac:dyDescent="0.3">
      <c r="E16796" s="15"/>
      <c r="H16796" s="15"/>
      <c r="K16796" s="15"/>
      <c r="P16796" s="9"/>
      <c r="Q16796" s="18"/>
      <c r="T16796" s="18"/>
      <c r="W16796" s="18"/>
      <c r="AB16796" s="22"/>
      <c r="AC16796" s="23"/>
      <c r="AE16796" s="23"/>
      <c r="AG16796" s="23"/>
      <c r="AN16796" s="22"/>
      <c r="AO16796" s="23"/>
      <c r="AQ16796" s="23"/>
      <c r="AS16796" s="23"/>
    </row>
    <row r="16797" spans="5:45" x14ac:dyDescent="0.3">
      <c r="E16797" s="15"/>
      <c r="H16797" s="15"/>
      <c r="K16797" s="15"/>
      <c r="P16797" s="9"/>
      <c r="Q16797" s="18"/>
      <c r="T16797" s="18"/>
      <c r="W16797" s="18"/>
      <c r="AB16797" s="22"/>
      <c r="AC16797" s="23"/>
      <c r="AE16797" s="23"/>
      <c r="AG16797" s="23"/>
      <c r="AN16797" s="22"/>
      <c r="AO16797" s="23"/>
      <c r="AQ16797" s="23"/>
      <c r="AS16797" s="23"/>
    </row>
    <row r="16798" spans="5:45" x14ac:dyDescent="0.3">
      <c r="E16798" s="15"/>
      <c r="H16798" s="15"/>
      <c r="K16798" s="15"/>
      <c r="P16798" s="9"/>
      <c r="Q16798" s="18"/>
      <c r="T16798" s="18"/>
      <c r="W16798" s="18"/>
      <c r="AB16798" s="22"/>
      <c r="AC16798" s="23"/>
      <c r="AE16798" s="23"/>
      <c r="AG16798" s="23"/>
      <c r="AN16798" s="22"/>
      <c r="AO16798" s="23"/>
      <c r="AQ16798" s="23"/>
      <c r="AS16798" s="23"/>
    </row>
    <row r="16799" spans="5:45" x14ac:dyDescent="0.3">
      <c r="E16799" s="15"/>
      <c r="H16799" s="15"/>
      <c r="K16799" s="15"/>
      <c r="P16799" s="9"/>
      <c r="Q16799" s="18"/>
      <c r="T16799" s="18"/>
      <c r="W16799" s="18"/>
      <c r="AB16799" s="22"/>
      <c r="AC16799" s="23"/>
      <c r="AE16799" s="23"/>
      <c r="AG16799" s="23"/>
      <c r="AN16799" s="22"/>
      <c r="AO16799" s="23"/>
      <c r="AQ16799" s="23"/>
      <c r="AS16799" s="23"/>
    </row>
    <row r="16800" spans="5:45" x14ac:dyDescent="0.3">
      <c r="E16800" s="15"/>
      <c r="H16800" s="15"/>
      <c r="K16800" s="15"/>
      <c r="P16800" s="9"/>
      <c r="Q16800" s="18"/>
      <c r="T16800" s="18"/>
      <c r="W16800" s="18"/>
      <c r="AB16800" s="22"/>
      <c r="AC16800" s="23"/>
      <c r="AE16800" s="23"/>
      <c r="AG16800" s="23"/>
      <c r="AN16800" s="22"/>
      <c r="AO16800" s="23"/>
      <c r="AQ16800" s="23"/>
      <c r="AS16800" s="23"/>
    </row>
    <row r="16801" spans="5:45" x14ac:dyDescent="0.3">
      <c r="E16801" s="15"/>
      <c r="H16801" s="15"/>
      <c r="K16801" s="15"/>
      <c r="P16801" s="9"/>
      <c r="Q16801" s="18"/>
      <c r="T16801" s="18"/>
      <c r="W16801" s="18"/>
      <c r="AB16801" s="22"/>
      <c r="AC16801" s="23"/>
      <c r="AE16801" s="23"/>
      <c r="AG16801" s="23"/>
      <c r="AN16801" s="22"/>
      <c r="AO16801" s="23"/>
      <c r="AQ16801" s="23"/>
      <c r="AS16801" s="23"/>
    </row>
    <row r="16802" spans="5:45" x14ac:dyDescent="0.3">
      <c r="E16802" s="15"/>
      <c r="H16802" s="15"/>
      <c r="K16802" s="15"/>
      <c r="P16802" s="9"/>
      <c r="Q16802" s="18"/>
      <c r="T16802" s="18"/>
      <c r="W16802" s="18"/>
      <c r="AB16802" s="22"/>
      <c r="AC16802" s="23"/>
      <c r="AE16802" s="23"/>
      <c r="AG16802" s="23"/>
      <c r="AN16802" s="22"/>
      <c r="AO16802" s="23"/>
      <c r="AQ16802" s="23"/>
      <c r="AS16802" s="23"/>
    </row>
    <row r="16803" spans="5:45" x14ac:dyDescent="0.3">
      <c r="E16803" s="15"/>
      <c r="H16803" s="15"/>
      <c r="K16803" s="15"/>
      <c r="P16803" s="9"/>
      <c r="Q16803" s="18"/>
      <c r="T16803" s="18"/>
      <c r="W16803" s="18"/>
      <c r="AB16803" s="22"/>
      <c r="AC16803" s="23"/>
      <c r="AE16803" s="23"/>
      <c r="AG16803" s="23"/>
      <c r="AN16803" s="22"/>
      <c r="AO16803" s="23"/>
      <c r="AQ16803" s="23"/>
      <c r="AS16803" s="23"/>
    </row>
    <row r="16804" spans="5:45" x14ac:dyDescent="0.3">
      <c r="E16804" s="15"/>
      <c r="H16804" s="15"/>
      <c r="K16804" s="15"/>
      <c r="P16804" s="9"/>
      <c r="Q16804" s="18"/>
      <c r="T16804" s="18"/>
      <c r="W16804" s="18"/>
      <c r="AB16804" s="22"/>
      <c r="AC16804" s="23"/>
      <c r="AE16804" s="23"/>
      <c r="AG16804" s="23"/>
      <c r="AN16804" s="22"/>
      <c r="AO16804" s="23"/>
      <c r="AQ16804" s="23"/>
      <c r="AS16804" s="23"/>
    </row>
    <row r="16805" spans="5:45" x14ac:dyDescent="0.3">
      <c r="E16805" s="15"/>
      <c r="H16805" s="15"/>
      <c r="K16805" s="15"/>
      <c r="P16805" s="9"/>
      <c r="Q16805" s="18"/>
      <c r="T16805" s="18"/>
      <c r="W16805" s="18"/>
      <c r="AB16805" s="22"/>
      <c r="AC16805" s="23"/>
      <c r="AE16805" s="23"/>
      <c r="AG16805" s="23"/>
      <c r="AN16805" s="22"/>
      <c r="AO16805" s="23"/>
      <c r="AQ16805" s="23"/>
      <c r="AS16805" s="23"/>
    </row>
    <row r="16806" spans="5:45" x14ac:dyDescent="0.3">
      <c r="E16806" s="15"/>
      <c r="H16806" s="15"/>
      <c r="K16806" s="15"/>
      <c r="P16806" s="9"/>
      <c r="Q16806" s="18"/>
      <c r="T16806" s="18"/>
      <c r="W16806" s="18"/>
      <c r="AB16806" s="22"/>
      <c r="AC16806" s="23"/>
      <c r="AE16806" s="23"/>
      <c r="AG16806" s="23"/>
      <c r="AN16806" s="22"/>
      <c r="AO16806" s="23"/>
      <c r="AQ16806" s="23"/>
      <c r="AS16806" s="23"/>
    </row>
    <row r="16807" spans="5:45" x14ac:dyDescent="0.3">
      <c r="E16807" s="15"/>
      <c r="H16807" s="15"/>
      <c r="K16807" s="15"/>
      <c r="P16807" s="9"/>
      <c r="Q16807" s="18"/>
      <c r="T16807" s="18"/>
      <c r="W16807" s="18"/>
      <c r="AB16807" s="22"/>
      <c r="AC16807" s="23"/>
      <c r="AE16807" s="23"/>
      <c r="AG16807" s="23"/>
      <c r="AN16807" s="22"/>
      <c r="AO16807" s="23"/>
      <c r="AQ16807" s="23"/>
      <c r="AS16807" s="23"/>
    </row>
    <row r="16808" spans="5:45" x14ac:dyDescent="0.3">
      <c r="E16808" s="15"/>
      <c r="H16808" s="15"/>
      <c r="K16808" s="15"/>
      <c r="P16808" s="9"/>
      <c r="Q16808" s="18"/>
      <c r="T16808" s="18"/>
      <c r="W16808" s="18"/>
      <c r="AB16808" s="22"/>
      <c r="AC16808" s="23"/>
      <c r="AE16808" s="23"/>
      <c r="AG16808" s="23"/>
      <c r="AN16808" s="22"/>
      <c r="AO16808" s="23"/>
      <c r="AQ16808" s="23"/>
      <c r="AS16808" s="23"/>
    </row>
    <row r="16809" spans="5:45" x14ac:dyDescent="0.3">
      <c r="E16809" s="15"/>
      <c r="H16809" s="15"/>
      <c r="K16809" s="15"/>
      <c r="P16809" s="9"/>
      <c r="Q16809" s="18"/>
      <c r="T16809" s="18"/>
      <c r="W16809" s="18"/>
      <c r="AB16809" s="22"/>
      <c r="AC16809" s="23"/>
      <c r="AE16809" s="23"/>
      <c r="AG16809" s="23"/>
      <c r="AN16809" s="22"/>
      <c r="AO16809" s="23"/>
      <c r="AQ16809" s="23"/>
      <c r="AS16809" s="23"/>
    </row>
    <row r="16810" spans="5:45" x14ac:dyDescent="0.3">
      <c r="E16810" s="15"/>
      <c r="H16810" s="15"/>
      <c r="K16810" s="15"/>
      <c r="P16810" s="9"/>
      <c r="Q16810" s="18"/>
      <c r="T16810" s="18"/>
      <c r="W16810" s="18"/>
      <c r="AB16810" s="22"/>
      <c r="AC16810" s="23"/>
      <c r="AE16810" s="23"/>
      <c r="AG16810" s="23"/>
      <c r="AN16810" s="22"/>
      <c r="AO16810" s="23"/>
      <c r="AQ16810" s="23"/>
      <c r="AS16810" s="23"/>
    </row>
    <row r="16811" spans="5:45" x14ac:dyDescent="0.3">
      <c r="E16811" s="15"/>
      <c r="H16811" s="15"/>
      <c r="K16811" s="15"/>
      <c r="P16811" s="9"/>
      <c r="Q16811" s="18"/>
      <c r="T16811" s="18"/>
      <c r="W16811" s="18"/>
      <c r="AB16811" s="22"/>
      <c r="AC16811" s="23"/>
      <c r="AE16811" s="23"/>
      <c r="AG16811" s="23"/>
      <c r="AN16811" s="22"/>
      <c r="AO16811" s="23"/>
      <c r="AQ16811" s="23"/>
      <c r="AS16811" s="23"/>
    </row>
    <row r="16812" spans="5:45" x14ac:dyDescent="0.3">
      <c r="E16812" s="15"/>
      <c r="H16812" s="15"/>
      <c r="K16812" s="15"/>
      <c r="P16812" s="9"/>
      <c r="Q16812" s="18"/>
      <c r="T16812" s="18"/>
      <c r="W16812" s="18"/>
      <c r="AB16812" s="22"/>
      <c r="AC16812" s="23"/>
      <c r="AE16812" s="23"/>
      <c r="AG16812" s="23"/>
      <c r="AN16812" s="22"/>
      <c r="AO16812" s="23"/>
      <c r="AQ16812" s="23"/>
      <c r="AS16812" s="23"/>
    </row>
    <row r="16813" spans="5:45" x14ac:dyDescent="0.3">
      <c r="E16813" s="15"/>
      <c r="H16813" s="15"/>
      <c r="K16813" s="15"/>
      <c r="P16813" s="9"/>
      <c r="Q16813" s="18"/>
      <c r="T16813" s="18"/>
      <c r="W16813" s="18"/>
      <c r="AB16813" s="22"/>
      <c r="AC16813" s="23"/>
      <c r="AE16813" s="23"/>
      <c r="AG16813" s="23"/>
      <c r="AN16813" s="22"/>
      <c r="AO16813" s="23"/>
      <c r="AQ16813" s="23"/>
      <c r="AS16813" s="23"/>
    </row>
    <row r="16814" spans="5:45" x14ac:dyDescent="0.3">
      <c r="E16814" s="15"/>
      <c r="H16814" s="15"/>
      <c r="K16814" s="15"/>
      <c r="P16814" s="9"/>
      <c r="Q16814" s="18"/>
      <c r="T16814" s="18"/>
      <c r="W16814" s="18"/>
      <c r="AB16814" s="22"/>
      <c r="AC16814" s="23"/>
      <c r="AE16814" s="23"/>
      <c r="AG16814" s="23"/>
      <c r="AN16814" s="22"/>
      <c r="AO16814" s="23"/>
      <c r="AQ16814" s="23"/>
      <c r="AS16814" s="23"/>
    </row>
    <row r="16815" spans="5:45" x14ac:dyDescent="0.3">
      <c r="E16815" s="15"/>
      <c r="H16815" s="15"/>
      <c r="K16815" s="15"/>
      <c r="P16815" s="9"/>
      <c r="Q16815" s="18"/>
      <c r="T16815" s="18"/>
      <c r="W16815" s="18"/>
      <c r="AB16815" s="22"/>
      <c r="AC16815" s="23"/>
      <c r="AE16815" s="23"/>
      <c r="AG16815" s="23"/>
      <c r="AN16815" s="22"/>
      <c r="AO16815" s="23"/>
      <c r="AQ16815" s="23"/>
      <c r="AS16815" s="23"/>
    </row>
    <row r="16816" spans="5:45" x14ac:dyDescent="0.3">
      <c r="E16816" s="15"/>
      <c r="H16816" s="15"/>
      <c r="K16816" s="15"/>
      <c r="P16816" s="9"/>
      <c r="Q16816" s="18"/>
      <c r="T16816" s="18"/>
      <c r="W16816" s="18"/>
      <c r="AB16816" s="22"/>
      <c r="AC16816" s="23"/>
      <c r="AE16816" s="23"/>
      <c r="AG16816" s="23"/>
      <c r="AN16816" s="22"/>
      <c r="AO16816" s="23"/>
      <c r="AQ16816" s="23"/>
      <c r="AS16816" s="23"/>
    </row>
    <row r="16817" spans="5:45" x14ac:dyDescent="0.3">
      <c r="E16817" s="15"/>
      <c r="H16817" s="15"/>
      <c r="K16817" s="15"/>
      <c r="P16817" s="9"/>
      <c r="Q16817" s="18"/>
      <c r="T16817" s="18"/>
      <c r="W16817" s="18"/>
      <c r="AB16817" s="22"/>
      <c r="AC16817" s="23"/>
      <c r="AE16817" s="23"/>
      <c r="AG16817" s="23"/>
      <c r="AN16817" s="22"/>
      <c r="AO16817" s="23"/>
      <c r="AQ16817" s="23"/>
      <c r="AS16817" s="23"/>
    </row>
    <row r="16818" spans="5:45" x14ac:dyDescent="0.3">
      <c r="E16818" s="15"/>
      <c r="H16818" s="15"/>
      <c r="K16818" s="15"/>
      <c r="P16818" s="9"/>
      <c r="Q16818" s="18"/>
      <c r="T16818" s="18"/>
      <c r="W16818" s="18"/>
      <c r="AB16818" s="22"/>
      <c r="AC16818" s="23"/>
      <c r="AE16818" s="23"/>
      <c r="AG16818" s="23"/>
      <c r="AN16818" s="22"/>
      <c r="AO16818" s="23"/>
      <c r="AQ16818" s="23"/>
      <c r="AS16818" s="23"/>
    </row>
    <row r="16819" spans="5:45" x14ac:dyDescent="0.3">
      <c r="E16819" s="15"/>
      <c r="H16819" s="15"/>
      <c r="K16819" s="15"/>
      <c r="P16819" s="9"/>
      <c r="Q16819" s="18"/>
      <c r="T16819" s="18"/>
      <c r="W16819" s="18"/>
      <c r="AB16819" s="22"/>
      <c r="AC16819" s="23"/>
      <c r="AE16819" s="23"/>
      <c r="AG16819" s="23"/>
      <c r="AN16819" s="22"/>
      <c r="AO16819" s="23"/>
      <c r="AQ16819" s="23"/>
      <c r="AS16819" s="23"/>
    </row>
    <row r="16820" spans="5:45" x14ac:dyDescent="0.3">
      <c r="E16820" s="15"/>
      <c r="H16820" s="15"/>
      <c r="K16820" s="15"/>
      <c r="P16820" s="9"/>
      <c r="Q16820" s="18"/>
      <c r="T16820" s="18"/>
      <c r="W16820" s="18"/>
      <c r="AB16820" s="22"/>
      <c r="AC16820" s="23"/>
      <c r="AE16820" s="23"/>
      <c r="AG16820" s="23"/>
      <c r="AN16820" s="22"/>
      <c r="AO16820" s="23"/>
      <c r="AQ16820" s="23"/>
      <c r="AS16820" s="23"/>
    </row>
    <row r="16821" spans="5:45" x14ac:dyDescent="0.3">
      <c r="E16821" s="15"/>
      <c r="H16821" s="15"/>
      <c r="K16821" s="15"/>
      <c r="P16821" s="9"/>
      <c r="Q16821" s="18"/>
      <c r="T16821" s="18"/>
      <c r="W16821" s="18"/>
      <c r="AB16821" s="22"/>
      <c r="AC16821" s="23"/>
      <c r="AE16821" s="23"/>
      <c r="AG16821" s="23"/>
      <c r="AN16821" s="22"/>
      <c r="AO16821" s="23"/>
      <c r="AQ16821" s="23"/>
      <c r="AS16821" s="23"/>
    </row>
    <row r="16822" spans="5:45" x14ac:dyDescent="0.3">
      <c r="E16822" s="15"/>
      <c r="H16822" s="15"/>
      <c r="K16822" s="15"/>
      <c r="P16822" s="9"/>
      <c r="Q16822" s="18"/>
      <c r="T16822" s="18"/>
      <c r="W16822" s="18"/>
      <c r="AB16822" s="22"/>
      <c r="AC16822" s="23"/>
      <c r="AE16822" s="23"/>
      <c r="AG16822" s="23"/>
      <c r="AN16822" s="22"/>
      <c r="AO16822" s="23"/>
      <c r="AQ16822" s="23"/>
      <c r="AS16822" s="23"/>
    </row>
    <row r="16823" spans="5:45" x14ac:dyDescent="0.3">
      <c r="E16823" s="15"/>
      <c r="H16823" s="15"/>
      <c r="K16823" s="15"/>
      <c r="P16823" s="9"/>
      <c r="Q16823" s="18"/>
      <c r="T16823" s="18"/>
      <c r="W16823" s="18"/>
      <c r="AB16823" s="22"/>
      <c r="AC16823" s="23"/>
      <c r="AE16823" s="23"/>
      <c r="AG16823" s="23"/>
      <c r="AN16823" s="22"/>
      <c r="AO16823" s="23"/>
      <c r="AQ16823" s="23"/>
      <c r="AS16823" s="23"/>
    </row>
    <row r="16824" spans="5:45" x14ac:dyDescent="0.3">
      <c r="E16824" s="15"/>
      <c r="H16824" s="15"/>
      <c r="K16824" s="15"/>
      <c r="P16824" s="9"/>
      <c r="Q16824" s="18"/>
      <c r="T16824" s="18"/>
      <c r="W16824" s="18"/>
      <c r="AB16824" s="22"/>
      <c r="AC16824" s="23"/>
      <c r="AE16824" s="23"/>
      <c r="AG16824" s="23"/>
      <c r="AN16824" s="22"/>
      <c r="AO16824" s="23"/>
      <c r="AQ16824" s="23"/>
      <c r="AS16824" s="23"/>
    </row>
    <row r="16825" spans="5:45" x14ac:dyDescent="0.3">
      <c r="E16825" s="15"/>
      <c r="H16825" s="15"/>
      <c r="K16825" s="15"/>
      <c r="P16825" s="9"/>
      <c r="Q16825" s="18"/>
      <c r="T16825" s="18"/>
      <c r="W16825" s="18"/>
      <c r="AB16825" s="22"/>
      <c r="AC16825" s="23"/>
      <c r="AE16825" s="23"/>
      <c r="AG16825" s="23"/>
      <c r="AN16825" s="22"/>
      <c r="AO16825" s="23"/>
      <c r="AQ16825" s="23"/>
      <c r="AS16825" s="23"/>
    </row>
    <row r="16826" spans="5:45" x14ac:dyDescent="0.3">
      <c r="E16826" s="15"/>
      <c r="H16826" s="15"/>
      <c r="K16826" s="15"/>
      <c r="P16826" s="9"/>
      <c r="Q16826" s="18"/>
      <c r="T16826" s="18"/>
      <c r="W16826" s="18"/>
      <c r="AB16826" s="22"/>
      <c r="AC16826" s="23"/>
      <c r="AE16826" s="23"/>
      <c r="AG16826" s="23"/>
      <c r="AN16826" s="22"/>
      <c r="AO16826" s="23"/>
      <c r="AQ16826" s="23"/>
      <c r="AS16826" s="23"/>
    </row>
    <row r="16827" spans="5:45" x14ac:dyDescent="0.3">
      <c r="E16827" s="15"/>
      <c r="H16827" s="15"/>
      <c r="K16827" s="15"/>
      <c r="P16827" s="9"/>
      <c r="Q16827" s="18"/>
      <c r="T16827" s="18"/>
      <c r="W16827" s="18"/>
      <c r="AB16827" s="22"/>
      <c r="AC16827" s="23"/>
      <c r="AE16827" s="23"/>
      <c r="AG16827" s="23"/>
      <c r="AN16827" s="22"/>
      <c r="AO16827" s="23"/>
      <c r="AQ16827" s="23"/>
      <c r="AS16827" s="23"/>
    </row>
    <row r="16828" spans="5:45" x14ac:dyDescent="0.3">
      <c r="E16828" s="15"/>
      <c r="H16828" s="15"/>
      <c r="K16828" s="15"/>
      <c r="P16828" s="9"/>
      <c r="Q16828" s="18"/>
      <c r="T16828" s="18"/>
      <c r="W16828" s="18"/>
      <c r="AB16828" s="22"/>
      <c r="AC16828" s="23"/>
      <c r="AE16828" s="23"/>
      <c r="AG16828" s="23"/>
      <c r="AN16828" s="22"/>
      <c r="AO16828" s="23"/>
      <c r="AQ16828" s="23"/>
      <c r="AS16828" s="23"/>
    </row>
    <row r="16829" spans="5:45" x14ac:dyDescent="0.3">
      <c r="E16829" s="15"/>
      <c r="H16829" s="15"/>
      <c r="K16829" s="15"/>
      <c r="P16829" s="9"/>
      <c r="Q16829" s="18"/>
      <c r="T16829" s="18"/>
      <c r="W16829" s="18"/>
      <c r="AB16829" s="22"/>
      <c r="AC16829" s="23"/>
      <c r="AE16829" s="23"/>
      <c r="AG16829" s="23"/>
      <c r="AN16829" s="22"/>
      <c r="AO16829" s="23"/>
      <c r="AQ16829" s="23"/>
      <c r="AS16829" s="23"/>
    </row>
    <row r="16830" spans="5:45" x14ac:dyDescent="0.3">
      <c r="E16830" s="15"/>
      <c r="H16830" s="15"/>
      <c r="K16830" s="15"/>
      <c r="P16830" s="9"/>
      <c r="Q16830" s="18"/>
      <c r="T16830" s="18"/>
      <c r="W16830" s="18"/>
      <c r="AB16830" s="22"/>
      <c r="AC16830" s="23"/>
      <c r="AE16830" s="23"/>
      <c r="AG16830" s="23"/>
      <c r="AN16830" s="22"/>
      <c r="AO16830" s="23"/>
      <c r="AQ16830" s="23"/>
      <c r="AS16830" s="23"/>
    </row>
    <row r="16831" spans="5:45" x14ac:dyDescent="0.3">
      <c r="E16831" s="15"/>
      <c r="H16831" s="15"/>
      <c r="K16831" s="15"/>
      <c r="P16831" s="9"/>
      <c r="Q16831" s="18"/>
      <c r="T16831" s="18"/>
      <c r="W16831" s="18"/>
      <c r="AB16831" s="22"/>
      <c r="AC16831" s="23"/>
      <c r="AE16831" s="23"/>
      <c r="AG16831" s="23"/>
      <c r="AN16831" s="22"/>
      <c r="AO16831" s="23"/>
      <c r="AQ16831" s="23"/>
      <c r="AS16831" s="23"/>
    </row>
    <row r="16832" spans="5:45" x14ac:dyDescent="0.3">
      <c r="E16832" s="15"/>
      <c r="H16832" s="15"/>
      <c r="K16832" s="15"/>
      <c r="P16832" s="9"/>
      <c r="Q16832" s="18"/>
      <c r="T16832" s="18"/>
      <c r="W16832" s="18"/>
      <c r="AB16832" s="22"/>
      <c r="AC16832" s="23"/>
      <c r="AE16832" s="23"/>
      <c r="AG16832" s="23"/>
      <c r="AN16832" s="22"/>
      <c r="AO16832" s="23"/>
      <c r="AQ16832" s="23"/>
      <c r="AS16832" s="23"/>
    </row>
    <row r="16833" spans="5:45" x14ac:dyDescent="0.3">
      <c r="E16833" s="15"/>
      <c r="H16833" s="15"/>
      <c r="K16833" s="15"/>
      <c r="P16833" s="9"/>
      <c r="Q16833" s="18"/>
      <c r="T16833" s="18"/>
      <c r="W16833" s="18"/>
      <c r="AB16833" s="22"/>
      <c r="AC16833" s="23"/>
      <c r="AE16833" s="23"/>
      <c r="AG16833" s="23"/>
      <c r="AN16833" s="22"/>
      <c r="AO16833" s="23"/>
      <c r="AQ16833" s="23"/>
      <c r="AS16833" s="23"/>
    </row>
    <row r="16834" spans="5:45" x14ac:dyDescent="0.3">
      <c r="E16834" s="15"/>
      <c r="H16834" s="15"/>
      <c r="K16834" s="15"/>
      <c r="P16834" s="9"/>
      <c r="Q16834" s="18"/>
      <c r="T16834" s="18"/>
      <c r="W16834" s="18"/>
      <c r="AB16834" s="22"/>
      <c r="AC16834" s="23"/>
      <c r="AE16834" s="23"/>
      <c r="AG16834" s="23"/>
      <c r="AN16834" s="22"/>
      <c r="AO16834" s="23"/>
      <c r="AQ16834" s="23"/>
      <c r="AS16834" s="23"/>
    </row>
    <row r="16835" spans="5:45" x14ac:dyDescent="0.3">
      <c r="E16835" s="15"/>
      <c r="H16835" s="15"/>
      <c r="K16835" s="15"/>
      <c r="P16835" s="9"/>
      <c r="Q16835" s="18"/>
      <c r="T16835" s="18"/>
      <c r="W16835" s="18"/>
      <c r="AB16835" s="22"/>
      <c r="AC16835" s="23"/>
      <c r="AE16835" s="23"/>
      <c r="AG16835" s="23"/>
      <c r="AN16835" s="22"/>
      <c r="AO16835" s="23"/>
      <c r="AQ16835" s="23"/>
      <c r="AS16835" s="23"/>
    </row>
    <row r="16836" spans="5:45" x14ac:dyDescent="0.3">
      <c r="E16836" s="15"/>
      <c r="H16836" s="15"/>
      <c r="K16836" s="15"/>
      <c r="P16836" s="9"/>
      <c r="Q16836" s="18"/>
      <c r="T16836" s="18"/>
      <c r="W16836" s="18"/>
      <c r="AB16836" s="22"/>
      <c r="AC16836" s="23"/>
      <c r="AE16836" s="23"/>
      <c r="AG16836" s="23"/>
      <c r="AN16836" s="22"/>
      <c r="AO16836" s="23"/>
      <c r="AQ16836" s="23"/>
      <c r="AS16836" s="23"/>
    </row>
    <row r="16837" spans="5:45" x14ac:dyDescent="0.3">
      <c r="E16837" s="15"/>
      <c r="H16837" s="15"/>
      <c r="K16837" s="15"/>
      <c r="P16837" s="9"/>
      <c r="Q16837" s="18"/>
      <c r="T16837" s="18"/>
      <c r="W16837" s="18"/>
      <c r="AB16837" s="22"/>
      <c r="AC16837" s="23"/>
      <c r="AE16837" s="23"/>
      <c r="AG16837" s="23"/>
      <c r="AN16837" s="22"/>
      <c r="AO16837" s="23"/>
      <c r="AQ16837" s="23"/>
      <c r="AS16837" s="23"/>
    </row>
    <row r="16838" spans="5:45" x14ac:dyDescent="0.3">
      <c r="E16838" s="15"/>
      <c r="H16838" s="15"/>
      <c r="K16838" s="15"/>
      <c r="P16838" s="9"/>
      <c r="Q16838" s="18"/>
      <c r="T16838" s="18"/>
      <c r="W16838" s="18"/>
      <c r="AB16838" s="22"/>
      <c r="AC16838" s="23"/>
      <c r="AE16838" s="23"/>
      <c r="AG16838" s="23"/>
      <c r="AN16838" s="22"/>
      <c r="AO16838" s="23"/>
      <c r="AQ16838" s="23"/>
      <c r="AS16838" s="23"/>
    </row>
    <row r="16839" spans="5:45" x14ac:dyDescent="0.3">
      <c r="E16839" s="15"/>
      <c r="H16839" s="15"/>
      <c r="K16839" s="15"/>
      <c r="P16839" s="9"/>
      <c r="Q16839" s="18"/>
      <c r="T16839" s="18"/>
      <c r="W16839" s="18"/>
      <c r="AB16839" s="22"/>
      <c r="AC16839" s="23"/>
      <c r="AE16839" s="23"/>
      <c r="AG16839" s="23"/>
      <c r="AN16839" s="22"/>
      <c r="AO16839" s="23"/>
      <c r="AQ16839" s="23"/>
      <c r="AS16839" s="23"/>
    </row>
    <row r="16840" spans="5:45" x14ac:dyDescent="0.3">
      <c r="E16840" s="15"/>
      <c r="H16840" s="15"/>
      <c r="K16840" s="15"/>
      <c r="P16840" s="9"/>
      <c r="Q16840" s="18"/>
      <c r="T16840" s="18"/>
      <c r="W16840" s="18"/>
      <c r="AB16840" s="22"/>
      <c r="AC16840" s="23"/>
      <c r="AE16840" s="23"/>
      <c r="AG16840" s="23"/>
      <c r="AN16840" s="22"/>
      <c r="AO16840" s="23"/>
      <c r="AQ16840" s="23"/>
      <c r="AS16840" s="23"/>
    </row>
    <row r="16841" spans="5:45" x14ac:dyDescent="0.3">
      <c r="E16841" s="15"/>
      <c r="H16841" s="15"/>
      <c r="K16841" s="15"/>
      <c r="P16841" s="9"/>
      <c r="Q16841" s="18"/>
      <c r="T16841" s="18"/>
      <c r="W16841" s="18"/>
      <c r="AB16841" s="22"/>
      <c r="AC16841" s="23"/>
      <c r="AE16841" s="23"/>
      <c r="AG16841" s="23"/>
      <c r="AN16841" s="22"/>
      <c r="AO16841" s="23"/>
      <c r="AQ16841" s="23"/>
      <c r="AS16841" s="23"/>
    </row>
    <row r="16842" spans="5:45" x14ac:dyDescent="0.3">
      <c r="E16842" s="15"/>
      <c r="H16842" s="15"/>
      <c r="K16842" s="15"/>
      <c r="P16842" s="9"/>
      <c r="Q16842" s="18"/>
      <c r="T16842" s="18"/>
      <c r="W16842" s="18"/>
      <c r="AB16842" s="22"/>
      <c r="AC16842" s="23"/>
      <c r="AE16842" s="23"/>
      <c r="AG16842" s="23"/>
      <c r="AN16842" s="22"/>
      <c r="AO16842" s="23"/>
      <c r="AQ16842" s="23"/>
      <c r="AS16842" s="23"/>
    </row>
    <row r="16843" spans="5:45" x14ac:dyDescent="0.3">
      <c r="E16843" s="15"/>
      <c r="H16843" s="15"/>
      <c r="K16843" s="15"/>
      <c r="P16843" s="9"/>
      <c r="Q16843" s="18"/>
      <c r="T16843" s="18"/>
      <c r="W16843" s="18"/>
      <c r="AB16843" s="22"/>
      <c r="AC16843" s="23"/>
      <c r="AE16843" s="23"/>
      <c r="AG16843" s="23"/>
      <c r="AN16843" s="22"/>
      <c r="AO16843" s="23"/>
      <c r="AQ16843" s="23"/>
      <c r="AS16843" s="23"/>
    </row>
    <row r="16844" spans="5:45" x14ac:dyDescent="0.3">
      <c r="E16844" s="15"/>
      <c r="H16844" s="15"/>
      <c r="K16844" s="15"/>
      <c r="P16844" s="9"/>
      <c r="Q16844" s="18"/>
      <c r="T16844" s="18"/>
      <c r="W16844" s="18"/>
      <c r="AB16844" s="22"/>
      <c r="AC16844" s="23"/>
      <c r="AE16844" s="23"/>
      <c r="AG16844" s="23"/>
      <c r="AN16844" s="22"/>
      <c r="AO16844" s="23"/>
      <c r="AQ16844" s="23"/>
      <c r="AS16844" s="23"/>
    </row>
    <row r="16845" spans="5:45" x14ac:dyDescent="0.3">
      <c r="E16845" s="15"/>
      <c r="H16845" s="15"/>
      <c r="K16845" s="15"/>
      <c r="P16845" s="9"/>
      <c r="Q16845" s="18"/>
      <c r="T16845" s="18"/>
      <c r="W16845" s="18"/>
      <c r="AB16845" s="22"/>
      <c r="AC16845" s="23"/>
      <c r="AE16845" s="23"/>
      <c r="AG16845" s="23"/>
      <c r="AN16845" s="22"/>
      <c r="AO16845" s="23"/>
      <c r="AQ16845" s="23"/>
      <c r="AS16845" s="23"/>
    </row>
    <row r="16846" spans="5:45" x14ac:dyDescent="0.3">
      <c r="E16846" s="15"/>
      <c r="H16846" s="15"/>
      <c r="K16846" s="15"/>
      <c r="P16846" s="9"/>
      <c r="Q16846" s="18"/>
      <c r="T16846" s="18"/>
      <c r="W16846" s="18"/>
      <c r="AB16846" s="22"/>
      <c r="AC16846" s="23"/>
      <c r="AE16846" s="23"/>
      <c r="AG16846" s="23"/>
      <c r="AN16846" s="22"/>
      <c r="AO16846" s="23"/>
      <c r="AQ16846" s="23"/>
      <c r="AS16846" s="23"/>
    </row>
    <row r="16847" spans="5:45" x14ac:dyDescent="0.3">
      <c r="E16847" s="15"/>
      <c r="H16847" s="15"/>
      <c r="K16847" s="15"/>
      <c r="P16847" s="9"/>
      <c r="Q16847" s="18"/>
      <c r="T16847" s="18"/>
      <c r="W16847" s="18"/>
      <c r="AB16847" s="22"/>
      <c r="AC16847" s="23"/>
      <c r="AE16847" s="23"/>
      <c r="AG16847" s="23"/>
      <c r="AN16847" s="22"/>
      <c r="AO16847" s="23"/>
      <c r="AQ16847" s="23"/>
      <c r="AS16847" s="23"/>
    </row>
    <row r="16848" spans="5:45" x14ac:dyDescent="0.3">
      <c r="E16848" s="15"/>
      <c r="H16848" s="15"/>
      <c r="K16848" s="15"/>
      <c r="P16848" s="9"/>
      <c r="Q16848" s="18"/>
      <c r="T16848" s="18"/>
      <c r="W16848" s="18"/>
      <c r="AB16848" s="22"/>
      <c r="AC16848" s="23"/>
      <c r="AE16848" s="23"/>
      <c r="AG16848" s="23"/>
      <c r="AN16848" s="22"/>
      <c r="AO16848" s="23"/>
      <c r="AQ16848" s="23"/>
      <c r="AS16848" s="23"/>
    </row>
    <row r="16849" spans="5:45" x14ac:dyDescent="0.3">
      <c r="E16849" s="15"/>
      <c r="H16849" s="15"/>
      <c r="K16849" s="15"/>
      <c r="P16849" s="9"/>
      <c r="Q16849" s="18"/>
      <c r="T16849" s="18"/>
      <c r="W16849" s="18"/>
      <c r="AB16849" s="22"/>
      <c r="AC16849" s="23"/>
      <c r="AE16849" s="23"/>
      <c r="AG16849" s="23"/>
      <c r="AN16849" s="22"/>
      <c r="AO16849" s="23"/>
      <c r="AQ16849" s="23"/>
      <c r="AS16849" s="23"/>
    </row>
    <row r="16850" spans="5:45" x14ac:dyDescent="0.3">
      <c r="E16850" s="15"/>
      <c r="H16850" s="15"/>
      <c r="K16850" s="15"/>
      <c r="P16850" s="9"/>
      <c r="Q16850" s="18"/>
      <c r="T16850" s="18"/>
      <c r="W16850" s="18"/>
      <c r="AB16850" s="22"/>
      <c r="AC16850" s="23"/>
      <c r="AE16850" s="23"/>
      <c r="AG16850" s="23"/>
      <c r="AN16850" s="22"/>
      <c r="AO16850" s="23"/>
      <c r="AQ16850" s="23"/>
      <c r="AS16850" s="23"/>
    </row>
    <row r="16851" spans="5:45" x14ac:dyDescent="0.3">
      <c r="E16851" s="15"/>
      <c r="H16851" s="15"/>
      <c r="K16851" s="15"/>
      <c r="P16851" s="9"/>
      <c r="Q16851" s="18"/>
      <c r="T16851" s="18"/>
      <c r="W16851" s="18"/>
      <c r="AB16851" s="22"/>
      <c r="AC16851" s="23"/>
      <c r="AE16851" s="23"/>
      <c r="AG16851" s="23"/>
      <c r="AN16851" s="22"/>
      <c r="AO16851" s="23"/>
      <c r="AQ16851" s="23"/>
      <c r="AS16851" s="23"/>
    </row>
    <row r="16852" spans="5:45" x14ac:dyDescent="0.3">
      <c r="E16852" s="15"/>
      <c r="H16852" s="15"/>
      <c r="K16852" s="15"/>
      <c r="P16852" s="9"/>
      <c r="Q16852" s="18"/>
      <c r="T16852" s="18"/>
      <c r="W16852" s="18"/>
      <c r="AB16852" s="22"/>
      <c r="AC16852" s="23"/>
      <c r="AE16852" s="23"/>
      <c r="AG16852" s="23"/>
      <c r="AN16852" s="22"/>
      <c r="AO16852" s="23"/>
      <c r="AQ16852" s="23"/>
      <c r="AS16852" s="23"/>
    </row>
    <row r="16853" spans="5:45" x14ac:dyDescent="0.3">
      <c r="E16853" s="15"/>
      <c r="H16853" s="15"/>
      <c r="K16853" s="15"/>
      <c r="P16853" s="9"/>
      <c r="Q16853" s="18"/>
      <c r="T16853" s="18"/>
      <c r="W16853" s="18"/>
      <c r="AB16853" s="22"/>
      <c r="AC16853" s="23"/>
      <c r="AE16853" s="23"/>
      <c r="AG16853" s="23"/>
      <c r="AN16853" s="22"/>
      <c r="AO16853" s="23"/>
      <c r="AQ16853" s="23"/>
      <c r="AS16853" s="23"/>
    </row>
    <row r="16854" spans="5:45" x14ac:dyDescent="0.3">
      <c r="E16854" s="15"/>
      <c r="H16854" s="15"/>
      <c r="K16854" s="15"/>
      <c r="P16854" s="9"/>
      <c r="Q16854" s="18"/>
      <c r="T16854" s="18"/>
      <c r="W16854" s="18"/>
      <c r="AB16854" s="22"/>
      <c r="AC16854" s="23"/>
      <c r="AE16854" s="23"/>
      <c r="AG16854" s="23"/>
      <c r="AN16854" s="22"/>
      <c r="AO16854" s="23"/>
      <c r="AQ16854" s="23"/>
      <c r="AS16854" s="23"/>
    </row>
    <row r="16855" spans="5:45" x14ac:dyDescent="0.3">
      <c r="E16855" s="15"/>
      <c r="H16855" s="15"/>
      <c r="K16855" s="15"/>
      <c r="P16855" s="9"/>
      <c r="Q16855" s="18"/>
      <c r="T16855" s="18"/>
      <c r="W16855" s="18"/>
      <c r="AB16855" s="22"/>
      <c r="AC16855" s="23"/>
      <c r="AE16855" s="23"/>
      <c r="AG16855" s="23"/>
      <c r="AN16855" s="22"/>
      <c r="AO16855" s="23"/>
      <c r="AQ16855" s="23"/>
      <c r="AS16855" s="23"/>
    </row>
    <row r="16856" spans="5:45" x14ac:dyDescent="0.3">
      <c r="E16856" s="15"/>
      <c r="H16856" s="15"/>
      <c r="K16856" s="15"/>
      <c r="P16856" s="9"/>
      <c r="Q16856" s="18"/>
      <c r="T16856" s="18"/>
      <c r="W16856" s="18"/>
      <c r="AB16856" s="22"/>
      <c r="AC16856" s="23"/>
      <c r="AE16856" s="23"/>
      <c r="AG16856" s="23"/>
      <c r="AN16856" s="22"/>
      <c r="AO16856" s="23"/>
      <c r="AQ16856" s="23"/>
      <c r="AS16856" s="23"/>
    </row>
    <row r="16857" spans="5:45" x14ac:dyDescent="0.3">
      <c r="E16857" s="15"/>
      <c r="H16857" s="15"/>
      <c r="K16857" s="15"/>
      <c r="P16857" s="9"/>
      <c r="Q16857" s="18"/>
      <c r="T16857" s="18"/>
      <c r="W16857" s="18"/>
      <c r="AB16857" s="22"/>
      <c r="AC16857" s="23"/>
      <c r="AE16857" s="23"/>
      <c r="AG16857" s="23"/>
      <c r="AN16857" s="22"/>
      <c r="AO16857" s="23"/>
      <c r="AQ16857" s="23"/>
      <c r="AS16857" s="23"/>
    </row>
    <row r="16858" spans="5:45" x14ac:dyDescent="0.3">
      <c r="E16858" s="15"/>
      <c r="H16858" s="15"/>
      <c r="K16858" s="15"/>
      <c r="P16858" s="9"/>
      <c r="Q16858" s="18"/>
      <c r="T16858" s="18"/>
      <c r="W16858" s="18"/>
      <c r="AB16858" s="22"/>
      <c r="AC16858" s="23"/>
      <c r="AE16858" s="23"/>
      <c r="AG16858" s="23"/>
      <c r="AN16858" s="22"/>
      <c r="AO16858" s="23"/>
      <c r="AQ16858" s="23"/>
      <c r="AS16858" s="23"/>
    </row>
    <row r="16859" spans="5:45" x14ac:dyDescent="0.3">
      <c r="E16859" s="15"/>
      <c r="H16859" s="15"/>
      <c r="K16859" s="15"/>
      <c r="P16859" s="9"/>
      <c r="Q16859" s="18"/>
      <c r="T16859" s="18"/>
      <c r="W16859" s="18"/>
      <c r="AB16859" s="22"/>
      <c r="AC16859" s="23"/>
      <c r="AE16859" s="23"/>
      <c r="AG16859" s="23"/>
      <c r="AN16859" s="22"/>
      <c r="AO16859" s="23"/>
      <c r="AQ16859" s="23"/>
      <c r="AS16859" s="23"/>
    </row>
    <row r="16860" spans="5:45" x14ac:dyDescent="0.3">
      <c r="E16860" s="15"/>
      <c r="H16860" s="15"/>
      <c r="K16860" s="15"/>
      <c r="P16860" s="9"/>
      <c r="Q16860" s="18"/>
      <c r="T16860" s="18"/>
      <c r="W16860" s="18"/>
      <c r="AB16860" s="22"/>
      <c r="AC16860" s="23"/>
      <c r="AE16860" s="23"/>
      <c r="AG16860" s="23"/>
      <c r="AN16860" s="22"/>
      <c r="AO16860" s="23"/>
      <c r="AQ16860" s="23"/>
      <c r="AS16860" s="23"/>
    </row>
    <row r="16861" spans="5:45" x14ac:dyDescent="0.3">
      <c r="E16861" s="15"/>
      <c r="H16861" s="15"/>
      <c r="K16861" s="15"/>
      <c r="P16861" s="9"/>
      <c r="Q16861" s="18"/>
      <c r="T16861" s="18"/>
      <c r="W16861" s="18"/>
      <c r="AB16861" s="22"/>
      <c r="AC16861" s="23"/>
      <c r="AE16861" s="23"/>
      <c r="AG16861" s="23"/>
      <c r="AN16861" s="22"/>
      <c r="AO16861" s="23"/>
      <c r="AQ16861" s="23"/>
      <c r="AS16861" s="23"/>
    </row>
    <row r="16862" spans="5:45" x14ac:dyDescent="0.3">
      <c r="E16862" s="15"/>
      <c r="H16862" s="15"/>
      <c r="K16862" s="15"/>
      <c r="P16862" s="9"/>
      <c r="Q16862" s="18"/>
      <c r="T16862" s="18"/>
      <c r="W16862" s="18"/>
      <c r="AB16862" s="22"/>
      <c r="AC16862" s="23"/>
      <c r="AE16862" s="23"/>
      <c r="AG16862" s="23"/>
      <c r="AN16862" s="22"/>
      <c r="AO16862" s="23"/>
      <c r="AQ16862" s="23"/>
      <c r="AS16862" s="23"/>
    </row>
    <row r="16863" spans="5:45" x14ac:dyDescent="0.3">
      <c r="E16863" s="15"/>
      <c r="H16863" s="15"/>
      <c r="K16863" s="15"/>
      <c r="P16863" s="9"/>
      <c r="Q16863" s="18"/>
      <c r="T16863" s="18"/>
      <c r="W16863" s="18"/>
      <c r="AB16863" s="22"/>
      <c r="AC16863" s="23"/>
      <c r="AE16863" s="23"/>
      <c r="AG16863" s="23"/>
      <c r="AN16863" s="22"/>
      <c r="AO16863" s="23"/>
      <c r="AQ16863" s="23"/>
      <c r="AS16863" s="23"/>
    </row>
    <row r="16864" spans="5:45" x14ac:dyDescent="0.3">
      <c r="E16864" s="15"/>
      <c r="H16864" s="15"/>
      <c r="K16864" s="15"/>
      <c r="P16864" s="9"/>
      <c r="Q16864" s="18"/>
      <c r="T16864" s="18"/>
      <c r="W16864" s="18"/>
      <c r="AB16864" s="22"/>
      <c r="AC16864" s="23"/>
      <c r="AE16864" s="23"/>
      <c r="AG16864" s="23"/>
      <c r="AN16864" s="22"/>
      <c r="AO16864" s="23"/>
      <c r="AQ16864" s="23"/>
      <c r="AS16864" s="23"/>
    </row>
    <row r="16865" spans="5:45" x14ac:dyDescent="0.3">
      <c r="E16865" s="15"/>
      <c r="H16865" s="15"/>
      <c r="K16865" s="15"/>
      <c r="P16865" s="9"/>
      <c r="Q16865" s="18"/>
      <c r="T16865" s="18"/>
      <c r="W16865" s="18"/>
      <c r="AB16865" s="22"/>
      <c r="AC16865" s="23"/>
      <c r="AE16865" s="23"/>
      <c r="AG16865" s="23"/>
      <c r="AN16865" s="22"/>
      <c r="AO16865" s="23"/>
      <c r="AQ16865" s="23"/>
      <c r="AS16865" s="23"/>
    </row>
    <row r="16866" spans="5:45" x14ac:dyDescent="0.3">
      <c r="E16866" s="15"/>
      <c r="H16866" s="15"/>
      <c r="K16866" s="15"/>
      <c r="P16866" s="9"/>
      <c r="Q16866" s="18"/>
      <c r="T16866" s="18"/>
      <c r="W16866" s="18"/>
      <c r="AB16866" s="22"/>
      <c r="AC16866" s="23"/>
      <c r="AE16866" s="23"/>
      <c r="AG16866" s="23"/>
      <c r="AN16866" s="22"/>
      <c r="AO16866" s="23"/>
      <c r="AQ16866" s="23"/>
      <c r="AS16866" s="23"/>
    </row>
    <row r="16867" spans="5:45" x14ac:dyDescent="0.3">
      <c r="E16867" s="15"/>
      <c r="H16867" s="15"/>
      <c r="K16867" s="15"/>
      <c r="P16867" s="9"/>
      <c r="Q16867" s="18"/>
      <c r="T16867" s="18"/>
      <c r="W16867" s="18"/>
      <c r="AB16867" s="22"/>
      <c r="AC16867" s="23"/>
      <c r="AE16867" s="23"/>
      <c r="AG16867" s="23"/>
      <c r="AN16867" s="22"/>
      <c r="AO16867" s="23"/>
      <c r="AQ16867" s="23"/>
      <c r="AS16867" s="23"/>
    </row>
    <row r="16868" spans="5:45" x14ac:dyDescent="0.3">
      <c r="E16868" s="15"/>
      <c r="H16868" s="15"/>
      <c r="K16868" s="15"/>
      <c r="P16868" s="9"/>
      <c r="Q16868" s="18"/>
      <c r="T16868" s="18"/>
      <c r="W16868" s="18"/>
      <c r="AB16868" s="22"/>
      <c r="AC16868" s="23"/>
      <c r="AE16868" s="23"/>
      <c r="AG16868" s="23"/>
      <c r="AN16868" s="22"/>
      <c r="AO16868" s="23"/>
      <c r="AQ16868" s="23"/>
      <c r="AS16868" s="23"/>
    </row>
    <row r="16869" spans="5:45" x14ac:dyDescent="0.3">
      <c r="E16869" s="15"/>
      <c r="H16869" s="15"/>
      <c r="K16869" s="15"/>
      <c r="P16869" s="9"/>
      <c r="Q16869" s="18"/>
      <c r="T16869" s="18"/>
      <c r="W16869" s="18"/>
      <c r="AB16869" s="22"/>
      <c r="AC16869" s="23"/>
      <c r="AE16869" s="23"/>
      <c r="AG16869" s="23"/>
      <c r="AN16869" s="22"/>
      <c r="AO16869" s="23"/>
      <c r="AQ16869" s="23"/>
      <c r="AS16869" s="23"/>
    </row>
    <row r="16870" spans="5:45" x14ac:dyDescent="0.3">
      <c r="E16870" s="15"/>
      <c r="H16870" s="15"/>
      <c r="K16870" s="15"/>
      <c r="P16870" s="9"/>
      <c r="Q16870" s="18"/>
      <c r="T16870" s="18"/>
      <c r="W16870" s="18"/>
      <c r="AB16870" s="22"/>
      <c r="AC16870" s="23"/>
      <c r="AE16870" s="23"/>
      <c r="AG16870" s="23"/>
      <c r="AN16870" s="22"/>
      <c r="AO16870" s="23"/>
      <c r="AQ16870" s="23"/>
      <c r="AS16870" s="23"/>
    </row>
    <row r="16871" spans="5:45" x14ac:dyDescent="0.3">
      <c r="E16871" s="15"/>
      <c r="H16871" s="15"/>
      <c r="K16871" s="15"/>
      <c r="P16871" s="9"/>
      <c r="Q16871" s="18"/>
      <c r="T16871" s="18"/>
      <c r="W16871" s="18"/>
      <c r="AB16871" s="22"/>
      <c r="AC16871" s="23"/>
      <c r="AE16871" s="23"/>
      <c r="AG16871" s="23"/>
      <c r="AN16871" s="22"/>
      <c r="AO16871" s="23"/>
      <c r="AQ16871" s="23"/>
      <c r="AS16871" s="23"/>
    </row>
    <row r="16872" spans="5:45" x14ac:dyDescent="0.3">
      <c r="E16872" s="15"/>
      <c r="H16872" s="15"/>
      <c r="K16872" s="15"/>
      <c r="P16872" s="9"/>
      <c r="Q16872" s="18"/>
      <c r="T16872" s="18"/>
      <c r="W16872" s="18"/>
      <c r="AB16872" s="22"/>
      <c r="AC16872" s="23"/>
      <c r="AE16872" s="23"/>
      <c r="AG16872" s="23"/>
      <c r="AN16872" s="22"/>
      <c r="AO16872" s="23"/>
      <c r="AQ16872" s="23"/>
      <c r="AS16872" s="23"/>
    </row>
    <row r="16873" spans="5:45" x14ac:dyDescent="0.3">
      <c r="E16873" s="15"/>
      <c r="H16873" s="15"/>
      <c r="K16873" s="15"/>
      <c r="P16873" s="9"/>
      <c r="Q16873" s="18"/>
      <c r="T16873" s="18"/>
      <c r="W16873" s="18"/>
      <c r="AB16873" s="22"/>
      <c r="AC16873" s="23"/>
      <c r="AE16873" s="23"/>
      <c r="AG16873" s="23"/>
      <c r="AN16873" s="22"/>
      <c r="AO16873" s="23"/>
      <c r="AQ16873" s="23"/>
      <c r="AS16873" s="23"/>
    </row>
    <row r="16874" spans="5:45" x14ac:dyDescent="0.3">
      <c r="E16874" s="15"/>
      <c r="H16874" s="15"/>
      <c r="K16874" s="15"/>
      <c r="P16874" s="9"/>
      <c r="Q16874" s="18"/>
      <c r="T16874" s="18"/>
      <c r="W16874" s="18"/>
      <c r="AB16874" s="22"/>
      <c r="AC16874" s="23"/>
      <c r="AE16874" s="23"/>
      <c r="AG16874" s="23"/>
      <c r="AN16874" s="22"/>
      <c r="AO16874" s="23"/>
      <c r="AQ16874" s="23"/>
      <c r="AS16874" s="23"/>
    </row>
    <row r="16875" spans="5:45" x14ac:dyDescent="0.3">
      <c r="E16875" s="15"/>
      <c r="H16875" s="15"/>
      <c r="K16875" s="15"/>
      <c r="P16875" s="9"/>
      <c r="Q16875" s="18"/>
      <c r="T16875" s="18"/>
      <c r="W16875" s="18"/>
      <c r="AB16875" s="22"/>
      <c r="AC16875" s="23"/>
      <c r="AE16875" s="23"/>
      <c r="AG16875" s="23"/>
      <c r="AN16875" s="22"/>
      <c r="AO16875" s="23"/>
      <c r="AQ16875" s="23"/>
      <c r="AS16875" s="23"/>
    </row>
    <row r="16876" spans="5:45" x14ac:dyDescent="0.3">
      <c r="E16876" s="15"/>
      <c r="H16876" s="15"/>
      <c r="K16876" s="15"/>
      <c r="P16876" s="9"/>
      <c r="Q16876" s="18"/>
      <c r="T16876" s="18"/>
      <c r="W16876" s="18"/>
      <c r="AB16876" s="22"/>
      <c r="AC16876" s="23"/>
      <c r="AE16876" s="23"/>
      <c r="AG16876" s="23"/>
      <c r="AN16876" s="22"/>
      <c r="AO16876" s="23"/>
      <c r="AQ16876" s="23"/>
      <c r="AS16876" s="23"/>
    </row>
    <row r="16877" spans="5:45" x14ac:dyDescent="0.3">
      <c r="E16877" s="15"/>
      <c r="H16877" s="15"/>
      <c r="K16877" s="15"/>
      <c r="P16877" s="9"/>
      <c r="Q16877" s="18"/>
      <c r="T16877" s="18"/>
      <c r="W16877" s="18"/>
      <c r="AB16877" s="22"/>
      <c r="AC16877" s="23"/>
      <c r="AE16877" s="23"/>
      <c r="AG16877" s="23"/>
      <c r="AN16877" s="22"/>
      <c r="AO16877" s="23"/>
      <c r="AQ16877" s="23"/>
      <c r="AS16877" s="23"/>
    </row>
    <row r="16878" spans="5:45" x14ac:dyDescent="0.3">
      <c r="E16878" s="15"/>
      <c r="H16878" s="15"/>
      <c r="K16878" s="15"/>
      <c r="P16878" s="9"/>
      <c r="Q16878" s="18"/>
      <c r="T16878" s="18"/>
      <c r="W16878" s="18"/>
      <c r="AB16878" s="22"/>
      <c r="AC16878" s="23"/>
      <c r="AE16878" s="23"/>
      <c r="AG16878" s="23"/>
      <c r="AN16878" s="22"/>
      <c r="AO16878" s="23"/>
      <c r="AQ16878" s="23"/>
      <c r="AS16878" s="23"/>
    </row>
    <row r="16879" spans="5:45" x14ac:dyDescent="0.3">
      <c r="E16879" s="15"/>
      <c r="H16879" s="15"/>
      <c r="K16879" s="15"/>
      <c r="P16879" s="9"/>
      <c r="Q16879" s="18"/>
      <c r="T16879" s="18"/>
      <c r="W16879" s="18"/>
      <c r="AB16879" s="22"/>
      <c r="AC16879" s="23"/>
      <c r="AE16879" s="23"/>
      <c r="AG16879" s="23"/>
      <c r="AN16879" s="22"/>
      <c r="AO16879" s="23"/>
      <c r="AQ16879" s="23"/>
      <c r="AS16879" s="23"/>
    </row>
    <row r="16880" spans="5:45" x14ac:dyDescent="0.3">
      <c r="E16880" s="15"/>
      <c r="H16880" s="15"/>
      <c r="K16880" s="15"/>
      <c r="P16880" s="9"/>
      <c r="Q16880" s="18"/>
      <c r="T16880" s="18"/>
      <c r="W16880" s="18"/>
      <c r="AB16880" s="22"/>
      <c r="AC16880" s="23"/>
      <c r="AE16880" s="23"/>
      <c r="AG16880" s="23"/>
      <c r="AN16880" s="22"/>
      <c r="AO16880" s="23"/>
      <c r="AQ16880" s="23"/>
      <c r="AS16880" s="23"/>
    </row>
    <row r="16881" spans="5:45" x14ac:dyDescent="0.3">
      <c r="E16881" s="15"/>
      <c r="H16881" s="15"/>
      <c r="K16881" s="15"/>
      <c r="P16881" s="9"/>
      <c r="Q16881" s="18"/>
      <c r="T16881" s="18"/>
      <c r="W16881" s="18"/>
      <c r="AB16881" s="22"/>
      <c r="AC16881" s="23"/>
      <c r="AE16881" s="23"/>
      <c r="AG16881" s="23"/>
      <c r="AN16881" s="22"/>
      <c r="AO16881" s="23"/>
      <c r="AQ16881" s="23"/>
      <c r="AS16881" s="23"/>
    </row>
    <row r="16882" spans="5:45" x14ac:dyDescent="0.3">
      <c r="E16882" s="15"/>
      <c r="H16882" s="15"/>
      <c r="K16882" s="15"/>
      <c r="P16882" s="9"/>
      <c r="Q16882" s="18"/>
      <c r="T16882" s="18"/>
      <c r="W16882" s="18"/>
      <c r="AB16882" s="22"/>
      <c r="AC16882" s="23"/>
      <c r="AE16882" s="23"/>
      <c r="AG16882" s="23"/>
      <c r="AN16882" s="22"/>
      <c r="AO16882" s="23"/>
      <c r="AQ16882" s="23"/>
      <c r="AS16882" s="23"/>
    </row>
    <row r="16883" spans="5:45" x14ac:dyDescent="0.3">
      <c r="E16883" s="15"/>
      <c r="H16883" s="15"/>
      <c r="K16883" s="15"/>
      <c r="P16883" s="9"/>
      <c r="Q16883" s="18"/>
      <c r="T16883" s="18"/>
      <c r="W16883" s="18"/>
      <c r="AB16883" s="22"/>
      <c r="AC16883" s="23"/>
      <c r="AE16883" s="23"/>
      <c r="AG16883" s="23"/>
      <c r="AN16883" s="22"/>
      <c r="AO16883" s="23"/>
      <c r="AQ16883" s="23"/>
      <c r="AS16883" s="23"/>
    </row>
    <row r="16884" spans="5:45" x14ac:dyDescent="0.3">
      <c r="E16884" s="15"/>
      <c r="H16884" s="15"/>
      <c r="K16884" s="15"/>
      <c r="P16884" s="9"/>
      <c r="Q16884" s="18"/>
      <c r="T16884" s="18"/>
      <c r="W16884" s="18"/>
      <c r="AB16884" s="22"/>
      <c r="AC16884" s="23"/>
      <c r="AE16884" s="23"/>
      <c r="AG16884" s="23"/>
      <c r="AN16884" s="22"/>
      <c r="AO16884" s="23"/>
      <c r="AQ16884" s="23"/>
      <c r="AS16884" s="23"/>
    </row>
    <row r="16885" spans="5:45" x14ac:dyDescent="0.3">
      <c r="E16885" s="15"/>
      <c r="H16885" s="15"/>
      <c r="K16885" s="15"/>
      <c r="P16885" s="9"/>
      <c r="Q16885" s="18"/>
      <c r="T16885" s="18"/>
      <c r="W16885" s="18"/>
      <c r="AB16885" s="22"/>
      <c r="AC16885" s="23"/>
      <c r="AE16885" s="23"/>
      <c r="AG16885" s="23"/>
      <c r="AN16885" s="22"/>
      <c r="AO16885" s="23"/>
      <c r="AQ16885" s="23"/>
      <c r="AS16885" s="23"/>
    </row>
    <row r="16886" spans="5:45" x14ac:dyDescent="0.3">
      <c r="E16886" s="15"/>
      <c r="H16886" s="15"/>
      <c r="K16886" s="15"/>
      <c r="P16886" s="9"/>
      <c r="Q16886" s="18"/>
      <c r="T16886" s="18"/>
      <c r="W16886" s="18"/>
      <c r="AB16886" s="22"/>
      <c r="AC16886" s="23"/>
      <c r="AE16886" s="23"/>
      <c r="AG16886" s="23"/>
      <c r="AN16886" s="22"/>
      <c r="AO16886" s="23"/>
      <c r="AQ16886" s="23"/>
      <c r="AS16886" s="23"/>
    </row>
    <row r="16887" spans="5:45" x14ac:dyDescent="0.3">
      <c r="E16887" s="15"/>
      <c r="H16887" s="15"/>
      <c r="K16887" s="15"/>
      <c r="P16887" s="9"/>
      <c r="Q16887" s="18"/>
      <c r="T16887" s="18"/>
      <c r="W16887" s="18"/>
      <c r="AB16887" s="22"/>
      <c r="AC16887" s="23"/>
      <c r="AE16887" s="23"/>
      <c r="AG16887" s="23"/>
      <c r="AN16887" s="22"/>
      <c r="AO16887" s="23"/>
      <c r="AQ16887" s="23"/>
      <c r="AS16887" s="23"/>
    </row>
    <row r="16888" spans="5:45" x14ac:dyDescent="0.3">
      <c r="E16888" s="15"/>
      <c r="H16888" s="15"/>
      <c r="K16888" s="15"/>
      <c r="P16888" s="9"/>
      <c r="Q16888" s="18"/>
      <c r="T16888" s="18"/>
      <c r="W16888" s="18"/>
      <c r="AB16888" s="22"/>
      <c r="AC16888" s="23"/>
      <c r="AE16888" s="23"/>
      <c r="AG16888" s="23"/>
      <c r="AN16888" s="22"/>
      <c r="AO16888" s="23"/>
      <c r="AQ16888" s="23"/>
      <c r="AS16888" s="23"/>
    </row>
    <row r="16889" spans="5:45" x14ac:dyDescent="0.3">
      <c r="E16889" s="15"/>
      <c r="H16889" s="15"/>
      <c r="K16889" s="15"/>
      <c r="P16889" s="9"/>
      <c r="Q16889" s="18"/>
      <c r="T16889" s="18"/>
      <c r="W16889" s="18"/>
      <c r="AB16889" s="22"/>
      <c r="AC16889" s="23"/>
      <c r="AE16889" s="23"/>
      <c r="AG16889" s="23"/>
      <c r="AN16889" s="22"/>
      <c r="AO16889" s="23"/>
      <c r="AQ16889" s="23"/>
      <c r="AS16889" s="23"/>
    </row>
    <row r="16890" spans="5:45" x14ac:dyDescent="0.3">
      <c r="E16890" s="15"/>
      <c r="H16890" s="15"/>
      <c r="K16890" s="15"/>
      <c r="P16890" s="9"/>
      <c r="Q16890" s="18"/>
      <c r="T16890" s="18"/>
      <c r="W16890" s="18"/>
      <c r="AB16890" s="22"/>
      <c r="AC16890" s="23"/>
      <c r="AE16890" s="23"/>
      <c r="AG16890" s="23"/>
      <c r="AN16890" s="22"/>
      <c r="AO16890" s="23"/>
      <c r="AQ16890" s="23"/>
      <c r="AS16890" s="23"/>
    </row>
    <row r="16891" spans="5:45" x14ac:dyDescent="0.3">
      <c r="E16891" s="15"/>
      <c r="H16891" s="15"/>
      <c r="K16891" s="15"/>
      <c r="P16891" s="9"/>
      <c r="Q16891" s="18"/>
      <c r="T16891" s="18"/>
      <c r="W16891" s="18"/>
      <c r="AB16891" s="22"/>
      <c r="AC16891" s="23"/>
      <c r="AE16891" s="23"/>
      <c r="AG16891" s="23"/>
      <c r="AN16891" s="22"/>
      <c r="AO16891" s="23"/>
      <c r="AQ16891" s="23"/>
      <c r="AS16891" s="23"/>
    </row>
    <row r="16892" spans="5:45" x14ac:dyDescent="0.3">
      <c r="E16892" s="15"/>
      <c r="H16892" s="15"/>
      <c r="K16892" s="15"/>
      <c r="P16892" s="9"/>
      <c r="Q16892" s="18"/>
      <c r="T16892" s="18"/>
      <c r="W16892" s="18"/>
      <c r="AB16892" s="22"/>
      <c r="AC16892" s="23"/>
      <c r="AE16892" s="23"/>
      <c r="AG16892" s="23"/>
      <c r="AN16892" s="22"/>
      <c r="AO16892" s="23"/>
      <c r="AQ16892" s="23"/>
      <c r="AS16892" s="23"/>
    </row>
    <row r="16893" spans="5:45" x14ac:dyDescent="0.3">
      <c r="E16893" s="15"/>
      <c r="H16893" s="15"/>
      <c r="K16893" s="15"/>
      <c r="P16893" s="9"/>
      <c r="Q16893" s="18"/>
      <c r="T16893" s="18"/>
      <c r="W16893" s="18"/>
      <c r="AB16893" s="22"/>
      <c r="AC16893" s="23"/>
      <c r="AE16893" s="23"/>
      <c r="AG16893" s="23"/>
      <c r="AN16893" s="22"/>
      <c r="AO16893" s="23"/>
      <c r="AQ16893" s="23"/>
      <c r="AS16893" s="23"/>
    </row>
    <row r="16894" spans="5:45" x14ac:dyDescent="0.3">
      <c r="E16894" s="15"/>
      <c r="H16894" s="15"/>
      <c r="K16894" s="15"/>
      <c r="P16894" s="9"/>
      <c r="Q16894" s="18"/>
      <c r="T16894" s="18"/>
      <c r="W16894" s="18"/>
      <c r="AB16894" s="22"/>
      <c r="AC16894" s="23"/>
      <c r="AE16894" s="23"/>
      <c r="AG16894" s="23"/>
      <c r="AN16894" s="22"/>
      <c r="AO16894" s="23"/>
      <c r="AQ16894" s="23"/>
      <c r="AS16894" s="23"/>
    </row>
    <row r="16895" spans="5:45" x14ac:dyDescent="0.3">
      <c r="E16895" s="15"/>
      <c r="H16895" s="15"/>
      <c r="K16895" s="15"/>
      <c r="P16895" s="9"/>
      <c r="Q16895" s="18"/>
      <c r="T16895" s="18"/>
      <c r="W16895" s="18"/>
      <c r="AB16895" s="22"/>
      <c r="AC16895" s="23"/>
      <c r="AE16895" s="23"/>
      <c r="AG16895" s="23"/>
      <c r="AN16895" s="22"/>
      <c r="AO16895" s="23"/>
      <c r="AQ16895" s="23"/>
      <c r="AS16895" s="23"/>
    </row>
    <row r="16896" spans="5:45" x14ac:dyDescent="0.3">
      <c r="E16896" s="15"/>
      <c r="H16896" s="15"/>
      <c r="K16896" s="15"/>
      <c r="P16896" s="9"/>
      <c r="Q16896" s="18"/>
      <c r="T16896" s="18"/>
      <c r="W16896" s="18"/>
      <c r="AB16896" s="22"/>
      <c r="AC16896" s="23"/>
      <c r="AE16896" s="23"/>
      <c r="AG16896" s="23"/>
      <c r="AN16896" s="22"/>
      <c r="AO16896" s="23"/>
      <c r="AQ16896" s="23"/>
      <c r="AS16896" s="23"/>
    </row>
    <row r="16897" spans="5:45" x14ac:dyDescent="0.3">
      <c r="E16897" s="15"/>
      <c r="H16897" s="15"/>
      <c r="K16897" s="15"/>
      <c r="P16897" s="9"/>
      <c r="Q16897" s="18"/>
      <c r="T16897" s="18"/>
      <c r="W16897" s="18"/>
      <c r="AB16897" s="22"/>
      <c r="AC16897" s="23"/>
      <c r="AE16897" s="23"/>
      <c r="AG16897" s="23"/>
      <c r="AN16897" s="22"/>
      <c r="AO16897" s="23"/>
      <c r="AQ16897" s="23"/>
      <c r="AS16897" s="23"/>
    </row>
    <row r="16898" spans="5:45" x14ac:dyDescent="0.3">
      <c r="E16898" s="15"/>
      <c r="H16898" s="15"/>
      <c r="K16898" s="15"/>
      <c r="P16898" s="9"/>
      <c r="Q16898" s="18"/>
      <c r="T16898" s="18"/>
      <c r="W16898" s="18"/>
      <c r="AB16898" s="22"/>
      <c r="AC16898" s="23"/>
      <c r="AE16898" s="23"/>
      <c r="AG16898" s="23"/>
      <c r="AN16898" s="22"/>
      <c r="AO16898" s="23"/>
      <c r="AQ16898" s="23"/>
      <c r="AS16898" s="23"/>
    </row>
    <row r="16899" spans="5:45" x14ac:dyDescent="0.3">
      <c r="E16899" s="15"/>
      <c r="H16899" s="15"/>
      <c r="K16899" s="15"/>
      <c r="P16899" s="9"/>
      <c r="Q16899" s="18"/>
      <c r="T16899" s="18"/>
      <c r="W16899" s="18"/>
      <c r="AB16899" s="22"/>
      <c r="AC16899" s="23"/>
      <c r="AE16899" s="23"/>
      <c r="AG16899" s="23"/>
      <c r="AN16899" s="22"/>
      <c r="AO16899" s="23"/>
      <c r="AQ16899" s="23"/>
      <c r="AS16899" s="23"/>
    </row>
    <row r="16900" spans="5:45" x14ac:dyDescent="0.3">
      <c r="E16900" s="15"/>
      <c r="H16900" s="15"/>
      <c r="K16900" s="15"/>
      <c r="P16900" s="9"/>
      <c r="Q16900" s="18"/>
      <c r="T16900" s="18"/>
      <c r="W16900" s="18"/>
      <c r="AB16900" s="22"/>
      <c r="AC16900" s="23"/>
      <c r="AE16900" s="23"/>
      <c r="AG16900" s="23"/>
      <c r="AN16900" s="22"/>
      <c r="AO16900" s="23"/>
      <c r="AQ16900" s="23"/>
      <c r="AS16900" s="23"/>
    </row>
    <row r="16901" spans="5:45" x14ac:dyDescent="0.3">
      <c r="E16901" s="15"/>
      <c r="H16901" s="15"/>
      <c r="K16901" s="15"/>
      <c r="P16901" s="9"/>
      <c r="Q16901" s="18"/>
      <c r="T16901" s="18"/>
      <c r="W16901" s="18"/>
      <c r="AB16901" s="22"/>
      <c r="AC16901" s="23"/>
      <c r="AE16901" s="23"/>
      <c r="AG16901" s="23"/>
      <c r="AN16901" s="22"/>
      <c r="AO16901" s="23"/>
      <c r="AQ16901" s="23"/>
      <c r="AS16901" s="23"/>
    </row>
    <row r="16902" spans="5:45" x14ac:dyDescent="0.3">
      <c r="E16902" s="15"/>
      <c r="H16902" s="15"/>
      <c r="K16902" s="15"/>
      <c r="P16902" s="9"/>
      <c r="Q16902" s="18"/>
      <c r="T16902" s="18"/>
      <c r="W16902" s="18"/>
      <c r="AB16902" s="22"/>
      <c r="AC16902" s="23"/>
      <c r="AE16902" s="23"/>
      <c r="AG16902" s="23"/>
      <c r="AN16902" s="22"/>
      <c r="AO16902" s="23"/>
      <c r="AQ16902" s="23"/>
      <c r="AS16902" s="23"/>
    </row>
    <row r="16903" spans="5:45" x14ac:dyDescent="0.3">
      <c r="E16903" s="15"/>
      <c r="H16903" s="15"/>
      <c r="K16903" s="15"/>
      <c r="P16903" s="9"/>
      <c r="Q16903" s="18"/>
      <c r="T16903" s="18"/>
      <c r="W16903" s="18"/>
      <c r="AB16903" s="22"/>
      <c r="AC16903" s="23"/>
      <c r="AE16903" s="23"/>
      <c r="AG16903" s="23"/>
      <c r="AN16903" s="22"/>
      <c r="AO16903" s="23"/>
      <c r="AQ16903" s="23"/>
      <c r="AS16903" s="23"/>
    </row>
    <row r="16904" spans="5:45" x14ac:dyDescent="0.3">
      <c r="E16904" s="15"/>
      <c r="H16904" s="15"/>
      <c r="K16904" s="15"/>
      <c r="P16904" s="9"/>
      <c r="Q16904" s="18"/>
      <c r="T16904" s="18"/>
      <c r="W16904" s="18"/>
      <c r="AB16904" s="22"/>
      <c r="AC16904" s="23"/>
      <c r="AE16904" s="23"/>
      <c r="AG16904" s="23"/>
      <c r="AN16904" s="22"/>
      <c r="AO16904" s="23"/>
      <c r="AQ16904" s="23"/>
      <c r="AS16904" s="23"/>
    </row>
    <row r="16905" spans="5:45" x14ac:dyDescent="0.3">
      <c r="E16905" s="15"/>
      <c r="H16905" s="15"/>
      <c r="K16905" s="15"/>
      <c r="P16905" s="9"/>
      <c r="Q16905" s="18"/>
      <c r="T16905" s="18"/>
      <c r="W16905" s="18"/>
      <c r="AB16905" s="22"/>
      <c r="AC16905" s="23"/>
      <c r="AE16905" s="23"/>
      <c r="AG16905" s="23"/>
      <c r="AN16905" s="22"/>
      <c r="AO16905" s="23"/>
      <c r="AQ16905" s="23"/>
      <c r="AS16905" s="23"/>
    </row>
    <row r="16906" spans="5:45" x14ac:dyDescent="0.3">
      <c r="E16906" s="15"/>
      <c r="H16906" s="15"/>
      <c r="K16906" s="15"/>
      <c r="P16906" s="9"/>
      <c r="Q16906" s="18"/>
      <c r="T16906" s="18"/>
      <c r="W16906" s="18"/>
      <c r="AB16906" s="22"/>
      <c r="AC16906" s="23"/>
      <c r="AE16906" s="23"/>
      <c r="AG16906" s="23"/>
      <c r="AN16906" s="22"/>
      <c r="AO16906" s="23"/>
      <c r="AQ16906" s="23"/>
      <c r="AS16906" s="23"/>
    </row>
    <row r="16907" spans="5:45" x14ac:dyDescent="0.3">
      <c r="E16907" s="15"/>
      <c r="H16907" s="15"/>
      <c r="K16907" s="15"/>
      <c r="P16907" s="9"/>
      <c r="Q16907" s="18"/>
      <c r="T16907" s="18"/>
      <c r="W16907" s="18"/>
      <c r="AB16907" s="22"/>
      <c r="AC16907" s="23"/>
      <c r="AE16907" s="23"/>
      <c r="AG16907" s="23"/>
      <c r="AN16907" s="22"/>
      <c r="AO16907" s="23"/>
      <c r="AQ16907" s="23"/>
      <c r="AS16907" s="23"/>
    </row>
    <row r="16908" spans="5:45" x14ac:dyDescent="0.3">
      <c r="E16908" s="15"/>
      <c r="H16908" s="15"/>
      <c r="K16908" s="15"/>
      <c r="P16908" s="9"/>
      <c r="Q16908" s="18"/>
      <c r="T16908" s="18"/>
      <c r="W16908" s="18"/>
      <c r="AB16908" s="22"/>
      <c r="AC16908" s="23"/>
      <c r="AE16908" s="23"/>
      <c r="AG16908" s="23"/>
      <c r="AN16908" s="22"/>
      <c r="AO16908" s="23"/>
      <c r="AQ16908" s="23"/>
      <c r="AS16908" s="23"/>
    </row>
    <row r="16909" spans="5:45" x14ac:dyDescent="0.3">
      <c r="E16909" s="15"/>
      <c r="H16909" s="15"/>
      <c r="K16909" s="15"/>
      <c r="P16909" s="9"/>
      <c r="Q16909" s="18"/>
      <c r="T16909" s="18"/>
      <c r="W16909" s="18"/>
      <c r="AB16909" s="22"/>
      <c r="AC16909" s="23"/>
      <c r="AE16909" s="23"/>
      <c r="AG16909" s="23"/>
      <c r="AN16909" s="22"/>
      <c r="AO16909" s="23"/>
      <c r="AQ16909" s="23"/>
      <c r="AS16909" s="23"/>
    </row>
    <row r="16910" spans="5:45" x14ac:dyDescent="0.3">
      <c r="E16910" s="15"/>
      <c r="H16910" s="15"/>
      <c r="K16910" s="15"/>
      <c r="P16910" s="9"/>
      <c r="Q16910" s="18"/>
      <c r="T16910" s="18"/>
      <c r="W16910" s="18"/>
      <c r="AB16910" s="22"/>
      <c r="AC16910" s="23"/>
      <c r="AE16910" s="23"/>
      <c r="AG16910" s="23"/>
      <c r="AN16910" s="22"/>
      <c r="AO16910" s="23"/>
      <c r="AQ16910" s="23"/>
      <c r="AS16910" s="23"/>
    </row>
    <row r="16911" spans="5:45" x14ac:dyDescent="0.3">
      <c r="E16911" s="15"/>
      <c r="H16911" s="15"/>
      <c r="K16911" s="15"/>
      <c r="P16911" s="9"/>
      <c r="Q16911" s="18"/>
      <c r="T16911" s="18"/>
      <c r="W16911" s="18"/>
      <c r="AB16911" s="22"/>
      <c r="AC16911" s="23"/>
      <c r="AE16911" s="23"/>
      <c r="AG16911" s="23"/>
      <c r="AN16911" s="22"/>
      <c r="AO16911" s="23"/>
      <c r="AQ16911" s="23"/>
      <c r="AS16911" s="23"/>
    </row>
    <row r="16912" spans="5:45" x14ac:dyDescent="0.3">
      <c r="E16912" s="15"/>
      <c r="H16912" s="15"/>
      <c r="K16912" s="15"/>
      <c r="P16912" s="9"/>
      <c r="Q16912" s="18"/>
      <c r="T16912" s="18"/>
      <c r="W16912" s="18"/>
      <c r="AB16912" s="22"/>
      <c r="AC16912" s="23"/>
      <c r="AE16912" s="23"/>
      <c r="AG16912" s="23"/>
      <c r="AN16912" s="22"/>
      <c r="AO16912" s="23"/>
      <c r="AQ16912" s="23"/>
      <c r="AS16912" s="23"/>
    </row>
    <row r="16913" spans="5:45" x14ac:dyDescent="0.3">
      <c r="E16913" s="15"/>
      <c r="H16913" s="15"/>
      <c r="K16913" s="15"/>
      <c r="P16913" s="9"/>
      <c r="Q16913" s="18"/>
      <c r="T16913" s="18"/>
      <c r="W16913" s="18"/>
      <c r="AB16913" s="22"/>
      <c r="AC16913" s="23"/>
      <c r="AE16913" s="23"/>
      <c r="AG16913" s="23"/>
      <c r="AN16913" s="22"/>
      <c r="AO16913" s="23"/>
      <c r="AQ16913" s="23"/>
      <c r="AS16913" s="23"/>
    </row>
    <row r="16914" spans="5:45" x14ac:dyDescent="0.3">
      <c r="E16914" s="15"/>
      <c r="H16914" s="15"/>
      <c r="K16914" s="15"/>
      <c r="P16914" s="9"/>
      <c r="Q16914" s="18"/>
      <c r="T16914" s="18"/>
      <c r="W16914" s="18"/>
      <c r="AB16914" s="22"/>
      <c r="AC16914" s="23"/>
      <c r="AE16914" s="23"/>
      <c r="AG16914" s="23"/>
      <c r="AN16914" s="22"/>
      <c r="AO16914" s="23"/>
      <c r="AQ16914" s="23"/>
      <c r="AS16914" s="23"/>
    </row>
    <row r="16915" spans="5:45" x14ac:dyDescent="0.3">
      <c r="E16915" s="15"/>
      <c r="H16915" s="15"/>
      <c r="K16915" s="15"/>
      <c r="P16915" s="9"/>
      <c r="Q16915" s="18"/>
      <c r="T16915" s="18"/>
      <c r="W16915" s="18"/>
      <c r="AB16915" s="22"/>
      <c r="AC16915" s="23"/>
      <c r="AE16915" s="23"/>
      <c r="AG16915" s="23"/>
      <c r="AN16915" s="22"/>
      <c r="AO16915" s="23"/>
      <c r="AQ16915" s="23"/>
      <c r="AS16915" s="23"/>
    </row>
    <row r="16916" spans="5:45" x14ac:dyDescent="0.3">
      <c r="E16916" s="15"/>
      <c r="H16916" s="15"/>
      <c r="K16916" s="15"/>
      <c r="P16916" s="9"/>
      <c r="Q16916" s="18"/>
      <c r="T16916" s="18"/>
      <c r="W16916" s="18"/>
      <c r="AB16916" s="22"/>
      <c r="AC16916" s="23"/>
      <c r="AE16916" s="23"/>
      <c r="AG16916" s="23"/>
      <c r="AN16916" s="22"/>
      <c r="AO16916" s="23"/>
      <c r="AQ16916" s="23"/>
      <c r="AS16916" s="23"/>
    </row>
    <row r="16917" spans="5:45" x14ac:dyDescent="0.3">
      <c r="E16917" s="15"/>
      <c r="H16917" s="15"/>
      <c r="K16917" s="15"/>
      <c r="P16917" s="9"/>
      <c r="Q16917" s="18"/>
      <c r="T16917" s="18"/>
      <c r="W16917" s="18"/>
      <c r="AB16917" s="22"/>
      <c r="AC16917" s="23"/>
      <c r="AE16917" s="23"/>
      <c r="AG16917" s="23"/>
      <c r="AN16917" s="22"/>
      <c r="AO16917" s="23"/>
      <c r="AQ16917" s="23"/>
      <c r="AS16917" s="23"/>
    </row>
    <row r="16918" spans="5:45" x14ac:dyDescent="0.3">
      <c r="E16918" s="15"/>
      <c r="H16918" s="15"/>
      <c r="K16918" s="15"/>
      <c r="P16918" s="9"/>
      <c r="Q16918" s="18"/>
      <c r="T16918" s="18"/>
      <c r="W16918" s="18"/>
      <c r="AB16918" s="22"/>
      <c r="AC16918" s="23"/>
      <c r="AE16918" s="23"/>
      <c r="AG16918" s="23"/>
      <c r="AN16918" s="22"/>
      <c r="AO16918" s="23"/>
      <c r="AQ16918" s="23"/>
      <c r="AS16918" s="23"/>
    </row>
    <row r="16919" spans="5:45" x14ac:dyDescent="0.3">
      <c r="E16919" s="15"/>
      <c r="H16919" s="15"/>
      <c r="K16919" s="15"/>
      <c r="P16919" s="9"/>
      <c r="Q16919" s="18"/>
      <c r="T16919" s="18"/>
      <c r="W16919" s="18"/>
      <c r="AB16919" s="22"/>
      <c r="AC16919" s="23"/>
      <c r="AE16919" s="23"/>
      <c r="AG16919" s="23"/>
      <c r="AN16919" s="22"/>
      <c r="AO16919" s="23"/>
      <c r="AQ16919" s="23"/>
      <c r="AS16919" s="23"/>
    </row>
    <row r="16920" spans="5:45" x14ac:dyDescent="0.3">
      <c r="E16920" s="15"/>
      <c r="H16920" s="15"/>
      <c r="K16920" s="15"/>
      <c r="P16920" s="9"/>
      <c r="Q16920" s="18"/>
      <c r="T16920" s="18"/>
      <c r="W16920" s="18"/>
      <c r="AB16920" s="22"/>
      <c r="AC16920" s="23"/>
      <c r="AE16920" s="23"/>
      <c r="AG16920" s="23"/>
      <c r="AN16920" s="22"/>
      <c r="AO16920" s="23"/>
      <c r="AQ16920" s="23"/>
      <c r="AS16920" s="23"/>
    </row>
    <row r="16921" spans="5:45" x14ac:dyDescent="0.3">
      <c r="E16921" s="15"/>
      <c r="H16921" s="15"/>
      <c r="K16921" s="15"/>
      <c r="P16921" s="9"/>
      <c r="Q16921" s="18"/>
      <c r="T16921" s="18"/>
      <c r="W16921" s="18"/>
      <c r="AB16921" s="22"/>
      <c r="AC16921" s="23"/>
      <c r="AE16921" s="23"/>
      <c r="AG16921" s="23"/>
      <c r="AN16921" s="22"/>
      <c r="AO16921" s="23"/>
      <c r="AQ16921" s="23"/>
      <c r="AS16921" s="23"/>
    </row>
    <row r="16922" spans="5:45" x14ac:dyDescent="0.3">
      <c r="E16922" s="15"/>
      <c r="H16922" s="15"/>
      <c r="K16922" s="15"/>
      <c r="P16922" s="9"/>
      <c r="Q16922" s="18"/>
      <c r="T16922" s="18"/>
      <c r="W16922" s="18"/>
      <c r="AB16922" s="22"/>
      <c r="AC16922" s="23"/>
      <c r="AE16922" s="23"/>
      <c r="AG16922" s="23"/>
      <c r="AN16922" s="22"/>
      <c r="AO16922" s="23"/>
      <c r="AQ16922" s="23"/>
      <c r="AS16922" s="23"/>
    </row>
    <row r="16923" spans="5:45" x14ac:dyDescent="0.3">
      <c r="E16923" s="15"/>
      <c r="H16923" s="15"/>
      <c r="K16923" s="15"/>
      <c r="P16923" s="9"/>
      <c r="Q16923" s="18"/>
      <c r="T16923" s="18"/>
      <c r="W16923" s="18"/>
      <c r="AB16923" s="22"/>
      <c r="AC16923" s="23"/>
      <c r="AE16923" s="23"/>
      <c r="AG16923" s="23"/>
      <c r="AN16923" s="22"/>
      <c r="AO16923" s="23"/>
      <c r="AQ16923" s="23"/>
      <c r="AS16923" s="23"/>
    </row>
    <row r="16924" spans="5:45" x14ac:dyDescent="0.3">
      <c r="E16924" s="15"/>
      <c r="H16924" s="15"/>
      <c r="K16924" s="15"/>
      <c r="P16924" s="9"/>
      <c r="Q16924" s="18"/>
      <c r="T16924" s="18"/>
      <c r="W16924" s="18"/>
      <c r="AB16924" s="22"/>
      <c r="AC16924" s="23"/>
      <c r="AE16924" s="23"/>
      <c r="AG16924" s="23"/>
      <c r="AN16924" s="22"/>
      <c r="AO16924" s="23"/>
      <c r="AQ16924" s="23"/>
      <c r="AS16924" s="23"/>
    </row>
    <row r="16925" spans="5:45" x14ac:dyDescent="0.3">
      <c r="E16925" s="15"/>
      <c r="H16925" s="15"/>
      <c r="K16925" s="15"/>
      <c r="P16925" s="9"/>
      <c r="Q16925" s="18"/>
      <c r="T16925" s="18"/>
      <c r="W16925" s="18"/>
      <c r="AB16925" s="22"/>
      <c r="AC16925" s="23"/>
      <c r="AE16925" s="23"/>
      <c r="AG16925" s="23"/>
      <c r="AN16925" s="22"/>
      <c r="AO16925" s="23"/>
      <c r="AQ16925" s="23"/>
      <c r="AS16925" s="23"/>
    </row>
    <row r="16926" spans="5:45" x14ac:dyDescent="0.3">
      <c r="E16926" s="15"/>
      <c r="H16926" s="15"/>
      <c r="K16926" s="15"/>
      <c r="P16926" s="9"/>
      <c r="Q16926" s="18"/>
      <c r="T16926" s="18"/>
      <c r="W16926" s="18"/>
      <c r="AB16926" s="22"/>
      <c r="AC16926" s="23"/>
      <c r="AE16926" s="23"/>
      <c r="AG16926" s="23"/>
      <c r="AN16926" s="22"/>
      <c r="AO16926" s="23"/>
      <c r="AQ16926" s="23"/>
      <c r="AS16926" s="23"/>
    </row>
    <row r="16927" spans="5:45" x14ac:dyDescent="0.3">
      <c r="E16927" s="15"/>
      <c r="H16927" s="15"/>
      <c r="K16927" s="15"/>
      <c r="P16927" s="9"/>
      <c r="Q16927" s="18"/>
      <c r="T16927" s="18"/>
      <c r="W16927" s="18"/>
      <c r="AB16927" s="22"/>
      <c r="AC16927" s="23"/>
      <c r="AE16927" s="23"/>
      <c r="AG16927" s="23"/>
      <c r="AN16927" s="22"/>
      <c r="AO16927" s="23"/>
      <c r="AQ16927" s="23"/>
      <c r="AS16927" s="23"/>
    </row>
    <row r="16928" spans="5:45" x14ac:dyDescent="0.3">
      <c r="E16928" s="15"/>
      <c r="H16928" s="15"/>
      <c r="K16928" s="15"/>
      <c r="P16928" s="9"/>
      <c r="Q16928" s="18"/>
      <c r="T16928" s="18"/>
      <c r="W16928" s="18"/>
      <c r="AB16928" s="22"/>
      <c r="AC16928" s="23"/>
      <c r="AE16928" s="23"/>
      <c r="AG16928" s="23"/>
      <c r="AN16928" s="22"/>
      <c r="AO16928" s="23"/>
      <c r="AQ16928" s="23"/>
      <c r="AS16928" s="23"/>
    </row>
    <row r="16929" spans="5:45" x14ac:dyDescent="0.3">
      <c r="E16929" s="15"/>
      <c r="H16929" s="15"/>
      <c r="K16929" s="15"/>
      <c r="P16929" s="9"/>
      <c r="Q16929" s="18"/>
      <c r="T16929" s="18"/>
      <c r="W16929" s="18"/>
      <c r="AB16929" s="22"/>
      <c r="AC16929" s="23"/>
      <c r="AE16929" s="23"/>
      <c r="AG16929" s="23"/>
      <c r="AN16929" s="22"/>
      <c r="AO16929" s="23"/>
      <c r="AQ16929" s="23"/>
      <c r="AS16929" s="23"/>
    </row>
    <row r="16930" spans="5:45" x14ac:dyDescent="0.3">
      <c r="E16930" s="15"/>
      <c r="H16930" s="15"/>
      <c r="K16930" s="15"/>
      <c r="P16930" s="9"/>
      <c r="Q16930" s="18"/>
      <c r="T16930" s="18"/>
      <c r="W16930" s="18"/>
      <c r="AB16930" s="22"/>
      <c r="AC16930" s="23"/>
      <c r="AE16930" s="23"/>
      <c r="AG16930" s="23"/>
      <c r="AN16930" s="22"/>
      <c r="AO16930" s="23"/>
      <c r="AQ16930" s="23"/>
      <c r="AS16930" s="23"/>
    </row>
    <row r="16931" spans="5:45" x14ac:dyDescent="0.3">
      <c r="E16931" s="15"/>
      <c r="H16931" s="15"/>
      <c r="K16931" s="15"/>
      <c r="P16931" s="9"/>
      <c r="Q16931" s="18"/>
      <c r="T16931" s="18"/>
      <c r="W16931" s="18"/>
      <c r="AB16931" s="22"/>
      <c r="AC16931" s="23"/>
      <c r="AE16931" s="23"/>
      <c r="AG16931" s="23"/>
      <c r="AN16931" s="22"/>
      <c r="AO16931" s="23"/>
      <c r="AQ16931" s="23"/>
      <c r="AS16931" s="23"/>
    </row>
    <row r="16932" spans="5:45" x14ac:dyDescent="0.3">
      <c r="E16932" s="15"/>
      <c r="H16932" s="15"/>
      <c r="K16932" s="15"/>
      <c r="P16932" s="9"/>
      <c r="Q16932" s="18"/>
      <c r="T16932" s="18"/>
      <c r="W16932" s="18"/>
      <c r="AB16932" s="22"/>
      <c r="AC16932" s="23"/>
      <c r="AE16932" s="23"/>
      <c r="AG16932" s="23"/>
      <c r="AN16932" s="22"/>
      <c r="AO16932" s="23"/>
      <c r="AQ16932" s="23"/>
      <c r="AS16932" s="23"/>
    </row>
    <row r="16933" spans="5:45" x14ac:dyDescent="0.3">
      <c r="E16933" s="15"/>
      <c r="H16933" s="15"/>
      <c r="K16933" s="15"/>
      <c r="P16933" s="9"/>
      <c r="Q16933" s="18"/>
      <c r="T16933" s="18"/>
      <c r="W16933" s="18"/>
      <c r="AB16933" s="22"/>
      <c r="AC16933" s="23"/>
      <c r="AE16933" s="23"/>
      <c r="AG16933" s="23"/>
      <c r="AN16933" s="22"/>
      <c r="AO16933" s="23"/>
      <c r="AQ16933" s="23"/>
      <c r="AS16933" s="23"/>
    </row>
    <row r="16934" spans="5:45" x14ac:dyDescent="0.3">
      <c r="E16934" s="15"/>
      <c r="H16934" s="15"/>
      <c r="K16934" s="15"/>
      <c r="P16934" s="9"/>
      <c r="Q16934" s="18"/>
      <c r="T16934" s="18"/>
      <c r="W16934" s="18"/>
      <c r="AB16934" s="22"/>
      <c r="AC16934" s="23"/>
      <c r="AE16934" s="23"/>
      <c r="AG16934" s="23"/>
      <c r="AN16934" s="22"/>
      <c r="AO16934" s="23"/>
      <c r="AQ16934" s="23"/>
      <c r="AS16934" s="23"/>
    </row>
    <row r="16935" spans="5:45" x14ac:dyDescent="0.3">
      <c r="E16935" s="15"/>
      <c r="H16935" s="15"/>
      <c r="K16935" s="15"/>
      <c r="P16935" s="9"/>
      <c r="Q16935" s="18"/>
      <c r="T16935" s="18"/>
      <c r="W16935" s="18"/>
      <c r="AB16935" s="22"/>
      <c r="AC16935" s="23"/>
      <c r="AE16935" s="23"/>
      <c r="AG16935" s="23"/>
      <c r="AN16935" s="22"/>
      <c r="AO16935" s="23"/>
      <c r="AQ16935" s="23"/>
      <c r="AS16935" s="23"/>
    </row>
    <row r="16936" spans="5:45" x14ac:dyDescent="0.3">
      <c r="E16936" s="15"/>
      <c r="H16936" s="15"/>
      <c r="K16936" s="15"/>
      <c r="P16936" s="9"/>
      <c r="Q16936" s="18"/>
      <c r="T16936" s="18"/>
      <c r="W16936" s="18"/>
      <c r="AB16936" s="22"/>
      <c r="AC16936" s="23"/>
      <c r="AE16936" s="23"/>
      <c r="AG16936" s="23"/>
      <c r="AN16936" s="22"/>
      <c r="AO16936" s="23"/>
      <c r="AQ16936" s="23"/>
      <c r="AS16936" s="23"/>
    </row>
    <row r="16937" spans="5:45" x14ac:dyDescent="0.3">
      <c r="E16937" s="15"/>
      <c r="H16937" s="15"/>
      <c r="K16937" s="15"/>
      <c r="P16937" s="9"/>
      <c r="Q16937" s="18"/>
      <c r="T16937" s="18"/>
      <c r="W16937" s="18"/>
      <c r="AB16937" s="22"/>
      <c r="AC16937" s="23"/>
      <c r="AE16937" s="23"/>
      <c r="AG16937" s="23"/>
      <c r="AN16937" s="22"/>
      <c r="AO16937" s="23"/>
      <c r="AQ16937" s="23"/>
      <c r="AS16937" s="23"/>
    </row>
    <row r="16938" spans="5:45" x14ac:dyDescent="0.3">
      <c r="E16938" s="15"/>
      <c r="H16938" s="15"/>
      <c r="K16938" s="15"/>
      <c r="P16938" s="9"/>
      <c r="Q16938" s="18"/>
      <c r="T16938" s="18"/>
      <c r="W16938" s="18"/>
      <c r="AB16938" s="22"/>
      <c r="AC16938" s="23"/>
      <c r="AE16938" s="23"/>
      <c r="AG16938" s="23"/>
      <c r="AN16938" s="22"/>
      <c r="AO16938" s="23"/>
      <c r="AQ16938" s="23"/>
      <c r="AS16938" s="23"/>
    </row>
    <row r="16939" spans="5:45" x14ac:dyDescent="0.3">
      <c r="E16939" s="15"/>
      <c r="H16939" s="15"/>
      <c r="K16939" s="15"/>
      <c r="P16939" s="9"/>
      <c r="Q16939" s="18"/>
      <c r="T16939" s="18"/>
      <c r="W16939" s="18"/>
      <c r="AB16939" s="22"/>
      <c r="AC16939" s="23"/>
      <c r="AE16939" s="23"/>
      <c r="AG16939" s="23"/>
      <c r="AN16939" s="22"/>
      <c r="AO16939" s="23"/>
      <c r="AQ16939" s="23"/>
      <c r="AS16939" s="23"/>
    </row>
    <row r="16940" spans="5:45" x14ac:dyDescent="0.3">
      <c r="E16940" s="15"/>
      <c r="H16940" s="15"/>
      <c r="K16940" s="15"/>
      <c r="P16940" s="9"/>
      <c r="Q16940" s="18"/>
      <c r="T16940" s="18"/>
      <c r="W16940" s="18"/>
      <c r="AB16940" s="22"/>
      <c r="AC16940" s="23"/>
      <c r="AE16940" s="23"/>
      <c r="AG16940" s="23"/>
      <c r="AN16940" s="22"/>
      <c r="AO16940" s="23"/>
      <c r="AQ16940" s="23"/>
      <c r="AS16940" s="23"/>
    </row>
    <row r="16941" spans="5:45" x14ac:dyDescent="0.3">
      <c r="E16941" s="15"/>
      <c r="H16941" s="15"/>
      <c r="K16941" s="15"/>
      <c r="P16941" s="9"/>
      <c r="Q16941" s="18"/>
      <c r="T16941" s="18"/>
      <c r="W16941" s="18"/>
      <c r="AB16941" s="22"/>
      <c r="AC16941" s="23"/>
      <c r="AE16941" s="23"/>
      <c r="AG16941" s="23"/>
      <c r="AN16941" s="22"/>
      <c r="AO16941" s="23"/>
      <c r="AQ16941" s="23"/>
      <c r="AS16941" s="23"/>
    </row>
    <row r="16942" spans="5:45" x14ac:dyDescent="0.3">
      <c r="E16942" s="15"/>
      <c r="H16942" s="15"/>
      <c r="K16942" s="15"/>
      <c r="P16942" s="9"/>
      <c r="Q16942" s="18"/>
      <c r="T16942" s="18"/>
      <c r="W16942" s="18"/>
      <c r="AB16942" s="22"/>
      <c r="AC16942" s="23"/>
      <c r="AE16942" s="23"/>
      <c r="AG16942" s="23"/>
      <c r="AN16942" s="22"/>
      <c r="AO16942" s="23"/>
      <c r="AQ16942" s="23"/>
      <c r="AS16942" s="23"/>
    </row>
    <row r="16943" spans="5:45" x14ac:dyDescent="0.3">
      <c r="E16943" s="15"/>
      <c r="H16943" s="15"/>
      <c r="K16943" s="15"/>
      <c r="P16943" s="9"/>
      <c r="Q16943" s="18"/>
      <c r="T16943" s="18"/>
      <c r="W16943" s="18"/>
      <c r="AB16943" s="22"/>
      <c r="AC16943" s="23"/>
      <c r="AE16943" s="23"/>
      <c r="AG16943" s="23"/>
      <c r="AN16943" s="22"/>
      <c r="AO16943" s="23"/>
      <c r="AQ16943" s="23"/>
      <c r="AS16943" s="23"/>
    </row>
    <row r="16944" spans="5:45" x14ac:dyDescent="0.3">
      <c r="E16944" s="15"/>
      <c r="H16944" s="15"/>
      <c r="K16944" s="15"/>
      <c r="P16944" s="9"/>
      <c r="Q16944" s="18"/>
      <c r="T16944" s="18"/>
      <c r="W16944" s="18"/>
      <c r="AB16944" s="22"/>
      <c r="AC16944" s="23"/>
      <c r="AE16944" s="23"/>
      <c r="AG16944" s="23"/>
      <c r="AN16944" s="22"/>
      <c r="AO16944" s="23"/>
      <c r="AQ16944" s="23"/>
      <c r="AS16944" s="23"/>
    </row>
    <row r="16945" spans="5:45" x14ac:dyDescent="0.3">
      <c r="E16945" s="15"/>
      <c r="H16945" s="15"/>
      <c r="K16945" s="15"/>
      <c r="P16945" s="9"/>
      <c r="Q16945" s="18"/>
      <c r="T16945" s="18"/>
      <c r="W16945" s="18"/>
      <c r="AB16945" s="22"/>
      <c r="AC16945" s="23"/>
      <c r="AE16945" s="23"/>
      <c r="AG16945" s="23"/>
      <c r="AN16945" s="22"/>
      <c r="AO16945" s="23"/>
      <c r="AQ16945" s="23"/>
      <c r="AS16945" s="23"/>
    </row>
    <row r="16946" spans="5:45" x14ac:dyDescent="0.3">
      <c r="E16946" s="15"/>
      <c r="H16946" s="15"/>
      <c r="K16946" s="15"/>
      <c r="P16946" s="9"/>
      <c r="Q16946" s="18"/>
      <c r="T16946" s="18"/>
      <c r="W16946" s="18"/>
      <c r="AB16946" s="22"/>
      <c r="AC16946" s="23"/>
      <c r="AE16946" s="23"/>
      <c r="AG16946" s="23"/>
      <c r="AN16946" s="22"/>
      <c r="AO16946" s="23"/>
      <c r="AQ16946" s="23"/>
      <c r="AS16946" s="23"/>
    </row>
    <row r="16947" spans="5:45" x14ac:dyDescent="0.3">
      <c r="E16947" s="15"/>
      <c r="H16947" s="15"/>
      <c r="K16947" s="15"/>
      <c r="P16947" s="9"/>
      <c r="Q16947" s="18"/>
      <c r="T16947" s="18"/>
      <c r="W16947" s="18"/>
      <c r="AB16947" s="22"/>
      <c r="AC16947" s="23"/>
      <c r="AE16947" s="23"/>
      <c r="AG16947" s="23"/>
      <c r="AN16947" s="22"/>
      <c r="AO16947" s="23"/>
      <c r="AQ16947" s="23"/>
      <c r="AS16947" s="23"/>
    </row>
    <row r="16948" spans="5:45" x14ac:dyDescent="0.3">
      <c r="E16948" s="15"/>
      <c r="H16948" s="15"/>
      <c r="K16948" s="15"/>
      <c r="P16948" s="9"/>
      <c r="Q16948" s="18"/>
      <c r="T16948" s="18"/>
      <c r="W16948" s="18"/>
      <c r="AB16948" s="22"/>
      <c r="AC16948" s="23"/>
      <c r="AE16948" s="23"/>
      <c r="AG16948" s="23"/>
      <c r="AN16948" s="22"/>
      <c r="AO16948" s="23"/>
      <c r="AQ16948" s="23"/>
      <c r="AS16948" s="23"/>
    </row>
    <row r="16949" spans="5:45" x14ac:dyDescent="0.3">
      <c r="E16949" s="15"/>
      <c r="H16949" s="15"/>
      <c r="K16949" s="15"/>
      <c r="P16949" s="9"/>
      <c r="Q16949" s="18"/>
      <c r="T16949" s="18"/>
      <c r="W16949" s="18"/>
      <c r="AB16949" s="22"/>
      <c r="AC16949" s="23"/>
      <c r="AE16949" s="23"/>
      <c r="AG16949" s="23"/>
      <c r="AN16949" s="22"/>
      <c r="AO16949" s="23"/>
      <c r="AQ16949" s="23"/>
      <c r="AS16949" s="23"/>
    </row>
    <row r="16950" spans="5:45" x14ac:dyDescent="0.3">
      <c r="E16950" s="15"/>
      <c r="H16950" s="15"/>
      <c r="K16950" s="15"/>
      <c r="P16950" s="9"/>
      <c r="Q16950" s="18"/>
      <c r="T16950" s="18"/>
      <c r="W16950" s="18"/>
      <c r="AB16950" s="22"/>
      <c r="AC16950" s="23"/>
      <c r="AE16950" s="23"/>
      <c r="AG16950" s="23"/>
      <c r="AN16950" s="22"/>
      <c r="AO16950" s="23"/>
      <c r="AQ16950" s="23"/>
      <c r="AS16950" s="23"/>
    </row>
    <row r="16951" spans="5:45" x14ac:dyDescent="0.3">
      <c r="E16951" s="15"/>
      <c r="H16951" s="15"/>
      <c r="K16951" s="15"/>
      <c r="P16951" s="9"/>
      <c r="Q16951" s="18"/>
      <c r="T16951" s="18"/>
      <c r="W16951" s="18"/>
      <c r="AB16951" s="22"/>
      <c r="AC16951" s="23"/>
      <c r="AE16951" s="23"/>
      <c r="AG16951" s="23"/>
      <c r="AN16951" s="22"/>
      <c r="AO16951" s="23"/>
      <c r="AQ16951" s="23"/>
      <c r="AS16951" s="23"/>
    </row>
    <row r="16952" spans="5:45" x14ac:dyDescent="0.3">
      <c r="E16952" s="15"/>
      <c r="H16952" s="15"/>
      <c r="K16952" s="15"/>
      <c r="P16952" s="9"/>
      <c r="Q16952" s="18"/>
      <c r="T16952" s="18"/>
      <c r="W16952" s="18"/>
      <c r="AB16952" s="22"/>
      <c r="AC16952" s="23"/>
      <c r="AE16952" s="23"/>
      <c r="AG16952" s="23"/>
      <c r="AN16952" s="22"/>
      <c r="AO16952" s="23"/>
      <c r="AQ16952" s="23"/>
      <c r="AS16952" s="23"/>
    </row>
    <row r="16953" spans="5:45" x14ac:dyDescent="0.3">
      <c r="E16953" s="15"/>
      <c r="H16953" s="15"/>
      <c r="K16953" s="15"/>
      <c r="P16953" s="9"/>
      <c r="Q16953" s="18"/>
      <c r="T16953" s="18"/>
      <c r="W16953" s="18"/>
      <c r="AB16953" s="22"/>
      <c r="AC16953" s="23"/>
      <c r="AE16953" s="23"/>
      <c r="AG16953" s="23"/>
      <c r="AN16953" s="22"/>
      <c r="AO16953" s="23"/>
      <c r="AQ16953" s="23"/>
      <c r="AS16953" s="23"/>
    </row>
    <row r="16954" spans="5:45" x14ac:dyDescent="0.3">
      <c r="E16954" s="15"/>
      <c r="H16954" s="15"/>
      <c r="K16954" s="15"/>
      <c r="P16954" s="9"/>
      <c r="Q16954" s="18"/>
      <c r="T16954" s="18"/>
      <c r="W16954" s="18"/>
      <c r="AB16954" s="22"/>
      <c r="AC16954" s="23"/>
      <c r="AE16954" s="23"/>
      <c r="AG16954" s="23"/>
      <c r="AN16954" s="22"/>
      <c r="AO16954" s="23"/>
      <c r="AQ16954" s="23"/>
      <c r="AS16954" s="23"/>
    </row>
    <row r="16955" spans="5:45" x14ac:dyDescent="0.3">
      <c r="E16955" s="15"/>
      <c r="H16955" s="15"/>
      <c r="K16955" s="15"/>
      <c r="P16955" s="9"/>
      <c r="Q16955" s="18"/>
      <c r="T16955" s="18"/>
      <c r="W16955" s="18"/>
      <c r="AB16955" s="22"/>
      <c r="AC16955" s="23"/>
      <c r="AE16955" s="23"/>
      <c r="AG16955" s="23"/>
      <c r="AN16955" s="22"/>
      <c r="AO16955" s="23"/>
      <c r="AQ16955" s="23"/>
      <c r="AS16955" s="23"/>
    </row>
    <row r="16956" spans="5:45" x14ac:dyDescent="0.3">
      <c r="E16956" s="15"/>
      <c r="H16956" s="15"/>
      <c r="K16956" s="15"/>
      <c r="P16956" s="9"/>
      <c r="Q16956" s="18"/>
      <c r="T16956" s="18"/>
      <c r="W16956" s="18"/>
      <c r="AB16956" s="22"/>
      <c r="AC16956" s="23"/>
      <c r="AE16956" s="23"/>
      <c r="AG16956" s="23"/>
      <c r="AN16956" s="22"/>
      <c r="AO16956" s="23"/>
      <c r="AQ16956" s="23"/>
      <c r="AS16956" s="23"/>
    </row>
    <row r="16957" spans="5:45" x14ac:dyDescent="0.3">
      <c r="E16957" s="15"/>
      <c r="H16957" s="15"/>
      <c r="K16957" s="15"/>
      <c r="P16957" s="9"/>
      <c r="Q16957" s="18"/>
      <c r="T16957" s="18"/>
      <c r="W16957" s="18"/>
      <c r="AB16957" s="22"/>
      <c r="AC16957" s="23"/>
      <c r="AE16957" s="23"/>
      <c r="AG16957" s="23"/>
      <c r="AN16957" s="22"/>
      <c r="AO16957" s="23"/>
      <c r="AQ16957" s="23"/>
      <c r="AS16957" s="23"/>
    </row>
    <row r="16958" spans="5:45" x14ac:dyDescent="0.3">
      <c r="E16958" s="15"/>
      <c r="H16958" s="15"/>
      <c r="K16958" s="15"/>
      <c r="P16958" s="9"/>
      <c r="Q16958" s="18"/>
      <c r="T16958" s="18"/>
      <c r="W16958" s="18"/>
      <c r="AB16958" s="22"/>
      <c r="AC16958" s="23"/>
      <c r="AE16958" s="23"/>
      <c r="AG16958" s="23"/>
      <c r="AN16958" s="22"/>
      <c r="AO16958" s="23"/>
      <c r="AQ16958" s="23"/>
      <c r="AS16958" s="23"/>
    </row>
    <row r="16959" spans="5:45" x14ac:dyDescent="0.3">
      <c r="E16959" s="15"/>
      <c r="H16959" s="15"/>
      <c r="K16959" s="15"/>
      <c r="P16959" s="9"/>
      <c r="Q16959" s="18"/>
      <c r="T16959" s="18"/>
      <c r="W16959" s="18"/>
      <c r="AB16959" s="22"/>
      <c r="AC16959" s="23"/>
      <c r="AE16959" s="23"/>
      <c r="AG16959" s="23"/>
      <c r="AN16959" s="22"/>
      <c r="AO16959" s="23"/>
      <c r="AQ16959" s="23"/>
      <c r="AS16959" s="23"/>
    </row>
    <row r="16960" spans="5:45" x14ac:dyDescent="0.3">
      <c r="E16960" s="15"/>
      <c r="H16960" s="15"/>
      <c r="K16960" s="15"/>
      <c r="P16960" s="9"/>
      <c r="Q16960" s="18"/>
      <c r="T16960" s="18"/>
      <c r="W16960" s="18"/>
      <c r="AB16960" s="22"/>
      <c r="AC16960" s="23"/>
      <c r="AE16960" s="23"/>
      <c r="AG16960" s="23"/>
      <c r="AN16960" s="22"/>
      <c r="AO16960" s="23"/>
      <c r="AQ16960" s="23"/>
      <c r="AS16960" s="23"/>
    </row>
    <row r="16961" spans="5:45" x14ac:dyDescent="0.3">
      <c r="E16961" s="15"/>
      <c r="H16961" s="15"/>
      <c r="K16961" s="15"/>
      <c r="P16961" s="9"/>
      <c r="Q16961" s="18"/>
      <c r="T16961" s="18"/>
      <c r="W16961" s="18"/>
      <c r="AB16961" s="22"/>
      <c r="AC16961" s="23"/>
      <c r="AE16961" s="23"/>
      <c r="AG16961" s="23"/>
      <c r="AN16961" s="22"/>
      <c r="AO16961" s="23"/>
      <c r="AQ16961" s="23"/>
      <c r="AS16961" s="23"/>
    </row>
    <row r="16962" spans="5:45" x14ac:dyDescent="0.3">
      <c r="E16962" s="15"/>
      <c r="H16962" s="15"/>
      <c r="K16962" s="15"/>
      <c r="P16962" s="9"/>
      <c r="Q16962" s="18"/>
      <c r="T16962" s="18"/>
      <c r="W16962" s="18"/>
      <c r="AB16962" s="22"/>
      <c r="AC16962" s="23"/>
      <c r="AE16962" s="23"/>
      <c r="AG16962" s="23"/>
      <c r="AN16962" s="22"/>
      <c r="AO16962" s="23"/>
      <c r="AQ16962" s="23"/>
      <c r="AS16962" s="23"/>
    </row>
    <row r="16963" spans="5:45" x14ac:dyDescent="0.3">
      <c r="E16963" s="15"/>
      <c r="H16963" s="15"/>
      <c r="K16963" s="15"/>
      <c r="P16963" s="9"/>
      <c r="Q16963" s="18"/>
      <c r="T16963" s="18"/>
      <c r="W16963" s="18"/>
      <c r="AB16963" s="22"/>
      <c r="AC16963" s="23"/>
      <c r="AE16963" s="23"/>
      <c r="AG16963" s="23"/>
      <c r="AN16963" s="22"/>
      <c r="AO16963" s="23"/>
      <c r="AQ16963" s="23"/>
      <c r="AS16963" s="23"/>
    </row>
    <row r="16964" spans="5:45" x14ac:dyDescent="0.3">
      <c r="E16964" s="15"/>
      <c r="H16964" s="15"/>
      <c r="K16964" s="15"/>
      <c r="P16964" s="9"/>
      <c r="Q16964" s="18"/>
      <c r="T16964" s="18"/>
      <c r="W16964" s="18"/>
      <c r="AB16964" s="22"/>
      <c r="AC16964" s="23"/>
      <c r="AE16964" s="23"/>
      <c r="AG16964" s="23"/>
      <c r="AN16964" s="22"/>
      <c r="AO16964" s="23"/>
      <c r="AQ16964" s="23"/>
      <c r="AS16964" s="23"/>
    </row>
    <row r="16965" spans="5:45" x14ac:dyDescent="0.3">
      <c r="E16965" s="15"/>
      <c r="H16965" s="15"/>
      <c r="K16965" s="15"/>
      <c r="P16965" s="9"/>
      <c r="Q16965" s="18"/>
      <c r="T16965" s="18"/>
      <c r="W16965" s="18"/>
      <c r="AB16965" s="22"/>
      <c r="AC16965" s="23"/>
      <c r="AE16965" s="23"/>
      <c r="AG16965" s="23"/>
      <c r="AN16965" s="22"/>
      <c r="AO16965" s="23"/>
      <c r="AQ16965" s="23"/>
      <c r="AS16965" s="23"/>
    </row>
    <row r="16966" spans="5:45" x14ac:dyDescent="0.3">
      <c r="E16966" s="15"/>
      <c r="H16966" s="15"/>
      <c r="K16966" s="15"/>
      <c r="P16966" s="9"/>
      <c r="Q16966" s="18"/>
      <c r="T16966" s="18"/>
      <c r="W16966" s="18"/>
      <c r="AB16966" s="22"/>
      <c r="AC16966" s="23"/>
      <c r="AE16966" s="23"/>
      <c r="AG16966" s="23"/>
      <c r="AN16966" s="22"/>
      <c r="AO16966" s="23"/>
      <c r="AQ16966" s="23"/>
      <c r="AS16966" s="23"/>
    </row>
    <row r="16967" spans="5:45" x14ac:dyDescent="0.3">
      <c r="E16967" s="15"/>
      <c r="H16967" s="15"/>
      <c r="K16967" s="15"/>
      <c r="P16967" s="9"/>
      <c r="Q16967" s="18"/>
      <c r="T16967" s="18"/>
      <c r="W16967" s="18"/>
      <c r="AB16967" s="22"/>
      <c r="AC16967" s="23"/>
      <c r="AE16967" s="23"/>
      <c r="AG16967" s="23"/>
      <c r="AN16967" s="22"/>
      <c r="AO16967" s="23"/>
      <c r="AQ16967" s="23"/>
      <c r="AS16967" s="23"/>
    </row>
    <row r="16968" spans="5:45" x14ac:dyDescent="0.3">
      <c r="E16968" s="15"/>
      <c r="H16968" s="15"/>
      <c r="K16968" s="15"/>
      <c r="P16968" s="9"/>
      <c r="Q16968" s="18"/>
      <c r="T16968" s="18"/>
      <c r="W16968" s="18"/>
      <c r="AB16968" s="22"/>
      <c r="AC16968" s="23"/>
      <c r="AE16968" s="23"/>
      <c r="AG16968" s="23"/>
      <c r="AN16968" s="22"/>
      <c r="AO16968" s="23"/>
      <c r="AQ16968" s="23"/>
      <c r="AS16968" s="23"/>
    </row>
    <row r="16969" spans="5:45" x14ac:dyDescent="0.3">
      <c r="E16969" s="15"/>
      <c r="H16969" s="15"/>
      <c r="K16969" s="15"/>
      <c r="P16969" s="9"/>
      <c r="Q16969" s="18"/>
      <c r="T16969" s="18"/>
      <c r="W16969" s="18"/>
      <c r="AB16969" s="22"/>
      <c r="AC16969" s="23"/>
      <c r="AE16969" s="23"/>
      <c r="AG16969" s="23"/>
      <c r="AN16969" s="22"/>
      <c r="AO16969" s="23"/>
      <c r="AQ16969" s="23"/>
      <c r="AS16969" s="23"/>
    </row>
    <row r="16970" spans="5:45" x14ac:dyDescent="0.3">
      <c r="E16970" s="15"/>
      <c r="H16970" s="15"/>
      <c r="K16970" s="15"/>
      <c r="P16970" s="9"/>
      <c r="Q16970" s="18"/>
      <c r="T16970" s="18"/>
      <c r="W16970" s="18"/>
      <c r="AB16970" s="22"/>
      <c r="AC16970" s="23"/>
      <c r="AE16970" s="23"/>
      <c r="AG16970" s="23"/>
      <c r="AN16970" s="22"/>
      <c r="AO16970" s="23"/>
      <c r="AQ16970" s="23"/>
      <c r="AS16970" s="23"/>
    </row>
    <row r="16971" spans="5:45" x14ac:dyDescent="0.3">
      <c r="E16971" s="15"/>
      <c r="H16971" s="15"/>
      <c r="K16971" s="15"/>
      <c r="P16971" s="9"/>
      <c r="Q16971" s="18"/>
      <c r="T16971" s="18"/>
      <c r="W16971" s="18"/>
      <c r="AB16971" s="22"/>
      <c r="AC16971" s="23"/>
      <c r="AE16971" s="23"/>
      <c r="AG16971" s="23"/>
      <c r="AN16971" s="22"/>
      <c r="AO16971" s="23"/>
      <c r="AQ16971" s="23"/>
      <c r="AS16971" s="23"/>
    </row>
    <row r="16972" spans="5:45" x14ac:dyDescent="0.3">
      <c r="E16972" s="15"/>
      <c r="H16972" s="15"/>
      <c r="K16972" s="15"/>
      <c r="P16972" s="9"/>
      <c r="Q16972" s="18"/>
      <c r="T16972" s="18"/>
      <c r="W16972" s="18"/>
      <c r="AB16972" s="22"/>
      <c r="AC16972" s="23"/>
      <c r="AE16972" s="23"/>
      <c r="AG16972" s="23"/>
      <c r="AN16972" s="22"/>
      <c r="AO16972" s="23"/>
      <c r="AQ16972" s="23"/>
      <c r="AS16972" s="23"/>
    </row>
    <row r="16973" spans="5:45" x14ac:dyDescent="0.3">
      <c r="E16973" s="15"/>
      <c r="H16973" s="15"/>
      <c r="K16973" s="15"/>
      <c r="P16973" s="9"/>
      <c r="Q16973" s="18"/>
      <c r="T16973" s="18"/>
      <c r="W16973" s="18"/>
      <c r="AB16973" s="22"/>
      <c r="AC16973" s="23"/>
      <c r="AE16973" s="23"/>
      <c r="AG16973" s="23"/>
      <c r="AN16973" s="22"/>
      <c r="AO16973" s="23"/>
      <c r="AQ16973" s="23"/>
      <c r="AS16973" s="23"/>
    </row>
    <row r="16974" spans="5:45" x14ac:dyDescent="0.3">
      <c r="E16974" s="15"/>
      <c r="H16974" s="15"/>
      <c r="K16974" s="15"/>
      <c r="P16974" s="9"/>
      <c r="Q16974" s="18"/>
      <c r="T16974" s="18"/>
      <c r="W16974" s="18"/>
      <c r="AB16974" s="22"/>
      <c r="AC16974" s="23"/>
      <c r="AE16974" s="23"/>
      <c r="AG16974" s="23"/>
      <c r="AN16974" s="22"/>
      <c r="AO16974" s="23"/>
      <c r="AQ16974" s="23"/>
      <c r="AS16974" s="23"/>
    </row>
    <row r="16975" spans="5:45" x14ac:dyDescent="0.3">
      <c r="E16975" s="15"/>
      <c r="H16975" s="15"/>
      <c r="K16975" s="15"/>
      <c r="P16975" s="9"/>
      <c r="Q16975" s="18"/>
      <c r="T16975" s="18"/>
      <c r="W16975" s="18"/>
      <c r="AB16975" s="22"/>
      <c r="AC16975" s="23"/>
      <c r="AE16975" s="23"/>
      <c r="AG16975" s="23"/>
      <c r="AN16975" s="22"/>
      <c r="AO16975" s="23"/>
      <c r="AQ16975" s="23"/>
      <c r="AS16975" s="23"/>
    </row>
    <row r="16976" spans="5:45" x14ac:dyDescent="0.3">
      <c r="E16976" s="15"/>
      <c r="H16976" s="15"/>
      <c r="K16976" s="15"/>
      <c r="P16976" s="9"/>
      <c r="Q16976" s="18"/>
      <c r="T16976" s="18"/>
      <c r="W16976" s="18"/>
      <c r="AB16976" s="22"/>
      <c r="AC16976" s="23"/>
      <c r="AE16976" s="23"/>
      <c r="AG16976" s="23"/>
      <c r="AN16976" s="22"/>
      <c r="AO16976" s="23"/>
      <c r="AQ16976" s="23"/>
      <c r="AS16976" s="23"/>
    </row>
    <row r="16977" spans="5:45" x14ac:dyDescent="0.3">
      <c r="E16977" s="15"/>
      <c r="H16977" s="15"/>
      <c r="K16977" s="15"/>
      <c r="P16977" s="9"/>
      <c r="Q16977" s="18"/>
      <c r="T16977" s="18"/>
      <c r="W16977" s="18"/>
      <c r="AB16977" s="22"/>
      <c r="AC16977" s="23"/>
      <c r="AE16977" s="23"/>
      <c r="AG16977" s="23"/>
      <c r="AN16977" s="22"/>
      <c r="AO16977" s="23"/>
      <c r="AQ16977" s="23"/>
      <c r="AS16977" s="23"/>
    </row>
    <row r="16978" spans="5:45" x14ac:dyDescent="0.3">
      <c r="E16978" s="15"/>
      <c r="H16978" s="15"/>
      <c r="K16978" s="15"/>
      <c r="P16978" s="9"/>
      <c r="Q16978" s="18"/>
      <c r="T16978" s="18"/>
      <c r="W16978" s="18"/>
      <c r="AB16978" s="22"/>
      <c r="AC16978" s="23"/>
      <c r="AE16978" s="23"/>
      <c r="AG16978" s="23"/>
      <c r="AN16978" s="22"/>
      <c r="AO16978" s="23"/>
      <c r="AQ16978" s="23"/>
      <c r="AS16978" s="23"/>
    </row>
    <row r="16979" spans="5:45" x14ac:dyDescent="0.3">
      <c r="E16979" s="15"/>
      <c r="H16979" s="15"/>
      <c r="K16979" s="15"/>
      <c r="P16979" s="9"/>
      <c r="Q16979" s="18"/>
      <c r="T16979" s="18"/>
      <c r="W16979" s="18"/>
      <c r="AB16979" s="22"/>
      <c r="AC16979" s="23"/>
      <c r="AE16979" s="23"/>
      <c r="AG16979" s="23"/>
      <c r="AN16979" s="22"/>
      <c r="AO16979" s="23"/>
      <c r="AQ16979" s="23"/>
      <c r="AS16979" s="23"/>
    </row>
    <row r="16980" spans="5:45" x14ac:dyDescent="0.3">
      <c r="E16980" s="15"/>
      <c r="H16980" s="15"/>
      <c r="K16980" s="15"/>
      <c r="P16980" s="9"/>
      <c r="Q16980" s="18"/>
      <c r="T16980" s="18"/>
      <c r="W16980" s="18"/>
      <c r="AB16980" s="22"/>
      <c r="AC16980" s="23"/>
      <c r="AE16980" s="23"/>
      <c r="AG16980" s="23"/>
      <c r="AN16980" s="22"/>
      <c r="AO16980" s="23"/>
      <c r="AQ16980" s="23"/>
      <c r="AS16980" s="23"/>
    </row>
    <row r="16981" spans="5:45" x14ac:dyDescent="0.3">
      <c r="E16981" s="15"/>
      <c r="H16981" s="15"/>
      <c r="K16981" s="15"/>
      <c r="P16981" s="9"/>
      <c r="Q16981" s="18"/>
      <c r="T16981" s="18"/>
      <c r="W16981" s="18"/>
      <c r="AB16981" s="22"/>
      <c r="AC16981" s="23"/>
      <c r="AE16981" s="23"/>
      <c r="AG16981" s="23"/>
      <c r="AN16981" s="22"/>
      <c r="AO16981" s="23"/>
      <c r="AQ16981" s="23"/>
      <c r="AS16981" s="23"/>
    </row>
    <row r="16982" spans="5:45" x14ac:dyDescent="0.3">
      <c r="E16982" s="15"/>
      <c r="H16982" s="15"/>
      <c r="K16982" s="15"/>
      <c r="P16982" s="9"/>
      <c r="Q16982" s="18"/>
      <c r="T16982" s="18"/>
      <c r="W16982" s="18"/>
      <c r="AB16982" s="22"/>
      <c r="AC16982" s="23"/>
      <c r="AE16982" s="23"/>
      <c r="AG16982" s="23"/>
      <c r="AN16982" s="22"/>
      <c r="AO16982" s="23"/>
      <c r="AQ16982" s="23"/>
      <c r="AS16982" s="23"/>
    </row>
    <row r="16983" spans="5:45" x14ac:dyDescent="0.3">
      <c r="E16983" s="15"/>
      <c r="H16983" s="15"/>
      <c r="K16983" s="15"/>
      <c r="P16983" s="9"/>
      <c r="Q16983" s="18"/>
      <c r="T16983" s="18"/>
      <c r="W16983" s="18"/>
      <c r="AB16983" s="22"/>
      <c r="AC16983" s="23"/>
      <c r="AE16983" s="23"/>
      <c r="AG16983" s="23"/>
      <c r="AN16983" s="22"/>
      <c r="AO16983" s="23"/>
      <c r="AQ16983" s="23"/>
      <c r="AS16983" s="23"/>
    </row>
    <row r="16984" spans="5:45" x14ac:dyDescent="0.3">
      <c r="E16984" s="15"/>
      <c r="H16984" s="15"/>
      <c r="K16984" s="15"/>
      <c r="P16984" s="9"/>
      <c r="Q16984" s="18"/>
      <c r="T16984" s="18"/>
      <c r="W16984" s="18"/>
      <c r="AB16984" s="22"/>
      <c r="AC16984" s="23"/>
      <c r="AE16984" s="23"/>
      <c r="AG16984" s="23"/>
      <c r="AN16984" s="22"/>
      <c r="AO16984" s="23"/>
      <c r="AQ16984" s="23"/>
      <c r="AS16984" s="23"/>
    </row>
    <row r="16985" spans="5:45" x14ac:dyDescent="0.3">
      <c r="E16985" s="15"/>
      <c r="H16985" s="15"/>
      <c r="K16985" s="15"/>
      <c r="P16985" s="9"/>
      <c r="Q16985" s="18"/>
      <c r="T16985" s="18"/>
      <c r="W16985" s="18"/>
      <c r="AB16985" s="22"/>
      <c r="AC16985" s="23"/>
      <c r="AE16985" s="23"/>
      <c r="AG16985" s="23"/>
      <c r="AN16985" s="22"/>
      <c r="AO16985" s="23"/>
      <c r="AQ16985" s="23"/>
      <c r="AS16985" s="23"/>
    </row>
    <row r="16986" spans="5:45" x14ac:dyDescent="0.3">
      <c r="E16986" s="15"/>
      <c r="H16986" s="15"/>
      <c r="K16986" s="15"/>
      <c r="P16986" s="9"/>
      <c r="Q16986" s="18"/>
      <c r="T16986" s="18"/>
      <c r="W16986" s="18"/>
      <c r="AB16986" s="22"/>
      <c r="AC16986" s="23"/>
      <c r="AE16986" s="23"/>
      <c r="AG16986" s="23"/>
      <c r="AN16986" s="22"/>
      <c r="AO16986" s="23"/>
      <c r="AQ16986" s="23"/>
      <c r="AS16986" s="23"/>
    </row>
    <row r="16987" spans="5:45" x14ac:dyDescent="0.3">
      <c r="E16987" s="15"/>
      <c r="H16987" s="15"/>
      <c r="K16987" s="15"/>
      <c r="P16987" s="9"/>
      <c r="Q16987" s="18"/>
      <c r="T16987" s="18"/>
      <c r="W16987" s="18"/>
      <c r="AB16987" s="22"/>
      <c r="AC16987" s="23"/>
      <c r="AE16987" s="23"/>
      <c r="AG16987" s="23"/>
      <c r="AN16987" s="22"/>
      <c r="AO16987" s="23"/>
      <c r="AQ16987" s="23"/>
      <c r="AS16987" s="23"/>
    </row>
    <row r="16988" spans="5:45" x14ac:dyDescent="0.3">
      <c r="E16988" s="15"/>
      <c r="H16988" s="15"/>
      <c r="K16988" s="15"/>
      <c r="P16988" s="9"/>
      <c r="Q16988" s="18"/>
      <c r="T16988" s="18"/>
      <c r="W16988" s="18"/>
      <c r="AB16988" s="22"/>
      <c r="AC16988" s="23"/>
      <c r="AE16988" s="23"/>
      <c r="AG16988" s="23"/>
      <c r="AN16988" s="22"/>
      <c r="AO16988" s="23"/>
      <c r="AQ16988" s="23"/>
      <c r="AS16988" s="23"/>
    </row>
    <row r="16989" spans="5:45" x14ac:dyDescent="0.3">
      <c r="E16989" s="15"/>
      <c r="H16989" s="15"/>
      <c r="K16989" s="15"/>
      <c r="P16989" s="9"/>
      <c r="Q16989" s="18"/>
      <c r="T16989" s="18"/>
      <c r="W16989" s="18"/>
      <c r="AB16989" s="22"/>
      <c r="AC16989" s="23"/>
      <c r="AE16989" s="23"/>
      <c r="AG16989" s="23"/>
      <c r="AN16989" s="22"/>
      <c r="AO16989" s="23"/>
      <c r="AQ16989" s="23"/>
      <c r="AS16989" s="23"/>
    </row>
    <row r="16990" spans="5:45" x14ac:dyDescent="0.3">
      <c r="E16990" s="15"/>
      <c r="H16990" s="15"/>
      <c r="K16990" s="15"/>
      <c r="P16990" s="9"/>
      <c r="Q16990" s="18"/>
      <c r="T16990" s="18"/>
      <c r="W16990" s="18"/>
      <c r="AB16990" s="22"/>
      <c r="AC16990" s="23"/>
      <c r="AE16990" s="23"/>
      <c r="AG16990" s="23"/>
      <c r="AN16990" s="22"/>
      <c r="AO16990" s="23"/>
      <c r="AQ16990" s="23"/>
      <c r="AS16990" s="23"/>
    </row>
    <row r="16991" spans="5:45" x14ac:dyDescent="0.3">
      <c r="E16991" s="15"/>
      <c r="H16991" s="15"/>
      <c r="K16991" s="15"/>
      <c r="P16991" s="9"/>
      <c r="Q16991" s="18"/>
      <c r="T16991" s="18"/>
      <c r="W16991" s="18"/>
      <c r="AB16991" s="22"/>
      <c r="AC16991" s="23"/>
      <c r="AE16991" s="23"/>
      <c r="AG16991" s="23"/>
      <c r="AN16991" s="22"/>
      <c r="AO16991" s="23"/>
      <c r="AQ16991" s="23"/>
      <c r="AS16991" s="23"/>
    </row>
    <row r="16992" spans="5:45" x14ac:dyDescent="0.3">
      <c r="E16992" s="15"/>
      <c r="H16992" s="15"/>
      <c r="K16992" s="15"/>
      <c r="P16992" s="9"/>
      <c r="Q16992" s="18"/>
      <c r="T16992" s="18"/>
      <c r="W16992" s="18"/>
      <c r="AB16992" s="22"/>
      <c r="AC16992" s="23"/>
      <c r="AE16992" s="23"/>
      <c r="AG16992" s="23"/>
      <c r="AN16992" s="22"/>
      <c r="AO16992" s="23"/>
      <c r="AQ16992" s="23"/>
      <c r="AS16992" s="23"/>
    </row>
    <row r="16993" spans="5:45" x14ac:dyDescent="0.3">
      <c r="E16993" s="15"/>
      <c r="H16993" s="15"/>
      <c r="K16993" s="15"/>
      <c r="P16993" s="9"/>
      <c r="Q16993" s="18"/>
      <c r="T16993" s="18"/>
      <c r="W16993" s="18"/>
      <c r="AB16993" s="22"/>
      <c r="AC16993" s="23"/>
      <c r="AE16993" s="23"/>
      <c r="AG16993" s="23"/>
      <c r="AN16993" s="22"/>
      <c r="AO16993" s="23"/>
      <c r="AQ16993" s="23"/>
      <c r="AS16993" s="23"/>
    </row>
    <row r="16994" spans="5:45" x14ac:dyDescent="0.3">
      <c r="E16994" s="15"/>
      <c r="H16994" s="15"/>
      <c r="K16994" s="15"/>
      <c r="P16994" s="9"/>
      <c r="Q16994" s="18"/>
      <c r="T16994" s="18"/>
      <c r="W16994" s="18"/>
      <c r="AB16994" s="22"/>
      <c r="AC16994" s="23"/>
      <c r="AE16994" s="23"/>
      <c r="AG16994" s="23"/>
      <c r="AN16994" s="22"/>
      <c r="AO16994" s="23"/>
      <c r="AQ16994" s="23"/>
      <c r="AS16994" s="23"/>
    </row>
    <row r="16995" spans="5:45" x14ac:dyDescent="0.3">
      <c r="E16995" s="15"/>
      <c r="H16995" s="15"/>
      <c r="K16995" s="15"/>
      <c r="P16995" s="9"/>
      <c r="Q16995" s="18"/>
      <c r="T16995" s="18"/>
      <c r="W16995" s="18"/>
      <c r="AB16995" s="22"/>
      <c r="AC16995" s="23"/>
      <c r="AE16995" s="23"/>
      <c r="AG16995" s="23"/>
      <c r="AN16995" s="22"/>
      <c r="AO16995" s="23"/>
      <c r="AQ16995" s="23"/>
      <c r="AS16995" s="23"/>
    </row>
    <row r="16996" spans="5:45" x14ac:dyDescent="0.3">
      <c r="E16996" s="15"/>
      <c r="H16996" s="15"/>
      <c r="K16996" s="15"/>
      <c r="P16996" s="9"/>
      <c r="Q16996" s="18"/>
      <c r="T16996" s="18"/>
      <c r="W16996" s="18"/>
      <c r="AB16996" s="22"/>
      <c r="AC16996" s="23"/>
      <c r="AE16996" s="23"/>
      <c r="AG16996" s="23"/>
      <c r="AN16996" s="22"/>
      <c r="AO16996" s="23"/>
      <c r="AQ16996" s="23"/>
      <c r="AS16996" s="23"/>
    </row>
    <row r="16997" spans="5:45" x14ac:dyDescent="0.3">
      <c r="E16997" s="15"/>
      <c r="H16997" s="15"/>
      <c r="K16997" s="15"/>
      <c r="P16997" s="9"/>
      <c r="Q16997" s="18"/>
      <c r="T16997" s="18"/>
      <c r="W16997" s="18"/>
      <c r="AB16997" s="22"/>
      <c r="AC16997" s="23"/>
      <c r="AE16997" s="23"/>
      <c r="AG16997" s="23"/>
      <c r="AN16997" s="22"/>
      <c r="AO16997" s="23"/>
      <c r="AQ16997" s="23"/>
      <c r="AS16997" s="23"/>
    </row>
    <row r="16998" spans="5:45" x14ac:dyDescent="0.3">
      <c r="E16998" s="15"/>
      <c r="H16998" s="15"/>
      <c r="K16998" s="15"/>
      <c r="P16998" s="9"/>
      <c r="Q16998" s="18"/>
      <c r="T16998" s="18"/>
      <c r="W16998" s="18"/>
      <c r="AB16998" s="22"/>
      <c r="AC16998" s="23"/>
      <c r="AE16998" s="23"/>
      <c r="AG16998" s="23"/>
      <c r="AN16998" s="22"/>
      <c r="AO16998" s="23"/>
      <c r="AQ16998" s="23"/>
      <c r="AS16998" s="23"/>
    </row>
    <row r="16999" spans="5:45" x14ac:dyDescent="0.3">
      <c r="E16999" s="15"/>
      <c r="H16999" s="15"/>
      <c r="K16999" s="15"/>
      <c r="P16999" s="9"/>
      <c r="Q16999" s="18"/>
      <c r="T16999" s="18"/>
      <c r="W16999" s="18"/>
      <c r="AB16999" s="22"/>
      <c r="AC16999" s="23"/>
      <c r="AE16999" s="23"/>
      <c r="AG16999" s="23"/>
      <c r="AN16999" s="22"/>
      <c r="AO16999" s="23"/>
      <c r="AQ16999" s="23"/>
      <c r="AS16999" s="23"/>
    </row>
    <row r="17000" spans="5:45" x14ac:dyDescent="0.3">
      <c r="E17000" s="15"/>
      <c r="H17000" s="15"/>
      <c r="K17000" s="15"/>
      <c r="P17000" s="9"/>
      <c r="Q17000" s="18"/>
      <c r="T17000" s="18"/>
      <c r="W17000" s="18"/>
      <c r="AB17000" s="22"/>
      <c r="AC17000" s="23"/>
      <c r="AE17000" s="23"/>
      <c r="AG17000" s="23"/>
      <c r="AN17000" s="22"/>
      <c r="AO17000" s="23"/>
      <c r="AQ17000" s="23"/>
      <c r="AS17000" s="23"/>
    </row>
    <row r="17001" spans="5:45" x14ac:dyDescent="0.3">
      <c r="E17001" s="15"/>
      <c r="H17001" s="15"/>
      <c r="K17001" s="15"/>
      <c r="P17001" s="9"/>
      <c r="Q17001" s="18"/>
      <c r="T17001" s="18"/>
      <c r="W17001" s="18"/>
      <c r="AB17001" s="22"/>
      <c r="AC17001" s="23"/>
      <c r="AE17001" s="23"/>
      <c r="AG17001" s="23"/>
      <c r="AN17001" s="22"/>
      <c r="AO17001" s="23"/>
      <c r="AQ17001" s="23"/>
      <c r="AS17001" s="23"/>
    </row>
    <row r="17002" spans="5:45" x14ac:dyDescent="0.3">
      <c r="E17002" s="15"/>
      <c r="H17002" s="15"/>
      <c r="K17002" s="15"/>
      <c r="P17002" s="9"/>
      <c r="Q17002" s="18"/>
      <c r="T17002" s="18"/>
      <c r="W17002" s="18"/>
      <c r="AB17002" s="22"/>
      <c r="AC17002" s="23"/>
      <c r="AE17002" s="23"/>
      <c r="AG17002" s="23"/>
      <c r="AN17002" s="22"/>
      <c r="AO17002" s="23"/>
      <c r="AQ17002" s="23"/>
      <c r="AS17002" s="23"/>
    </row>
    <row r="17003" spans="5:45" x14ac:dyDescent="0.3">
      <c r="E17003" s="15"/>
      <c r="H17003" s="15"/>
      <c r="K17003" s="15"/>
      <c r="P17003" s="9"/>
      <c r="Q17003" s="18"/>
      <c r="T17003" s="18"/>
      <c r="W17003" s="18"/>
      <c r="AB17003" s="22"/>
      <c r="AC17003" s="23"/>
      <c r="AE17003" s="23"/>
      <c r="AG17003" s="23"/>
      <c r="AN17003" s="22"/>
      <c r="AO17003" s="23"/>
      <c r="AQ17003" s="23"/>
      <c r="AS17003" s="23"/>
    </row>
    <row r="17004" spans="5:45" x14ac:dyDescent="0.3">
      <c r="E17004" s="15"/>
      <c r="H17004" s="15"/>
      <c r="K17004" s="15"/>
      <c r="P17004" s="9"/>
      <c r="Q17004" s="18"/>
      <c r="T17004" s="18"/>
      <c r="W17004" s="18"/>
      <c r="AB17004" s="22"/>
      <c r="AC17004" s="23"/>
      <c r="AE17004" s="23"/>
      <c r="AG17004" s="23"/>
      <c r="AN17004" s="22"/>
      <c r="AO17004" s="23"/>
      <c r="AQ17004" s="23"/>
      <c r="AS17004" s="23"/>
    </row>
    <row r="17005" spans="5:45" x14ac:dyDescent="0.3">
      <c r="E17005" s="15"/>
      <c r="H17005" s="15"/>
      <c r="K17005" s="15"/>
      <c r="P17005" s="9"/>
      <c r="Q17005" s="18"/>
      <c r="T17005" s="18"/>
      <c r="W17005" s="18"/>
      <c r="AB17005" s="22"/>
      <c r="AC17005" s="23"/>
      <c r="AE17005" s="23"/>
      <c r="AG17005" s="23"/>
      <c r="AN17005" s="22"/>
      <c r="AO17005" s="23"/>
      <c r="AQ17005" s="23"/>
      <c r="AS17005" s="23"/>
    </row>
    <row r="17006" spans="5:45" x14ac:dyDescent="0.3">
      <c r="E17006" s="15"/>
      <c r="H17006" s="15"/>
      <c r="K17006" s="15"/>
      <c r="P17006" s="9"/>
      <c r="Q17006" s="18"/>
      <c r="T17006" s="18"/>
      <c r="W17006" s="18"/>
      <c r="AB17006" s="22"/>
      <c r="AC17006" s="23"/>
      <c r="AE17006" s="23"/>
      <c r="AG17006" s="23"/>
      <c r="AN17006" s="22"/>
      <c r="AO17006" s="23"/>
      <c r="AQ17006" s="23"/>
      <c r="AS17006" s="23"/>
    </row>
    <row r="17007" spans="5:45" x14ac:dyDescent="0.3">
      <c r="E17007" s="15"/>
      <c r="H17007" s="15"/>
      <c r="K17007" s="15"/>
      <c r="P17007" s="9"/>
      <c r="Q17007" s="18"/>
      <c r="T17007" s="18"/>
      <c r="W17007" s="18"/>
      <c r="AB17007" s="22"/>
      <c r="AC17007" s="23"/>
      <c r="AE17007" s="23"/>
      <c r="AG17007" s="23"/>
      <c r="AN17007" s="22"/>
      <c r="AO17007" s="23"/>
      <c r="AQ17007" s="23"/>
      <c r="AS17007" s="23"/>
    </row>
    <row r="17008" spans="5:45" x14ac:dyDescent="0.3">
      <c r="E17008" s="15"/>
      <c r="H17008" s="15"/>
      <c r="K17008" s="15"/>
      <c r="P17008" s="9"/>
      <c r="Q17008" s="18"/>
      <c r="T17008" s="18"/>
      <c r="W17008" s="18"/>
      <c r="AB17008" s="22"/>
      <c r="AC17008" s="23"/>
      <c r="AE17008" s="23"/>
      <c r="AG17008" s="23"/>
      <c r="AN17008" s="22"/>
      <c r="AO17008" s="23"/>
      <c r="AQ17008" s="23"/>
      <c r="AS17008" s="23"/>
    </row>
    <row r="17009" spans="5:45" x14ac:dyDescent="0.3">
      <c r="E17009" s="15"/>
      <c r="H17009" s="15"/>
      <c r="K17009" s="15"/>
      <c r="P17009" s="9"/>
      <c r="Q17009" s="18"/>
      <c r="T17009" s="18"/>
      <c r="W17009" s="18"/>
      <c r="AB17009" s="22"/>
      <c r="AC17009" s="23"/>
      <c r="AE17009" s="23"/>
      <c r="AG17009" s="23"/>
      <c r="AN17009" s="22"/>
      <c r="AO17009" s="23"/>
      <c r="AQ17009" s="23"/>
      <c r="AS17009" s="23"/>
    </row>
    <row r="17010" spans="5:45" x14ac:dyDescent="0.3">
      <c r="E17010" s="15"/>
      <c r="H17010" s="15"/>
      <c r="K17010" s="15"/>
      <c r="P17010" s="9"/>
      <c r="Q17010" s="18"/>
      <c r="T17010" s="18"/>
      <c r="W17010" s="18"/>
      <c r="AB17010" s="22"/>
      <c r="AC17010" s="23"/>
      <c r="AE17010" s="23"/>
      <c r="AG17010" s="23"/>
      <c r="AN17010" s="22"/>
      <c r="AO17010" s="23"/>
      <c r="AQ17010" s="23"/>
      <c r="AS17010" s="23"/>
    </row>
    <row r="17011" spans="5:45" x14ac:dyDescent="0.3">
      <c r="E17011" s="15"/>
      <c r="H17011" s="15"/>
      <c r="K17011" s="15"/>
      <c r="P17011" s="9"/>
      <c r="Q17011" s="18"/>
      <c r="T17011" s="18"/>
      <c r="W17011" s="18"/>
      <c r="AB17011" s="22"/>
      <c r="AC17011" s="23"/>
      <c r="AE17011" s="23"/>
      <c r="AG17011" s="23"/>
      <c r="AN17011" s="22"/>
      <c r="AO17011" s="23"/>
      <c r="AQ17011" s="23"/>
      <c r="AS17011" s="23"/>
    </row>
    <row r="17012" spans="5:45" x14ac:dyDescent="0.3">
      <c r="E17012" s="15"/>
      <c r="H17012" s="15"/>
      <c r="K17012" s="15"/>
      <c r="P17012" s="9"/>
      <c r="Q17012" s="18"/>
      <c r="T17012" s="18"/>
      <c r="W17012" s="18"/>
      <c r="AB17012" s="22"/>
      <c r="AC17012" s="23"/>
      <c r="AE17012" s="23"/>
      <c r="AG17012" s="23"/>
      <c r="AN17012" s="22"/>
      <c r="AO17012" s="23"/>
      <c r="AQ17012" s="23"/>
      <c r="AS17012" s="23"/>
    </row>
    <row r="17013" spans="5:45" x14ac:dyDescent="0.3">
      <c r="E17013" s="15"/>
      <c r="H17013" s="15"/>
      <c r="K17013" s="15"/>
      <c r="P17013" s="9"/>
      <c r="Q17013" s="18"/>
      <c r="T17013" s="18"/>
      <c r="W17013" s="18"/>
      <c r="AB17013" s="22"/>
      <c r="AC17013" s="23"/>
      <c r="AE17013" s="23"/>
      <c r="AG17013" s="23"/>
      <c r="AN17013" s="22"/>
      <c r="AO17013" s="23"/>
      <c r="AQ17013" s="23"/>
      <c r="AS17013" s="23"/>
    </row>
    <row r="17014" spans="5:45" x14ac:dyDescent="0.3">
      <c r="E17014" s="15"/>
      <c r="H17014" s="15"/>
      <c r="K17014" s="15"/>
      <c r="P17014" s="9"/>
      <c r="Q17014" s="18"/>
      <c r="T17014" s="18"/>
      <c r="W17014" s="18"/>
      <c r="AB17014" s="22"/>
      <c r="AC17014" s="23"/>
      <c r="AE17014" s="23"/>
      <c r="AG17014" s="23"/>
      <c r="AN17014" s="22"/>
      <c r="AO17014" s="23"/>
      <c r="AQ17014" s="23"/>
      <c r="AS17014" s="23"/>
    </row>
    <row r="17015" spans="5:45" x14ac:dyDescent="0.3">
      <c r="E17015" s="15"/>
      <c r="H17015" s="15"/>
      <c r="K17015" s="15"/>
      <c r="P17015" s="9"/>
      <c r="Q17015" s="18"/>
      <c r="T17015" s="18"/>
      <c r="W17015" s="18"/>
      <c r="AB17015" s="22"/>
      <c r="AC17015" s="23"/>
      <c r="AE17015" s="23"/>
      <c r="AG17015" s="23"/>
      <c r="AN17015" s="22"/>
      <c r="AO17015" s="23"/>
      <c r="AQ17015" s="23"/>
      <c r="AS17015" s="23"/>
    </row>
    <row r="17016" spans="5:45" x14ac:dyDescent="0.3">
      <c r="E17016" s="15"/>
      <c r="H17016" s="15"/>
      <c r="K17016" s="15"/>
      <c r="P17016" s="9"/>
      <c r="Q17016" s="18"/>
      <c r="T17016" s="18"/>
      <c r="W17016" s="18"/>
      <c r="AB17016" s="22"/>
      <c r="AC17016" s="23"/>
      <c r="AE17016" s="23"/>
      <c r="AG17016" s="23"/>
      <c r="AN17016" s="22"/>
      <c r="AO17016" s="23"/>
      <c r="AQ17016" s="23"/>
      <c r="AS17016" s="23"/>
    </row>
    <row r="17017" spans="5:45" x14ac:dyDescent="0.3">
      <c r="E17017" s="15"/>
      <c r="H17017" s="15"/>
      <c r="K17017" s="15"/>
      <c r="P17017" s="9"/>
      <c r="Q17017" s="18"/>
      <c r="T17017" s="18"/>
      <c r="W17017" s="18"/>
      <c r="AB17017" s="22"/>
      <c r="AC17017" s="23"/>
      <c r="AE17017" s="23"/>
      <c r="AG17017" s="23"/>
      <c r="AN17017" s="22"/>
      <c r="AO17017" s="23"/>
      <c r="AQ17017" s="23"/>
      <c r="AS17017" s="23"/>
    </row>
    <row r="17018" spans="5:45" x14ac:dyDescent="0.3">
      <c r="E17018" s="15"/>
      <c r="H17018" s="15"/>
      <c r="K17018" s="15"/>
      <c r="P17018" s="9"/>
      <c r="Q17018" s="18"/>
      <c r="T17018" s="18"/>
      <c r="W17018" s="18"/>
      <c r="AB17018" s="22"/>
      <c r="AC17018" s="23"/>
      <c r="AE17018" s="23"/>
      <c r="AG17018" s="23"/>
      <c r="AN17018" s="22"/>
      <c r="AO17018" s="23"/>
      <c r="AQ17018" s="23"/>
      <c r="AS17018" s="23"/>
    </row>
    <row r="17019" spans="5:45" x14ac:dyDescent="0.3">
      <c r="E17019" s="15"/>
      <c r="H17019" s="15"/>
      <c r="K17019" s="15"/>
      <c r="P17019" s="9"/>
      <c r="Q17019" s="18"/>
      <c r="T17019" s="18"/>
      <c r="W17019" s="18"/>
      <c r="AB17019" s="22"/>
      <c r="AC17019" s="23"/>
      <c r="AE17019" s="23"/>
      <c r="AG17019" s="23"/>
      <c r="AN17019" s="22"/>
      <c r="AO17019" s="23"/>
      <c r="AQ17019" s="23"/>
      <c r="AS17019" s="23"/>
    </row>
    <row r="17020" spans="5:45" x14ac:dyDescent="0.3">
      <c r="E17020" s="15"/>
      <c r="H17020" s="15"/>
      <c r="K17020" s="15"/>
      <c r="P17020" s="9"/>
      <c r="Q17020" s="18"/>
      <c r="T17020" s="18"/>
      <c r="W17020" s="18"/>
      <c r="AB17020" s="22"/>
      <c r="AC17020" s="23"/>
      <c r="AE17020" s="23"/>
      <c r="AG17020" s="23"/>
      <c r="AN17020" s="22"/>
      <c r="AO17020" s="23"/>
      <c r="AQ17020" s="23"/>
      <c r="AS17020" s="23"/>
    </row>
    <row r="17021" spans="5:45" x14ac:dyDescent="0.3">
      <c r="E17021" s="15"/>
      <c r="H17021" s="15"/>
      <c r="K17021" s="15"/>
      <c r="P17021" s="9"/>
      <c r="Q17021" s="18"/>
      <c r="T17021" s="18"/>
      <c r="W17021" s="18"/>
      <c r="AB17021" s="22"/>
      <c r="AC17021" s="23"/>
      <c r="AE17021" s="23"/>
      <c r="AG17021" s="23"/>
      <c r="AN17021" s="22"/>
      <c r="AO17021" s="23"/>
      <c r="AQ17021" s="23"/>
      <c r="AS17021" s="23"/>
    </row>
    <row r="17022" spans="5:45" x14ac:dyDescent="0.3">
      <c r="E17022" s="15"/>
      <c r="H17022" s="15"/>
      <c r="K17022" s="15"/>
      <c r="P17022" s="9"/>
      <c r="Q17022" s="18"/>
      <c r="T17022" s="18"/>
      <c r="W17022" s="18"/>
      <c r="AB17022" s="22"/>
      <c r="AC17022" s="23"/>
      <c r="AE17022" s="23"/>
      <c r="AG17022" s="23"/>
      <c r="AN17022" s="22"/>
      <c r="AO17022" s="23"/>
      <c r="AQ17022" s="23"/>
      <c r="AS17022" s="23"/>
    </row>
    <row r="17023" spans="5:45" x14ac:dyDescent="0.3">
      <c r="E17023" s="15"/>
      <c r="H17023" s="15"/>
      <c r="K17023" s="15"/>
      <c r="P17023" s="9"/>
      <c r="Q17023" s="18"/>
      <c r="T17023" s="18"/>
      <c r="W17023" s="18"/>
      <c r="AB17023" s="22"/>
      <c r="AC17023" s="23"/>
      <c r="AE17023" s="23"/>
      <c r="AG17023" s="23"/>
      <c r="AN17023" s="22"/>
      <c r="AO17023" s="23"/>
      <c r="AQ17023" s="23"/>
      <c r="AS17023" s="23"/>
    </row>
    <row r="17024" spans="5:45" x14ac:dyDescent="0.3">
      <c r="E17024" s="15"/>
      <c r="H17024" s="15"/>
      <c r="K17024" s="15"/>
      <c r="P17024" s="9"/>
      <c r="Q17024" s="18"/>
      <c r="T17024" s="18"/>
      <c r="W17024" s="18"/>
      <c r="AB17024" s="22"/>
      <c r="AC17024" s="23"/>
      <c r="AE17024" s="23"/>
      <c r="AG17024" s="23"/>
      <c r="AN17024" s="22"/>
      <c r="AO17024" s="23"/>
      <c r="AQ17024" s="23"/>
      <c r="AS17024" s="23"/>
    </row>
    <row r="17025" spans="5:45" x14ac:dyDescent="0.3">
      <c r="E17025" s="15"/>
      <c r="H17025" s="15"/>
      <c r="K17025" s="15"/>
      <c r="P17025" s="9"/>
      <c r="Q17025" s="18"/>
      <c r="T17025" s="18"/>
      <c r="W17025" s="18"/>
      <c r="AB17025" s="22"/>
      <c r="AC17025" s="23"/>
      <c r="AE17025" s="23"/>
      <c r="AG17025" s="23"/>
      <c r="AN17025" s="22"/>
      <c r="AO17025" s="23"/>
      <c r="AQ17025" s="23"/>
      <c r="AS17025" s="23"/>
    </row>
    <row r="17026" spans="5:45" x14ac:dyDescent="0.3">
      <c r="E17026" s="15"/>
      <c r="H17026" s="15"/>
      <c r="K17026" s="15"/>
      <c r="P17026" s="9"/>
      <c r="Q17026" s="18"/>
      <c r="T17026" s="18"/>
      <c r="W17026" s="18"/>
      <c r="AB17026" s="22"/>
      <c r="AC17026" s="23"/>
      <c r="AE17026" s="23"/>
      <c r="AG17026" s="23"/>
      <c r="AN17026" s="22"/>
      <c r="AO17026" s="23"/>
      <c r="AQ17026" s="23"/>
      <c r="AS17026" s="23"/>
    </row>
    <row r="17027" spans="5:45" x14ac:dyDescent="0.3">
      <c r="E17027" s="15"/>
      <c r="H17027" s="15"/>
      <c r="K17027" s="15"/>
      <c r="P17027" s="9"/>
      <c r="Q17027" s="18"/>
      <c r="T17027" s="18"/>
      <c r="W17027" s="18"/>
      <c r="AB17027" s="22"/>
      <c r="AC17027" s="23"/>
      <c r="AE17027" s="23"/>
      <c r="AG17027" s="23"/>
      <c r="AN17027" s="22"/>
      <c r="AO17027" s="23"/>
      <c r="AQ17027" s="23"/>
      <c r="AS17027" s="23"/>
    </row>
    <row r="17028" spans="5:45" x14ac:dyDescent="0.3">
      <c r="E17028" s="15"/>
      <c r="H17028" s="15"/>
      <c r="K17028" s="15"/>
      <c r="P17028" s="9"/>
      <c r="Q17028" s="18"/>
      <c r="T17028" s="18"/>
      <c r="W17028" s="18"/>
      <c r="AB17028" s="22"/>
      <c r="AC17028" s="23"/>
      <c r="AE17028" s="23"/>
      <c r="AG17028" s="23"/>
      <c r="AN17028" s="22"/>
      <c r="AO17028" s="23"/>
      <c r="AQ17028" s="23"/>
      <c r="AS17028" s="23"/>
    </row>
    <row r="17029" spans="5:45" x14ac:dyDescent="0.3">
      <c r="E17029" s="15"/>
      <c r="H17029" s="15"/>
      <c r="K17029" s="15"/>
      <c r="P17029" s="9"/>
      <c r="Q17029" s="18"/>
      <c r="T17029" s="18"/>
      <c r="W17029" s="18"/>
      <c r="AB17029" s="22"/>
      <c r="AC17029" s="23"/>
      <c r="AE17029" s="23"/>
      <c r="AG17029" s="23"/>
      <c r="AN17029" s="22"/>
      <c r="AO17029" s="23"/>
      <c r="AQ17029" s="23"/>
      <c r="AS17029" s="23"/>
    </row>
    <row r="17030" spans="5:45" x14ac:dyDescent="0.3">
      <c r="E17030" s="15"/>
      <c r="H17030" s="15"/>
      <c r="K17030" s="15"/>
      <c r="P17030" s="9"/>
      <c r="Q17030" s="18"/>
      <c r="T17030" s="18"/>
      <c r="W17030" s="18"/>
      <c r="AB17030" s="22"/>
      <c r="AC17030" s="23"/>
      <c r="AE17030" s="23"/>
      <c r="AG17030" s="23"/>
      <c r="AN17030" s="22"/>
      <c r="AO17030" s="23"/>
      <c r="AQ17030" s="23"/>
      <c r="AS17030" s="23"/>
    </row>
    <row r="17031" spans="5:45" x14ac:dyDescent="0.3">
      <c r="E17031" s="15"/>
      <c r="H17031" s="15"/>
      <c r="K17031" s="15"/>
      <c r="P17031" s="9"/>
      <c r="Q17031" s="18"/>
      <c r="T17031" s="18"/>
      <c r="W17031" s="18"/>
      <c r="AB17031" s="22"/>
      <c r="AC17031" s="23"/>
      <c r="AE17031" s="23"/>
      <c r="AG17031" s="23"/>
      <c r="AN17031" s="22"/>
      <c r="AO17031" s="23"/>
      <c r="AQ17031" s="23"/>
      <c r="AS17031" s="23"/>
    </row>
    <row r="17032" spans="5:45" x14ac:dyDescent="0.3">
      <c r="E17032" s="15"/>
      <c r="H17032" s="15"/>
      <c r="K17032" s="15"/>
      <c r="P17032" s="9"/>
      <c r="Q17032" s="18"/>
      <c r="T17032" s="18"/>
      <c r="W17032" s="18"/>
      <c r="AB17032" s="22"/>
      <c r="AC17032" s="23"/>
      <c r="AE17032" s="23"/>
      <c r="AG17032" s="23"/>
      <c r="AN17032" s="22"/>
      <c r="AO17032" s="23"/>
      <c r="AQ17032" s="23"/>
      <c r="AS17032" s="23"/>
    </row>
    <row r="17033" spans="5:45" x14ac:dyDescent="0.3">
      <c r="E17033" s="15"/>
      <c r="H17033" s="15"/>
      <c r="K17033" s="15"/>
      <c r="P17033" s="9"/>
      <c r="Q17033" s="18"/>
      <c r="T17033" s="18"/>
      <c r="W17033" s="18"/>
      <c r="AB17033" s="22"/>
      <c r="AC17033" s="23"/>
      <c r="AE17033" s="23"/>
      <c r="AG17033" s="23"/>
      <c r="AN17033" s="22"/>
      <c r="AO17033" s="23"/>
      <c r="AQ17033" s="23"/>
      <c r="AS17033" s="23"/>
    </row>
    <row r="17034" spans="5:45" x14ac:dyDescent="0.3">
      <c r="E17034" s="15"/>
      <c r="H17034" s="15"/>
      <c r="K17034" s="15"/>
      <c r="P17034" s="9"/>
      <c r="Q17034" s="18"/>
      <c r="T17034" s="18"/>
      <c r="W17034" s="18"/>
      <c r="AB17034" s="22"/>
      <c r="AC17034" s="23"/>
      <c r="AE17034" s="23"/>
      <c r="AG17034" s="23"/>
      <c r="AN17034" s="22"/>
      <c r="AO17034" s="23"/>
      <c r="AQ17034" s="23"/>
      <c r="AS17034" s="23"/>
    </row>
    <row r="17035" spans="5:45" x14ac:dyDescent="0.3">
      <c r="E17035" s="15"/>
      <c r="H17035" s="15"/>
      <c r="K17035" s="15"/>
      <c r="P17035" s="9"/>
      <c r="Q17035" s="18"/>
      <c r="T17035" s="18"/>
      <c r="W17035" s="18"/>
      <c r="AB17035" s="22"/>
      <c r="AC17035" s="23"/>
      <c r="AE17035" s="23"/>
      <c r="AG17035" s="23"/>
      <c r="AN17035" s="22"/>
      <c r="AO17035" s="23"/>
      <c r="AQ17035" s="23"/>
      <c r="AS17035" s="23"/>
    </row>
    <row r="17036" spans="5:45" x14ac:dyDescent="0.3">
      <c r="E17036" s="15"/>
      <c r="H17036" s="15"/>
      <c r="K17036" s="15"/>
      <c r="P17036" s="9"/>
      <c r="Q17036" s="18"/>
      <c r="T17036" s="18"/>
      <c r="W17036" s="18"/>
      <c r="AB17036" s="22"/>
      <c r="AC17036" s="23"/>
      <c r="AE17036" s="23"/>
      <c r="AG17036" s="23"/>
      <c r="AN17036" s="22"/>
      <c r="AO17036" s="23"/>
      <c r="AQ17036" s="23"/>
      <c r="AS17036" s="23"/>
    </row>
    <row r="17037" spans="5:45" x14ac:dyDescent="0.3">
      <c r="E17037" s="15"/>
      <c r="H17037" s="15"/>
      <c r="K17037" s="15"/>
      <c r="P17037" s="9"/>
      <c r="Q17037" s="18"/>
      <c r="T17037" s="18"/>
      <c r="W17037" s="18"/>
      <c r="AB17037" s="22"/>
      <c r="AC17037" s="23"/>
      <c r="AE17037" s="23"/>
      <c r="AG17037" s="23"/>
      <c r="AN17037" s="22"/>
      <c r="AO17037" s="23"/>
      <c r="AQ17037" s="23"/>
      <c r="AS17037" s="23"/>
    </row>
    <row r="17038" spans="5:45" x14ac:dyDescent="0.3">
      <c r="E17038" s="15"/>
      <c r="H17038" s="15"/>
      <c r="K17038" s="15"/>
      <c r="P17038" s="9"/>
      <c r="Q17038" s="18"/>
      <c r="T17038" s="18"/>
      <c r="W17038" s="18"/>
      <c r="AB17038" s="22"/>
      <c r="AC17038" s="23"/>
      <c r="AE17038" s="23"/>
      <c r="AG17038" s="23"/>
      <c r="AN17038" s="22"/>
      <c r="AO17038" s="23"/>
      <c r="AQ17038" s="23"/>
      <c r="AS17038" s="23"/>
    </row>
    <row r="17039" spans="5:45" x14ac:dyDescent="0.3">
      <c r="E17039" s="15"/>
      <c r="H17039" s="15"/>
      <c r="K17039" s="15"/>
      <c r="P17039" s="9"/>
      <c r="Q17039" s="18"/>
      <c r="T17039" s="18"/>
      <c r="W17039" s="18"/>
      <c r="AB17039" s="22"/>
      <c r="AC17039" s="23"/>
      <c r="AE17039" s="23"/>
      <c r="AG17039" s="23"/>
      <c r="AN17039" s="22"/>
      <c r="AO17039" s="23"/>
      <c r="AQ17039" s="23"/>
      <c r="AS17039" s="23"/>
    </row>
    <row r="17040" spans="5:45" x14ac:dyDescent="0.3">
      <c r="E17040" s="15"/>
      <c r="H17040" s="15"/>
      <c r="K17040" s="15"/>
      <c r="P17040" s="9"/>
      <c r="Q17040" s="18"/>
      <c r="T17040" s="18"/>
      <c r="W17040" s="18"/>
      <c r="AB17040" s="22"/>
      <c r="AC17040" s="23"/>
      <c r="AE17040" s="23"/>
      <c r="AG17040" s="23"/>
      <c r="AN17040" s="22"/>
      <c r="AO17040" s="23"/>
      <c r="AQ17040" s="23"/>
      <c r="AS17040" s="23"/>
    </row>
    <row r="17041" spans="5:45" x14ac:dyDescent="0.3">
      <c r="E17041" s="15"/>
      <c r="H17041" s="15"/>
      <c r="K17041" s="15"/>
      <c r="P17041" s="9"/>
      <c r="Q17041" s="18"/>
      <c r="T17041" s="18"/>
      <c r="W17041" s="18"/>
      <c r="AB17041" s="22"/>
      <c r="AC17041" s="23"/>
      <c r="AE17041" s="23"/>
      <c r="AG17041" s="23"/>
      <c r="AN17041" s="22"/>
      <c r="AO17041" s="23"/>
      <c r="AQ17041" s="23"/>
      <c r="AS17041" s="23"/>
    </row>
    <row r="17042" spans="5:45" x14ac:dyDescent="0.3">
      <c r="E17042" s="15"/>
      <c r="H17042" s="15"/>
      <c r="K17042" s="15"/>
      <c r="P17042" s="9"/>
      <c r="Q17042" s="18"/>
      <c r="T17042" s="18"/>
      <c r="W17042" s="18"/>
      <c r="AB17042" s="22"/>
      <c r="AC17042" s="23"/>
      <c r="AE17042" s="23"/>
      <c r="AG17042" s="23"/>
      <c r="AN17042" s="22"/>
      <c r="AO17042" s="23"/>
      <c r="AQ17042" s="23"/>
      <c r="AS17042" s="23"/>
    </row>
    <row r="17043" spans="5:45" x14ac:dyDescent="0.3">
      <c r="E17043" s="15"/>
      <c r="H17043" s="15"/>
      <c r="K17043" s="15"/>
      <c r="P17043" s="9"/>
      <c r="Q17043" s="18"/>
      <c r="T17043" s="18"/>
      <c r="W17043" s="18"/>
      <c r="AB17043" s="22"/>
      <c r="AC17043" s="23"/>
      <c r="AE17043" s="23"/>
      <c r="AG17043" s="23"/>
      <c r="AN17043" s="22"/>
      <c r="AO17043" s="23"/>
      <c r="AQ17043" s="23"/>
      <c r="AS17043" s="23"/>
    </row>
    <row r="17044" spans="5:45" x14ac:dyDescent="0.3">
      <c r="E17044" s="15"/>
      <c r="H17044" s="15"/>
      <c r="K17044" s="15"/>
      <c r="P17044" s="9"/>
      <c r="Q17044" s="18"/>
      <c r="T17044" s="18"/>
      <c r="W17044" s="18"/>
      <c r="AB17044" s="22"/>
      <c r="AC17044" s="23"/>
      <c r="AE17044" s="23"/>
      <c r="AG17044" s="23"/>
      <c r="AN17044" s="22"/>
      <c r="AO17044" s="23"/>
      <c r="AQ17044" s="23"/>
      <c r="AS17044" s="23"/>
    </row>
    <row r="17045" spans="5:45" x14ac:dyDescent="0.3">
      <c r="E17045" s="15"/>
      <c r="H17045" s="15"/>
      <c r="K17045" s="15"/>
      <c r="P17045" s="9"/>
      <c r="Q17045" s="18"/>
      <c r="T17045" s="18"/>
      <c r="W17045" s="18"/>
      <c r="AB17045" s="22"/>
      <c r="AC17045" s="23"/>
      <c r="AE17045" s="23"/>
      <c r="AG17045" s="23"/>
      <c r="AN17045" s="22"/>
      <c r="AO17045" s="23"/>
      <c r="AQ17045" s="23"/>
      <c r="AS17045" s="23"/>
    </row>
    <row r="17046" spans="5:45" x14ac:dyDescent="0.3">
      <c r="E17046" s="15"/>
      <c r="H17046" s="15"/>
      <c r="K17046" s="15"/>
      <c r="P17046" s="9"/>
      <c r="Q17046" s="18"/>
      <c r="T17046" s="18"/>
      <c r="W17046" s="18"/>
      <c r="AB17046" s="22"/>
      <c r="AC17046" s="23"/>
      <c r="AE17046" s="23"/>
      <c r="AG17046" s="23"/>
      <c r="AN17046" s="22"/>
      <c r="AO17046" s="23"/>
      <c r="AQ17046" s="23"/>
      <c r="AS17046" s="23"/>
    </row>
    <row r="17047" spans="5:45" x14ac:dyDescent="0.3">
      <c r="E17047" s="15"/>
      <c r="H17047" s="15"/>
      <c r="K17047" s="15"/>
      <c r="P17047" s="9"/>
      <c r="Q17047" s="18"/>
      <c r="T17047" s="18"/>
      <c r="W17047" s="18"/>
      <c r="AB17047" s="22"/>
      <c r="AC17047" s="23"/>
      <c r="AE17047" s="23"/>
      <c r="AG17047" s="23"/>
      <c r="AN17047" s="22"/>
      <c r="AO17047" s="23"/>
      <c r="AQ17047" s="23"/>
      <c r="AS17047" s="23"/>
    </row>
    <row r="17048" spans="5:45" x14ac:dyDescent="0.3">
      <c r="E17048" s="15"/>
      <c r="H17048" s="15"/>
      <c r="K17048" s="15"/>
      <c r="P17048" s="9"/>
      <c r="Q17048" s="18"/>
      <c r="T17048" s="18"/>
      <c r="W17048" s="18"/>
      <c r="AB17048" s="22"/>
      <c r="AC17048" s="23"/>
      <c r="AE17048" s="23"/>
      <c r="AG17048" s="23"/>
      <c r="AN17048" s="22"/>
      <c r="AO17048" s="23"/>
      <c r="AQ17048" s="23"/>
      <c r="AS17048" s="23"/>
    </row>
    <row r="17049" spans="5:45" x14ac:dyDescent="0.3">
      <c r="E17049" s="15"/>
      <c r="H17049" s="15"/>
      <c r="K17049" s="15"/>
      <c r="P17049" s="9"/>
      <c r="Q17049" s="18"/>
      <c r="T17049" s="18"/>
      <c r="W17049" s="18"/>
      <c r="AB17049" s="22"/>
      <c r="AC17049" s="23"/>
      <c r="AE17049" s="23"/>
      <c r="AG17049" s="23"/>
      <c r="AN17049" s="22"/>
      <c r="AO17049" s="23"/>
      <c r="AQ17049" s="23"/>
      <c r="AS17049" s="23"/>
    </row>
    <row r="17050" spans="5:45" x14ac:dyDescent="0.3">
      <c r="E17050" s="15"/>
      <c r="H17050" s="15"/>
      <c r="K17050" s="15"/>
      <c r="P17050" s="9"/>
      <c r="Q17050" s="18"/>
      <c r="T17050" s="18"/>
      <c r="W17050" s="18"/>
      <c r="AB17050" s="22"/>
      <c r="AC17050" s="23"/>
      <c r="AE17050" s="23"/>
      <c r="AG17050" s="23"/>
      <c r="AN17050" s="22"/>
      <c r="AO17050" s="23"/>
      <c r="AQ17050" s="23"/>
      <c r="AS17050" s="23"/>
    </row>
    <row r="17051" spans="5:45" x14ac:dyDescent="0.3">
      <c r="E17051" s="15"/>
      <c r="H17051" s="15"/>
      <c r="K17051" s="15"/>
      <c r="P17051" s="9"/>
      <c r="Q17051" s="18"/>
      <c r="T17051" s="18"/>
      <c r="W17051" s="18"/>
      <c r="AB17051" s="22"/>
      <c r="AC17051" s="23"/>
      <c r="AE17051" s="23"/>
      <c r="AG17051" s="23"/>
      <c r="AN17051" s="22"/>
      <c r="AO17051" s="23"/>
      <c r="AQ17051" s="23"/>
      <c r="AS17051" s="23"/>
    </row>
    <row r="17052" spans="5:45" x14ac:dyDescent="0.3">
      <c r="E17052" s="15"/>
      <c r="H17052" s="15"/>
      <c r="K17052" s="15"/>
      <c r="P17052" s="9"/>
      <c r="Q17052" s="18"/>
      <c r="T17052" s="18"/>
      <c r="W17052" s="18"/>
      <c r="AB17052" s="22"/>
      <c r="AC17052" s="23"/>
      <c r="AE17052" s="23"/>
      <c r="AG17052" s="23"/>
      <c r="AN17052" s="22"/>
      <c r="AO17052" s="23"/>
      <c r="AQ17052" s="23"/>
      <c r="AS17052" s="23"/>
    </row>
    <row r="17053" spans="5:45" x14ac:dyDescent="0.3">
      <c r="E17053" s="15"/>
      <c r="H17053" s="15"/>
      <c r="K17053" s="15"/>
      <c r="P17053" s="9"/>
      <c r="Q17053" s="18"/>
      <c r="T17053" s="18"/>
      <c r="W17053" s="18"/>
      <c r="AB17053" s="22"/>
      <c r="AC17053" s="23"/>
      <c r="AE17053" s="23"/>
      <c r="AG17053" s="23"/>
      <c r="AN17053" s="22"/>
      <c r="AO17053" s="23"/>
      <c r="AQ17053" s="23"/>
      <c r="AS17053" s="23"/>
    </row>
    <row r="17054" spans="5:45" x14ac:dyDescent="0.3">
      <c r="E17054" s="15"/>
      <c r="H17054" s="15"/>
      <c r="K17054" s="15"/>
      <c r="P17054" s="9"/>
      <c r="Q17054" s="18"/>
      <c r="T17054" s="18"/>
      <c r="W17054" s="18"/>
      <c r="AB17054" s="22"/>
      <c r="AC17054" s="23"/>
      <c r="AE17054" s="23"/>
      <c r="AG17054" s="23"/>
      <c r="AN17054" s="22"/>
      <c r="AO17054" s="23"/>
      <c r="AQ17054" s="23"/>
      <c r="AS17054" s="23"/>
    </row>
    <row r="17055" spans="5:45" x14ac:dyDescent="0.3">
      <c r="E17055" s="15"/>
      <c r="H17055" s="15"/>
      <c r="K17055" s="15"/>
      <c r="P17055" s="9"/>
      <c r="Q17055" s="18"/>
      <c r="T17055" s="18"/>
      <c r="W17055" s="18"/>
      <c r="AB17055" s="22"/>
      <c r="AC17055" s="23"/>
      <c r="AE17055" s="23"/>
      <c r="AG17055" s="23"/>
      <c r="AN17055" s="22"/>
      <c r="AO17055" s="23"/>
      <c r="AQ17055" s="23"/>
      <c r="AS17055" s="23"/>
    </row>
    <row r="17056" spans="5:45" x14ac:dyDescent="0.3">
      <c r="E17056" s="15"/>
      <c r="H17056" s="15"/>
      <c r="K17056" s="15"/>
      <c r="P17056" s="9"/>
      <c r="Q17056" s="18"/>
      <c r="T17056" s="18"/>
      <c r="W17056" s="18"/>
      <c r="AB17056" s="22"/>
      <c r="AC17056" s="23"/>
      <c r="AE17056" s="23"/>
      <c r="AG17056" s="23"/>
      <c r="AN17056" s="22"/>
      <c r="AO17056" s="23"/>
      <c r="AQ17056" s="23"/>
      <c r="AS17056" s="23"/>
    </row>
    <row r="17057" spans="5:45" x14ac:dyDescent="0.3">
      <c r="E17057" s="15"/>
      <c r="H17057" s="15"/>
      <c r="K17057" s="15"/>
      <c r="P17057" s="9"/>
      <c r="Q17057" s="18"/>
      <c r="T17057" s="18"/>
      <c r="W17057" s="18"/>
      <c r="AB17057" s="22"/>
      <c r="AC17057" s="23"/>
      <c r="AE17057" s="23"/>
      <c r="AG17057" s="23"/>
      <c r="AN17057" s="22"/>
      <c r="AO17057" s="23"/>
      <c r="AQ17057" s="23"/>
      <c r="AS17057" s="23"/>
    </row>
    <row r="17058" spans="5:45" x14ac:dyDescent="0.3">
      <c r="E17058" s="15"/>
      <c r="H17058" s="15"/>
      <c r="K17058" s="15"/>
      <c r="P17058" s="9"/>
      <c r="Q17058" s="18"/>
      <c r="T17058" s="18"/>
      <c r="W17058" s="18"/>
      <c r="AB17058" s="22"/>
      <c r="AC17058" s="23"/>
      <c r="AE17058" s="23"/>
      <c r="AG17058" s="23"/>
      <c r="AN17058" s="22"/>
      <c r="AO17058" s="23"/>
      <c r="AQ17058" s="23"/>
      <c r="AS17058" s="23"/>
    </row>
    <row r="17059" spans="5:45" x14ac:dyDescent="0.3">
      <c r="E17059" s="15"/>
      <c r="H17059" s="15"/>
      <c r="K17059" s="15"/>
      <c r="P17059" s="9"/>
      <c r="Q17059" s="18"/>
      <c r="T17059" s="18"/>
      <c r="W17059" s="18"/>
      <c r="AB17059" s="22"/>
      <c r="AC17059" s="23"/>
      <c r="AE17059" s="23"/>
      <c r="AG17059" s="23"/>
      <c r="AN17059" s="22"/>
      <c r="AO17059" s="23"/>
      <c r="AQ17059" s="23"/>
      <c r="AS17059" s="23"/>
    </row>
    <row r="17060" spans="5:45" x14ac:dyDescent="0.3">
      <c r="E17060" s="15"/>
      <c r="H17060" s="15"/>
      <c r="K17060" s="15"/>
      <c r="P17060" s="9"/>
      <c r="Q17060" s="18"/>
      <c r="T17060" s="18"/>
      <c r="W17060" s="18"/>
      <c r="AB17060" s="22"/>
      <c r="AC17060" s="23"/>
      <c r="AE17060" s="23"/>
      <c r="AG17060" s="23"/>
      <c r="AN17060" s="22"/>
      <c r="AO17060" s="23"/>
      <c r="AQ17060" s="23"/>
      <c r="AS17060" s="23"/>
    </row>
    <row r="17061" spans="5:45" x14ac:dyDescent="0.3">
      <c r="E17061" s="15"/>
      <c r="H17061" s="15"/>
      <c r="K17061" s="15"/>
      <c r="P17061" s="9"/>
      <c r="Q17061" s="18"/>
      <c r="T17061" s="18"/>
      <c r="W17061" s="18"/>
      <c r="AB17061" s="22"/>
      <c r="AC17061" s="23"/>
      <c r="AE17061" s="23"/>
      <c r="AG17061" s="23"/>
      <c r="AN17061" s="22"/>
      <c r="AO17061" s="23"/>
      <c r="AQ17061" s="23"/>
      <c r="AS17061" s="23"/>
    </row>
    <row r="17062" spans="5:45" x14ac:dyDescent="0.3">
      <c r="E17062" s="15"/>
      <c r="H17062" s="15"/>
      <c r="K17062" s="15"/>
      <c r="P17062" s="9"/>
      <c r="Q17062" s="18"/>
      <c r="T17062" s="18"/>
      <c r="W17062" s="18"/>
      <c r="AB17062" s="22"/>
      <c r="AC17062" s="23"/>
      <c r="AE17062" s="23"/>
      <c r="AG17062" s="23"/>
      <c r="AN17062" s="22"/>
      <c r="AO17062" s="23"/>
      <c r="AQ17062" s="23"/>
      <c r="AS17062" s="23"/>
    </row>
    <row r="17063" spans="5:45" x14ac:dyDescent="0.3">
      <c r="E17063" s="15"/>
      <c r="H17063" s="15"/>
      <c r="K17063" s="15"/>
      <c r="P17063" s="9"/>
      <c r="Q17063" s="18"/>
      <c r="T17063" s="18"/>
      <c r="W17063" s="18"/>
      <c r="AB17063" s="22"/>
      <c r="AC17063" s="23"/>
      <c r="AE17063" s="23"/>
      <c r="AG17063" s="23"/>
      <c r="AN17063" s="22"/>
      <c r="AO17063" s="23"/>
      <c r="AQ17063" s="23"/>
      <c r="AS17063" s="23"/>
    </row>
    <row r="17064" spans="5:45" x14ac:dyDescent="0.3">
      <c r="E17064" s="15"/>
      <c r="H17064" s="15"/>
      <c r="K17064" s="15"/>
      <c r="P17064" s="9"/>
      <c r="Q17064" s="18"/>
      <c r="T17064" s="18"/>
      <c r="W17064" s="18"/>
      <c r="AB17064" s="22"/>
      <c r="AC17064" s="23"/>
      <c r="AE17064" s="23"/>
      <c r="AG17064" s="23"/>
      <c r="AN17064" s="22"/>
      <c r="AO17064" s="23"/>
      <c r="AQ17064" s="23"/>
      <c r="AS17064" s="23"/>
    </row>
    <row r="17065" spans="5:45" x14ac:dyDescent="0.3">
      <c r="E17065" s="15"/>
      <c r="H17065" s="15"/>
      <c r="K17065" s="15"/>
      <c r="P17065" s="9"/>
      <c r="Q17065" s="18"/>
      <c r="T17065" s="18"/>
      <c r="W17065" s="18"/>
      <c r="AB17065" s="22"/>
      <c r="AC17065" s="23"/>
      <c r="AE17065" s="23"/>
      <c r="AG17065" s="23"/>
      <c r="AN17065" s="22"/>
      <c r="AO17065" s="23"/>
      <c r="AQ17065" s="23"/>
      <c r="AS17065" s="23"/>
    </row>
    <row r="17066" spans="5:45" x14ac:dyDescent="0.3">
      <c r="E17066" s="15"/>
      <c r="H17066" s="15"/>
      <c r="K17066" s="15"/>
      <c r="P17066" s="9"/>
      <c r="Q17066" s="18"/>
      <c r="T17066" s="18"/>
      <c r="W17066" s="18"/>
      <c r="AB17066" s="22"/>
      <c r="AC17066" s="23"/>
      <c r="AE17066" s="23"/>
      <c r="AG17066" s="23"/>
      <c r="AN17066" s="22"/>
      <c r="AO17066" s="23"/>
      <c r="AQ17066" s="23"/>
      <c r="AS17066" s="23"/>
    </row>
    <row r="17067" spans="5:45" x14ac:dyDescent="0.3">
      <c r="E17067" s="15"/>
      <c r="H17067" s="15"/>
      <c r="K17067" s="15"/>
      <c r="P17067" s="9"/>
      <c r="Q17067" s="18"/>
      <c r="T17067" s="18"/>
      <c r="W17067" s="18"/>
      <c r="AB17067" s="22"/>
      <c r="AC17067" s="23"/>
      <c r="AE17067" s="23"/>
      <c r="AG17067" s="23"/>
      <c r="AN17067" s="22"/>
      <c r="AO17067" s="23"/>
      <c r="AQ17067" s="23"/>
      <c r="AS17067" s="23"/>
    </row>
    <row r="17068" spans="5:45" x14ac:dyDescent="0.3">
      <c r="E17068" s="15"/>
      <c r="H17068" s="15"/>
      <c r="K17068" s="15"/>
      <c r="P17068" s="9"/>
      <c r="Q17068" s="18"/>
      <c r="T17068" s="18"/>
      <c r="W17068" s="18"/>
      <c r="AB17068" s="22"/>
      <c r="AC17068" s="23"/>
      <c r="AE17068" s="23"/>
      <c r="AG17068" s="23"/>
      <c r="AN17068" s="22"/>
      <c r="AO17068" s="23"/>
      <c r="AQ17068" s="23"/>
      <c r="AS17068" s="23"/>
    </row>
    <row r="17069" spans="5:45" x14ac:dyDescent="0.3">
      <c r="E17069" s="15"/>
      <c r="H17069" s="15"/>
      <c r="K17069" s="15"/>
      <c r="P17069" s="9"/>
      <c r="Q17069" s="18"/>
      <c r="T17069" s="18"/>
      <c r="W17069" s="18"/>
      <c r="AB17069" s="22"/>
      <c r="AC17069" s="23"/>
      <c r="AE17069" s="23"/>
      <c r="AG17069" s="23"/>
      <c r="AN17069" s="22"/>
      <c r="AO17069" s="23"/>
      <c r="AQ17069" s="23"/>
      <c r="AS17069" s="23"/>
    </row>
    <row r="17070" spans="5:45" x14ac:dyDescent="0.3">
      <c r="E17070" s="15"/>
      <c r="H17070" s="15"/>
      <c r="K17070" s="15"/>
      <c r="P17070" s="9"/>
      <c r="Q17070" s="18"/>
      <c r="T17070" s="18"/>
      <c r="W17070" s="18"/>
      <c r="AB17070" s="22"/>
      <c r="AC17070" s="23"/>
      <c r="AE17070" s="23"/>
      <c r="AG17070" s="23"/>
      <c r="AN17070" s="22"/>
      <c r="AO17070" s="23"/>
      <c r="AQ17070" s="23"/>
      <c r="AS17070" s="23"/>
    </row>
    <row r="17071" spans="5:45" x14ac:dyDescent="0.3">
      <c r="E17071" s="15"/>
      <c r="H17071" s="15"/>
      <c r="K17071" s="15"/>
      <c r="P17071" s="9"/>
      <c r="Q17071" s="18"/>
      <c r="T17071" s="18"/>
      <c r="W17071" s="18"/>
      <c r="AB17071" s="22"/>
      <c r="AC17071" s="23"/>
      <c r="AE17071" s="23"/>
      <c r="AG17071" s="23"/>
      <c r="AN17071" s="22"/>
      <c r="AO17071" s="23"/>
      <c r="AQ17071" s="23"/>
      <c r="AS17071" s="23"/>
    </row>
    <row r="17072" spans="5:45" x14ac:dyDescent="0.3">
      <c r="E17072" s="15"/>
      <c r="H17072" s="15"/>
      <c r="K17072" s="15"/>
      <c r="P17072" s="9"/>
      <c r="Q17072" s="18"/>
      <c r="T17072" s="18"/>
      <c r="W17072" s="18"/>
      <c r="AB17072" s="22"/>
      <c r="AC17072" s="23"/>
      <c r="AE17072" s="23"/>
      <c r="AG17072" s="23"/>
      <c r="AN17072" s="22"/>
      <c r="AO17072" s="23"/>
      <c r="AQ17072" s="23"/>
      <c r="AS17072" s="23"/>
    </row>
    <row r="17073" spans="5:45" x14ac:dyDescent="0.3">
      <c r="E17073" s="15"/>
      <c r="H17073" s="15"/>
      <c r="K17073" s="15"/>
      <c r="P17073" s="9"/>
      <c r="Q17073" s="18"/>
      <c r="T17073" s="18"/>
      <c r="W17073" s="18"/>
      <c r="AB17073" s="22"/>
      <c r="AC17073" s="23"/>
      <c r="AE17073" s="23"/>
      <c r="AG17073" s="23"/>
      <c r="AN17073" s="22"/>
      <c r="AO17073" s="23"/>
      <c r="AQ17073" s="23"/>
      <c r="AS17073" s="23"/>
    </row>
    <row r="17074" spans="5:45" x14ac:dyDescent="0.3">
      <c r="E17074" s="15"/>
      <c r="H17074" s="15"/>
      <c r="K17074" s="15"/>
      <c r="P17074" s="9"/>
      <c r="Q17074" s="18"/>
      <c r="T17074" s="18"/>
      <c r="W17074" s="18"/>
      <c r="AB17074" s="22"/>
      <c r="AC17074" s="23"/>
      <c r="AE17074" s="23"/>
      <c r="AG17074" s="23"/>
      <c r="AN17074" s="22"/>
      <c r="AO17074" s="23"/>
      <c r="AQ17074" s="23"/>
      <c r="AS17074" s="23"/>
    </row>
    <row r="17075" spans="5:45" x14ac:dyDescent="0.3">
      <c r="E17075" s="15"/>
      <c r="H17075" s="15"/>
      <c r="K17075" s="15"/>
      <c r="P17075" s="9"/>
      <c r="Q17075" s="18"/>
      <c r="T17075" s="18"/>
      <c r="W17075" s="18"/>
      <c r="AB17075" s="22"/>
      <c r="AC17075" s="23"/>
      <c r="AE17075" s="23"/>
      <c r="AG17075" s="23"/>
      <c r="AN17075" s="22"/>
      <c r="AO17075" s="23"/>
      <c r="AQ17075" s="23"/>
      <c r="AS17075" s="23"/>
    </row>
    <row r="17076" spans="5:45" x14ac:dyDescent="0.3">
      <c r="E17076" s="15"/>
      <c r="H17076" s="15"/>
      <c r="K17076" s="15"/>
      <c r="P17076" s="9"/>
      <c r="Q17076" s="18"/>
      <c r="T17076" s="18"/>
      <c r="W17076" s="18"/>
      <c r="AB17076" s="22"/>
      <c r="AC17076" s="23"/>
      <c r="AE17076" s="23"/>
      <c r="AG17076" s="23"/>
      <c r="AN17076" s="22"/>
      <c r="AO17076" s="23"/>
      <c r="AQ17076" s="23"/>
      <c r="AS17076" s="23"/>
    </row>
    <row r="17077" spans="5:45" x14ac:dyDescent="0.3">
      <c r="E17077" s="15"/>
      <c r="H17077" s="15"/>
      <c r="K17077" s="15"/>
      <c r="P17077" s="9"/>
      <c r="Q17077" s="18"/>
      <c r="T17077" s="18"/>
      <c r="W17077" s="18"/>
      <c r="AB17077" s="22"/>
      <c r="AC17077" s="23"/>
      <c r="AE17077" s="23"/>
      <c r="AG17077" s="23"/>
      <c r="AN17077" s="22"/>
      <c r="AO17077" s="23"/>
      <c r="AQ17077" s="23"/>
      <c r="AS17077" s="23"/>
    </row>
    <row r="17078" spans="5:45" x14ac:dyDescent="0.3">
      <c r="E17078" s="15"/>
      <c r="H17078" s="15"/>
      <c r="K17078" s="15"/>
      <c r="P17078" s="9"/>
      <c r="Q17078" s="18"/>
      <c r="T17078" s="18"/>
      <c r="W17078" s="18"/>
      <c r="AB17078" s="22"/>
      <c r="AC17078" s="23"/>
      <c r="AE17078" s="23"/>
      <c r="AG17078" s="23"/>
      <c r="AN17078" s="22"/>
      <c r="AO17078" s="23"/>
      <c r="AQ17078" s="23"/>
      <c r="AS17078" s="23"/>
    </row>
    <row r="17079" spans="5:45" x14ac:dyDescent="0.3">
      <c r="E17079" s="15"/>
      <c r="H17079" s="15"/>
      <c r="K17079" s="15"/>
      <c r="P17079" s="9"/>
      <c r="Q17079" s="18"/>
      <c r="T17079" s="18"/>
      <c r="W17079" s="18"/>
      <c r="AB17079" s="22"/>
      <c r="AC17079" s="23"/>
      <c r="AE17079" s="23"/>
      <c r="AG17079" s="23"/>
      <c r="AN17079" s="22"/>
      <c r="AO17079" s="23"/>
      <c r="AQ17079" s="23"/>
      <c r="AS17079" s="23"/>
    </row>
    <row r="17080" spans="5:45" x14ac:dyDescent="0.3">
      <c r="E17080" s="15"/>
      <c r="H17080" s="15"/>
      <c r="K17080" s="15"/>
      <c r="P17080" s="9"/>
      <c r="Q17080" s="18"/>
      <c r="T17080" s="18"/>
      <c r="W17080" s="18"/>
      <c r="AB17080" s="22"/>
      <c r="AC17080" s="23"/>
      <c r="AE17080" s="23"/>
      <c r="AG17080" s="23"/>
      <c r="AN17080" s="22"/>
      <c r="AO17080" s="23"/>
      <c r="AQ17080" s="23"/>
      <c r="AS17080" s="23"/>
    </row>
    <row r="17081" spans="5:45" x14ac:dyDescent="0.3">
      <c r="E17081" s="15"/>
      <c r="H17081" s="15"/>
      <c r="K17081" s="15"/>
      <c r="P17081" s="9"/>
      <c r="Q17081" s="18"/>
      <c r="T17081" s="18"/>
      <c r="W17081" s="18"/>
      <c r="AB17081" s="22"/>
      <c r="AC17081" s="23"/>
      <c r="AE17081" s="23"/>
      <c r="AG17081" s="23"/>
      <c r="AN17081" s="22"/>
      <c r="AO17081" s="23"/>
      <c r="AQ17081" s="23"/>
      <c r="AS17081" s="23"/>
    </row>
    <row r="17082" spans="5:45" x14ac:dyDescent="0.3">
      <c r="E17082" s="15"/>
      <c r="H17082" s="15"/>
      <c r="K17082" s="15"/>
      <c r="P17082" s="9"/>
      <c r="Q17082" s="18"/>
      <c r="T17082" s="18"/>
      <c r="W17082" s="18"/>
      <c r="AB17082" s="22"/>
      <c r="AC17082" s="23"/>
      <c r="AE17082" s="23"/>
      <c r="AG17082" s="23"/>
      <c r="AN17082" s="22"/>
      <c r="AO17082" s="23"/>
      <c r="AQ17082" s="23"/>
      <c r="AS17082" s="23"/>
    </row>
    <row r="17083" spans="5:45" x14ac:dyDescent="0.3">
      <c r="E17083" s="15"/>
      <c r="H17083" s="15"/>
      <c r="K17083" s="15"/>
      <c r="P17083" s="9"/>
      <c r="Q17083" s="18"/>
      <c r="T17083" s="18"/>
      <c r="W17083" s="18"/>
      <c r="AB17083" s="22"/>
      <c r="AC17083" s="23"/>
      <c r="AE17083" s="23"/>
      <c r="AG17083" s="23"/>
      <c r="AN17083" s="22"/>
      <c r="AO17083" s="23"/>
      <c r="AQ17083" s="23"/>
      <c r="AS17083" s="23"/>
    </row>
    <row r="17084" spans="5:45" x14ac:dyDescent="0.3">
      <c r="E17084" s="15"/>
      <c r="H17084" s="15"/>
      <c r="K17084" s="15"/>
      <c r="P17084" s="9"/>
      <c r="Q17084" s="18"/>
      <c r="T17084" s="18"/>
      <c r="W17084" s="18"/>
      <c r="AB17084" s="22"/>
      <c r="AC17084" s="23"/>
      <c r="AE17084" s="23"/>
      <c r="AG17084" s="23"/>
      <c r="AN17084" s="22"/>
      <c r="AO17084" s="23"/>
      <c r="AQ17084" s="23"/>
      <c r="AS17084" s="23"/>
    </row>
    <row r="17085" spans="5:45" x14ac:dyDescent="0.3">
      <c r="E17085" s="15"/>
      <c r="H17085" s="15"/>
      <c r="K17085" s="15"/>
      <c r="P17085" s="9"/>
      <c r="Q17085" s="18"/>
      <c r="T17085" s="18"/>
      <c r="W17085" s="18"/>
      <c r="AB17085" s="22"/>
      <c r="AC17085" s="23"/>
      <c r="AE17085" s="23"/>
      <c r="AG17085" s="23"/>
      <c r="AN17085" s="22"/>
      <c r="AO17085" s="23"/>
      <c r="AQ17085" s="23"/>
      <c r="AS17085" s="23"/>
    </row>
    <row r="17086" spans="5:45" x14ac:dyDescent="0.3">
      <c r="E17086" s="15"/>
      <c r="H17086" s="15"/>
      <c r="K17086" s="15"/>
      <c r="P17086" s="9"/>
      <c r="Q17086" s="18"/>
      <c r="T17086" s="18"/>
      <c r="W17086" s="18"/>
      <c r="AB17086" s="22"/>
      <c r="AC17086" s="23"/>
      <c r="AE17086" s="23"/>
      <c r="AG17086" s="23"/>
      <c r="AN17086" s="22"/>
      <c r="AO17086" s="23"/>
      <c r="AQ17086" s="23"/>
      <c r="AS17086" s="23"/>
    </row>
    <row r="17087" spans="5:45" x14ac:dyDescent="0.3">
      <c r="E17087" s="15"/>
      <c r="H17087" s="15"/>
      <c r="K17087" s="15"/>
      <c r="P17087" s="9"/>
      <c r="Q17087" s="18"/>
      <c r="T17087" s="18"/>
      <c r="W17087" s="18"/>
      <c r="AB17087" s="22"/>
      <c r="AC17087" s="23"/>
      <c r="AE17087" s="23"/>
      <c r="AG17087" s="23"/>
      <c r="AN17087" s="22"/>
      <c r="AO17087" s="23"/>
      <c r="AQ17087" s="23"/>
      <c r="AS17087" s="23"/>
    </row>
    <row r="17088" spans="5:45" x14ac:dyDescent="0.3">
      <c r="E17088" s="15"/>
      <c r="H17088" s="15"/>
      <c r="K17088" s="15"/>
      <c r="P17088" s="9"/>
      <c r="Q17088" s="18"/>
      <c r="T17088" s="18"/>
      <c r="W17088" s="18"/>
      <c r="AB17088" s="22"/>
      <c r="AC17088" s="23"/>
      <c r="AE17088" s="23"/>
      <c r="AG17088" s="23"/>
      <c r="AN17088" s="22"/>
      <c r="AO17088" s="23"/>
      <c r="AQ17088" s="23"/>
      <c r="AS17088" s="23"/>
    </row>
    <row r="17089" spans="5:45" x14ac:dyDescent="0.3">
      <c r="E17089" s="15"/>
      <c r="H17089" s="15"/>
      <c r="K17089" s="15"/>
      <c r="P17089" s="9"/>
      <c r="Q17089" s="18"/>
      <c r="T17089" s="18"/>
      <c r="W17089" s="18"/>
      <c r="AB17089" s="22"/>
      <c r="AC17089" s="23"/>
      <c r="AE17089" s="23"/>
      <c r="AG17089" s="23"/>
      <c r="AN17089" s="22"/>
      <c r="AO17089" s="23"/>
      <c r="AQ17089" s="23"/>
      <c r="AS17089" s="23"/>
    </row>
    <row r="17090" spans="5:45" x14ac:dyDescent="0.3">
      <c r="E17090" s="15"/>
      <c r="H17090" s="15"/>
      <c r="K17090" s="15"/>
      <c r="P17090" s="9"/>
      <c r="Q17090" s="18"/>
      <c r="T17090" s="18"/>
      <c r="W17090" s="18"/>
      <c r="AB17090" s="22"/>
      <c r="AC17090" s="23"/>
      <c r="AE17090" s="23"/>
      <c r="AG17090" s="23"/>
      <c r="AN17090" s="22"/>
      <c r="AO17090" s="23"/>
      <c r="AQ17090" s="23"/>
      <c r="AS17090" s="23"/>
    </row>
    <row r="17091" spans="5:45" x14ac:dyDescent="0.3">
      <c r="E17091" s="15"/>
      <c r="H17091" s="15"/>
      <c r="K17091" s="15"/>
      <c r="P17091" s="9"/>
      <c r="Q17091" s="18"/>
      <c r="T17091" s="18"/>
      <c r="W17091" s="18"/>
      <c r="AB17091" s="22"/>
      <c r="AC17091" s="23"/>
      <c r="AE17091" s="23"/>
      <c r="AG17091" s="23"/>
      <c r="AN17091" s="22"/>
      <c r="AO17091" s="23"/>
      <c r="AQ17091" s="23"/>
      <c r="AS17091" s="23"/>
    </row>
    <row r="17092" spans="5:45" x14ac:dyDescent="0.3">
      <c r="E17092" s="15"/>
      <c r="H17092" s="15"/>
      <c r="K17092" s="15"/>
      <c r="P17092" s="9"/>
      <c r="Q17092" s="18"/>
      <c r="T17092" s="18"/>
      <c r="W17092" s="18"/>
      <c r="AB17092" s="22"/>
      <c r="AC17092" s="23"/>
      <c r="AE17092" s="23"/>
      <c r="AG17092" s="23"/>
      <c r="AN17092" s="22"/>
      <c r="AO17092" s="23"/>
      <c r="AQ17092" s="23"/>
      <c r="AS17092" s="23"/>
    </row>
    <row r="17093" spans="5:45" x14ac:dyDescent="0.3">
      <c r="E17093" s="15"/>
      <c r="H17093" s="15"/>
      <c r="K17093" s="15"/>
      <c r="P17093" s="9"/>
      <c r="Q17093" s="18"/>
      <c r="T17093" s="18"/>
      <c r="W17093" s="18"/>
      <c r="AB17093" s="22"/>
      <c r="AC17093" s="23"/>
      <c r="AE17093" s="23"/>
      <c r="AG17093" s="23"/>
      <c r="AN17093" s="22"/>
      <c r="AO17093" s="23"/>
      <c r="AQ17093" s="23"/>
      <c r="AS17093" s="23"/>
    </row>
    <row r="17094" spans="5:45" x14ac:dyDescent="0.3">
      <c r="E17094" s="15"/>
      <c r="H17094" s="15"/>
      <c r="K17094" s="15"/>
      <c r="P17094" s="9"/>
      <c r="Q17094" s="18"/>
      <c r="T17094" s="18"/>
      <c r="W17094" s="18"/>
      <c r="AB17094" s="22"/>
      <c r="AC17094" s="23"/>
      <c r="AE17094" s="23"/>
      <c r="AG17094" s="23"/>
      <c r="AN17094" s="22"/>
      <c r="AO17094" s="23"/>
      <c r="AQ17094" s="23"/>
      <c r="AS17094" s="23"/>
    </row>
    <row r="17095" spans="5:45" x14ac:dyDescent="0.3">
      <c r="E17095" s="15"/>
      <c r="H17095" s="15"/>
      <c r="K17095" s="15"/>
      <c r="P17095" s="9"/>
      <c r="Q17095" s="18"/>
      <c r="T17095" s="18"/>
      <c r="W17095" s="18"/>
      <c r="AB17095" s="22"/>
      <c r="AC17095" s="23"/>
      <c r="AE17095" s="23"/>
      <c r="AG17095" s="23"/>
      <c r="AN17095" s="22"/>
      <c r="AO17095" s="23"/>
      <c r="AQ17095" s="23"/>
      <c r="AS17095" s="23"/>
    </row>
    <row r="17096" spans="5:45" x14ac:dyDescent="0.3">
      <c r="E17096" s="15"/>
      <c r="H17096" s="15"/>
      <c r="K17096" s="15"/>
      <c r="P17096" s="9"/>
      <c r="Q17096" s="18"/>
      <c r="T17096" s="18"/>
      <c r="W17096" s="18"/>
      <c r="AB17096" s="22"/>
      <c r="AC17096" s="23"/>
      <c r="AE17096" s="23"/>
      <c r="AG17096" s="23"/>
      <c r="AN17096" s="22"/>
      <c r="AO17096" s="23"/>
      <c r="AQ17096" s="23"/>
      <c r="AS17096" s="23"/>
    </row>
    <row r="17097" spans="5:45" x14ac:dyDescent="0.3">
      <c r="E17097" s="15"/>
      <c r="H17097" s="15"/>
      <c r="K17097" s="15"/>
      <c r="P17097" s="9"/>
      <c r="Q17097" s="18"/>
      <c r="T17097" s="18"/>
      <c r="W17097" s="18"/>
      <c r="AB17097" s="22"/>
      <c r="AC17097" s="23"/>
      <c r="AE17097" s="23"/>
      <c r="AG17097" s="23"/>
      <c r="AN17097" s="22"/>
      <c r="AO17097" s="23"/>
      <c r="AQ17097" s="23"/>
      <c r="AS17097" s="23"/>
    </row>
    <row r="17098" spans="5:45" x14ac:dyDescent="0.3">
      <c r="E17098" s="15"/>
      <c r="H17098" s="15"/>
      <c r="K17098" s="15"/>
      <c r="P17098" s="9"/>
      <c r="Q17098" s="18"/>
      <c r="T17098" s="18"/>
      <c r="W17098" s="18"/>
      <c r="AB17098" s="22"/>
      <c r="AC17098" s="23"/>
      <c r="AE17098" s="23"/>
      <c r="AG17098" s="23"/>
      <c r="AN17098" s="22"/>
      <c r="AO17098" s="23"/>
      <c r="AQ17098" s="23"/>
      <c r="AS17098" s="23"/>
    </row>
    <row r="17099" spans="5:45" x14ac:dyDescent="0.3">
      <c r="E17099" s="15"/>
      <c r="H17099" s="15"/>
      <c r="K17099" s="15"/>
      <c r="P17099" s="9"/>
      <c r="Q17099" s="18"/>
      <c r="T17099" s="18"/>
      <c r="W17099" s="18"/>
      <c r="AB17099" s="22"/>
      <c r="AC17099" s="23"/>
      <c r="AE17099" s="23"/>
      <c r="AG17099" s="23"/>
      <c r="AN17099" s="22"/>
      <c r="AO17099" s="23"/>
      <c r="AQ17099" s="23"/>
      <c r="AS17099" s="23"/>
    </row>
    <row r="17100" spans="5:45" x14ac:dyDescent="0.3">
      <c r="E17100" s="15"/>
      <c r="H17100" s="15"/>
      <c r="K17100" s="15"/>
      <c r="P17100" s="9"/>
      <c r="Q17100" s="18"/>
      <c r="T17100" s="18"/>
      <c r="W17100" s="18"/>
      <c r="AB17100" s="22"/>
      <c r="AC17100" s="23"/>
      <c r="AE17100" s="23"/>
      <c r="AG17100" s="23"/>
      <c r="AN17100" s="22"/>
      <c r="AO17100" s="23"/>
      <c r="AQ17100" s="23"/>
      <c r="AS17100" s="23"/>
    </row>
    <row r="17101" spans="5:45" x14ac:dyDescent="0.3">
      <c r="E17101" s="15"/>
      <c r="H17101" s="15"/>
      <c r="K17101" s="15"/>
      <c r="P17101" s="9"/>
      <c r="Q17101" s="18"/>
      <c r="T17101" s="18"/>
      <c r="W17101" s="18"/>
      <c r="AB17101" s="22"/>
      <c r="AC17101" s="23"/>
      <c r="AE17101" s="23"/>
      <c r="AG17101" s="23"/>
      <c r="AN17101" s="22"/>
      <c r="AO17101" s="23"/>
      <c r="AQ17101" s="23"/>
      <c r="AS17101" s="23"/>
    </row>
    <row r="17102" spans="5:45" x14ac:dyDescent="0.3">
      <c r="E17102" s="15"/>
      <c r="H17102" s="15"/>
      <c r="K17102" s="15"/>
      <c r="P17102" s="9"/>
      <c r="Q17102" s="18"/>
      <c r="T17102" s="18"/>
      <c r="W17102" s="18"/>
      <c r="AB17102" s="22"/>
      <c r="AC17102" s="23"/>
      <c r="AE17102" s="23"/>
      <c r="AG17102" s="23"/>
      <c r="AN17102" s="22"/>
      <c r="AO17102" s="23"/>
      <c r="AQ17102" s="23"/>
      <c r="AS17102" s="23"/>
    </row>
    <row r="17103" spans="5:45" x14ac:dyDescent="0.3">
      <c r="E17103" s="15"/>
      <c r="H17103" s="15"/>
      <c r="K17103" s="15"/>
      <c r="P17103" s="9"/>
      <c r="Q17103" s="18"/>
      <c r="T17103" s="18"/>
      <c r="W17103" s="18"/>
      <c r="AB17103" s="22"/>
      <c r="AC17103" s="23"/>
      <c r="AE17103" s="23"/>
      <c r="AG17103" s="23"/>
      <c r="AN17103" s="22"/>
      <c r="AO17103" s="23"/>
      <c r="AQ17103" s="23"/>
      <c r="AS17103" s="23"/>
    </row>
    <row r="17104" spans="5:45" x14ac:dyDescent="0.3">
      <c r="E17104" s="15"/>
      <c r="H17104" s="15"/>
      <c r="K17104" s="15"/>
      <c r="P17104" s="9"/>
      <c r="Q17104" s="18"/>
      <c r="T17104" s="18"/>
      <c r="W17104" s="18"/>
      <c r="AB17104" s="22"/>
      <c r="AC17104" s="23"/>
      <c r="AE17104" s="23"/>
      <c r="AG17104" s="23"/>
      <c r="AN17104" s="22"/>
      <c r="AO17104" s="23"/>
      <c r="AQ17104" s="23"/>
      <c r="AS17104" s="23"/>
    </row>
    <row r="17105" spans="5:45" x14ac:dyDescent="0.3">
      <c r="E17105" s="15"/>
      <c r="H17105" s="15"/>
      <c r="K17105" s="15"/>
      <c r="P17105" s="9"/>
      <c r="Q17105" s="18"/>
      <c r="T17105" s="18"/>
      <c r="W17105" s="18"/>
      <c r="AB17105" s="22"/>
      <c r="AC17105" s="23"/>
      <c r="AE17105" s="23"/>
      <c r="AG17105" s="23"/>
      <c r="AN17105" s="22"/>
      <c r="AO17105" s="23"/>
      <c r="AQ17105" s="23"/>
      <c r="AS17105" s="23"/>
    </row>
    <row r="17106" spans="5:45" x14ac:dyDescent="0.3">
      <c r="E17106" s="15"/>
      <c r="H17106" s="15"/>
      <c r="K17106" s="15"/>
      <c r="P17106" s="9"/>
      <c r="Q17106" s="18"/>
      <c r="T17106" s="18"/>
      <c r="W17106" s="18"/>
      <c r="AB17106" s="22"/>
      <c r="AC17106" s="23"/>
      <c r="AE17106" s="23"/>
      <c r="AG17106" s="23"/>
      <c r="AN17106" s="22"/>
      <c r="AO17106" s="23"/>
      <c r="AQ17106" s="23"/>
      <c r="AS17106" s="23"/>
    </row>
    <row r="17107" spans="5:45" x14ac:dyDescent="0.3">
      <c r="E17107" s="15"/>
      <c r="H17107" s="15"/>
      <c r="K17107" s="15"/>
      <c r="P17107" s="9"/>
      <c r="Q17107" s="18"/>
      <c r="T17107" s="18"/>
      <c r="W17107" s="18"/>
      <c r="AB17107" s="22"/>
      <c r="AC17107" s="23"/>
      <c r="AE17107" s="23"/>
      <c r="AG17107" s="23"/>
      <c r="AN17107" s="22"/>
      <c r="AO17107" s="23"/>
      <c r="AQ17107" s="23"/>
      <c r="AS17107" s="23"/>
    </row>
    <row r="17108" spans="5:45" x14ac:dyDescent="0.3">
      <c r="E17108" s="15"/>
      <c r="H17108" s="15"/>
      <c r="K17108" s="15"/>
      <c r="P17108" s="9"/>
      <c r="Q17108" s="18"/>
      <c r="T17108" s="18"/>
      <c r="W17108" s="18"/>
      <c r="AB17108" s="22"/>
      <c r="AC17108" s="23"/>
      <c r="AE17108" s="23"/>
      <c r="AG17108" s="23"/>
      <c r="AN17108" s="22"/>
      <c r="AO17108" s="23"/>
      <c r="AQ17108" s="23"/>
      <c r="AS17108" s="23"/>
    </row>
    <row r="17109" spans="5:45" x14ac:dyDescent="0.3">
      <c r="E17109" s="15"/>
      <c r="H17109" s="15"/>
      <c r="K17109" s="15"/>
      <c r="P17109" s="9"/>
      <c r="Q17109" s="18"/>
      <c r="T17109" s="18"/>
      <c r="W17109" s="18"/>
      <c r="AB17109" s="22"/>
      <c r="AC17109" s="23"/>
      <c r="AE17109" s="23"/>
      <c r="AG17109" s="23"/>
      <c r="AN17109" s="22"/>
      <c r="AO17109" s="23"/>
      <c r="AQ17109" s="23"/>
      <c r="AS17109" s="23"/>
    </row>
    <row r="17110" spans="5:45" x14ac:dyDescent="0.3">
      <c r="E17110" s="15"/>
      <c r="H17110" s="15"/>
      <c r="K17110" s="15"/>
      <c r="P17110" s="9"/>
      <c r="Q17110" s="18"/>
      <c r="T17110" s="18"/>
      <c r="W17110" s="18"/>
      <c r="AB17110" s="22"/>
      <c r="AC17110" s="23"/>
      <c r="AE17110" s="23"/>
      <c r="AG17110" s="23"/>
      <c r="AN17110" s="22"/>
      <c r="AO17110" s="23"/>
      <c r="AQ17110" s="23"/>
      <c r="AS17110" s="23"/>
    </row>
    <row r="17111" spans="5:45" x14ac:dyDescent="0.3">
      <c r="E17111" s="15"/>
      <c r="H17111" s="15"/>
      <c r="K17111" s="15"/>
      <c r="P17111" s="9"/>
      <c r="Q17111" s="18"/>
      <c r="T17111" s="18"/>
      <c r="W17111" s="18"/>
      <c r="AB17111" s="22"/>
      <c r="AC17111" s="23"/>
      <c r="AE17111" s="23"/>
      <c r="AG17111" s="23"/>
      <c r="AN17111" s="22"/>
      <c r="AO17111" s="23"/>
      <c r="AQ17111" s="23"/>
      <c r="AS17111" s="23"/>
    </row>
    <row r="17112" spans="5:45" x14ac:dyDescent="0.3">
      <c r="E17112" s="15"/>
      <c r="H17112" s="15"/>
      <c r="K17112" s="15"/>
      <c r="P17112" s="9"/>
      <c r="Q17112" s="18"/>
      <c r="T17112" s="18"/>
      <c r="W17112" s="18"/>
      <c r="AB17112" s="22"/>
      <c r="AC17112" s="23"/>
      <c r="AE17112" s="23"/>
      <c r="AG17112" s="23"/>
      <c r="AN17112" s="22"/>
      <c r="AO17112" s="23"/>
      <c r="AQ17112" s="23"/>
      <c r="AS17112" s="23"/>
    </row>
    <row r="17113" spans="5:45" x14ac:dyDescent="0.3">
      <c r="E17113" s="15"/>
      <c r="H17113" s="15"/>
      <c r="K17113" s="15"/>
      <c r="P17113" s="9"/>
      <c r="Q17113" s="18"/>
      <c r="T17113" s="18"/>
      <c r="W17113" s="18"/>
      <c r="AB17113" s="22"/>
      <c r="AC17113" s="23"/>
      <c r="AE17113" s="23"/>
      <c r="AG17113" s="23"/>
      <c r="AN17113" s="22"/>
      <c r="AO17113" s="23"/>
      <c r="AQ17113" s="23"/>
      <c r="AS17113" s="23"/>
    </row>
    <row r="17114" spans="5:45" x14ac:dyDescent="0.3">
      <c r="E17114" s="15"/>
      <c r="H17114" s="15"/>
      <c r="K17114" s="15"/>
      <c r="P17114" s="9"/>
      <c r="Q17114" s="18"/>
      <c r="T17114" s="18"/>
      <c r="W17114" s="18"/>
      <c r="AB17114" s="22"/>
      <c r="AC17114" s="23"/>
      <c r="AE17114" s="23"/>
      <c r="AG17114" s="23"/>
      <c r="AN17114" s="22"/>
      <c r="AO17114" s="23"/>
      <c r="AQ17114" s="23"/>
      <c r="AS17114" s="23"/>
    </row>
    <row r="17115" spans="5:45" x14ac:dyDescent="0.3">
      <c r="E17115" s="15"/>
      <c r="H17115" s="15"/>
      <c r="K17115" s="15"/>
      <c r="P17115" s="9"/>
      <c r="Q17115" s="18"/>
      <c r="T17115" s="18"/>
      <c r="W17115" s="18"/>
      <c r="AB17115" s="22"/>
      <c r="AC17115" s="23"/>
      <c r="AE17115" s="23"/>
      <c r="AG17115" s="23"/>
      <c r="AN17115" s="22"/>
      <c r="AO17115" s="23"/>
      <c r="AQ17115" s="23"/>
      <c r="AS17115" s="23"/>
    </row>
    <row r="17116" spans="5:45" x14ac:dyDescent="0.3">
      <c r="E17116" s="15"/>
      <c r="H17116" s="15"/>
      <c r="K17116" s="15"/>
      <c r="P17116" s="9"/>
      <c r="Q17116" s="18"/>
      <c r="T17116" s="18"/>
      <c r="W17116" s="18"/>
      <c r="AB17116" s="22"/>
      <c r="AC17116" s="23"/>
      <c r="AE17116" s="23"/>
      <c r="AG17116" s="23"/>
      <c r="AN17116" s="22"/>
      <c r="AO17116" s="23"/>
      <c r="AQ17116" s="23"/>
      <c r="AS17116" s="23"/>
    </row>
    <row r="17117" spans="5:45" x14ac:dyDescent="0.3">
      <c r="E17117" s="15"/>
      <c r="H17117" s="15"/>
      <c r="K17117" s="15"/>
      <c r="P17117" s="9"/>
      <c r="Q17117" s="18"/>
      <c r="T17117" s="18"/>
      <c r="W17117" s="18"/>
      <c r="AB17117" s="22"/>
      <c r="AC17117" s="23"/>
      <c r="AE17117" s="23"/>
      <c r="AG17117" s="23"/>
      <c r="AN17117" s="22"/>
      <c r="AO17117" s="23"/>
      <c r="AQ17117" s="23"/>
      <c r="AS17117" s="23"/>
    </row>
    <row r="17118" spans="5:45" x14ac:dyDescent="0.3">
      <c r="E17118" s="15"/>
      <c r="H17118" s="15"/>
      <c r="K17118" s="15"/>
      <c r="P17118" s="9"/>
      <c r="Q17118" s="18"/>
      <c r="T17118" s="18"/>
      <c r="W17118" s="18"/>
      <c r="AB17118" s="22"/>
      <c r="AC17118" s="23"/>
      <c r="AE17118" s="23"/>
      <c r="AG17118" s="23"/>
      <c r="AN17118" s="22"/>
      <c r="AO17118" s="23"/>
      <c r="AQ17118" s="23"/>
      <c r="AS17118" s="23"/>
    </row>
    <row r="17119" spans="5:45" x14ac:dyDescent="0.3">
      <c r="E17119" s="15"/>
      <c r="H17119" s="15"/>
      <c r="K17119" s="15"/>
      <c r="P17119" s="9"/>
      <c r="Q17119" s="18"/>
      <c r="T17119" s="18"/>
      <c r="W17119" s="18"/>
      <c r="AB17119" s="22"/>
      <c r="AC17119" s="23"/>
      <c r="AE17119" s="23"/>
      <c r="AG17119" s="23"/>
      <c r="AN17119" s="22"/>
      <c r="AO17119" s="23"/>
      <c r="AQ17119" s="23"/>
      <c r="AS17119" s="23"/>
    </row>
    <row r="17120" spans="5:45" x14ac:dyDescent="0.3">
      <c r="E17120" s="15"/>
      <c r="H17120" s="15"/>
      <c r="K17120" s="15"/>
      <c r="P17120" s="9"/>
      <c r="Q17120" s="18"/>
      <c r="T17120" s="18"/>
      <c r="W17120" s="18"/>
      <c r="AB17120" s="22"/>
      <c r="AC17120" s="23"/>
      <c r="AE17120" s="23"/>
      <c r="AG17120" s="23"/>
      <c r="AN17120" s="22"/>
      <c r="AO17120" s="23"/>
      <c r="AQ17120" s="23"/>
      <c r="AS17120" s="23"/>
    </row>
    <row r="17121" spans="5:45" x14ac:dyDescent="0.3">
      <c r="E17121" s="15"/>
      <c r="H17121" s="15"/>
      <c r="K17121" s="15"/>
      <c r="P17121" s="9"/>
      <c r="Q17121" s="18"/>
      <c r="T17121" s="18"/>
      <c r="W17121" s="18"/>
      <c r="AB17121" s="22"/>
      <c r="AC17121" s="23"/>
      <c r="AE17121" s="23"/>
      <c r="AG17121" s="23"/>
      <c r="AN17121" s="22"/>
      <c r="AO17121" s="23"/>
      <c r="AQ17121" s="23"/>
      <c r="AS17121" s="23"/>
    </row>
    <row r="17122" spans="5:45" x14ac:dyDescent="0.3">
      <c r="E17122" s="15"/>
      <c r="H17122" s="15"/>
      <c r="K17122" s="15"/>
      <c r="P17122" s="9"/>
      <c r="Q17122" s="18"/>
      <c r="T17122" s="18"/>
      <c r="W17122" s="18"/>
      <c r="AB17122" s="22"/>
      <c r="AC17122" s="23"/>
      <c r="AE17122" s="23"/>
      <c r="AG17122" s="23"/>
      <c r="AN17122" s="22"/>
      <c r="AO17122" s="23"/>
      <c r="AQ17122" s="23"/>
      <c r="AS17122" s="23"/>
    </row>
    <row r="17123" spans="5:45" x14ac:dyDescent="0.3">
      <c r="E17123" s="15"/>
      <c r="H17123" s="15"/>
      <c r="K17123" s="15"/>
      <c r="P17123" s="9"/>
      <c r="Q17123" s="18"/>
      <c r="T17123" s="18"/>
      <c r="W17123" s="18"/>
      <c r="AB17123" s="22"/>
      <c r="AC17123" s="23"/>
      <c r="AE17123" s="23"/>
      <c r="AG17123" s="23"/>
      <c r="AN17123" s="22"/>
      <c r="AO17123" s="23"/>
      <c r="AQ17123" s="23"/>
      <c r="AS17123" s="23"/>
    </row>
    <row r="17124" spans="5:45" x14ac:dyDescent="0.3">
      <c r="E17124" s="15"/>
      <c r="H17124" s="15"/>
      <c r="K17124" s="15"/>
      <c r="P17124" s="9"/>
      <c r="Q17124" s="18"/>
      <c r="T17124" s="18"/>
      <c r="W17124" s="18"/>
      <c r="AB17124" s="22"/>
      <c r="AC17124" s="23"/>
      <c r="AE17124" s="23"/>
      <c r="AG17124" s="23"/>
      <c r="AN17124" s="22"/>
      <c r="AO17124" s="23"/>
      <c r="AQ17124" s="23"/>
      <c r="AS17124" s="23"/>
    </row>
    <row r="17125" spans="5:45" x14ac:dyDescent="0.3">
      <c r="E17125" s="15"/>
      <c r="H17125" s="15"/>
      <c r="K17125" s="15"/>
      <c r="P17125" s="9"/>
      <c r="Q17125" s="18"/>
      <c r="T17125" s="18"/>
      <c r="W17125" s="18"/>
      <c r="AB17125" s="22"/>
      <c r="AC17125" s="23"/>
      <c r="AE17125" s="23"/>
      <c r="AG17125" s="23"/>
      <c r="AN17125" s="22"/>
      <c r="AO17125" s="23"/>
      <c r="AQ17125" s="23"/>
      <c r="AS17125" s="23"/>
    </row>
    <row r="17126" spans="5:45" x14ac:dyDescent="0.3">
      <c r="E17126" s="15"/>
      <c r="H17126" s="15"/>
      <c r="K17126" s="15"/>
      <c r="P17126" s="9"/>
      <c r="Q17126" s="18"/>
      <c r="T17126" s="18"/>
      <c r="W17126" s="18"/>
      <c r="AB17126" s="22"/>
      <c r="AC17126" s="23"/>
      <c r="AE17126" s="23"/>
      <c r="AG17126" s="23"/>
      <c r="AN17126" s="22"/>
      <c r="AO17126" s="23"/>
      <c r="AQ17126" s="23"/>
      <c r="AS17126" s="23"/>
    </row>
    <row r="17127" spans="5:45" x14ac:dyDescent="0.3">
      <c r="E17127" s="15"/>
      <c r="H17127" s="15"/>
      <c r="K17127" s="15"/>
      <c r="P17127" s="9"/>
      <c r="Q17127" s="18"/>
      <c r="T17127" s="18"/>
      <c r="W17127" s="18"/>
      <c r="AB17127" s="22"/>
      <c r="AC17127" s="23"/>
      <c r="AE17127" s="23"/>
      <c r="AG17127" s="23"/>
      <c r="AN17127" s="22"/>
      <c r="AO17127" s="23"/>
      <c r="AQ17127" s="23"/>
      <c r="AS17127" s="23"/>
    </row>
    <row r="17128" spans="5:45" x14ac:dyDescent="0.3">
      <c r="E17128" s="15"/>
      <c r="H17128" s="15"/>
      <c r="K17128" s="15"/>
      <c r="P17128" s="9"/>
      <c r="Q17128" s="18"/>
      <c r="T17128" s="18"/>
      <c r="W17128" s="18"/>
      <c r="AB17128" s="22"/>
      <c r="AC17128" s="23"/>
      <c r="AE17128" s="23"/>
      <c r="AG17128" s="23"/>
      <c r="AN17128" s="22"/>
      <c r="AO17128" s="23"/>
      <c r="AQ17128" s="23"/>
      <c r="AS17128" s="23"/>
    </row>
    <row r="17129" spans="5:45" x14ac:dyDescent="0.3">
      <c r="E17129" s="15"/>
      <c r="H17129" s="15"/>
      <c r="K17129" s="15"/>
      <c r="P17129" s="9"/>
      <c r="Q17129" s="18"/>
      <c r="T17129" s="18"/>
      <c r="W17129" s="18"/>
      <c r="AB17129" s="22"/>
      <c r="AC17129" s="23"/>
      <c r="AE17129" s="23"/>
      <c r="AG17129" s="23"/>
      <c r="AN17129" s="22"/>
      <c r="AO17129" s="23"/>
      <c r="AQ17129" s="23"/>
      <c r="AS17129" s="23"/>
    </row>
    <row r="17130" spans="5:45" x14ac:dyDescent="0.3">
      <c r="E17130" s="15"/>
      <c r="H17130" s="15"/>
      <c r="K17130" s="15"/>
      <c r="P17130" s="9"/>
      <c r="Q17130" s="18"/>
      <c r="T17130" s="18"/>
      <c r="W17130" s="18"/>
      <c r="AB17130" s="22"/>
      <c r="AC17130" s="23"/>
      <c r="AE17130" s="23"/>
      <c r="AG17130" s="23"/>
      <c r="AN17130" s="22"/>
      <c r="AO17130" s="23"/>
      <c r="AQ17130" s="23"/>
      <c r="AS17130" s="23"/>
    </row>
    <row r="17131" spans="5:45" x14ac:dyDescent="0.3">
      <c r="E17131" s="15"/>
      <c r="H17131" s="15"/>
      <c r="K17131" s="15"/>
      <c r="P17131" s="9"/>
      <c r="Q17131" s="18"/>
      <c r="T17131" s="18"/>
      <c r="W17131" s="18"/>
      <c r="AB17131" s="22"/>
      <c r="AC17131" s="23"/>
      <c r="AE17131" s="23"/>
      <c r="AG17131" s="23"/>
      <c r="AN17131" s="22"/>
      <c r="AO17131" s="23"/>
      <c r="AQ17131" s="23"/>
      <c r="AS17131" s="23"/>
    </row>
    <row r="17132" spans="5:45" x14ac:dyDescent="0.3">
      <c r="E17132" s="15"/>
      <c r="H17132" s="15"/>
      <c r="K17132" s="15"/>
      <c r="P17132" s="9"/>
      <c r="Q17132" s="18"/>
      <c r="T17132" s="18"/>
      <c r="W17132" s="18"/>
      <c r="AB17132" s="22"/>
      <c r="AC17132" s="23"/>
      <c r="AE17132" s="23"/>
      <c r="AG17132" s="23"/>
      <c r="AN17132" s="22"/>
      <c r="AO17132" s="23"/>
      <c r="AQ17132" s="23"/>
      <c r="AS17132" s="23"/>
    </row>
    <row r="17133" spans="5:45" x14ac:dyDescent="0.3">
      <c r="E17133" s="15"/>
      <c r="H17133" s="15"/>
      <c r="K17133" s="15"/>
      <c r="P17133" s="9"/>
      <c r="Q17133" s="18"/>
      <c r="T17133" s="18"/>
      <c r="W17133" s="18"/>
      <c r="AB17133" s="22"/>
      <c r="AC17133" s="23"/>
      <c r="AE17133" s="23"/>
      <c r="AG17133" s="23"/>
      <c r="AN17133" s="22"/>
      <c r="AO17133" s="23"/>
      <c r="AQ17133" s="23"/>
      <c r="AS17133" s="23"/>
    </row>
    <row r="17134" spans="5:45" x14ac:dyDescent="0.3">
      <c r="E17134" s="15"/>
      <c r="H17134" s="15"/>
      <c r="K17134" s="15"/>
      <c r="P17134" s="9"/>
      <c r="Q17134" s="18"/>
      <c r="T17134" s="18"/>
      <c r="W17134" s="18"/>
      <c r="AB17134" s="22"/>
      <c r="AC17134" s="23"/>
      <c r="AE17134" s="23"/>
      <c r="AG17134" s="23"/>
      <c r="AN17134" s="22"/>
      <c r="AO17134" s="23"/>
      <c r="AQ17134" s="23"/>
      <c r="AS17134" s="23"/>
    </row>
    <row r="17135" spans="5:45" x14ac:dyDescent="0.3">
      <c r="E17135" s="15"/>
      <c r="H17135" s="15"/>
      <c r="K17135" s="15"/>
      <c r="P17135" s="9"/>
      <c r="Q17135" s="18"/>
      <c r="T17135" s="18"/>
      <c r="W17135" s="18"/>
      <c r="AB17135" s="22"/>
      <c r="AC17135" s="23"/>
      <c r="AE17135" s="23"/>
      <c r="AG17135" s="23"/>
      <c r="AN17135" s="22"/>
      <c r="AO17135" s="23"/>
      <c r="AQ17135" s="23"/>
      <c r="AS17135" s="23"/>
    </row>
    <row r="17136" spans="5:45" x14ac:dyDescent="0.3">
      <c r="E17136" s="15"/>
      <c r="H17136" s="15"/>
      <c r="K17136" s="15"/>
      <c r="P17136" s="9"/>
      <c r="Q17136" s="18"/>
      <c r="T17136" s="18"/>
      <c r="W17136" s="18"/>
      <c r="AB17136" s="22"/>
      <c r="AC17136" s="23"/>
      <c r="AE17136" s="23"/>
      <c r="AG17136" s="23"/>
      <c r="AN17136" s="22"/>
      <c r="AO17136" s="23"/>
      <c r="AQ17136" s="23"/>
      <c r="AS17136" s="23"/>
    </row>
    <row r="17137" spans="5:45" x14ac:dyDescent="0.3">
      <c r="E17137" s="15"/>
      <c r="H17137" s="15"/>
      <c r="K17137" s="15"/>
      <c r="P17137" s="9"/>
      <c r="Q17137" s="18"/>
      <c r="T17137" s="18"/>
      <c r="W17137" s="18"/>
      <c r="AB17137" s="22"/>
      <c r="AC17137" s="23"/>
      <c r="AE17137" s="23"/>
      <c r="AG17137" s="23"/>
      <c r="AN17137" s="22"/>
      <c r="AO17137" s="23"/>
      <c r="AQ17137" s="23"/>
      <c r="AS17137" s="23"/>
    </row>
    <row r="17138" spans="5:45" x14ac:dyDescent="0.3">
      <c r="E17138" s="15"/>
      <c r="H17138" s="15"/>
      <c r="K17138" s="15"/>
      <c r="P17138" s="9"/>
      <c r="Q17138" s="18"/>
      <c r="T17138" s="18"/>
      <c r="W17138" s="18"/>
      <c r="AB17138" s="22"/>
      <c r="AC17138" s="23"/>
      <c r="AE17138" s="23"/>
      <c r="AG17138" s="23"/>
      <c r="AN17138" s="22"/>
      <c r="AO17138" s="23"/>
      <c r="AQ17138" s="23"/>
      <c r="AS17138" s="23"/>
    </row>
    <row r="17139" spans="5:45" x14ac:dyDescent="0.3">
      <c r="E17139" s="15"/>
      <c r="H17139" s="15"/>
      <c r="K17139" s="15"/>
      <c r="P17139" s="9"/>
      <c r="Q17139" s="18"/>
      <c r="T17139" s="18"/>
      <c r="W17139" s="18"/>
      <c r="AB17139" s="22"/>
      <c r="AC17139" s="23"/>
      <c r="AE17139" s="23"/>
      <c r="AG17139" s="23"/>
      <c r="AN17139" s="22"/>
      <c r="AO17139" s="23"/>
      <c r="AQ17139" s="23"/>
      <c r="AS17139" s="23"/>
    </row>
    <row r="17140" spans="5:45" x14ac:dyDescent="0.3">
      <c r="E17140" s="15"/>
      <c r="H17140" s="15"/>
      <c r="K17140" s="15"/>
      <c r="P17140" s="9"/>
      <c r="Q17140" s="18"/>
      <c r="T17140" s="18"/>
      <c r="W17140" s="18"/>
      <c r="AB17140" s="22"/>
      <c r="AC17140" s="23"/>
      <c r="AE17140" s="23"/>
      <c r="AG17140" s="23"/>
      <c r="AN17140" s="22"/>
      <c r="AO17140" s="23"/>
      <c r="AQ17140" s="23"/>
      <c r="AS17140" s="23"/>
    </row>
    <row r="17141" spans="5:45" x14ac:dyDescent="0.3">
      <c r="E17141" s="15"/>
      <c r="H17141" s="15"/>
      <c r="K17141" s="15"/>
      <c r="P17141" s="9"/>
      <c r="Q17141" s="18"/>
      <c r="T17141" s="18"/>
      <c r="W17141" s="18"/>
      <c r="AB17141" s="22"/>
      <c r="AC17141" s="23"/>
      <c r="AE17141" s="23"/>
      <c r="AG17141" s="23"/>
      <c r="AN17141" s="22"/>
      <c r="AO17141" s="23"/>
      <c r="AQ17141" s="23"/>
      <c r="AS17141" s="23"/>
    </row>
    <row r="17142" spans="5:45" x14ac:dyDescent="0.3">
      <c r="E17142" s="15"/>
      <c r="H17142" s="15"/>
      <c r="K17142" s="15"/>
      <c r="P17142" s="9"/>
      <c r="Q17142" s="18"/>
      <c r="T17142" s="18"/>
      <c r="W17142" s="18"/>
      <c r="AB17142" s="22"/>
      <c r="AC17142" s="23"/>
      <c r="AE17142" s="23"/>
      <c r="AG17142" s="23"/>
      <c r="AN17142" s="22"/>
      <c r="AO17142" s="23"/>
      <c r="AQ17142" s="23"/>
      <c r="AS17142" s="23"/>
    </row>
    <row r="17143" spans="5:45" x14ac:dyDescent="0.3">
      <c r="E17143" s="15"/>
      <c r="H17143" s="15"/>
      <c r="K17143" s="15"/>
      <c r="P17143" s="9"/>
      <c r="Q17143" s="18"/>
      <c r="T17143" s="18"/>
      <c r="W17143" s="18"/>
      <c r="AB17143" s="22"/>
      <c r="AC17143" s="23"/>
      <c r="AE17143" s="23"/>
      <c r="AG17143" s="23"/>
      <c r="AN17143" s="22"/>
      <c r="AO17143" s="23"/>
      <c r="AQ17143" s="23"/>
      <c r="AS17143" s="23"/>
    </row>
    <row r="17144" spans="5:45" x14ac:dyDescent="0.3">
      <c r="E17144" s="15"/>
      <c r="H17144" s="15"/>
      <c r="K17144" s="15"/>
      <c r="P17144" s="9"/>
      <c r="Q17144" s="18"/>
      <c r="T17144" s="18"/>
      <c r="W17144" s="18"/>
      <c r="AB17144" s="22"/>
      <c r="AC17144" s="23"/>
      <c r="AE17144" s="23"/>
      <c r="AG17144" s="23"/>
      <c r="AN17144" s="22"/>
      <c r="AO17144" s="23"/>
      <c r="AQ17144" s="23"/>
      <c r="AS17144" s="23"/>
    </row>
    <row r="17145" spans="5:45" x14ac:dyDescent="0.3">
      <c r="E17145" s="15"/>
      <c r="H17145" s="15"/>
      <c r="K17145" s="15"/>
      <c r="P17145" s="9"/>
      <c r="Q17145" s="18"/>
      <c r="T17145" s="18"/>
      <c r="W17145" s="18"/>
      <c r="AB17145" s="22"/>
      <c r="AC17145" s="23"/>
      <c r="AE17145" s="23"/>
      <c r="AG17145" s="23"/>
      <c r="AN17145" s="22"/>
      <c r="AO17145" s="23"/>
      <c r="AQ17145" s="23"/>
      <c r="AS17145" s="23"/>
    </row>
    <row r="17146" spans="5:45" x14ac:dyDescent="0.3">
      <c r="E17146" s="15"/>
      <c r="H17146" s="15"/>
      <c r="K17146" s="15"/>
      <c r="P17146" s="9"/>
      <c r="Q17146" s="18"/>
      <c r="T17146" s="18"/>
      <c r="W17146" s="18"/>
      <c r="AB17146" s="22"/>
      <c r="AC17146" s="23"/>
      <c r="AE17146" s="23"/>
      <c r="AG17146" s="23"/>
      <c r="AN17146" s="22"/>
      <c r="AO17146" s="23"/>
      <c r="AQ17146" s="23"/>
      <c r="AS17146" s="23"/>
    </row>
    <row r="17147" spans="5:45" x14ac:dyDescent="0.3">
      <c r="E17147" s="15"/>
      <c r="H17147" s="15"/>
      <c r="K17147" s="15"/>
      <c r="P17147" s="9"/>
      <c r="Q17147" s="18"/>
      <c r="T17147" s="18"/>
      <c r="W17147" s="18"/>
      <c r="AB17147" s="22"/>
      <c r="AC17147" s="23"/>
      <c r="AE17147" s="23"/>
      <c r="AG17147" s="23"/>
      <c r="AN17147" s="22"/>
      <c r="AO17147" s="23"/>
      <c r="AQ17147" s="23"/>
      <c r="AS17147" s="23"/>
    </row>
    <row r="17148" spans="5:45" x14ac:dyDescent="0.3">
      <c r="E17148" s="15"/>
      <c r="H17148" s="15"/>
      <c r="K17148" s="15"/>
      <c r="P17148" s="9"/>
      <c r="Q17148" s="18"/>
      <c r="T17148" s="18"/>
      <c r="W17148" s="18"/>
      <c r="AB17148" s="22"/>
      <c r="AC17148" s="23"/>
      <c r="AE17148" s="23"/>
      <c r="AG17148" s="23"/>
      <c r="AN17148" s="22"/>
      <c r="AO17148" s="23"/>
      <c r="AQ17148" s="23"/>
      <c r="AS17148" s="23"/>
    </row>
    <row r="17149" spans="5:45" x14ac:dyDescent="0.3">
      <c r="E17149" s="15"/>
      <c r="H17149" s="15"/>
      <c r="K17149" s="15"/>
      <c r="P17149" s="9"/>
      <c r="Q17149" s="18"/>
      <c r="T17149" s="18"/>
      <c r="W17149" s="18"/>
      <c r="AB17149" s="22"/>
      <c r="AC17149" s="23"/>
      <c r="AE17149" s="23"/>
      <c r="AG17149" s="23"/>
      <c r="AN17149" s="22"/>
      <c r="AO17149" s="23"/>
      <c r="AQ17149" s="23"/>
      <c r="AS17149" s="23"/>
    </row>
    <row r="17150" spans="5:45" x14ac:dyDescent="0.3">
      <c r="E17150" s="15"/>
      <c r="H17150" s="15"/>
      <c r="K17150" s="15"/>
      <c r="P17150" s="9"/>
      <c r="Q17150" s="18"/>
      <c r="T17150" s="18"/>
      <c r="W17150" s="18"/>
      <c r="AB17150" s="22"/>
      <c r="AC17150" s="23"/>
      <c r="AE17150" s="23"/>
      <c r="AG17150" s="23"/>
      <c r="AN17150" s="22"/>
      <c r="AO17150" s="23"/>
      <c r="AQ17150" s="23"/>
      <c r="AS17150" s="23"/>
    </row>
    <row r="17151" spans="5:45" x14ac:dyDescent="0.3">
      <c r="E17151" s="15"/>
      <c r="H17151" s="15"/>
      <c r="K17151" s="15"/>
      <c r="P17151" s="9"/>
      <c r="Q17151" s="18"/>
      <c r="T17151" s="18"/>
      <c r="W17151" s="18"/>
      <c r="AB17151" s="22"/>
      <c r="AC17151" s="23"/>
      <c r="AE17151" s="23"/>
      <c r="AG17151" s="23"/>
      <c r="AN17151" s="22"/>
      <c r="AO17151" s="23"/>
      <c r="AQ17151" s="23"/>
      <c r="AS17151" s="23"/>
    </row>
    <row r="17152" spans="5:45" x14ac:dyDescent="0.3">
      <c r="E17152" s="15"/>
      <c r="H17152" s="15"/>
      <c r="K17152" s="15"/>
      <c r="P17152" s="9"/>
      <c r="Q17152" s="18"/>
      <c r="T17152" s="18"/>
      <c r="W17152" s="18"/>
      <c r="AB17152" s="22"/>
      <c r="AC17152" s="23"/>
      <c r="AE17152" s="23"/>
      <c r="AG17152" s="23"/>
      <c r="AN17152" s="22"/>
      <c r="AO17152" s="23"/>
      <c r="AQ17152" s="23"/>
      <c r="AS17152" s="23"/>
    </row>
    <row r="17153" spans="5:45" x14ac:dyDescent="0.3">
      <c r="E17153" s="15"/>
      <c r="H17153" s="15"/>
      <c r="K17153" s="15"/>
      <c r="P17153" s="9"/>
      <c r="Q17153" s="18"/>
      <c r="T17153" s="18"/>
      <c r="W17153" s="18"/>
      <c r="AB17153" s="22"/>
      <c r="AC17153" s="23"/>
      <c r="AE17153" s="23"/>
      <c r="AG17153" s="23"/>
      <c r="AN17153" s="22"/>
      <c r="AO17153" s="23"/>
      <c r="AQ17153" s="23"/>
      <c r="AS17153" s="23"/>
    </row>
    <row r="17154" spans="5:45" x14ac:dyDescent="0.3">
      <c r="E17154" s="15"/>
      <c r="H17154" s="15"/>
      <c r="K17154" s="15"/>
      <c r="P17154" s="9"/>
      <c r="Q17154" s="18"/>
      <c r="T17154" s="18"/>
      <c r="W17154" s="18"/>
      <c r="AB17154" s="22"/>
      <c r="AC17154" s="23"/>
      <c r="AE17154" s="23"/>
      <c r="AG17154" s="23"/>
      <c r="AN17154" s="22"/>
      <c r="AO17154" s="23"/>
      <c r="AQ17154" s="23"/>
      <c r="AS17154" s="23"/>
    </row>
    <row r="17155" spans="5:45" x14ac:dyDescent="0.3">
      <c r="E17155" s="15"/>
      <c r="H17155" s="15"/>
      <c r="K17155" s="15"/>
      <c r="P17155" s="9"/>
      <c r="Q17155" s="18"/>
      <c r="T17155" s="18"/>
      <c r="W17155" s="18"/>
      <c r="AB17155" s="22"/>
      <c r="AC17155" s="23"/>
      <c r="AE17155" s="23"/>
      <c r="AG17155" s="23"/>
      <c r="AN17155" s="22"/>
      <c r="AO17155" s="23"/>
      <c r="AQ17155" s="23"/>
      <c r="AS17155" s="23"/>
    </row>
    <row r="17156" spans="5:45" x14ac:dyDescent="0.3">
      <c r="E17156" s="15"/>
      <c r="H17156" s="15"/>
      <c r="K17156" s="15"/>
      <c r="P17156" s="9"/>
      <c r="Q17156" s="18"/>
      <c r="T17156" s="18"/>
      <c r="W17156" s="18"/>
      <c r="AB17156" s="22"/>
      <c r="AC17156" s="23"/>
      <c r="AE17156" s="23"/>
      <c r="AG17156" s="23"/>
      <c r="AN17156" s="22"/>
      <c r="AO17156" s="23"/>
      <c r="AQ17156" s="23"/>
      <c r="AS17156" s="23"/>
    </row>
    <row r="17157" spans="5:45" x14ac:dyDescent="0.3">
      <c r="E17157" s="15"/>
      <c r="H17157" s="15"/>
      <c r="K17157" s="15"/>
      <c r="P17157" s="9"/>
      <c r="Q17157" s="18"/>
      <c r="T17157" s="18"/>
      <c r="W17157" s="18"/>
      <c r="AB17157" s="22"/>
      <c r="AC17157" s="23"/>
      <c r="AE17157" s="23"/>
      <c r="AG17157" s="23"/>
      <c r="AN17157" s="22"/>
      <c r="AO17157" s="23"/>
      <c r="AQ17157" s="23"/>
      <c r="AS17157" s="23"/>
    </row>
    <row r="17158" spans="5:45" x14ac:dyDescent="0.3">
      <c r="E17158" s="15"/>
      <c r="H17158" s="15"/>
      <c r="K17158" s="15"/>
      <c r="P17158" s="9"/>
      <c r="Q17158" s="18"/>
      <c r="T17158" s="18"/>
      <c r="W17158" s="18"/>
      <c r="AB17158" s="22"/>
      <c r="AC17158" s="23"/>
      <c r="AE17158" s="23"/>
      <c r="AG17158" s="23"/>
      <c r="AN17158" s="22"/>
      <c r="AO17158" s="23"/>
      <c r="AQ17158" s="23"/>
      <c r="AS17158" s="23"/>
    </row>
    <row r="17159" spans="5:45" x14ac:dyDescent="0.3">
      <c r="E17159" s="15"/>
      <c r="H17159" s="15"/>
      <c r="K17159" s="15"/>
      <c r="P17159" s="9"/>
      <c r="Q17159" s="18"/>
      <c r="T17159" s="18"/>
      <c r="W17159" s="18"/>
      <c r="AB17159" s="22"/>
      <c r="AC17159" s="23"/>
      <c r="AE17159" s="23"/>
      <c r="AG17159" s="23"/>
      <c r="AN17159" s="22"/>
      <c r="AO17159" s="23"/>
      <c r="AQ17159" s="23"/>
      <c r="AS17159" s="23"/>
    </row>
    <row r="17160" spans="5:45" x14ac:dyDescent="0.3">
      <c r="E17160" s="15"/>
      <c r="H17160" s="15"/>
      <c r="K17160" s="15"/>
      <c r="P17160" s="9"/>
      <c r="Q17160" s="18"/>
      <c r="T17160" s="18"/>
      <c r="W17160" s="18"/>
      <c r="AB17160" s="22"/>
      <c r="AC17160" s="23"/>
      <c r="AE17160" s="23"/>
      <c r="AG17160" s="23"/>
      <c r="AN17160" s="22"/>
      <c r="AO17160" s="23"/>
      <c r="AQ17160" s="23"/>
      <c r="AS17160" s="23"/>
    </row>
    <row r="17161" spans="5:45" x14ac:dyDescent="0.3">
      <c r="E17161" s="15"/>
      <c r="H17161" s="15"/>
      <c r="K17161" s="15"/>
      <c r="P17161" s="9"/>
      <c r="Q17161" s="18"/>
      <c r="T17161" s="18"/>
      <c r="W17161" s="18"/>
      <c r="AB17161" s="22"/>
      <c r="AC17161" s="23"/>
      <c r="AE17161" s="23"/>
      <c r="AG17161" s="23"/>
      <c r="AN17161" s="22"/>
      <c r="AO17161" s="23"/>
      <c r="AQ17161" s="23"/>
      <c r="AS17161" s="23"/>
    </row>
    <row r="17162" spans="5:45" x14ac:dyDescent="0.3">
      <c r="E17162" s="15"/>
      <c r="H17162" s="15"/>
      <c r="K17162" s="15"/>
      <c r="P17162" s="9"/>
      <c r="Q17162" s="18"/>
      <c r="T17162" s="18"/>
      <c r="W17162" s="18"/>
      <c r="AB17162" s="22"/>
      <c r="AC17162" s="23"/>
      <c r="AE17162" s="23"/>
      <c r="AG17162" s="23"/>
      <c r="AN17162" s="22"/>
      <c r="AO17162" s="23"/>
      <c r="AQ17162" s="23"/>
      <c r="AS17162" s="23"/>
    </row>
    <row r="17163" spans="5:45" x14ac:dyDescent="0.3">
      <c r="E17163" s="15"/>
      <c r="H17163" s="15"/>
      <c r="K17163" s="15"/>
      <c r="P17163" s="9"/>
      <c r="Q17163" s="18"/>
      <c r="T17163" s="18"/>
      <c r="W17163" s="18"/>
      <c r="AB17163" s="22"/>
      <c r="AC17163" s="23"/>
      <c r="AE17163" s="23"/>
      <c r="AG17163" s="23"/>
      <c r="AN17163" s="22"/>
      <c r="AO17163" s="23"/>
      <c r="AQ17163" s="23"/>
      <c r="AS17163" s="23"/>
    </row>
    <row r="17164" spans="5:45" x14ac:dyDescent="0.3">
      <c r="E17164" s="15"/>
      <c r="H17164" s="15"/>
      <c r="K17164" s="15"/>
      <c r="P17164" s="9"/>
      <c r="Q17164" s="18"/>
      <c r="T17164" s="18"/>
      <c r="W17164" s="18"/>
      <c r="AB17164" s="22"/>
      <c r="AC17164" s="23"/>
      <c r="AE17164" s="23"/>
      <c r="AG17164" s="23"/>
      <c r="AN17164" s="22"/>
      <c r="AO17164" s="23"/>
      <c r="AQ17164" s="23"/>
      <c r="AS17164" s="23"/>
    </row>
    <row r="17165" spans="5:45" x14ac:dyDescent="0.3">
      <c r="E17165" s="15"/>
      <c r="H17165" s="15"/>
      <c r="K17165" s="15"/>
      <c r="P17165" s="9"/>
      <c r="Q17165" s="18"/>
      <c r="T17165" s="18"/>
      <c r="W17165" s="18"/>
      <c r="AB17165" s="22"/>
      <c r="AC17165" s="23"/>
      <c r="AE17165" s="23"/>
      <c r="AG17165" s="23"/>
      <c r="AN17165" s="22"/>
      <c r="AO17165" s="23"/>
      <c r="AQ17165" s="23"/>
      <c r="AS17165" s="23"/>
    </row>
    <row r="17166" spans="5:45" x14ac:dyDescent="0.3">
      <c r="E17166" s="15"/>
      <c r="H17166" s="15"/>
      <c r="K17166" s="15"/>
      <c r="P17166" s="9"/>
      <c r="Q17166" s="18"/>
      <c r="T17166" s="18"/>
      <c r="W17166" s="18"/>
      <c r="AB17166" s="22"/>
      <c r="AC17166" s="23"/>
      <c r="AE17166" s="23"/>
      <c r="AG17166" s="23"/>
      <c r="AN17166" s="22"/>
      <c r="AO17166" s="23"/>
      <c r="AQ17166" s="23"/>
      <c r="AS17166" s="23"/>
    </row>
    <row r="17167" spans="5:45" x14ac:dyDescent="0.3">
      <c r="E17167" s="15"/>
      <c r="H17167" s="15"/>
      <c r="K17167" s="15"/>
      <c r="P17167" s="9"/>
      <c r="Q17167" s="18"/>
      <c r="T17167" s="18"/>
      <c r="W17167" s="18"/>
      <c r="AB17167" s="22"/>
      <c r="AC17167" s="23"/>
      <c r="AE17167" s="23"/>
      <c r="AG17167" s="23"/>
      <c r="AN17167" s="22"/>
      <c r="AO17167" s="23"/>
      <c r="AQ17167" s="23"/>
      <c r="AS17167" s="23"/>
    </row>
    <row r="17168" spans="5:45" x14ac:dyDescent="0.3">
      <c r="E17168" s="15"/>
      <c r="H17168" s="15"/>
      <c r="K17168" s="15"/>
      <c r="P17168" s="9"/>
      <c r="Q17168" s="18"/>
      <c r="T17168" s="18"/>
      <c r="W17168" s="18"/>
      <c r="AB17168" s="22"/>
      <c r="AC17168" s="23"/>
      <c r="AE17168" s="23"/>
      <c r="AG17168" s="23"/>
      <c r="AN17168" s="22"/>
      <c r="AO17168" s="23"/>
      <c r="AQ17168" s="23"/>
      <c r="AS17168" s="23"/>
    </row>
    <row r="17169" spans="5:45" x14ac:dyDescent="0.3">
      <c r="E17169" s="15"/>
      <c r="H17169" s="15"/>
      <c r="K17169" s="15"/>
      <c r="P17169" s="9"/>
      <c r="Q17169" s="18"/>
      <c r="T17169" s="18"/>
      <c r="W17169" s="18"/>
      <c r="AB17169" s="22"/>
      <c r="AC17169" s="23"/>
      <c r="AE17169" s="23"/>
      <c r="AG17169" s="23"/>
      <c r="AN17169" s="22"/>
      <c r="AO17169" s="23"/>
      <c r="AQ17169" s="23"/>
      <c r="AS17169" s="23"/>
    </row>
    <row r="17170" spans="5:45" x14ac:dyDescent="0.3">
      <c r="E17170" s="15"/>
      <c r="H17170" s="15"/>
      <c r="K17170" s="15"/>
      <c r="P17170" s="9"/>
      <c r="Q17170" s="18"/>
      <c r="T17170" s="18"/>
      <c r="W17170" s="18"/>
      <c r="AB17170" s="22"/>
      <c r="AC17170" s="23"/>
      <c r="AE17170" s="23"/>
      <c r="AG17170" s="23"/>
      <c r="AN17170" s="22"/>
      <c r="AO17170" s="23"/>
      <c r="AQ17170" s="23"/>
      <c r="AS17170" s="23"/>
    </row>
    <row r="17171" spans="5:45" x14ac:dyDescent="0.3">
      <c r="E17171" s="15"/>
      <c r="H17171" s="15"/>
      <c r="K17171" s="15"/>
      <c r="P17171" s="9"/>
      <c r="Q17171" s="18"/>
      <c r="T17171" s="18"/>
      <c r="W17171" s="18"/>
      <c r="AB17171" s="22"/>
      <c r="AC17171" s="23"/>
      <c r="AE17171" s="23"/>
      <c r="AG17171" s="23"/>
      <c r="AN17171" s="22"/>
      <c r="AO17171" s="23"/>
      <c r="AQ17171" s="23"/>
      <c r="AS17171" s="23"/>
    </row>
    <row r="17172" spans="5:45" x14ac:dyDescent="0.3">
      <c r="E17172" s="15"/>
      <c r="H17172" s="15"/>
      <c r="K17172" s="15"/>
      <c r="P17172" s="9"/>
      <c r="Q17172" s="18"/>
      <c r="T17172" s="18"/>
      <c r="W17172" s="18"/>
      <c r="AB17172" s="22"/>
      <c r="AC17172" s="23"/>
      <c r="AE17172" s="23"/>
      <c r="AG17172" s="23"/>
      <c r="AN17172" s="22"/>
      <c r="AO17172" s="23"/>
      <c r="AQ17172" s="23"/>
      <c r="AS17172" s="23"/>
    </row>
    <row r="17173" spans="5:45" x14ac:dyDescent="0.3">
      <c r="E17173" s="15"/>
      <c r="H17173" s="15"/>
      <c r="K17173" s="15"/>
      <c r="P17173" s="9"/>
      <c r="Q17173" s="18"/>
      <c r="T17173" s="18"/>
      <c r="W17173" s="18"/>
      <c r="AB17173" s="22"/>
      <c r="AC17173" s="23"/>
      <c r="AE17173" s="23"/>
      <c r="AG17173" s="23"/>
      <c r="AN17173" s="22"/>
      <c r="AO17173" s="23"/>
      <c r="AQ17173" s="23"/>
      <c r="AS17173" s="23"/>
    </row>
    <row r="17174" spans="5:45" x14ac:dyDescent="0.3">
      <c r="E17174" s="15"/>
      <c r="H17174" s="15"/>
      <c r="K17174" s="15"/>
      <c r="P17174" s="9"/>
      <c r="Q17174" s="18"/>
      <c r="T17174" s="18"/>
      <c r="W17174" s="18"/>
      <c r="AB17174" s="22"/>
      <c r="AC17174" s="23"/>
      <c r="AE17174" s="23"/>
      <c r="AG17174" s="23"/>
      <c r="AN17174" s="22"/>
      <c r="AO17174" s="23"/>
      <c r="AQ17174" s="23"/>
      <c r="AS17174" s="23"/>
    </row>
    <row r="17175" spans="5:45" x14ac:dyDescent="0.3">
      <c r="E17175" s="15"/>
      <c r="H17175" s="15"/>
      <c r="K17175" s="15"/>
      <c r="P17175" s="9"/>
      <c r="Q17175" s="18"/>
      <c r="T17175" s="18"/>
      <c r="W17175" s="18"/>
      <c r="AB17175" s="22"/>
      <c r="AC17175" s="23"/>
      <c r="AE17175" s="23"/>
      <c r="AG17175" s="23"/>
      <c r="AN17175" s="22"/>
      <c r="AO17175" s="23"/>
      <c r="AQ17175" s="23"/>
      <c r="AS17175" s="23"/>
    </row>
    <row r="17176" spans="5:45" x14ac:dyDescent="0.3">
      <c r="E17176" s="15"/>
      <c r="H17176" s="15"/>
      <c r="K17176" s="15"/>
      <c r="P17176" s="9"/>
      <c r="Q17176" s="18"/>
      <c r="T17176" s="18"/>
      <c r="W17176" s="18"/>
      <c r="AB17176" s="22"/>
      <c r="AC17176" s="23"/>
      <c r="AE17176" s="23"/>
      <c r="AG17176" s="23"/>
      <c r="AN17176" s="22"/>
      <c r="AO17176" s="23"/>
      <c r="AQ17176" s="23"/>
      <c r="AS17176" s="23"/>
    </row>
    <row r="17177" spans="5:45" x14ac:dyDescent="0.3">
      <c r="E17177" s="15"/>
      <c r="H17177" s="15"/>
      <c r="K17177" s="15"/>
      <c r="P17177" s="9"/>
      <c r="Q17177" s="18"/>
      <c r="T17177" s="18"/>
      <c r="W17177" s="18"/>
      <c r="AB17177" s="22"/>
      <c r="AC17177" s="23"/>
      <c r="AE17177" s="23"/>
      <c r="AG17177" s="23"/>
      <c r="AN17177" s="22"/>
      <c r="AO17177" s="23"/>
      <c r="AQ17177" s="23"/>
      <c r="AS17177" s="23"/>
    </row>
    <row r="17178" spans="5:45" x14ac:dyDescent="0.3">
      <c r="E17178" s="15"/>
      <c r="H17178" s="15"/>
      <c r="K17178" s="15"/>
      <c r="P17178" s="9"/>
      <c r="Q17178" s="18"/>
      <c r="T17178" s="18"/>
      <c r="W17178" s="18"/>
      <c r="AB17178" s="22"/>
      <c r="AC17178" s="23"/>
      <c r="AE17178" s="23"/>
      <c r="AG17178" s="23"/>
      <c r="AN17178" s="22"/>
      <c r="AO17178" s="23"/>
      <c r="AQ17178" s="23"/>
      <c r="AS17178" s="23"/>
    </row>
    <row r="17179" spans="5:45" x14ac:dyDescent="0.3">
      <c r="E17179" s="15"/>
      <c r="H17179" s="15"/>
      <c r="K17179" s="15"/>
      <c r="P17179" s="9"/>
      <c r="Q17179" s="18"/>
      <c r="T17179" s="18"/>
      <c r="W17179" s="18"/>
      <c r="AB17179" s="22"/>
      <c r="AC17179" s="23"/>
      <c r="AE17179" s="23"/>
      <c r="AG17179" s="23"/>
      <c r="AN17179" s="22"/>
      <c r="AO17179" s="23"/>
      <c r="AQ17179" s="23"/>
      <c r="AS17179" s="23"/>
    </row>
    <row r="17180" spans="5:45" x14ac:dyDescent="0.3">
      <c r="E17180" s="15"/>
      <c r="H17180" s="15"/>
      <c r="K17180" s="15"/>
      <c r="P17180" s="9"/>
      <c r="Q17180" s="18"/>
      <c r="T17180" s="18"/>
      <c r="W17180" s="18"/>
      <c r="AB17180" s="22"/>
      <c r="AC17180" s="23"/>
      <c r="AE17180" s="23"/>
      <c r="AG17180" s="23"/>
      <c r="AN17180" s="22"/>
      <c r="AO17180" s="23"/>
      <c r="AQ17180" s="23"/>
      <c r="AS17180" s="23"/>
    </row>
    <row r="17181" spans="5:45" x14ac:dyDescent="0.3">
      <c r="E17181" s="15"/>
      <c r="H17181" s="15"/>
      <c r="K17181" s="15"/>
      <c r="P17181" s="9"/>
      <c r="Q17181" s="18"/>
      <c r="T17181" s="18"/>
      <c r="W17181" s="18"/>
      <c r="AB17181" s="22"/>
      <c r="AC17181" s="23"/>
      <c r="AE17181" s="23"/>
      <c r="AG17181" s="23"/>
      <c r="AN17181" s="22"/>
      <c r="AO17181" s="23"/>
      <c r="AQ17181" s="23"/>
      <c r="AS17181" s="23"/>
    </row>
    <row r="17182" spans="5:45" x14ac:dyDescent="0.3">
      <c r="E17182" s="15"/>
      <c r="H17182" s="15"/>
      <c r="K17182" s="15"/>
      <c r="P17182" s="9"/>
      <c r="Q17182" s="18"/>
      <c r="T17182" s="18"/>
      <c r="W17182" s="18"/>
      <c r="AB17182" s="22"/>
      <c r="AC17182" s="23"/>
      <c r="AE17182" s="23"/>
      <c r="AG17182" s="23"/>
      <c r="AN17182" s="22"/>
      <c r="AO17182" s="23"/>
      <c r="AQ17182" s="23"/>
      <c r="AS17182" s="23"/>
    </row>
    <row r="17183" spans="5:45" x14ac:dyDescent="0.3">
      <c r="E17183" s="15"/>
      <c r="H17183" s="15"/>
      <c r="K17183" s="15"/>
      <c r="P17183" s="9"/>
      <c r="Q17183" s="18"/>
      <c r="T17183" s="18"/>
      <c r="W17183" s="18"/>
      <c r="AB17183" s="22"/>
      <c r="AC17183" s="23"/>
      <c r="AE17183" s="23"/>
      <c r="AG17183" s="23"/>
      <c r="AN17183" s="22"/>
      <c r="AO17183" s="23"/>
      <c r="AQ17183" s="23"/>
      <c r="AS17183" s="23"/>
    </row>
    <row r="17184" spans="5:45" x14ac:dyDescent="0.3">
      <c r="E17184" s="15"/>
      <c r="H17184" s="15"/>
      <c r="K17184" s="15"/>
      <c r="P17184" s="9"/>
      <c r="Q17184" s="18"/>
      <c r="T17184" s="18"/>
      <c r="W17184" s="18"/>
      <c r="AB17184" s="22"/>
      <c r="AC17184" s="23"/>
      <c r="AE17184" s="23"/>
      <c r="AG17184" s="23"/>
      <c r="AN17184" s="22"/>
      <c r="AO17184" s="23"/>
      <c r="AQ17184" s="23"/>
      <c r="AS17184" s="23"/>
    </row>
    <row r="17185" spans="5:45" x14ac:dyDescent="0.3">
      <c r="E17185" s="15"/>
      <c r="H17185" s="15"/>
      <c r="K17185" s="15"/>
      <c r="P17185" s="9"/>
      <c r="Q17185" s="18"/>
      <c r="T17185" s="18"/>
      <c r="W17185" s="18"/>
      <c r="AB17185" s="22"/>
      <c r="AC17185" s="23"/>
      <c r="AE17185" s="23"/>
      <c r="AG17185" s="23"/>
      <c r="AN17185" s="22"/>
      <c r="AO17185" s="23"/>
      <c r="AQ17185" s="23"/>
      <c r="AS17185" s="23"/>
    </row>
    <row r="17186" spans="5:45" x14ac:dyDescent="0.3">
      <c r="E17186" s="15"/>
      <c r="H17186" s="15"/>
      <c r="K17186" s="15"/>
      <c r="P17186" s="9"/>
      <c r="Q17186" s="18"/>
      <c r="T17186" s="18"/>
      <c r="W17186" s="18"/>
      <c r="AB17186" s="22"/>
      <c r="AC17186" s="23"/>
      <c r="AE17186" s="23"/>
      <c r="AG17186" s="23"/>
      <c r="AN17186" s="22"/>
      <c r="AO17186" s="23"/>
      <c r="AQ17186" s="23"/>
      <c r="AS17186" s="23"/>
    </row>
    <row r="17187" spans="5:45" x14ac:dyDescent="0.3">
      <c r="E17187" s="15"/>
      <c r="H17187" s="15"/>
      <c r="K17187" s="15"/>
      <c r="P17187" s="9"/>
      <c r="Q17187" s="18"/>
      <c r="T17187" s="18"/>
      <c r="W17187" s="18"/>
      <c r="AB17187" s="22"/>
      <c r="AC17187" s="23"/>
      <c r="AE17187" s="23"/>
      <c r="AG17187" s="23"/>
      <c r="AN17187" s="22"/>
      <c r="AO17187" s="23"/>
      <c r="AQ17187" s="23"/>
      <c r="AS17187" s="23"/>
    </row>
    <row r="17188" spans="5:45" x14ac:dyDescent="0.3">
      <c r="E17188" s="15"/>
      <c r="H17188" s="15"/>
      <c r="K17188" s="15"/>
      <c r="P17188" s="9"/>
      <c r="Q17188" s="18"/>
      <c r="T17188" s="18"/>
      <c r="W17188" s="18"/>
      <c r="AB17188" s="22"/>
      <c r="AC17188" s="23"/>
      <c r="AE17188" s="23"/>
      <c r="AG17188" s="23"/>
      <c r="AN17188" s="22"/>
      <c r="AO17188" s="23"/>
      <c r="AQ17188" s="23"/>
      <c r="AS17188" s="23"/>
    </row>
    <row r="17189" spans="5:45" x14ac:dyDescent="0.3">
      <c r="E17189" s="15"/>
      <c r="H17189" s="15"/>
      <c r="K17189" s="15"/>
      <c r="P17189" s="9"/>
      <c r="Q17189" s="18"/>
      <c r="T17189" s="18"/>
      <c r="W17189" s="18"/>
      <c r="AB17189" s="22"/>
      <c r="AC17189" s="23"/>
      <c r="AE17189" s="23"/>
      <c r="AG17189" s="23"/>
      <c r="AN17189" s="22"/>
      <c r="AO17189" s="23"/>
      <c r="AQ17189" s="23"/>
      <c r="AS17189" s="23"/>
    </row>
    <row r="17190" spans="5:45" x14ac:dyDescent="0.3">
      <c r="E17190" s="15"/>
      <c r="H17190" s="15"/>
      <c r="K17190" s="15"/>
      <c r="P17190" s="9"/>
      <c r="Q17190" s="18"/>
      <c r="T17190" s="18"/>
      <c r="W17190" s="18"/>
      <c r="AB17190" s="22"/>
      <c r="AC17190" s="23"/>
      <c r="AE17190" s="23"/>
      <c r="AG17190" s="23"/>
      <c r="AN17190" s="22"/>
      <c r="AO17190" s="23"/>
      <c r="AQ17190" s="23"/>
      <c r="AS17190" s="23"/>
    </row>
    <row r="17191" spans="5:45" x14ac:dyDescent="0.3">
      <c r="E17191" s="15"/>
      <c r="H17191" s="15"/>
      <c r="K17191" s="15"/>
      <c r="P17191" s="9"/>
      <c r="Q17191" s="18"/>
      <c r="T17191" s="18"/>
      <c r="W17191" s="18"/>
      <c r="AB17191" s="22"/>
      <c r="AC17191" s="23"/>
      <c r="AE17191" s="23"/>
      <c r="AG17191" s="23"/>
      <c r="AN17191" s="22"/>
      <c r="AO17191" s="23"/>
      <c r="AQ17191" s="23"/>
      <c r="AS17191" s="23"/>
    </row>
    <row r="17192" spans="5:45" x14ac:dyDescent="0.3">
      <c r="E17192" s="15"/>
      <c r="H17192" s="15"/>
      <c r="K17192" s="15"/>
      <c r="P17192" s="9"/>
      <c r="Q17192" s="18"/>
      <c r="T17192" s="18"/>
      <c r="W17192" s="18"/>
      <c r="AB17192" s="22"/>
      <c r="AC17192" s="23"/>
      <c r="AE17192" s="23"/>
      <c r="AG17192" s="23"/>
      <c r="AN17192" s="22"/>
      <c r="AO17192" s="23"/>
      <c r="AQ17192" s="23"/>
      <c r="AS17192" s="23"/>
    </row>
    <row r="17193" spans="5:45" x14ac:dyDescent="0.3">
      <c r="E17193" s="15"/>
      <c r="H17193" s="15"/>
      <c r="K17193" s="15"/>
      <c r="P17193" s="9"/>
      <c r="Q17193" s="18"/>
      <c r="T17193" s="18"/>
      <c r="W17193" s="18"/>
      <c r="AB17193" s="22"/>
      <c r="AC17193" s="23"/>
      <c r="AE17193" s="23"/>
      <c r="AG17193" s="23"/>
      <c r="AN17193" s="22"/>
      <c r="AO17193" s="23"/>
      <c r="AQ17193" s="23"/>
      <c r="AS17193" s="23"/>
    </row>
    <row r="17194" spans="5:45" x14ac:dyDescent="0.3">
      <c r="E17194" s="15"/>
      <c r="H17194" s="15"/>
      <c r="K17194" s="15"/>
      <c r="P17194" s="9"/>
      <c r="Q17194" s="18"/>
      <c r="T17194" s="18"/>
      <c r="W17194" s="18"/>
      <c r="AB17194" s="22"/>
      <c r="AC17194" s="23"/>
      <c r="AE17194" s="23"/>
      <c r="AG17194" s="23"/>
      <c r="AN17194" s="22"/>
      <c r="AO17194" s="23"/>
      <c r="AQ17194" s="23"/>
      <c r="AS17194" s="23"/>
    </row>
    <row r="17195" spans="5:45" x14ac:dyDescent="0.3">
      <c r="E17195" s="15"/>
      <c r="H17195" s="15"/>
      <c r="K17195" s="15"/>
      <c r="P17195" s="9"/>
      <c r="Q17195" s="18"/>
      <c r="T17195" s="18"/>
      <c r="W17195" s="18"/>
      <c r="AB17195" s="22"/>
      <c r="AC17195" s="23"/>
      <c r="AE17195" s="23"/>
      <c r="AG17195" s="23"/>
      <c r="AN17195" s="22"/>
      <c r="AO17195" s="23"/>
      <c r="AQ17195" s="23"/>
      <c r="AS17195" s="23"/>
    </row>
    <row r="17196" spans="5:45" x14ac:dyDescent="0.3">
      <c r="E17196" s="15"/>
      <c r="H17196" s="15"/>
      <c r="K17196" s="15"/>
      <c r="P17196" s="9"/>
      <c r="Q17196" s="18"/>
      <c r="T17196" s="18"/>
      <c r="W17196" s="18"/>
      <c r="AB17196" s="22"/>
      <c r="AC17196" s="23"/>
      <c r="AE17196" s="23"/>
      <c r="AG17196" s="23"/>
      <c r="AN17196" s="22"/>
      <c r="AO17196" s="23"/>
      <c r="AQ17196" s="23"/>
      <c r="AS17196" s="23"/>
    </row>
    <row r="17197" spans="5:45" x14ac:dyDescent="0.3">
      <c r="E17197" s="15"/>
      <c r="H17197" s="15"/>
      <c r="K17197" s="15"/>
      <c r="P17197" s="9"/>
      <c r="Q17197" s="18"/>
      <c r="T17197" s="18"/>
      <c r="W17197" s="18"/>
      <c r="AB17197" s="22"/>
      <c r="AC17197" s="23"/>
      <c r="AE17197" s="23"/>
      <c r="AG17197" s="23"/>
      <c r="AN17197" s="22"/>
      <c r="AO17197" s="23"/>
      <c r="AQ17197" s="23"/>
      <c r="AS17197" s="23"/>
    </row>
    <row r="17198" spans="5:45" x14ac:dyDescent="0.3">
      <c r="E17198" s="15"/>
      <c r="H17198" s="15"/>
      <c r="K17198" s="15"/>
      <c r="P17198" s="9"/>
      <c r="Q17198" s="18"/>
      <c r="T17198" s="18"/>
      <c r="W17198" s="18"/>
      <c r="AB17198" s="22"/>
      <c r="AC17198" s="23"/>
      <c r="AE17198" s="23"/>
      <c r="AG17198" s="23"/>
      <c r="AN17198" s="22"/>
      <c r="AO17198" s="23"/>
      <c r="AQ17198" s="23"/>
      <c r="AS17198" s="23"/>
    </row>
    <row r="17199" spans="5:45" x14ac:dyDescent="0.3">
      <c r="E17199" s="15"/>
      <c r="H17199" s="15"/>
      <c r="K17199" s="15"/>
      <c r="P17199" s="9"/>
      <c r="Q17199" s="18"/>
      <c r="T17199" s="18"/>
      <c r="W17199" s="18"/>
      <c r="AB17199" s="22"/>
      <c r="AC17199" s="23"/>
      <c r="AE17199" s="23"/>
      <c r="AG17199" s="23"/>
      <c r="AN17199" s="22"/>
      <c r="AO17199" s="23"/>
      <c r="AQ17199" s="23"/>
      <c r="AS17199" s="23"/>
    </row>
    <row r="17200" spans="5:45" x14ac:dyDescent="0.3">
      <c r="E17200" s="15"/>
      <c r="H17200" s="15"/>
      <c r="K17200" s="15"/>
      <c r="P17200" s="9"/>
      <c r="Q17200" s="18"/>
      <c r="T17200" s="18"/>
      <c r="W17200" s="18"/>
      <c r="AB17200" s="22"/>
      <c r="AC17200" s="23"/>
      <c r="AE17200" s="23"/>
      <c r="AG17200" s="23"/>
      <c r="AN17200" s="22"/>
      <c r="AO17200" s="23"/>
      <c r="AQ17200" s="23"/>
      <c r="AS17200" s="23"/>
    </row>
    <row r="17201" spans="5:45" x14ac:dyDescent="0.3">
      <c r="E17201" s="15"/>
      <c r="H17201" s="15"/>
      <c r="K17201" s="15"/>
      <c r="P17201" s="9"/>
      <c r="Q17201" s="18"/>
      <c r="T17201" s="18"/>
      <c r="W17201" s="18"/>
      <c r="AB17201" s="22"/>
      <c r="AC17201" s="23"/>
      <c r="AE17201" s="23"/>
      <c r="AG17201" s="23"/>
      <c r="AN17201" s="22"/>
      <c r="AO17201" s="23"/>
      <c r="AQ17201" s="23"/>
      <c r="AS17201" s="23"/>
    </row>
    <row r="17202" spans="5:45" x14ac:dyDescent="0.3">
      <c r="E17202" s="15"/>
      <c r="H17202" s="15"/>
      <c r="K17202" s="15"/>
      <c r="P17202" s="9"/>
      <c r="Q17202" s="18"/>
      <c r="T17202" s="18"/>
      <c r="W17202" s="18"/>
      <c r="AB17202" s="22"/>
      <c r="AC17202" s="23"/>
      <c r="AE17202" s="23"/>
      <c r="AG17202" s="23"/>
      <c r="AN17202" s="22"/>
      <c r="AO17202" s="23"/>
      <c r="AQ17202" s="23"/>
      <c r="AS17202" s="23"/>
    </row>
    <row r="17203" spans="5:45" x14ac:dyDescent="0.3">
      <c r="E17203" s="15"/>
      <c r="H17203" s="15"/>
      <c r="K17203" s="15"/>
      <c r="P17203" s="9"/>
      <c r="Q17203" s="18"/>
      <c r="T17203" s="18"/>
      <c r="W17203" s="18"/>
      <c r="AB17203" s="22"/>
      <c r="AC17203" s="23"/>
      <c r="AE17203" s="23"/>
      <c r="AG17203" s="23"/>
      <c r="AN17203" s="22"/>
      <c r="AO17203" s="23"/>
      <c r="AQ17203" s="23"/>
      <c r="AS17203" s="23"/>
    </row>
    <row r="17204" spans="5:45" x14ac:dyDescent="0.3">
      <c r="E17204" s="15"/>
      <c r="H17204" s="15"/>
      <c r="K17204" s="15"/>
      <c r="P17204" s="9"/>
      <c r="Q17204" s="18"/>
      <c r="T17204" s="18"/>
      <c r="W17204" s="18"/>
      <c r="AB17204" s="22"/>
      <c r="AC17204" s="23"/>
      <c r="AE17204" s="23"/>
      <c r="AG17204" s="23"/>
      <c r="AN17204" s="22"/>
      <c r="AO17204" s="23"/>
      <c r="AQ17204" s="23"/>
      <c r="AS17204" s="23"/>
    </row>
    <row r="17205" spans="5:45" x14ac:dyDescent="0.3">
      <c r="E17205" s="15"/>
      <c r="H17205" s="15"/>
      <c r="K17205" s="15"/>
      <c r="P17205" s="9"/>
      <c r="Q17205" s="18"/>
      <c r="T17205" s="18"/>
      <c r="W17205" s="18"/>
      <c r="AB17205" s="22"/>
      <c r="AC17205" s="23"/>
      <c r="AE17205" s="23"/>
      <c r="AG17205" s="23"/>
      <c r="AN17205" s="22"/>
      <c r="AO17205" s="23"/>
      <c r="AQ17205" s="23"/>
      <c r="AS17205" s="23"/>
    </row>
    <row r="17206" spans="5:45" x14ac:dyDescent="0.3">
      <c r="E17206" s="15"/>
      <c r="H17206" s="15"/>
      <c r="K17206" s="15"/>
      <c r="P17206" s="9"/>
      <c r="Q17206" s="18"/>
      <c r="T17206" s="18"/>
      <c r="W17206" s="18"/>
      <c r="AB17206" s="22"/>
      <c r="AC17206" s="23"/>
      <c r="AE17206" s="23"/>
      <c r="AG17206" s="23"/>
      <c r="AN17206" s="22"/>
      <c r="AO17206" s="23"/>
      <c r="AQ17206" s="23"/>
      <c r="AS17206" s="23"/>
    </row>
    <row r="17207" spans="5:45" x14ac:dyDescent="0.3">
      <c r="E17207" s="15"/>
      <c r="H17207" s="15"/>
      <c r="K17207" s="15"/>
      <c r="P17207" s="9"/>
      <c r="Q17207" s="18"/>
      <c r="T17207" s="18"/>
      <c r="W17207" s="18"/>
      <c r="AB17207" s="22"/>
      <c r="AC17207" s="23"/>
      <c r="AE17207" s="23"/>
      <c r="AG17207" s="23"/>
      <c r="AN17207" s="22"/>
      <c r="AO17207" s="23"/>
      <c r="AQ17207" s="23"/>
      <c r="AS17207" s="23"/>
    </row>
    <row r="17208" spans="5:45" x14ac:dyDescent="0.3">
      <c r="E17208" s="15"/>
      <c r="H17208" s="15"/>
      <c r="K17208" s="15"/>
      <c r="P17208" s="9"/>
      <c r="Q17208" s="18"/>
      <c r="T17208" s="18"/>
      <c r="W17208" s="18"/>
      <c r="AB17208" s="22"/>
      <c r="AC17208" s="23"/>
      <c r="AE17208" s="23"/>
      <c r="AG17208" s="23"/>
      <c r="AN17208" s="22"/>
      <c r="AO17208" s="23"/>
      <c r="AQ17208" s="23"/>
      <c r="AS17208" s="23"/>
    </row>
    <row r="17209" spans="5:45" x14ac:dyDescent="0.3">
      <c r="E17209" s="15"/>
      <c r="H17209" s="15"/>
      <c r="K17209" s="15"/>
      <c r="P17209" s="9"/>
      <c r="Q17209" s="18"/>
      <c r="T17209" s="18"/>
      <c r="W17209" s="18"/>
      <c r="AB17209" s="22"/>
      <c r="AC17209" s="23"/>
      <c r="AE17209" s="23"/>
      <c r="AG17209" s="23"/>
      <c r="AN17209" s="22"/>
      <c r="AO17209" s="23"/>
      <c r="AQ17209" s="23"/>
      <c r="AS17209" s="23"/>
    </row>
    <row r="17210" spans="5:45" x14ac:dyDescent="0.3">
      <c r="E17210" s="15"/>
      <c r="H17210" s="15"/>
      <c r="K17210" s="15"/>
      <c r="P17210" s="9"/>
      <c r="Q17210" s="18"/>
      <c r="T17210" s="18"/>
      <c r="W17210" s="18"/>
      <c r="AB17210" s="22"/>
      <c r="AC17210" s="23"/>
      <c r="AE17210" s="23"/>
      <c r="AG17210" s="23"/>
      <c r="AN17210" s="22"/>
      <c r="AO17210" s="23"/>
      <c r="AQ17210" s="23"/>
      <c r="AS17210" s="23"/>
    </row>
    <row r="17211" spans="5:45" x14ac:dyDescent="0.3">
      <c r="E17211" s="15"/>
      <c r="H17211" s="15"/>
      <c r="K17211" s="15"/>
      <c r="P17211" s="9"/>
      <c r="Q17211" s="18"/>
      <c r="T17211" s="18"/>
      <c r="W17211" s="18"/>
      <c r="AB17211" s="22"/>
      <c r="AC17211" s="23"/>
      <c r="AE17211" s="23"/>
      <c r="AG17211" s="23"/>
      <c r="AN17211" s="22"/>
      <c r="AO17211" s="23"/>
      <c r="AQ17211" s="23"/>
      <c r="AS17211" s="23"/>
    </row>
    <row r="17212" spans="5:45" x14ac:dyDescent="0.3">
      <c r="E17212" s="15"/>
      <c r="H17212" s="15"/>
      <c r="K17212" s="15"/>
      <c r="P17212" s="9"/>
      <c r="Q17212" s="18"/>
      <c r="T17212" s="18"/>
      <c r="W17212" s="18"/>
      <c r="AB17212" s="22"/>
      <c r="AC17212" s="23"/>
      <c r="AE17212" s="23"/>
      <c r="AG17212" s="23"/>
      <c r="AN17212" s="22"/>
      <c r="AO17212" s="23"/>
      <c r="AQ17212" s="23"/>
      <c r="AS17212" s="23"/>
    </row>
    <row r="17213" spans="5:45" x14ac:dyDescent="0.3">
      <c r="E17213" s="15"/>
      <c r="H17213" s="15"/>
      <c r="K17213" s="15"/>
      <c r="P17213" s="9"/>
      <c r="Q17213" s="18"/>
      <c r="T17213" s="18"/>
      <c r="W17213" s="18"/>
      <c r="AB17213" s="22"/>
      <c r="AC17213" s="23"/>
      <c r="AE17213" s="23"/>
      <c r="AG17213" s="23"/>
      <c r="AN17213" s="22"/>
      <c r="AO17213" s="23"/>
      <c r="AQ17213" s="23"/>
      <c r="AS17213" s="23"/>
    </row>
    <row r="17214" spans="5:45" x14ac:dyDescent="0.3">
      <c r="E17214" s="15"/>
      <c r="H17214" s="15"/>
      <c r="K17214" s="15"/>
      <c r="P17214" s="9"/>
      <c r="Q17214" s="18"/>
      <c r="T17214" s="18"/>
      <c r="W17214" s="18"/>
      <c r="AB17214" s="22"/>
      <c r="AC17214" s="23"/>
      <c r="AE17214" s="23"/>
      <c r="AG17214" s="23"/>
      <c r="AN17214" s="22"/>
      <c r="AO17214" s="23"/>
      <c r="AQ17214" s="23"/>
      <c r="AS17214" s="23"/>
    </row>
    <row r="17215" spans="5:45" x14ac:dyDescent="0.3">
      <c r="E17215" s="15"/>
      <c r="H17215" s="15"/>
      <c r="K17215" s="15"/>
      <c r="P17215" s="9"/>
      <c r="Q17215" s="18"/>
      <c r="T17215" s="18"/>
      <c r="W17215" s="18"/>
      <c r="AB17215" s="22"/>
      <c r="AC17215" s="23"/>
      <c r="AE17215" s="23"/>
      <c r="AG17215" s="23"/>
      <c r="AN17215" s="22"/>
      <c r="AO17215" s="23"/>
      <c r="AQ17215" s="23"/>
      <c r="AS17215" s="23"/>
    </row>
    <row r="17216" spans="5:45" x14ac:dyDescent="0.3">
      <c r="E17216" s="15"/>
      <c r="H17216" s="15"/>
      <c r="K17216" s="15"/>
      <c r="P17216" s="9"/>
      <c r="Q17216" s="18"/>
      <c r="T17216" s="18"/>
      <c r="W17216" s="18"/>
      <c r="AB17216" s="22"/>
      <c r="AC17216" s="23"/>
      <c r="AE17216" s="23"/>
      <c r="AG17216" s="23"/>
      <c r="AN17216" s="22"/>
      <c r="AO17216" s="23"/>
      <c r="AQ17216" s="23"/>
      <c r="AS17216" s="23"/>
    </row>
    <row r="17217" spans="5:45" x14ac:dyDescent="0.3">
      <c r="E17217" s="15"/>
      <c r="H17217" s="15"/>
      <c r="K17217" s="15"/>
      <c r="P17217" s="9"/>
      <c r="Q17217" s="18"/>
      <c r="T17217" s="18"/>
      <c r="W17217" s="18"/>
      <c r="AB17217" s="22"/>
      <c r="AC17217" s="23"/>
      <c r="AE17217" s="23"/>
      <c r="AG17217" s="23"/>
      <c r="AN17217" s="22"/>
      <c r="AO17217" s="23"/>
      <c r="AQ17217" s="23"/>
      <c r="AS17217" s="23"/>
    </row>
    <row r="17218" spans="5:45" x14ac:dyDescent="0.3">
      <c r="E17218" s="15"/>
      <c r="H17218" s="15"/>
      <c r="K17218" s="15"/>
      <c r="P17218" s="9"/>
      <c r="Q17218" s="18"/>
      <c r="T17218" s="18"/>
      <c r="W17218" s="18"/>
      <c r="AB17218" s="22"/>
      <c r="AC17218" s="23"/>
      <c r="AE17218" s="23"/>
      <c r="AG17218" s="23"/>
      <c r="AN17218" s="22"/>
      <c r="AO17218" s="23"/>
      <c r="AQ17218" s="23"/>
      <c r="AS17218" s="23"/>
    </row>
    <row r="17219" spans="5:45" x14ac:dyDescent="0.3">
      <c r="E17219" s="15"/>
      <c r="H17219" s="15"/>
      <c r="K17219" s="15"/>
      <c r="P17219" s="9"/>
      <c r="Q17219" s="18"/>
      <c r="T17219" s="18"/>
      <c r="W17219" s="18"/>
      <c r="AB17219" s="22"/>
      <c r="AC17219" s="23"/>
      <c r="AE17219" s="23"/>
      <c r="AG17219" s="23"/>
      <c r="AN17219" s="22"/>
      <c r="AO17219" s="23"/>
      <c r="AQ17219" s="23"/>
      <c r="AS17219" s="23"/>
    </row>
    <row r="17220" spans="5:45" x14ac:dyDescent="0.3">
      <c r="E17220" s="15"/>
      <c r="H17220" s="15"/>
      <c r="K17220" s="15"/>
      <c r="P17220" s="9"/>
      <c r="Q17220" s="18"/>
      <c r="T17220" s="18"/>
      <c r="W17220" s="18"/>
      <c r="AB17220" s="22"/>
      <c r="AC17220" s="23"/>
      <c r="AE17220" s="23"/>
      <c r="AG17220" s="23"/>
      <c r="AN17220" s="22"/>
      <c r="AO17220" s="23"/>
      <c r="AQ17220" s="23"/>
      <c r="AS17220" s="23"/>
    </row>
    <row r="17221" spans="5:45" x14ac:dyDescent="0.3">
      <c r="E17221" s="15"/>
      <c r="H17221" s="15"/>
      <c r="K17221" s="15"/>
      <c r="P17221" s="9"/>
      <c r="Q17221" s="18"/>
      <c r="T17221" s="18"/>
      <c r="W17221" s="18"/>
      <c r="AB17221" s="22"/>
      <c r="AC17221" s="23"/>
      <c r="AE17221" s="23"/>
      <c r="AG17221" s="23"/>
      <c r="AN17221" s="22"/>
      <c r="AO17221" s="23"/>
      <c r="AQ17221" s="23"/>
      <c r="AS17221" s="23"/>
    </row>
    <row r="17222" spans="5:45" x14ac:dyDescent="0.3">
      <c r="E17222" s="15"/>
      <c r="H17222" s="15"/>
      <c r="K17222" s="15"/>
      <c r="P17222" s="9"/>
      <c r="Q17222" s="18"/>
      <c r="T17222" s="18"/>
      <c r="W17222" s="18"/>
      <c r="AB17222" s="22"/>
      <c r="AC17222" s="23"/>
      <c r="AE17222" s="23"/>
      <c r="AG17222" s="23"/>
      <c r="AN17222" s="22"/>
      <c r="AO17222" s="23"/>
      <c r="AQ17222" s="23"/>
      <c r="AS17222" s="23"/>
    </row>
    <row r="17223" spans="5:45" x14ac:dyDescent="0.3">
      <c r="E17223" s="15"/>
      <c r="H17223" s="15"/>
      <c r="K17223" s="15"/>
      <c r="P17223" s="9"/>
      <c r="Q17223" s="18"/>
      <c r="T17223" s="18"/>
      <c r="W17223" s="18"/>
      <c r="AB17223" s="22"/>
      <c r="AC17223" s="23"/>
      <c r="AE17223" s="23"/>
      <c r="AG17223" s="23"/>
      <c r="AN17223" s="22"/>
      <c r="AO17223" s="23"/>
      <c r="AQ17223" s="23"/>
      <c r="AS17223" s="23"/>
    </row>
    <row r="17224" spans="5:45" x14ac:dyDescent="0.3">
      <c r="E17224" s="15"/>
      <c r="H17224" s="15"/>
      <c r="K17224" s="15"/>
      <c r="P17224" s="9"/>
      <c r="Q17224" s="18"/>
      <c r="T17224" s="18"/>
      <c r="W17224" s="18"/>
      <c r="AB17224" s="22"/>
      <c r="AC17224" s="23"/>
      <c r="AE17224" s="23"/>
      <c r="AG17224" s="23"/>
      <c r="AN17224" s="22"/>
      <c r="AO17224" s="23"/>
      <c r="AQ17224" s="23"/>
      <c r="AS17224" s="23"/>
    </row>
    <row r="17225" spans="5:45" x14ac:dyDescent="0.3">
      <c r="E17225" s="15"/>
      <c r="H17225" s="15"/>
      <c r="K17225" s="15"/>
      <c r="P17225" s="9"/>
      <c r="Q17225" s="18"/>
      <c r="T17225" s="18"/>
      <c r="W17225" s="18"/>
      <c r="AB17225" s="22"/>
      <c r="AC17225" s="23"/>
      <c r="AE17225" s="23"/>
      <c r="AG17225" s="23"/>
      <c r="AN17225" s="22"/>
      <c r="AO17225" s="23"/>
      <c r="AQ17225" s="23"/>
      <c r="AS17225" s="23"/>
    </row>
    <row r="17226" spans="5:45" x14ac:dyDescent="0.3">
      <c r="E17226" s="15"/>
      <c r="H17226" s="15"/>
      <c r="K17226" s="15"/>
      <c r="P17226" s="9"/>
      <c r="Q17226" s="18"/>
      <c r="T17226" s="18"/>
      <c r="W17226" s="18"/>
      <c r="AB17226" s="22"/>
      <c r="AC17226" s="23"/>
      <c r="AE17226" s="23"/>
      <c r="AG17226" s="23"/>
      <c r="AN17226" s="22"/>
      <c r="AO17226" s="23"/>
      <c r="AQ17226" s="23"/>
      <c r="AS17226" s="23"/>
    </row>
    <row r="17227" spans="5:45" x14ac:dyDescent="0.3">
      <c r="E17227" s="15"/>
      <c r="H17227" s="15"/>
      <c r="K17227" s="15"/>
      <c r="P17227" s="9"/>
      <c r="Q17227" s="18"/>
      <c r="T17227" s="18"/>
      <c r="W17227" s="18"/>
      <c r="AB17227" s="22"/>
      <c r="AC17227" s="23"/>
      <c r="AE17227" s="23"/>
      <c r="AG17227" s="23"/>
      <c r="AN17227" s="22"/>
      <c r="AO17227" s="23"/>
      <c r="AQ17227" s="23"/>
      <c r="AS17227" s="23"/>
    </row>
    <row r="17228" spans="5:45" x14ac:dyDescent="0.3">
      <c r="E17228" s="15"/>
      <c r="H17228" s="15"/>
      <c r="K17228" s="15"/>
      <c r="P17228" s="9"/>
      <c r="Q17228" s="18"/>
      <c r="T17228" s="18"/>
      <c r="W17228" s="18"/>
      <c r="AB17228" s="22"/>
      <c r="AC17228" s="23"/>
      <c r="AE17228" s="23"/>
      <c r="AG17228" s="23"/>
      <c r="AN17228" s="22"/>
      <c r="AO17228" s="23"/>
      <c r="AQ17228" s="23"/>
      <c r="AS17228" s="23"/>
    </row>
    <row r="17229" spans="5:45" x14ac:dyDescent="0.3">
      <c r="E17229" s="15"/>
      <c r="H17229" s="15"/>
      <c r="K17229" s="15"/>
      <c r="P17229" s="9"/>
      <c r="Q17229" s="18"/>
      <c r="T17229" s="18"/>
      <c r="W17229" s="18"/>
      <c r="AB17229" s="22"/>
      <c r="AC17229" s="23"/>
      <c r="AE17229" s="23"/>
      <c r="AG17229" s="23"/>
      <c r="AN17229" s="22"/>
      <c r="AO17229" s="23"/>
      <c r="AQ17229" s="23"/>
      <c r="AS17229" s="23"/>
    </row>
    <row r="17230" spans="5:45" x14ac:dyDescent="0.3">
      <c r="E17230" s="15"/>
      <c r="H17230" s="15"/>
      <c r="K17230" s="15"/>
      <c r="P17230" s="9"/>
      <c r="Q17230" s="18"/>
      <c r="T17230" s="18"/>
      <c r="W17230" s="18"/>
      <c r="AB17230" s="22"/>
      <c r="AC17230" s="23"/>
      <c r="AE17230" s="23"/>
      <c r="AG17230" s="23"/>
      <c r="AN17230" s="22"/>
      <c r="AO17230" s="23"/>
      <c r="AQ17230" s="23"/>
      <c r="AS17230" s="23"/>
    </row>
    <row r="17231" spans="5:45" x14ac:dyDescent="0.3">
      <c r="E17231" s="15"/>
      <c r="H17231" s="15"/>
      <c r="K17231" s="15"/>
      <c r="P17231" s="9"/>
      <c r="Q17231" s="18"/>
      <c r="T17231" s="18"/>
      <c r="W17231" s="18"/>
      <c r="AB17231" s="22"/>
      <c r="AC17231" s="23"/>
      <c r="AE17231" s="23"/>
      <c r="AG17231" s="23"/>
      <c r="AN17231" s="22"/>
      <c r="AO17231" s="23"/>
      <c r="AQ17231" s="23"/>
      <c r="AS17231" s="23"/>
    </row>
    <row r="17232" spans="5:45" x14ac:dyDescent="0.3">
      <c r="E17232" s="15"/>
      <c r="H17232" s="15"/>
      <c r="K17232" s="15"/>
      <c r="P17232" s="9"/>
      <c r="Q17232" s="18"/>
      <c r="T17232" s="18"/>
      <c r="W17232" s="18"/>
      <c r="AB17232" s="22"/>
      <c r="AC17232" s="23"/>
      <c r="AE17232" s="23"/>
      <c r="AG17232" s="23"/>
      <c r="AN17232" s="22"/>
      <c r="AO17232" s="23"/>
      <c r="AQ17232" s="23"/>
      <c r="AS17232" s="23"/>
    </row>
    <row r="17233" spans="5:45" x14ac:dyDescent="0.3">
      <c r="E17233" s="15"/>
      <c r="H17233" s="15"/>
      <c r="K17233" s="15"/>
      <c r="P17233" s="9"/>
      <c r="Q17233" s="18"/>
      <c r="T17233" s="18"/>
      <c r="W17233" s="18"/>
      <c r="AB17233" s="22"/>
      <c r="AC17233" s="23"/>
      <c r="AE17233" s="23"/>
      <c r="AG17233" s="23"/>
      <c r="AN17233" s="22"/>
      <c r="AO17233" s="23"/>
      <c r="AQ17233" s="23"/>
      <c r="AS17233" s="23"/>
    </row>
    <row r="17234" spans="5:45" x14ac:dyDescent="0.3">
      <c r="E17234" s="15"/>
      <c r="H17234" s="15"/>
      <c r="K17234" s="15"/>
      <c r="P17234" s="9"/>
      <c r="Q17234" s="18"/>
      <c r="T17234" s="18"/>
      <c r="W17234" s="18"/>
      <c r="AB17234" s="22"/>
      <c r="AC17234" s="23"/>
      <c r="AE17234" s="23"/>
      <c r="AG17234" s="23"/>
      <c r="AN17234" s="22"/>
      <c r="AO17234" s="23"/>
      <c r="AQ17234" s="23"/>
      <c r="AS17234" s="23"/>
    </row>
    <row r="17235" spans="5:45" x14ac:dyDescent="0.3">
      <c r="E17235" s="15"/>
      <c r="H17235" s="15"/>
      <c r="K17235" s="15"/>
      <c r="P17235" s="9"/>
      <c r="Q17235" s="18"/>
      <c r="T17235" s="18"/>
      <c r="W17235" s="18"/>
      <c r="AB17235" s="22"/>
      <c r="AC17235" s="23"/>
      <c r="AE17235" s="23"/>
      <c r="AG17235" s="23"/>
      <c r="AN17235" s="22"/>
      <c r="AO17235" s="23"/>
      <c r="AQ17235" s="23"/>
      <c r="AS17235" s="23"/>
    </row>
    <row r="17236" spans="5:45" x14ac:dyDescent="0.3">
      <c r="E17236" s="15"/>
      <c r="H17236" s="15"/>
      <c r="K17236" s="15"/>
      <c r="P17236" s="9"/>
      <c r="Q17236" s="18"/>
      <c r="T17236" s="18"/>
      <c r="W17236" s="18"/>
      <c r="AB17236" s="22"/>
      <c r="AC17236" s="23"/>
      <c r="AE17236" s="23"/>
      <c r="AG17236" s="23"/>
      <c r="AN17236" s="22"/>
      <c r="AO17236" s="23"/>
      <c r="AQ17236" s="23"/>
      <c r="AS17236" s="23"/>
    </row>
    <row r="17237" spans="5:45" x14ac:dyDescent="0.3">
      <c r="E17237" s="15"/>
      <c r="H17237" s="15"/>
      <c r="K17237" s="15"/>
      <c r="P17237" s="9"/>
      <c r="Q17237" s="18"/>
      <c r="T17237" s="18"/>
      <c r="W17237" s="18"/>
      <c r="AB17237" s="22"/>
      <c r="AC17237" s="23"/>
      <c r="AE17237" s="23"/>
      <c r="AG17237" s="23"/>
      <c r="AN17237" s="22"/>
      <c r="AO17237" s="23"/>
      <c r="AQ17237" s="23"/>
      <c r="AS17237" s="23"/>
    </row>
    <row r="17238" spans="5:45" x14ac:dyDescent="0.3">
      <c r="E17238" s="15"/>
      <c r="H17238" s="15"/>
      <c r="K17238" s="15"/>
      <c r="P17238" s="9"/>
      <c r="Q17238" s="18"/>
      <c r="T17238" s="18"/>
      <c r="W17238" s="18"/>
      <c r="AB17238" s="22"/>
      <c r="AC17238" s="23"/>
      <c r="AE17238" s="23"/>
      <c r="AG17238" s="23"/>
      <c r="AN17238" s="22"/>
      <c r="AO17238" s="23"/>
      <c r="AQ17238" s="23"/>
      <c r="AS17238" s="23"/>
    </row>
    <row r="17239" spans="5:45" x14ac:dyDescent="0.3">
      <c r="E17239" s="15"/>
      <c r="H17239" s="15"/>
      <c r="K17239" s="15"/>
      <c r="P17239" s="9"/>
      <c r="Q17239" s="18"/>
      <c r="T17239" s="18"/>
      <c r="W17239" s="18"/>
      <c r="AB17239" s="22"/>
      <c r="AC17239" s="23"/>
      <c r="AE17239" s="23"/>
      <c r="AG17239" s="23"/>
      <c r="AN17239" s="22"/>
      <c r="AO17239" s="23"/>
      <c r="AQ17239" s="23"/>
      <c r="AS17239" s="23"/>
    </row>
    <row r="17240" spans="5:45" x14ac:dyDescent="0.3">
      <c r="E17240" s="15"/>
      <c r="H17240" s="15"/>
      <c r="K17240" s="15"/>
      <c r="P17240" s="9"/>
      <c r="Q17240" s="18"/>
      <c r="T17240" s="18"/>
      <c r="W17240" s="18"/>
      <c r="AB17240" s="22"/>
      <c r="AC17240" s="23"/>
      <c r="AE17240" s="23"/>
      <c r="AG17240" s="23"/>
      <c r="AN17240" s="22"/>
      <c r="AO17240" s="23"/>
      <c r="AQ17240" s="23"/>
      <c r="AS17240" s="23"/>
    </row>
    <row r="17241" spans="5:45" x14ac:dyDescent="0.3">
      <c r="E17241" s="15"/>
      <c r="H17241" s="15"/>
      <c r="K17241" s="15"/>
      <c r="P17241" s="9"/>
      <c r="Q17241" s="18"/>
      <c r="T17241" s="18"/>
      <c r="W17241" s="18"/>
      <c r="AB17241" s="22"/>
      <c r="AC17241" s="23"/>
      <c r="AE17241" s="23"/>
      <c r="AG17241" s="23"/>
      <c r="AN17241" s="22"/>
      <c r="AO17241" s="23"/>
      <c r="AQ17241" s="23"/>
      <c r="AS17241" s="23"/>
    </row>
    <row r="17242" spans="5:45" x14ac:dyDescent="0.3">
      <c r="E17242" s="15"/>
      <c r="H17242" s="15"/>
      <c r="K17242" s="15"/>
      <c r="P17242" s="9"/>
      <c r="Q17242" s="18"/>
      <c r="T17242" s="18"/>
      <c r="W17242" s="18"/>
      <c r="AB17242" s="22"/>
      <c r="AC17242" s="23"/>
      <c r="AE17242" s="23"/>
      <c r="AG17242" s="23"/>
      <c r="AN17242" s="22"/>
      <c r="AO17242" s="23"/>
      <c r="AQ17242" s="23"/>
      <c r="AS17242" s="23"/>
    </row>
    <row r="17243" spans="5:45" x14ac:dyDescent="0.3">
      <c r="E17243" s="15"/>
      <c r="H17243" s="15"/>
      <c r="K17243" s="15"/>
      <c r="P17243" s="9"/>
      <c r="Q17243" s="18"/>
      <c r="T17243" s="18"/>
      <c r="W17243" s="18"/>
      <c r="AB17243" s="22"/>
      <c r="AC17243" s="23"/>
      <c r="AE17243" s="23"/>
      <c r="AG17243" s="23"/>
      <c r="AN17243" s="22"/>
      <c r="AO17243" s="23"/>
      <c r="AQ17243" s="23"/>
      <c r="AS17243" s="23"/>
    </row>
    <row r="17244" spans="5:45" x14ac:dyDescent="0.3">
      <c r="E17244" s="15"/>
      <c r="H17244" s="15"/>
      <c r="K17244" s="15"/>
      <c r="P17244" s="9"/>
      <c r="Q17244" s="18"/>
      <c r="T17244" s="18"/>
      <c r="W17244" s="18"/>
      <c r="AB17244" s="22"/>
      <c r="AC17244" s="23"/>
      <c r="AE17244" s="23"/>
      <c r="AG17244" s="23"/>
      <c r="AN17244" s="22"/>
      <c r="AO17244" s="23"/>
      <c r="AQ17244" s="23"/>
      <c r="AS17244" s="23"/>
    </row>
    <row r="17245" spans="5:45" x14ac:dyDescent="0.3">
      <c r="E17245" s="15"/>
      <c r="H17245" s="15"/>
      <c r="K17245" s="15"/>
      <c r="P17245" s="9"/>
      <c r="Q17245" s="18"/>
      <c r="T17245" s="18"/>
      <c r="W17245" s="18"/>
      <c r="AB17245" s="22"/>
      <c r="AC17245" s="23"/>
      <c r="AE17245" s="23"/>
      <c r="AG17245" s="23"/>
      <c r="AN17245" s="22"/>
      <c r="AO17245" s="23"/>
      <c r="AQ17245" s="23"/>
      <c r="AS17245" s="23"/>
    </row>
    <row r="17246" spans="5:45" x14ac:dyDescent="0.3">
      <c r="E17246" s="15"/>
      <c r="H17246" s="15"/>
      <c r="K17246" s="15"/>
      <c r="P17246" s="9"/>
      <c r="Q17246" s="18"/>
      <c r="T17246" s="18"/>
      <c r="W17246" s="18"/>
      <c r="AB17246" s="22"/>
      <c r="AC17246" s="23"/>
      <c r="AE17246" s="23"/>
      <c r="AG17246" s="23"/>
      <c r="AN17246" s="22"/>
      <c r="AO17246" s="23"/>
      <c r="AQ17246" s="23"/>
      <c r="AS17246" s="23"/>
    </row>
    <row r="17247" spans="5:45" x14ac:dyDescent="0.3">
      <c r="E17247" s="15"/>
      <c r="H17247" s="15"/>
      <c r="K17247" s="15"/>
      <c r="P17247" s="9"/>
      <c r="Q17247" s="18"/>
      <c r="T17247" s="18"/>
      <c r="W17247" s="18"/>
      <c r="AB17247" s="22"/>
      <c r="AC17247" s="23"/>
      <c r="AE17247" s="23"/>
      <c r="AG17247" s="23"/>
      <c r="AN17247" s="22"/>
      <c r="AO17247" s="23"/>
      <c r="AQ17247" s="23"/>
      <c r="AS17247" s="23"/>
    </row>
    <row r="17248" spans="5:45" x14ac:dyDescent="0.3">
      <c r="E17248" s="15"/>
      <c r="H17248" s="15"/>
      <c r="K17248" s="15"/>
      <c r="P17248" s="9"/>
      <c r="Q17248" s="18"/>
      <c r="T17248" s="18"/>
      <c r="W17248" s="18"/>
      <c r="AB17248" s="22"/>
      <c r="AC17248" s="23"/>
      <c r="AE17248" s="23"/>
      <c r="AG17248" s="23"/>
      <c r="AN17248" s="22"/>
      <c r="AO17248" s="23"/>
      <c r="AQ17248" s="23"/>
      <c r="AS17248" s="23"/>
    </row>
    <row r="17249" spans="5:45" x14ac:dyDescent="0.3">
      <c r="E17249" s="15"/>
      <c r="H17249" s="15"/>
      <c r="K17249" s="15"/>
      <c r="P17249" s="9"/>
      <c r="Q17249" s="18"/>
      <c r="T17249" s="18"/>
      <c r="W17249" s="18"/>
      <c r="AB17249" s="22"/>
      <c r="AC17249" s="23"/>
      <c r="AE17249" s="23"/>
      <c r="AG17249" s="23"/>
      <c r="AN17249" s="22"/>
      <c r="AO17249" s="23"/>
      <c r="AQ17249" s="23"/>
      <c r="AS17249" s="23"/>
    </row>
    <row r="17250" spans="5:45" x14ac:dyDescent="0.3">
      <c r="E17250" s="15"/>
      <c r="H17250" s="15"/>
      <c r="K17250" s="15"/>
      <c r="P17250" s="9"/>
      <c r="Q17250" s="18"/>
      <c r="T17250" s="18"/>
      <c r="W17250" s="18"/>
      <c r="AB17250" s="22"/>
      <c r="AC17250" s="23"/>
      <c r="AE17250" s="23"/>
      <c r="AG17250" s="23"/>
      <c r="AN17250" s="22"/>
      <c r="AO17250" s="23"/>
      <c r="AQ17250" s="23"/>
      <c r="AS17250" s="23"/>
    </row>
    <row r="17251" spans="5:45" x14ac:dyDescent="0.3">
      <c r="E17251" s="15"/>
      <c r="H17251" s="15"/>
      <c r="K17251" s="15"/>
      <c r="P17251" s="9"/>
      <c r="Q17251" s="18"/>
      <c r="T17251" s="18"/>
      <c r="W17251" s="18"/>
      <c r="AB17251" s="22"/>
      <c r="AC17251" s="23"/>
      <c r="AE17251" s="23"/>
      <c r="AG17251" s="23"/>
      <c r="AN17251" s="22"/>
      <c r="AO17251" s="23"/>
      <c r="AQ17251" s="23"/>
      <c r="AS17251" s="23"/>
    </row>
    <row r="17252" spans="5:45" x14ac:dyDescent="0.3">
      <c r="E17252" s="15"/>
      <c r="H17252" s="15"/>
      <c r="K17252" s="15"/>
      <c r="P17252" s="9"/>
      <c r="Q17252" s="18"/>
      <c r="T17252" s="18"/>
      <c r="W17252" s="18"/>
      <c r="AB17252" s="22"/>
      <c r="AC17252" s="23"/>
      <c r="AE17252" s="23"/>
      <c r="AG17252" s="23"/>
      <c r="AN17252" s="22"/>
      <c r="AO17252" s="23"/>
      <c r="AQ17252" s="23"/>
      <c r="AS17252" s="23"/>
    </row>
    <row r="17253" spans="5:45" x14ac:dyDescent="0.3">
      <c r="E17253" s="15"/>
      <c r="H17253" s="15"/>
      <c r="K17253" s="15"/>
      <c r="P17253" s="9"/>
      <c r="Q17253" s="18"/>
      <c r="T17253" s="18"/>
      <c r="W17253" s="18"/>
      <c r="AB17253" s="22"/>
      <c r="AC17253" s="23"/>
      <c r="AE17253" s="23"/>
      <c r="AG17253" s="23"/>
      <c r="AN17253" s="22"/>
      <c r="AO17253" s="23"/>
      <c r="AQ17253" s="23"/>
      <c r="AS17253" s="23"/>
    </row>
    <row r="17254" spans="5:45" x14ac:dyDescent="0.3">
      <c r="E17254" s="15"/>
      <c r="H17254" s="15"/>
      <c r="K17254" s="15"/>
      <c r="P17254" s="9"/>
      <c r="Q17254" s="18"/>
      <c r="T17254" s="18"/>
      <c r="W17254" s="18"/>
      <c r="AB17254" s="22"/>
      <c r="AC17254" s="23"/>
      <c r="AE17254" s="23"/>
      <c r="AG17254" s="23"/>
      <c r="AN17254" s="22"/>
      <c r="AO17254" s="23"/>
      <c r="AQ17254" s="23"/>
      <c r="AS17254" s="23"/>
    </row>
    <row r="17255" spans="5:45" x14ac:dyDescent="0.3">
      <c r="E17255" s="15"/>
      <c r="H17255" s="15"/>
      <c r="K17255" s="15"/>
      <c r="P17255" s="9"/>
      <c r="Q17255" s="18"/>
      <c r="T17255" s="18"/>
      <c r="W17255" s="18"/>
      <c r="AB17255" s="22"/>
      <c r="AC17255" s="23"/>
      <c r="AE17255" s="23"/>
      <c r="AG17255" s="23"/>
      <c r="AN17255" s="22"/>
      <c r="AO17255" s="23"/>
      <c r="AQ17255" s="23"/>
      <c r="AS17255" s="23"/>
    </row>
    <row r="17256" spans="5:45" x14ac:dyDescent="0.3">
      <c r="E17256" s="15"/>
      <c r="H17256" s="15"/>
      <c r="K17256" s="15"/>
      <c r="P17256" s="9"/>
      <c r="Q17256" s="18"/>
      <c r="T17256" s="18"/>
      <c r="W17256" s="18"/>
      <c r="AB17256" s="22"/>
      <c r="AC17256" s="23"/>
      <c r="AE17256" s="23"/>
      <c r="AG17256" s="23"/>
      <c r="AN17256" s="22"/>
      <c r="AO17256" s="23"/>
      <c r="AQ17256" s="23"/>
      <c r="AS17256" s="23"/>
    </row>
    <row r="17257" spans="5:45" x14ac:dyDescent="0.3">
      <c r="E17257" s="15"/>
      <c r="H17257" s="15"/>
      <c r="K17257" s="15"/>
      <c r="P17257" s="9"/>
      <c r="Q17257" s="18"/>
      <c r="T17257" s="18"/>
      <c r="W17257" s="18"/>
      <c r="AB17257" s="22"/>
      <c r="AC17257" s="23"/>
      <c r="AE17257" s="23"/>
      <c r="AG17257" s="23"/>
      <c r="AN17257" s="22"/>
      <c r="AO17257" s="23"/>
      <c r="AQ17257" s="23"/>
      <c r="AS17257" s="23"/>
    </row>
    <row r="17258" spans="5:45" x14ac:dyDescent="0.3">
      <c r="E17258" s="15"/>
      <c r="H17258" s="15"/>
      <c r="K17258" s="15"/>
      <c r="P17258" s="9"/>
      <c r="Q17258" s="18"/>
      <c r="T17258" s="18"/>
      <c r="W17258" s="18"/>
      <c r="AB17258" s="22"/>
      <c r="AC17258" s="23"/>
      <c r="AE17258" s="23"/>
      <c r="AG17258" s="23"/>
      <c r="AN17258" s="22"/>
      <c r="AO17258" s="23"/>
      <c r="AQ17258" s="23"/>
      <c r="AS17258" s="23"/>
    </row>
    <row r="17259" spans="5:45" x14ac:dyDescent="0.3">
      <c r="E17259" s="15"/>
      <c r="H17259" s="15"/>
      <c r="K17259" s="15"/>
      <c r="P17259" s="9"/>
      <c r="Q17259" s="18"/>
      <c r="T17259" s="18"/>
      <c r="W17259" s="18"/>
      <c r="AB17259" s="22"/>
      <c r="AC17259" s="23"/>
      <c r="AE17259" s="23"/>
      <c r="AG17259" s="23"/>
      <c r="AN17259" s="22"/>
      <c r="AO17259" s="23"/>
      <c r="AQ17259" s="23"/>
      <c r="AS17259" s="23"/>
    </row>
    <row r="17260" spans="5:45" x14ac:dyDescent="0.3">
      <c r="E17260" s="15"/>
      <c r="H17260" s="15"/>
      <c r="K17260" s="15"/>
      <c r="P17260" s="9"/>
      <c r="Q17260" s="18"/>
      <c r="T17260" s="18"/>
      <c r="W17260" s="18"/>
      <c r="AB17260" s="22"/>
      <c r="AC17260" s="23"/>
      <c r="AE17260" s="23"/>
      <c r="AG17260" s="23"/>
      <c r="AN17260" s="22"/>
      <c r="AO17260" s="23"/>
      <c r="AQ17260" s="23"/>
      <c r="AS17260" s="23"/>
    </row>
    <row r="17261" spans="5:45" x14ac:dyDescent="0.3">
      <c r="E17261" s="15"/>
      <c r="H17261" s="15"/>
      <c r="K17261" s="15"/>
      <c r="P17261" s="9"/>
      <c r="Q17261" s="18"/>
      <c r="T17261" s="18"/>
      <c r="W17261" s="18"/>
      <c r="AB17261" s="22"/>
      <c r="AC17261" s="23"/>
      <c r="AE17261" s="23"/>
      <c r="AG17261" s="23"/>
      <c r="AN17261" s="22"/>
      <c r="AO17261" s="23"/>
      <c r="AQ17261" s="23"/>
      <c r="AS17261" s="23"/>
    </row>
    <row r="17262" spans="5:45" x14ac:dyDescent="0.3">
      <c r="E17262" s="15"/>
      <c r="H17262" s="15"/>
      <c r="K17262" s="15"/>
      <c r="P17262" s="9"/>
      <c r="Q17262" s="18"/>
      <c r="T17262" s="18"/>
      <c r="W17262" s="18"/>
      <c r="AB17262" s="22"/>
      <c r="AC17262" s="23"/>
      <c r="AE17262" s="23"/>
      <c r="AG17262" s="23"/>
      <c r="AN17262" s="22"/>
      <c r="AO17262" s="23"/>
      <c r="AQ17262" s="23"/>
      <c r="AS17262" s="23"/>
    </row>
    <row r="17263" spans="5:45" x14ac:dyDescent="0.3">
      <c r="E17263" s="15"/>
      <c r="H17263" s="15"/>
      <c r="K17263" s="15"/>
      <c r="P17263" s="9"/>
      <c r="Q17263" s="18"/>
      <c r="T17263" s="18"/>
      <c r="W17263" s="18"/>
      <c r="AB17263" s="22"/>
      <c r="AC17263" s="23"/>
      <c r="AE17263" s="23"/>
      <c r="AG17263" s="23"/>
      <c r="AN17263" s="22"/>
      <c r="AO17263" s="23"/>
      <c r="AQ17263" s="23"/>
      <c r="AS17263" s="23"/>
    </row>
    <row r="17264" spans="5:45" x14ac:dyDescent="0.3">
      <c r="E17264" s="15"/>
      <c r="H17264" s="15"/>
      <c r="K17264" s="15"/>
      <c r="P17264" s="9"/>
      <c r="Q17264" s="18"/>
      <c r="T17264" s="18"/>
      <c r="W17264" s="18"/>
      <c r="AB17264" s="22"/>
      <c r="AC17264" s="23"/>
      <c r="AE17264" s="23"/>
      <c r="AG17264" s="23"/>
      <c r="AN17264" s="22"/>
      <c r="AO17264" s="23"/>
      <c r="AQ17264" s="23"/>
      <c r="AS17264" s="23"/>
    </row>
    <row r="17265" spans="5:45" x14ac:dyDescent="0.3">
      <c r="E17265" s="15"/>
      <c r="H17265" s="15"/>
      <c r="K17265" s="15"/>
      <c r="P17265" s="9"/>
      <c r="Q17265" s="18"/>
      <c r="T17265" s="18"/>
      <c r="W17265" s="18"/>
      <c r="AB17265" s="22"/>
      <c r="AC17265" s="23"/>
      <c r="AE17265" s="23"/>
      <c r="AG17265" s="23"/>
      <c r="AN17265" s="22"/>
      <c r="AO17265" s="23"/>
      <c r="AQ17265" s="23"/>
      <c r="AS17265" s="23"/>
    </row>
    <row r="17266" spans="5:45" x14ac:dyDescent="0.3">
      <c r="E17266" s="15"/>
      <c r="H17266" s="15"/>
      <c r="K17266" s="15"/>
      <c r="P17266" s="9"/>
      <c r="Q17266" s="18"/>
      <c r="T17266" s="18"/>
      <c r="W17266" s="18"/>
      <c r="AB17266" s="22"/>
      <c r="AC17266" s="23"/>
      <c r="AE17266" s="23"/>
      <c r="AG17266" s="23"/>
      <c r="AN17266" s="22"/>
      <c r="AO17266" s="23"/>
      <c r="AQ17266" s="23"/>
      <c r="AS17266" s="23"/>
    </row>
    <row r="17267" spans="5:45" x14ac:dyDescent="0.3">
      <c r="E17267" s="15"/>
      <c r="H17267" s="15"/>
      <c r="K17267" s="15"/>
      <c r="P17267" s="9"/>
      <c r="Q17267" s="18"/>
      <c r="T17267" s="18"/>
      <c r="W17267" s="18"/>
      <c r="AB17267" s="22"/>
      <c r="AC17267" s="23"/>
      <c r="AE17267" s="23"/>
      <c r="AG17267" s="23"/>
      <c r="AN17267" s="22"/>
      <c r="AO17267" s="23"/>
      <c r="AQ17267" s="23"/>
      <c r="AS17267" s="23"/>
    </row>
    <row r="17268" spans="5:45" x14ac:dyDescent="0.3">
      <c r="E17268" s="15"/>
      <c r="H17268" s="15"/>
      <c r="K17268" s="15"/>
      <c r="P17268" s="9"/>
      <c r="Q17268" s="18"/>
      <c r="T17268" s="18"/>
      <c r="W17268" s="18"/>
      <c r="AB17268" s="22"/>
      <c r="AC17268" s="23"/>
      <c r="AE17268" s="23"/>
      <c r="AG17268" s="23"/>
      <c r="AN17268" s="22"/>
      <c r="AO17268" s="23"/>
      <c r="AQ17268" s="23"/>
      <c r="AS17268" s="23"/>
    </row>
    <row r="17269" spans="5:45" x14ac:dyDescent="0.3">
      <c r="E17269" s="15"/>
      <c r="H17269" s="15"/>
      <c r="K17269" s="15"/>
      <c r="P17269" s="9"/>
      <c r="Q17269" s="18"/>
      <c r="T17269" s="18"/>
      <c r="W17269" s="18"/>
      <c r="AB17269" s="22"/>
      <c r="AC17269" s="23"/>
      <c r="AE17269" s="23"/>
      <c r="AG17269" s="23"/>
      <c r="AN17269" s="22"/>
      <c r="AO17269" s="23"/>
      <c r="AQ17269" s="23"/>
      <c r="AS17269" s="23"/>
    </row>
    <row r="17270" spans="5:45" x14ac:dyDescent="0.3">
      <c r="E17270" s="15"/>
      <c r="H17270" s="15"/>
      <c r="K17270" s="15"/>
      <c r="P17270" s="9"/>
      <c r="Q17270" s="18"/>
      <c r="T17270" s="18"/>
      <c r="W17270" s="18"/>
      <c r="AB17270" s="22"/>
      <c r="AC17270" s="23"/>
      <c r="AE17270" s="23"/>
      <c r="AG17270" s="23"/>
      <c r="AN17270" s="22"/>
      <c r="AO17270" s="23"/>
      <c r="AQ17270" s="23"/>
      <c r="AS17270" s="23"/>
    </row>
    <row r="17271" spans="5:45" x14ac:dyDescent="0.3">
      <c r="E17271" s="15"/>
      <c r="H17271" s="15"/>
      <c r="K17271" s="15"/>
      <c r="P17271" s="9"/>
      <c r="Q17271" s="18"/>
      <c r="T17271" s="18"/>
      <c r="W17271" s="18"/>
      <c r="AB17271" s="22"/>
      <c r="AC17271" s="23"/>
      <c r="AE17271" s="23"/>
      <c r="AG17271" s="23"/>
      <c r="AN17271" s="22"/>
      <c r="AO17271" s="23"/>
      <c r="AQ17271" s="23"/>
      <c r="AS17271" s="23"/>
    </row>
    <row r="17272" spans="5:45" x14ac:dyDescent="0.3">
      <c r="E17272" s="15"/>
      <c r="H17272" s="15"/>
      <c r="K17272" s="15"/>
      <c r="P17272" s="9"/>
      <c r="Q17272" s="18"/>
      <c r="T17272" s="18"/>
      <c r="W17272" s="18"/>
      <c r="AB17272" s="22"/>
      <c r="AC17272" s="23"/>
      <c r="AE17272" s="23"/>
      <c r="AG17272" s="23"/>
      <c r="AN17272" s="22"/>
      <c r="AO17272" s="23"/>
      <c r="AQ17272" s="23"/>
      <c r="AS17272" s="23"/>
    </row>
    <row r="17273" spans="5:45" x14ac:dyDescent="0.3">
      <c r="E17273" s="15"/>
      <c r="H17273" s="15"/>
      <c r="K17273" s="15"/>
      <c r="P17273" s="9"/>
      <c r="Q17273" s="18"/>
      <c r="T17273" s="18"/>
      <c r="W17273" s="18"/>
      <c r="AB17273" s="22"/>
      <c r="AC17273" s="23"/>
      <c r="AE17273" s="23"/>
      <c r="AG17273" s="23"/>
      <c r="AN17273" s="22"/>
      <c r="AO17273" s="23"/>
      <c r="AQ17273" s="23"/>
      <c r="AS17273" s="23"/>
    </row>
    <row r="17274" spans="5:45" x14ac:dyDescent="0.3">
      <c r="E17274" s="15"/>
      <c r="H17274" s="15"/>
      <c r="K17274" s="15"/>
      <c r="P17274" s="9"/>
      <c r="Q17274" s="18"/>
      <c r="T17274" s="18"/>
      <c r="W17274" s="18"/>
      <c r="AB17274" s="22"/>
      <c r="AC17274" s="23"/>
      <c r="AE17274" s="23"/>
      <c r="AG17274" s="23"/>
      <c r="AN17274" s="22"/>
      <c r="AO17274" s="23"/>
      <c r="AQ17274" s="23"/>
      <c r="AS17274" s="23"/>
    </row>
    <row r="17275" spans="5:45" x14ac:dyDescent="0.3">
      <c r="E17275" s="15"/>
      <c r="H17275" s="15"/>
      <c r="K17275" s="15"/>
      <c r="P17275" s="9"/>
      <c r="Q17275" s="18"/>
      <c r="T17275" s="18"/>
      <c r="W17275" s="18"/>
      <c r="AB17275" s="22"/>
      <c r="AC17275" s="23"/>
      <c r="AE17275" s="23"/>
      <c r="AG17275" s="23"/>
      <c r="AN17275" s="22"/>
      <c r="AO17275" s="23"/>
      <c r="AQ17275" s="23"/>
      <c r="AS17275" s="23"/>
    </row>
    <row r="17276" spans="5:45" x14ac:dyDescent="0.3">
      <c r="E17276" s="15"/>
      <c r="H17276" s="15"/>
      <c r="K17276" s="15"/>
      <c r="P17276" s="9"/>
      <c r="Q17276" s="18"/>
      <c r="T17276" s="18"/>
      <c r="W17276" s="18"/>
      <c r="AB17276" s="22"/>
      <c r="AC17276" s="23"/>
      <c r="AE17276" s="23"/>
      <c r="AG17276" s="23"/>
      <c r="AN17276" s="22"/>
      <c r="AO17276" s="23"/>
      <c r="AQ17276" s="23"/>
      <c r="AS17276" s="23"/>
    </row>
    <row r="17277" spans="5:45" x14ac:dyDescent="0.3">
      <c r="E17277" s="15"/>
      <c r="H17277" s="15"/>
      <c r="K17277" s="15"/>
      <c r="P17277" s="9"/>
      <c r="Q17277" s="18"/>
      <c r="T17277" s="18"/>
      <c r="W17277" s="18"/>
      <c r="AB17277" s="22"/>
      <c r="AC17277" s="23"/>
      <c r="AE17277" s="23"/>
      <c r="AG17277" s="23"/>
      <c r="AN17277" s="22"/>
      <c r="AO17277" s="23"/>
      <c r="AQ17277" s="23"/>
      <c r="AS17277" s="23"/>
    </row>
    <row r="17278" spans="5:45" x14ac:dyDescent="0.3">
      <c r="E17278" s="15"/>
      <c r="H17278" s="15"/>
      <c r="K17278" s="15"/>
      <c r="P17278" s="9"/>
      <c r="Q17278" s="18"/>
      <c r="T17278" s="18"/>
      <c r="W17278" s="18"/>
      <c r="AB17278" s="22"/>
      <c r="AC17278" s="23"/>
      <c r="AE17278" s="23"/>
      <c r="AG17278" s="23"/>
      <c r="AN17278" s="22"/>
      <c r="AO17278" s="23"/>
      <c r="AQ17278" s="23"/>
      <c r="AS17278" s="23"/>
    </row>
    <row r="17279" spans="5:45" x14ac:dyDescent="0.3">
      <c r="E17279" s="15"/>
      <c r="H17279" s="15"/>
      <c r="K17279" s="15"/>
      <c r="P17279" s="9"/>
      <c r="Q17279" s="18"/>
      <c r="T17279" s="18"/>
      <c r="W17279" s="18"/>
      <c r="AB17279" s="22"/>
      <c r="AC17279" s="23"/>
      <c r="AE17279" s="23"/>
      <c r="AG17279" s="23"/>
      <c r="AN17279" s="22"/>
      <c r="AO17279" s="23"/>
      <c r="AQ17279" s="23"/>
      <c r="AS17279" s="23"/>
    </row>
    <row r="17280" spans="5:45" x14ac:dyDescent="0.3">
      <c r="E17280" s="15"/>
      <c r="H17280" s="15"/>
      <c r="K17280" s="15"/>
      <c r="P17280" s="9"/>
      <c r="Q17280" s="18"/>
      <c r="T17280" s="18"/>
      <c r="W17280" s="18"/>
      <c r="AB17280" s="22"/>
      <c r="AC17280" s="23"/>
      <c r="AE17280" s="23"/>
      <c r="AG17280" s="23"/>
      <c r="AN17280" s="22"/>
      <c r="AO17280" s="23"/>
      <c r="AQ17280" s="23"/>
      <c r="AS17280" s="23"/>
    </row>
    <row r="17281" spans="5:45" x14ac:dyDescent="0.3">
      <c r="E17281" s="15"/>
      <c r="H17281" s="15"/>
      <c r="K17281" s="15"/>
      <c r="P17281" s="9"/>
      <c r="Q17281" s="18"/>
      <c r="T17281" s="18"/>
      <c r="W17281" s="18"/>
      <c r="AB17281" s="22"/>
      <c r="AC17281" s="23"/>
      <c r="AE17281" s="23"/>
      <c r="AG17281" s="23"/>
      <c r="AN17281" s="22"/>
      <c r="AO17281" s="23"/>
      <c r="AQ17281" s="23"/>
      <c r="AS17281" s="23"/>
    </row>
    <row r="17282" spans="5:45" x14ac:dyDescent="0.3">
      <c r="E17282" s="15"/>
      <c r="H17282" s="15"/>
      <c r="K17282" s="15"/>
      <c r="P17282" s="9"/>
      <c r="Q17282" s="18"/>
      <c r="T17282" s="18"/>
      <c r="W17282" s="18"/>
      <c r="AB17282" s="22"/>
      <c r="AC17282" s="23"/>
      <c r="AE17282" s="23"/>
      <c r="AG17282" s="23"/>
      <c r="AN17282" s="22"/>
      <c r="AO17282" s="23"/>
      <c r="AQ17282" s="23"/>
      <c r="AS17282" s="23"/>
    </row>
    <row r="17283" spans="5:45" x14ac:dyDescent="0.3">
      <c r="E17283" s="15"/>
      <c r="H17283" s="15"/>
      <c r="K17283" s="15"/>
      <c r="P17283" s="9"/>
      <c r="Q17283" s="18"/>
      <c r="T17283" s="18"/>
      <c r="W17283" s="18"/>
      <c r="AB17283" s="22"/>
      <c r="AC17283" s="23"/>
      <c r="AE17283" s="23"/>
      <c r="AG17283" s="23"/>
      <c r="AN17283" s="22"/>
      <c r="AO17283" s="23"/>
      <c r="AQ17283" s="23"/>
      <c r="AS17283" s="23"/>
    </row>
    <row r="17284" spans="5:45" x14ac:dyDescent="0.3">
      <c r="E17284" s="15"/>
      <c r="H17284" s="15"/>
      <c r="K17284" s="15"/>
      <c r="P17284" s="9"/>
      <c r="Q17284" s="18"/>
      <c r="T17284" s="18"/>
      <c r="W17284" s="18"/>
      <c r="AB17284" s="22"/>
      <c r="AC17284" s="23"/>
      <c r="AE17284" s="23"/>
      <c r="AG17284" s="23"/>
      <c r="AN17284" s="22"/>
      <c r="AO17284" s="23"/>
      <c r="AQ17284" s="23"/>
      <c r="AS17284" s="23"/>
    </row>
    <row r="17285" spans="5:45" x14ac:dyDescent="0.3">
      <c r="E17285" s="15"/>
      <c r="H17285" s="15"/>
      <c r="K17285" s="15"/>
      <c r="P17285" s="9"/>
      <c r="Q17285" s="18"/>
      <c r="T17285" s="18"/>
      <c r="W17285" s="18"/>
      <c r="AB17285" s="22"/>
      <c r="AC17285" s="23"/>
      <c r="AE17285" s="23"/>
      <c r="AG17285" s="23"/>
      <c r="AN17285" s="22"/>
      <c r="AO17285" s="23"/>
      <c r="AQ17285" s="23"/>
      <c r="AS17285" s="23"/>
    </row>
    <row r="17286" spans="5:45" x14ac:dyDescent="0.3">
      <c r="E17286" s="15"/>
      <c r="H17286" s="15"/>
      <c r="K17286" s="15"/>
      <c r="P17286" s="9"/>
      <c r="Q17286" s="18"/>
      <c r="T17286" s="18"/>
      <c r="W17286" s="18"/>
      <c r="AB17286" s="22"/>
      <c r="AC17286" s="23"/>
      <c r="AE17286" s="23"/>
      <c r="AG17286" s="23"/>
      <c r="AN17286" s="22"/>
      <c r="AO17286" s="23"/>
      <c r="AQ17286" s="23"/>
      <c r="AS17286" s="23"/>
    </row>
    <row r="17287" spans="5:45" x14ac:dyDescent="0.3">
      <c r="E17287" s="15"/>
      <c r="H17287" s="15"/>
      <c r="K17287" s="15"/>
      <c r="P17287" s="9"/>
      <c r="Q17287" s="18"/>
      <c r="T17287" s="18"/>
      <c r="W17287" s="18"/>
      <c r="AB17287" s="22"/>
      <c r="AC17287" s="23"/>
      <c r="AE17287" s="23"/>
      <c r="AG17287" s="23"/>
      <c r="AN17287" s="22"/>
      <c r="AO17287" s="23"/>
      <c r="AQ17287" s="23"/>
      <c r="AS17287" s="23"/>
    </row>
    <row r="17288" spans="5:45" x14ac:dyDescent="0.3">
      <c r="E17288" s="15"/>
      <c r="H17288" s="15"/>
      <c r="K17288" s="15"/>
      <c r="P17288" s="9"/>
      <c r="Q17288" s="18"/>
      <c r="T17288" s="18"/>
      <c r="W17288" s="18"/>
      <c r="AB17288" s="22"/>
      <c r="AC17288" s="23"/>
      <c r="AE17288" s="23"/>
      <c r="AG17288" s="23"/>
      <c r="AN17288" s="22"/>
      <c r="AO17288" s="23"/>
      <c r="AQ17288" s="23"/>
      <c r="AS17288" s="23"/>
    </row>
    <row r="17289" spans="5:45" x14ac:dyDescent="0.3">
      <c r="E17289" s="15"/>
      <c r="H17289" s="15"/>
      <c r="K17289" s="15"/>
      <c r="P17289" s="9"/>
      <c r="Q17289" s="18"/>
      <c r="T17289" s="18"/>
      <c r="W17289" s="18"/>
      <c r="AB17289" s="22"/>
      <c r="AC17289" s="23"/>
      <c r="AE17289" s="23"/>
      <c r="AG17289" s="23"/>
      <c r="AN17289" s="22"/>
      <c r="AO17289" s="23"/>
      <c r="AQ17289" s="23"/>
      <c r="AS17289" s="23"/>
    </row>
    <row r="17290" spans="5:45" x14ac:dyDescent="0.3">
      <c r="E17290" s="15"/>
      <c r="H17290" s="15"/>
      <c r="K17290" s="15"/>
      <c r="P17290" s="9"/>
      <c r="Q17290" s="18"/>
      <c r="T17290" s="18"/>
      <c r="W17290" s="18"/>
      <c r="AB17290" s="22"/>
      <c r="AC17290" s="23"/>
      <c r="AE17290" s="23"/>
      <c r="AG17290" s="23"/>
      <c r="AN17290" s="22"/>
      <c r="AO17290" s="23"/>
      <c r="AQ17290" s="23"/>
      <c r="AS17290" s="23"/>
    </row>
    <row r="17291" spans="5:45" x14ac:dyDescent="0.3">
      <c r="E17291" s="15"/>
      <c r="H17291" s="15"/>
      <c r="K17291" s="15"/>
      <c r="P17291" s="9"/>
      <c r="Q17291" s="18"/>
      <c r="T17291" s="18"/>
      <c r="W17291" s="18"/>
      <c r="AB17291" s="22"/>
      <c r="AC17291" s="23"/>
      <c r="AE17291" s="23"/>
      <c r="AG17291" s="23"/>
      <c r="AN17291" s="22"/>
      <c r="AO17291" s="23"/>
      <c r="AQ17291" s="23"/>
      <c r="AS17291" s="23"/>
    </row>
    <row r="17292" spans="5:45" x14ac:dyDescent="0.3">
      <c r="E17292" s="15"/>
      <c r="H17292" s="15"/>
      <c r="K17292" s="15"/>
      <c r="P17292" s="9"/>
      <c r="Q17292" s="18"/>
      <c r="T17292" s="18"/>
      <c r="W17292" s="18"/>
      <c r="AB17292" s="22"/>
      <c r="AC17292" s="23"/>
      <c r="AE17292" s="23"/>
      <c r="AG17292" s="23"/>
      <c r="AN17292" s="22"/>
      <c r="AO17292" s="23"/>
      <c r="AQ17292" s="23"/>
      <c r="AS17292" s="23"/>
    </row>
    <row r="17293" spans="5:45" x14ac:dyDescent="0.3">
      <c r="E17293" s="15"/>
      <c r="H17293" s="15"/>
      <c r="K17293" s="15"/>
      <c r="P17293" s="9"/>
      <c r="Q17293" s="18"/>
      <c r="T17293" s="18"/>
      <c r="W17293" s="18"/>
      <c r="AB17293" s="22"/>
      <c r="AC17293" s="23"/>
      <c r="AE17293" s="23"/>
      <c r="AG17293" s="23"/>
      <c r="AN17293" s="22"/>
      <c r="AO17293" s="23"/>
      <c r="AQ17293" s="23"/>
      <c r="AS17293" s="23"/>
    </row>
    <row r="17294" spans="5:45" x14ac:dyDescent="0.3">
      <c r="E17294" s="15"/>
      <c r="H17294" s="15"/>
      <c r="K17294" s="15"/>
      <c r="P17294" s="9"/>
      <c r="Q17294" s="18"/>
      <c r="T17294" s="18"/>
      <c r="W17294" s="18"/>
      <c r="AB17294" s="22"/>
      <c r="AC17294" s="23"/>
      <c r="AE17294" s="23"/>
      <c r="AG17294" s="23"/>
      <c r="AN17294" s="22"/>
      <c r="AO17294" s="23"/>
      <c r="AQ17294" s="23"/>
      <c r="AS17294" s="23"/>
    </row>
    <row r="17295" spans="5:45" x14ac:dyDescent="0.3">
      <c r="E17295" s="15"/>
      <c r="H17295" s="15"/>
      <c r="K17295" s="15"/>
      <c r="P17295" s="9"/>
      <c r="Q17295" s="18"/>
      <c r="T17295" s="18"/>
      <c r="W17295" s="18"/>
      <c r="AB17295" s="22"/>
      <c r="AC17295" s="23"/>
      <c r="AE17295" s="23"/>
      <c r="AG17295" s="23"/>
      <c r="AN17295" s="22"/>
      <c r="AO17295" s="23"/>
      <c r="AQ17295" s="23"/>
      <c r="AS17295" s="23"/>
    </row>
    <row r="17296" spans="5:45" x14ac:dyDescent="0.3">
      <c r="E17296" s="15"/>
      <c r="H17296" s="15"/>
      <c r="K17296" s="15"/>
      <c r="P17296" s="9"/>
      <c r="Q17296" s="18"/>
      <c r="T17296" s="18"/>
      <c r="W17296" s="18"/>
      <c r="AB17296" s="22"/>
      <c r="AC17296" s="23"/>
      <c r="AE17296" s="23"/>
      <c r="AG17296" s="23"/>
      <c r="AN17296" s="22"/>
      <c r="AO17296" s="23"/>
      <c r="AQ17296" s="23"/>
      <c r="AS17296" s="23"/>
    </row>
    <row r="17297" spans="5:45" x14ac:dyDescent="0.3">
      <c r="E17297" s="15"/>
      <c r="H17297" s="15"/>
      <c r="K17297" s="15"/>
      <c r="P17297" s="9"/>
      <c r="Q17297" s="18"/>
      <c r="T17297" s="18"/>
      <c r="W17297" s="18"/>
      <c r="AB17297" s="22"/>
      <c r="AC17297" s="23"/>
      <c r="AE17297" s="23"/>
      <c r="AG17297" s="23"/>
      <c r="AN17297" s="22"/>
      <c r="AO17297" s="23"/>
      <c r="AQ17297" s="23"/>
      <c r="AS17297" s="23"/>
    </row>
    <row r="17298" spans="5:45" x14ac:dyDescent="0.3">
      <c r="E17298" s="15"/>
      <c r="H17298" s="15"/>
      <c r="K17298" s="15"/>
      <c r="P17298" s="9"/>
      <c r="Q17298" s="18"/>
      <c r="T17298" s="18"/>
      <c r="W17298" s="18"/>
      <c r="AB17298" s="22"/>
      <c r="AC17298" s="23"/>
      <c r="AE17298" s="23"/>
      <c r="AG17298" s="23"/>
      <c r="AN17298" s="22"/>
      <c r="AO17298" s="23"/>
      <c r="AQ17298" s="23"/>
      <c r="AS17298" s="23"/>
    </row>
    <row r="17299" spans="5:45" x14ac:dyDescent="0.3">
      <c r="E17299" s="15"/>
      <c r="H17299" s="15"/>
      <c r="K17299" s="15"/>
      <c r="P17299" s="9"/>
      <c r="Q17299" s="18"/>
      <c r="T17299" s="18"/>
      <c r="W17299" s="18"/>
      <c r="AB17299" s="22"/>
      <c r="AC17299" s="23"/>
      <c r="AE17299" s="23"/>
      <c r="AG17299" s="23"/>
      <c r="AN17299" s="22"/>
      <c r="AO17299" s="23"/>
      <c r="AQ17299" s="23"/>
      <c r="AS17299" s="23"/>
    </row>
    <row r="17300" spans="5:45" x14ac:dyDescent="0.3">
      <c r="E17300" s="15"/>
      <c r="H17300" s="15"/>
      <c r="K17300" s="15"/>
      <c r="P17300" s="9"/>
      <c r="Q17300" s="18"/>
      <c r="T17300" s="18"/>
      <c r="W17300" s="18"/>
      <c r="AB17300" s="22"/>
      <c r="AC17300" s="23"/>
      <c r="AE17300" s="23"/>
      <c r="AG17300" s="23"/>
      <c r="AN17300" s="22"/>
      <c r="AO17300" s="23"/>
      <c r="AQ17300" s="23"/>
      <c r="AS17300" s="23"/>
    </row>
    <row r="17301" spans="5:45" x14ac:dyDescent="0.3">
      <c r="E17301" s="15"/>
      <c r="H17301" s="15"/>
      <c r="K17301" s="15"/>
      <c r="P17301" s="9"/>
      <c r="Q17301" s="18"/>
      <c r="T17301" s="18"/>
      <c r="W17301" s="18"/>
      <c r="AB17301" s="22"/>
      <c r="AC17301" s="23"/>
      <c r="AE17301" s="23"/>
      <c r="AG17301" s="23"/>
      <c r="AN17301" s="22"/>
      <c r="AO17301" s="23"/>
      <c r="AQ17301" s="23"/>
      <c r="AS17301" s="23"/>
    </row>
    <row r="17302" spans="5:45" x14ac:dyDescent="0.3">
      <c r="E17302" s="15"/>
      <c r="H17302" s="15"/>
      <c r="K17302" s="15"/>
      <c r="P17302" s="9"/>
      <c r="Q17302" s="18"/>
      <c r="T17302" s="18"/>
      <c r="W17302" s="18"/>
      <c r="AB17302" s="22"/>
      <c r="AC17302" s="23"/>
      <c r="AE17302" s="23"/>
      <c r="AG17302" s="23"/>
      <c r="AN17302" s="22"/>
      <c r="AO17302" s="23"/>
      <c r="AQ17302" s="23"/>
      <c r="AS17302" s="23"/>
    </row>
    <row r="17303" spans="5:45" x14ac:dyDescent="0.3">
      <c r="E17303" s="15"/>
      <c r="H17303" s="15"/>
      <c r="K17303" s="15"/>
      <c r="P17303" s="9"/>
      <c r="Q17303" s="18"/>
      <c r="T17303" s="18"/>
      <c r="W17303" s="18"/>
      <c r="AB17303" s="22"/>
      <c r="AC17303" s="23"/>
      <c r="AE17303" s="23"/>
      <c r="AG17303" s="23"/>
      <c r="AN17303" s="22"/>
      <c r="AO17303" s="23"/>
      <c r="AQ17303" s="23"/>
      <c r="AS17303" s="23"/>
    </row>
    <row r="17304" spans="5:45" x14ac:dyDescent="0.3">
      <c r="E17304" s="15"/>
      <c r="H17304" s="15"/>
      <c r="K17304" s="15"/>
      <c r="P17304" s="9"/>
      <c r="Q17304" s="18"/>
      <c r="T17304" s="18"/>
      <c r="W17304" s="18"/>
      <c r="AB17304" s="22"/>
      <c r="AC17304" s="23"/>
      <c r="AE17304" s="23"/>
      <c r="AG17304" s="23"/>
      <c r="AN17304" s="22"/>
      <c r="AO17304" s="23"/>
      <c r="AQ17304" s="23"/>
      <c r="AS17304" s="23"/>
    </row>
    <row r="17305" spans="5:45" x14ac:dyDescent="0.3">
      <c r="E17305" s="15"/>
      <c r="H17305" s="15"/>
      <c r="K17305" s="15"/>
      <c r="P17305" s="9"/>
      <c r="Q17305" s="18"/>
      <c r="T17305" s="18"/>
      <c r="W17305" s="18"/>
      <c r="AB17305" s="22"/>
      <c r="AC17305" s="23"/>
      <c r="AE17305" s="23"/>
      <c r="AG17305" s="23"/>
      <c r="AN17305" s="22"/>
      <c r="AO17305" s="23"/>
      <c r="AQ17305" s="23"/>
      <c r="AS17305" s="23"/>
    </row>
    <row r="17306" spans="5:45" x14ac:dyDescent="0.3">
      <c r="E17306" s="15"/>
      <c r="H17306" s="15"/>
      <c r="K17306" s="15"/>
      <c r="P17306" s="9"/>
      <c r="Q17306" s="18"/>
      <c r="T17306" s="18"/>
      <c r="W17306" s="18"/>
      <c r="AB17306" s="22"/>
      <c r="AC17306" s="23"/>
      <c r="AE17306" s="23"/>
      <c r="AG17306" s="23"/>
      <c r="AN17306" s="22"/>
      <c r="AO17306" s="23"/>
      <c r="AQ17306" s="23"/>
      <c r="AS17306" s="23"/>
    </row>
    <row r="17307" spans="5:45" x14ac:dyDescent="0.3">
      <c r="E17307" s="15"/>
      <c r="H17307" s="15"/>
      <c r="K17307" s="15"/>
      <c r="P17307" s="9"/>
      <c r="Q17307" s="18"/>
      <c r="T17307" s="18"/>
      <c r="W17307" s="18"/>
      <c r="AB17307" s="22"/>
      <c r="AC17307" s="23"/>
      <c r="AE17307" s="23"/>
      <c r="AG17307" s="23"/>
      <c r="AN17307" s="22"/>
      <c r="AO17307" s="23"/>
      <c r="AQ17307" s="23"/>
      <c r="AS17307" s="23"/>
    </row>
    <row r="17308" spans="5:45" x14ac:dyDescent="0.3">
      <c r="E17308" s="15"/>
      <c r="H17308" s="15"/>
      <c r="K17308" s="15"/>
      <c r="P17308" s="9"/>
      <c r="Q17308" s="18"/>
      <c r="T17308" s="18"/>
      <c r="W17308" s="18"/>
      <c r="AB17308" s="22"/>
      <c r="AC17308" s="23"/>
      <c r="AE17308" s="23"/>
      <c r="AG17308" s="23"/>
      <c r="AN17308" s="22"/>
      <c r="AO17308" s="23"/>
      <c r="AQ17308" s="23"/>
      <c r="AS17308" s="23"/>
    </row>
    <row r="17309" spans="5:45" x14ac:dyDescent="0.3">
      <c r="E17309" s="15"/>
      <c r="H17309" s="15"/>
      <c r="K17309" s="15"/>
      <c r="P17309" s="9"/>
      <c r="Q17309" s="18"/>
      <c r="T17309" s="18"/>
      <c r="W17309" s="18"/>
      <c r="AB17309" s="22"/>
      <c r="AC17309" s="23"/>
      <c r="AE17309" s="23"/>
      <c r="AG17309" s="23"/>
      <c r="AN17309" s="22"/>
      <c r="AO17309" s="23"/>
      <c r="AQ17309" s="23"/>
      <c r="AS17309" s="23"/>
    </row>
    <row r="17310" spans="5:45" x14ac:dyDescent="0.3">
      <c r="E17310" s="15"/>
      <c r="H17310" s="15"/>
      <c r="K17310" s="15"/>
      <c r="P17310" s="9"/>
      <c r="Q17310" s="18"/>
      <c r="T17310" s="18"/>
      <c r="W17310" s="18"/>
      <c r="AB17310" s="22"/>
      <c r="AC17310" s="23"/>
      <c r="AE17310" s="23"/>
      <c r="AG17310" s="23"/>
      <c r="AN17310" s="22"/>
      <c r="AO17310" s="23"/>
      <c r="AQ17310" s="23"/>
      <c r="AS17310" s="23"/>
    </row>
    <row r="17311" spans="5:45" x14ac:dyDescent="0.3">
      <c r="E17311" s="15"/>
      <c r="H17311" s="15"/>
      <c r="K17311" s="15"/>
      <c r="P17311" s="9"/>
      <c r="Q17311" s="18"/>
      <c r="T17311" s="18"/>
      <c r="W17311" s="18"/>
      <c r="AB17311" s="22"/>
      <c r="AC17311" s="23"/>
      <c r="AE17311" s="23"/>
      <c r="AG17311" s="23"/>
      <c r="AN17311" s="22"/>
      <c r="AO17311" s="23"/>
      <c r="AQ17311" s="23"/>
      <c r="AS17311" s="23"/>
    </row>
    <row r="17312" spans="5:45" x14ac:dyDescent="0.3">
      <c r="E17312" s="15"/>
      <c r="H17312" s="15"/>
      <c r="K17312" s="15"/>
      <c r="P17312" s="9"/>
      <c r="Q17312" s="18"/>
      <c r="T17312" s="18"/>
      <c r="W17312" s="18"/>
      <c r="AB17312" s="22"/>
      <c r="AC17312" s="23"/>
      <c r="AE17312" s="23"/>
      <c r="AG17312" s="23"/>
      <c r="AN17312" s="22"/>
      <c r="AO17312" s="23"/>
      <c r="AQ17312" s="23"/>
      <c r="AS17312" s="23"/>
    </row>
    <row r="17313" spans="5:45" x14ac:dyDescent="0.3">
      <c r="E17313" s="15"/>
      <c r="H17313" s="15"/>
      <c r="K17313" s="15"/>
      <c r="P17313" s="9"/>
      <c r="Q17313" s="18"/>
      <c r="T17313" s="18"/>
      <c r="W17313" s="18"/>
      <c r="AB17313" s="22"/>
      <c r="AC17313" s="23"/>
      <c r="AE17313" s="23"/>
      <c r="AG17313" s="23"/>
      <c r="AN17313" s="22"/>
      <c r="AO17313" s="23"/>
      <c r="AQ17313" s="23"/>
      <c r="AS17313" s="23"/>
    </row>
    <row r="17314" spans="5:45" x14ac:dyDescent="0.3">
      <c r="E17314" s="15"/>
      <c r="H17314" s="15"/>
      <c r="K17314" s="15"/>
      <c r="P17314" s="9"/>
      <c r="Q17314" s="18"/>
      <c r="T17314" s="18"/>
      <c r="W17314" s="18"/>
      <c r="AB17314" s="22"/>
      <c r="AC17314" s="23"/>
      <c r="AE17314" s="23"/>
      <c r="AG17314" s="23"/>
      <c r="AN17314" s="22"/>
      <c r="AO17314" s="23"/>
      <c r="AQ17314" s="23"/>
      <c r="AS17314" s="23"/>
    </row>
    <row r="17315" spans="5:45" x14ac:dyDescent="0.3">
      <c r="E17315" s="15"/>
      <c r="H17315" s="15"/>
      <c r="K17315" s="15"/>
      <c r="P17315" s="9"/>
      <c r="Q17315" s="18"/>
      <c r="T17315" s="18"/>
      <c r="W17315" s="18"/>
      <c r="AB17315" s="22"/>
      <c r="AC17315" s="23"/>
      <c r="AE17315" s="23"/>
      <c r="AG17315" s="23"/>
      <c r="AN17315" s="22"/>
      <c r="AO17315" s="23"/>
      <c r="AQ17315" s="23"/>
      <c r="AS17315" s="23"/>
    </row>
    <row r="17316" spans="5:45" x14ac:dyDescent="0.3">
      <c r="E17316" s="15"/>
      <c r="H17316" s="15"/>
      <c r="K17316" s="15"/>
      <c r="P17316" s="9"/>
      <c r="Q17316" s="18"/>
      <c r="T17316" s="18"/>
      <c r="W17316" s="18"/>
      <c r="AB17316" s="22"/>
      <c r="AC17316" s="23"/>
      <c r="AE17316" s="23"/>
      <c r="AG17316" s="23"/>
      <c r="AN17316" s="22"/>
      <c r="AO17316" s="23"/>
      <c r="AQ17316" s="23"/>
      <c r="AS17316" s="23"/>
    </row>
    <row r="17317" spans="5:45" x14ac:dyDescent="0.3">
      <c r="E17317" s="15"/>
      <c r="H17317" s="15"/>
      <c r="K17317" s="15"/>
      <c r="P17317" s="9"/>
      <c r="Q17317" s="18"/>
      <c r="T17317" s="18"/>
      <c r="W17317" s="18"/>
      <c r="AB17317" s="22"/>
      <c r="AC17317" s="23"/>
      <c r="AE17317" s="23"/>
      <c r="AG17317" s="23"/>
      <c r="AN17317" s="22"/>
      <c r="AO17317" s="23"/>
      <c r="AQ17317" s="23"/>
      <c r="AS17317" s="23"/>
    </row>
    <row r="17318" spans="5:45" x14ac:dyDescent="0.3">
      <c r="E17318" s="15"/>
      <c r="H17318" s="15"/>
      <c r="K17318" s="15"/>
      <c r="P17318" s="9"/>
      <c r="Q17318" s="18"/>
      <c r="T17318" s="18"/>
      <c r="W17318" s="18"/>
      <c r="AB17318" s="22"/>
      <c r="AC17318" s="23"/>
      <c r="AE17318" s="23"/>
      <c r="AG17318" s="23"/>
      <c r="AN17318" s="22"/>
      <c r="AO17318" s="23"/>
      <c r="AQ17318" s="23"/>
      <c r="AS17318" s="23"/>
    </row>
    <row r="17319" spans="5:45" x14ac:dyDescent="0.3">
      <c r="E17319" s="15"/>
      <c r="H17319" s="15"/>
      <c r="K17319" s="15"/>
      <c r="P17319" s="9"/>
      <c r="Q17319" s="18"/>
      <c r="T17319" s="18"/>
      <c r="W17319" s="18"/>
      <c r="AB17319" s="22"/>
      <c r="AC17319" s="23"/>
      <c r="AE17319" s="23"/>
      <c r="AG17319" s="23"/>
      <c r="AN17319" s="22"/>
      <c r="AO17319" s="23"/>
      <c r="AQ17319" s="23"/>
      <c r="AS17319" s="23"/>
    </row>
    <row r="17320" spans="5:45" x14ac:dyDescent="0.3">
      <c r="E17320" s="15"/>
      <c r="H17320" s="15"/>
      <c r="K17320" s="15"/>
      <c r="P17320" s="9"/>
      <c r="Q17320" s="18"/>
      <c r="T17320" s="18"/>
      <c r="W17320" s="18"/>
      <c r="AB17320" s="22"/>
      <c r="AC17320" s="23"/>
      <c r="AE17320" s="23"/>
      <c r="AG17320" s="23"/>
      <c r="AN17320" s="22"/>
      <c r="AO17320" s="23"/>
      <c r="AQ17320" s="23"/>
      <c r="AS17320" s="23"/>
    </row>
    <row r="17321" spans="5:45" x14ac:dyDescent="0.3">
      <c r="E17321" s="15"/>
      <c r="H17321" s="15"/>
      <c r="K17321" s="15"/>
      <c r="P17321" s="9"/>
      <c r="Q17321" s="18"/>
      <c r="T17321" s="18"/>
      <c r="W17321" s="18"/>
      <c r="AB17321" s="22"/>
      <c r="AC17321" s="23"/>
      <c r="AE17321" s="23"/>
      <c r="AG17321" s="23"/>
      <c r="AN17321" s="22"/>
      <c r="AO17321" s="23"/>
      <c r="AQ17321" s="23"/>
      <c r="AS17321" s="23"/>
    </row>
    <row r="17322" spans="5:45" x14ac:dyDescent="0.3">
      <c r="E17322" s="15"/>
      <c r="H17322" s="15"/>
      <c r="K17322" s="15"/>
      <c r="P17322" s="9"/>
      <c r="Q17322" s="18"/>
      <c r="T17322" s="18"/>
      <c r="W17322" s="18"/>
      <c r="AB17322" s="22"/>
      <c r="AC17322" s="23"/>
      <c r="AE17322" s="23"/>
      <c r="AG17322" s="23"/>
      <c r="AN17322" s="22"/>
      <c r="AO17322" s="23"/>
      <c r="AQ17322" s="23"/>
      <c r="AS17322" s="23"/>
    </row>
    <row r="17323" spans="5:45" x14ac:dyDescent="0.3">
      <c r="E17323" s="15"/>
      <c r="H17323" s="15"/>
      <c r="K17323" s="15"/>
      <c r="P17323" s="9"/>
      <c r="Q17323" s="18"/>
      <c r="T17323" s="18"/>
      <c r="W17323" s="18"/>
      <c r="AB17323" s="22"/>
      <c r="AC17323" s="23"/>
      <c r="AE17323" s="23"/>
      <c r="AG17323" s="23"/>
      <c r="AN17323" s="22"/>
      <c r="AO17323" s="23"/>
      <c r="AQ17323" s="23"/>
      <c r="AS17323" s="23"/>
    </row>
    <row r="17324" spans="5:45" x14ac:dyDescent="0.3">
      <c r="E17324" s="15"/>
      <c r="H17324" s="15"/>
      <c r="K17324" s="15"/>
      <c r="P17324" s="9"/>
      <c r="Q17324" s="18"/>
      <c r="T17324" s="18"/>
      <c r="W17324" s="18"/>
      <c r="AB17324" s="22"/>
      <c r="AC17324" s="23"/>
      <c r="AE17324" s="23"/>
      <c r="AG17324" s="23"/>
      <c r="AN17324" s="22"/>
      <c r="AO17324" s="23"/>
      <c r="AQ17324" s="23"/>
      <c r="AS17324" s="23"/>
    </row>
    <row r="17325" spans="5:45" x14ac:dyDescent="0.3">
      <c r="E17325" s="15"/>
      <c r="H17325" s="15"/>
      <c r="K17325" s="15"/>
      <c r="P17325" s="9"/>
      <c r="Q17325" s="18"/>
      <c r="T17325" s="18"/>
      <c r="W17325" s="18"/>
      <c r="AB17325" s="22"/>
      <c r="AC17325" s="23"/>
      <c r="AE17325" s="23"/>
      <c r="AG17325" s="23"/>
      <c r="AN17325" s="22"/>
      <c r="AO17325" s="23"/>
      <c r="AQ17325" s="23"/>
      <c r="AS17325" s="23"/>
    </row>
    <row r="17326" spans="5:45" x14ac:dyDescent="0.3">
      <c r="E17326" s="15"/>
      <c r="H17326" s="15"/>
      <c r="K17326" s="15"/>
      <c r="P17326" s="9"/>
      <c r="Q17326" s="18"/>
      <c r="T17326" s="18"/>
      <c r="W17326" s="18"/>
      <c r="AB17326" s="22"/>
      <c r="AC17326" s="23"/>
      <c r="AE17326" s="23"/>
      <c r="AG17326" s="23"/>
      <c r="AN17326" s="22"/>
      <c r="AO17326" s="23"/>
      <c r="AQ17326" s="23"/>
      <c r="AS17326" s="23"/>
    </row>
    <row r="17327" spans="5:45" x14ac:dyDescent="0.3">
      <c r="E17327" s="15"/>
      <c r="H17327" s="15"/>
      <c r="K17327" s="15"/>
      <c r="P17327" s="9"/>
      <c r="Q17327" s="18"/>
      <c r="T17327" s="18"/>
      <c r="W17327" s="18"/>
      <c r="AB17327" s="22"/>
      <c r="AC17327" s="23"/>
      <c r="AE17327" s="23"/>
      <c r="AG17327" s="23"/>
      <c r="AN17327" s="22"/>
      <c r="AO17327" s="23"/>
      <c r="AQ17327" s="23"/>
      <c r="AS17327" s="23"/>
    </row>
    <row r="17328" spans="5:45" x14ac:dyDescent="0.3">
      <c r="E17328" s="15"/>
      <c r="H17328" s="15"/>
      <c r="K17328" s="15"/>
      <c r="P17328" s="9"/>
      <c r="Q17328" s="18"/>
      <c r="T17328" s="18"/>
      <c r="W17328" s="18"/>
      <c r="AB17328" s="22"/>
      <c r="AC17328" s="23"/>
      <c r="AE17328" s="23"/>
      <c r="AG17328" s="23"/>
      <c r="AN17328" s="22"/>
      <c r="AO17328" s="23"/>
      <c r="AQ17328" s="23"/>
      <c r="AS17328" s="23"/>
    </row>
    <row r="17329" spans="5:45" x14ac:dyDescent="0.3">
      <c r="E17329" s="15"/>
      <c r="H17329" s="15"/>
      <c r="K17329" s="15"/>
      <c r="P17329" s="9"/>
      <c r="Q17329" s="18"/>
      <c r="T17329" s="18"/>
      <c r="W17329" s="18"/>
      <c r="AB17329" s="22"/>
      <c r="AC17329" s="23"/>
      <c r="AE17329" s="23"/>
      <c r="AG17329" s="23"/>
      <c r="AN17329" s="22"/>
      <c r="AO17329" s="23"/>
      <c r="AQ17329" s="23"/>
      <c r="AS17329" s="23"/>
    </row>
    <row r="17330" spans="5:45" x14ac:dyDescent="0.3">
      <c r="E17330" s="15"/>
      <c r="H17330" s="15"/>
      <c r="K17330" s="15"/>
      <c r="P17330" s="9"/>
      <c r="Q17330" s="18"/>
      <c r="T17330" s="18"/>
      <c r="W17330" s="18"/>
      <c r="AB17330" s="22"/>
      <c r="AC17330" s="23"/>
      <c r="AE17330" s="23"/>
      <c r="AG17330" s="23"/>
      <c r="AN17330" s="22"/>
      <c r="AO17330" s="23"/>
      <c r="AQ17330" s="23"/>
      <c r="AS17330" s="23"/>
    </row>
    <row r="17331" spans="5:45" x14ac:dyDescent="0.3">
      <c r="E17331" s="15"/>
      <c r="H17331" s="15"/>
      <c r="K17331" s="15"/>
      <c r="P17331" s="9"/>
      <c r="Q17331" s="18"/>
      <c r="T17331" s="18"/>
      <c r="W17331" s="18"/>
      <c r="AB17331" s="22"/>
      <c r="AC17331" s="23"/>
      <c r="AE17331" s="23"/>
      <c r="AG17331" s="23"/>
      <c r="AN17331" s="22"/>
      <c r="AO17331" s="23"/>
      <c r="AQ17331" s="23"/>
      <c r="AS17331" s="23"/>
    </row>
    <row r="17332" spans="5:45" x14ac:dyDescent="0.3">
      <c r="E17332" s="15"/>
      <c r="H17332" s="15"/>
      <c r="K17332" s="15"/>
      <c r="P17332" s="9"/>
      <c r="Q17332" s="18"/>
      <c r="T17332" s="18"/>
      <c r="W17332" s="18"/>
      <c r="AB17332" s="22"/>
      <c r="AC17332" s="23"/>
      <c r="AE17332" s="23"/>
      <c r="AG17332" s="23"/>
      <c r="AN17332" s="22"/>
      <c r="AO17332" s="23"/>
      <c r="AQ17332" s="23"/>
      <c r="AS17332" s="23"/>
    </row>
    <row r="17333" spans="5:45" x14ac:dyDescent="0.3">
      <c r="E17333" s="15"/>
      <c r="H17333" s="15"/>
      <c r="K17333" s="15"/>
      <c r="P17333" s="9"/>
      <c r="Q17333" s="18"/>
      <c r="T17333" s="18"/>
      <c r="W17333" s="18"/>
      <c r="AB17333" s="22"/>
      <c r="AC17333" s="23"/>
      <c r="AE17333" s="23"/>
      <c r="AG17333" s="23"/>
      <c r="AN17333" s="22"/>
      <c r="AO17333" s="23"/>
      <c r="AQ17333" s="23"/>
      <c r="AS17333" s="23"/>
    </row>
    <row r="17334" spans="5:45" x14ac:dyDescent="0.3">
      <c r="E17334" s="15"/>
      <c r="H17334" s="15"/>
      <c r="K17334" s="15"/>
      <c r="P17334" s="9"/>
      <c r="Q17334" s="18"/>
      <c r="T17334" s="18"/>
      <c r="W17334" s="18"/>
      <c r="AB17334" s="22"/>
      <c r="AC17334" s="23"/>
      <c r="AE17334" s="23"/>
      <c r="AG17334" s="23"/>
      <c r="AN17334" s="22"/>
      <c r="AO17334" s="23"/>
      <c r="AQ17334" s="23"/>
      <c r="AS17334" s="23"/>
    </row>
    <row r="17335" spans="5:45" x14ac:dyDescent="0.3">
      <c r="E17335" s="15"/>
      <c r="H17335" s="15"/>
      <c r="K17335" s="15"/>
      <c r="P17335" s="9"/>
      <c r="Q17335" s="18"/>
      <c r="T17335" s="18"/>
      <c r="W17335" s="18"/>
      <c r="AB17335" s="22"/>
      <c r="AC17335" s="23"/>
      <c r="AE17335" s="23"/>
      <c r="AG17335" s="23"/>
      <c r="AN17335" s="22"/>
      <c r="AO17335" s="23"/>
      <c r="AQ17335" s="23"/>
      <c r="AS17335" s="23"/>
    </row>
    <row r="17336" spans="5:45" x14ac:dyDescent="0.3">
      <c r="E17336" s="15"/>
      <c r="H17336" s="15"/>
      <c r="K17336" s="15"/>
      <c r="P17336" s="9"/>
      <c r="Q17336" s="18"/>
      <c r="T17336" s="18"/>
      <c r="W17336" s="18"/>
      <c r="AB17336" s="22"/>
      <c r="AC17336" s="23"/>
      <c r="AE17336" s="23"/>
      <c r="AG17336" s="23"/>
      <c r="AN17336" s="22"/>
      <c r="AO17336" s="23"/>
      <c r="AQ17336" s="23"/>
      <c r="AS17336" s="23"/>
    </row>
    <row r="17337" spans="5:45" x14ac:dyDescent="0.3">
      <c r="E17337" s="15"/>
      <c r="H17337" s="15"/>
      <c r="K17337" s="15"/>
      <c r="P17337" s="9"/>
      <c r="Q17337" s="18"/>
      <c r="T17337" s="18"/>
      <c r="W17337" s="18"/>
      <c r="AB17337" s="22"/>
      <c r="AC17337" s="23"/>
      <c r="AE17337" s="23"/>
      <c r="AG17337" s="23"/>
      <c r="AN17337" s="22"/>
      <c r="AO17337" s="23"/>
      <c r="AQ17337" s="23"/>
      <c r="AS17337" s="23"/>
    </row>
    <row r="17338" spans="5:45" x14ac:dyDescent="0.3">
      <c r="E17338" s="15"/>
      <c r="H17338" s="15"/>
      <c r="K17338" s="15"/>
      <c r="P17338" s="9"/>
      <c r="Q17338" s="18"/>
      <c r="T17338" s="18"/>
      <c r="W17338" s="18"/>
      <c r="AB17338" s="22"/>
      <c r="AC17338" s="23"/>
      <c r="AE17338" s="23"/>
      <c r="AG17338" s="23"/>
      <c r="AN17338" s="22"/>
      <c r="AO17338" s="23"/>
      <c r="AQ17338" s="23"/>
      <c r="AS17338" s="23"/>
    </row>
    <row r="17339" spans="5:45" x14ac:dyDescent="0.3">
      <c r="E17339" s="15"/>
      <c r="H17339" s="15"/>
      <c r="K17339" s="15"/>
      <c r="P17339" s="9"/>
      <c r="Q17339" s="18"/>
      <c r="T17339" s="18"/>
      <c r="W17339" s="18"/>
      <c r="AB17339" s="22"/>
      <c r="AC17339" s="23"/>
      <c r="AE17339" s="23"/>
      <c r="AG17339" s="23"/>
      <c r="AN17339" s="22"/>
      <c r="AO17339" s="23"/>
      <c r="AQ17339" s="23"/>
      <c r="AS17339" s="23"/>
    </row>
    <row r="17340" spans="5:45" x14ac:dyDescent="0.3">
      <c r="E17340" s="15"/>
      <c r="H17340" s="15"/>
      <c r="K17340" s="15"/>
      <c r="P17340" s="9"/>
      <c r="Q17340" s="18"/>
      <c r="T17340" s="18"/>
      <c r="W17340" s="18"/>
      <c r="AB17340" s="22"/>
      <c r="AC17340" s="23"/>
      <c r="AE17340" s="23"/>
      <c r="AG17340" s="23"/>
      <c r="AN17340" s="22"/>
      <c r="AO17340" s="23"/>
      <c r="AQ17340" s="23"/>
      <c r="AS17340" s="23"/>
    </row>
    <row r="17341" spans="5:45" x14ac:dyDescent="0.3">
      <c r="E17341" s="15"/>
      <c r="H17341" s="15"/>
      <c r="K17341" s="15"/>
      <c r="P17341" s="9"/>
      <c r="Q17341" s="18"/>
      <c r="T17341" s="18"/>
      <c r="W17341" s="18"/>
      <c r="AB17341" s="22"/>
      <c r="AC17341" s="23"/>
      <c r="AE17341" s="23"/>
      <c r="AG17341" s="23"/>
      <c r="AN17341" s="22"/>
      <c r="AO17341" s="23"/>
      <c r="AQ17341" s="23"/>
      <c r="AS17341" s="23"/>
    </row>
    <row r="17342" spans="5:45" x14ac:dyDescent="0.3">
      <c r="E17342" s="15"/>
      <c r="H17342" s="15"/>
      <c r="K17342" s="15"/>
      <c r="P17342" s="9"/>
      <c r="Q17342" s="18"/>
      <c r="T17342" s="18"/>
      <c r="W17342" s="18"/>
      <c r="AB17342" s="22"/>
      <c r="AC17342" s="23"/>
      <c r="AE17342" s="23"/>
      <c r="AG17342" s="23"/>
      <c r="AN17342" s="22"/>
      <c r="AO17342" s="23"/>
      <c r="AQ17342" s="23"/>
      <c r="AS17342" s="23"/>
    </row>
    <row r="17343" spans="5:45" x14ac:dyDescent="0.3">
      <c r="E17343" s="15"/>
      <c r="H17343" s="15"/>
      <c r="K17343" s="15"/>
      <c r="P17343" s="9"/>
      <c r="Q17343" s="18"/>
      <c r="T17343" s="18"/>
      <c r="W17343" s="18"/>
      <c r="AB17343" s="22"/>
      <c r="AC17343" s="23"/>
      <c r="AE17343" s="23"/>
      <c r="AG17343" s="23"/>
      <c r="AN17343" s="22"/>
      <c r="AO17343" s="23"/>
      <c r="AQ17343" s="23"/>
      <c r="AS17343" s="23"/>
    </row>
    <row r="17344" spans="5:45" x14ac:dyDescent="0.3">
      <c r="E17344" s="15"/>
      <c r="H17344" s="15"/>
      <c r="K17344" s="15"/>
      <c r="P17344" s="9"/>
      <c r="Q17344" s="18"/>
      <c r="T17344" s="18"/>
      <c r="W17344" s="18"/>
      <c r="AB17344" s="22"/>
      <c r="AC17344" s="23"/>
      <c r="AE17344" s="23"/>
      <c r="AG17344" s="23"/>
      <c r="AN17344" s="22"/>
      <c r="AO17344" s="23"/>
      <c r="AQ17344" s="23"/>
      <c r="AS17344" s="23"/>
    </row>
    <row r="17345" spans="5:45" x14ac:dyDescent="0.3">
      <c r="E17345" s="15"/>
      <c r="H17345" s="15"/>
      <c r="K17345" s="15"/>
      <c r="P17345" s="9"/>
      <c r="Q17345" s="18"/>
      <c r="T17345" s="18"/>
      <c r="W17345" s="18"/>
      <c r="AB17345" s="22"/>
      <c r="AC17345" s="23"/>
      <c r="AE17345" s="23"/>
      <c r="AG17345" s="23"/>
      <c r="AN17345" s="22"/>
      <c r="AO17345" s="23"/>
      <c r="AQ17345" s="23"/>
      <c r="AS17345" s="23"/>
    </row>
    <row r="17346" spans="5:45" x14ac:dyDescent="0.3">
      <c r="E17346" s="15"/>
      <c r="H17346" s="15"/>
      <c r="K17346" s="15"/>
      <c r="P17346" s="9"/>
      <c r="Q17346" s="18"/>
      <c r="T17346" s="18"/>
      <c r="W17346" s="18"/>
      <c r="AB17346" s="22"/>
      <c r="AC17346" s="23"/>
      <c r="AE17346" s="23"/>
      <c r="AG17346" s="23"/>
      <c r="AN17346" s="22"/>
      <c r="AO17346" s="23"/>
      <c r="AQ17346" s="23"/>
      <c r="AS17346" s="23"/>
    </row>
    <row r="17347" spans="5:45" x14ac:dyDescent="0.3">
      <c r="E17347" s="15"/>
      <c r="H17347" s="15"/>
      <c r="K17347" s="15"/>
      <c r="P17347" s="9"/>
      <c r="Q17347" s="18"/>
      <c r="T17347" s="18"/>
      <c r="W17347" s="18"/>
      <c r="AB17347" s="22"/>
      <c r="AC17347" s="23"/>
      <c r="AE17347" s="23"/>
      <c r="AG17347" s="23"/>
      <c r="AN17347" s="22"/>
      <c r="AO17347" s="23"/>
      <c r="AQ17347" s="23"/>
      <c r="AS17347" s="23"/>
    </row>
    <row r="17348" spans="5:45" x14ac:dyDescent="0.3">
      <c r="E17348" s="15"/>
      <c r="H17348" s="15"/>
      <c r="K17348" s="15"/>
      <c r="P17348" s="9"/>
      <c r="Q17348" s="18"/>
      <c r="T17348" s="18"/>
      <c r="W17348" s="18"/>
      <c r="AB17348" s="22"/>
      <c r="AC17348" s="23"/>
      <c r="AE17348" s="23"/>
      <c r="AG17348" s="23"/>
      <c r="AN17348" s="22"/>
      <c r="AO17348" s="23"/>
      <c r="AQ17348" s="23"/>
      <c r="AS17348" s="23"/>
    </row>
    <row r="17349" spans="5:45" x14ac:dyDescent="0.3">
      <c r="E17349" s="15"/>
      <c r="H17349" s="15"/>
      <c r="K17349" s="15"/>
      <c r="P17349" s="9"/>
      <c r="Q17349" s="18"/>
      <c r="T17349" s="18"/>
      <c r="W17349" s="18"/>
      <c r="AB17349" s="22"/>
      <c r="AC17349" s="23"/>
      <c r="AE17349" s="23"/>
      <c r="AG17349" s="23"/>
      <c r="AN17349" s="22"/>
      <c r="AO17349" s="23"/>
      <c r="AQ17349" s="23"/>
      <c r="AS17349" s="23"/>
    </row>
    <row r="17350" spans="5:45" x14ac:dyDescent="0.3">
      <c r="E17350" s="15"/>
      <c r="H17350" s="15"/>
      <c r="K17350" s="15"/>
      <c r="P17350" s="9"/>
      <c r="Q17350" s="18"/>
      <c r="T17350" s="18"/>
      <c r="W17350" s="18"/>
      <c r="AB17350" s="22"/>
      <c r="AC17350" s="23"/>
      <c r="AE17350" s="23"/>
      <c r="AG17350" s="23"/>
      <c r="AN17350" s="22"/>
      <c r="AO17350" s="23"/>
      <c r="AQ17350" s="23"/>
      <c r="AS17350" s="23"/>
    </row>
    <row r="17351" spans="5:45" x14ac:dyDescent="0.3">
      <c r="E17351" s="15"/>
      <c r="H17351" s="15"/>
      <c r="K17351" s="15"/>
      <c r="P17351" s="9"/>
      <c r="Q17351" s="18"/>
      <c r="T17351" s="18"/>
      <c r="W17351" s="18"/>
      <c r="AB17351" s="22"/>
      <c r="AC17351" s="23"/>
      <c r="AE17351" s="23"/>
      <c r="AG17351" s="23"/>
      <c r="AN17351" s="22"/>
      <c r="AO17351" s="23"/>
      <c r="AQ17351" s="23"/>
      <c r="AS17351" s="23"/>
    </row>
    <row r="17352" spans="5:45" x14ac:dyDescent="0.3">
      <c r="E17352" s="15"/>
      <c r="H17352" s="15"/>
      <c r="K17352" s="15"/>
      <c r="P17352" s="9"/>
      <c r="Q17352" s="18"/>
      <c r="T17352" s="18"/>
      <c r="W17352" s="18"/>
      <c r="AB17352" s="22"/>
      <c r="AC17352" s="23"/>
      <c r="AE17352" s="23"/>
      <c r="AG17352" s="23"/>
      <c r="AN17352" s="22"/>
      <c r="AO17352" s="23"/>
      <c r="AQ17352" s="23"/>
      <c r="AS17352" s="23"/>
    </row>
    <row r="17353" spans="5:45" x14ac:dyDescent="0.3">
      <c r="E17353" s="15"/>
      <c r="H17353" s="15"/>
      <c r="K17353" s="15"/>
      <c r="P17353" s="9"/>
      <c r="Q17353" s="18"/>
      <c r="T17353" s="18"/>
      <c r="W17353" s="18"/>
      <c r="AB17353" s="22"/>
      <c r="AC17353" s="23"/>
      <c r="AE17353" s="23"/>
      <c r="AG17353" s="23"/>
      <c r="AN17353" s="22"/>
      <c r="AO17353" s="23"/>
      <c r="AQ17353" s="23"/>
      <c r="AS17353" s="23"/>
    </row>
    <row r="17354" spans="5:45" x14ac:dyDescent="0.3">
      <c r="E17354" s="15"/>
      <c r="H17354" s="15"/>
      <c r="K17354" s="15"/>
      <c r="P17354" s="9"/>
      <c r="Q17354" s="18"/>
      <c r="T17354" s="18"/>
      <c r="W17354" s="18"/>
      <c r="AB17354" s="22"/>
      <c r="AC17354" s="23"/>
      <c r="AE17354" s="23"/>
      <c r="AG17354" s="23"/>
      <c r="AN17354" s="22"/>
      <c r="AO17354" s="23"/>
      <c r="AQ17354" s="23"/>
      <c r="AS17354" s="23"/>
    </row>
    <row r="17355" spans="5:45" x14ac:dyDescent="0.3">
      <c r="E17355" s="15"/>
      <c r="H17355" s="15"/>
      <c r="K17355" s="15"/>
      <c r="P17355" s="9"/>
      <c r="Q17355" s="18"/>
      <c r="T17355" s="18"/>
      <c r="W17355" s="18"/>
      <c r="AB17355" s="22"/>
      <c r="AC17355" s="23"/>
      <c r="AE17355" s="23"/>
      <c r="AG17355" s="23"/>
      <c r="AN17355" s="22"/>
      <c r="AO17355" s="23"/>
      <c r="AQ17355" s="23"/>
      <c r="AS17355" s="23"/>
    </row>
    <row r="17356" spans="5:45" x14ac:dyDescent="0.3">
      <c r="E17356" s="15"/>
      <c r="H17356" s="15"/>
      <c r="K17356" s="15"/>
      <c r="P17356" s="9"/>
      <c r="Q17356" s="18"/>
      <c r="T17356" s="18"/>
      <c r="W17356" s="18"/>
      <c r="AB17356" s="22"/>
      <c r="AC17356" s="23"/>
      <c r="AE17356" s="23"/>
      <c r="AG17356" s="23"/>
      <c r="AN17356" s="22"/>
      <c r="AO17356" s="23"/>
      <c r="AQ17356" s="23"/>
      <c r="AS17356" s="23"/>
    </row>
    <row r="17357" spans="5:45" x14ac:dyDescent="0.3">
      <c r="E17357" s="15"/>
      <c r="H17357" s="15"/>
      <c r="K17357" s="15"/>
      <c r="P17357" s="9"/>
      <c r="Q17357" s="18"/>
      <c r="T17357" s="18"/>
      <c r="W17357" s="18"/>
      <c r="AB17357" s="22"/>
      <c r="AC17357" s="23"/>
      <c r="AE17357" s="23"/>
      <c r="AG17357" s="23"/>
      <c r="AN17357" s="22"/>
      <c r="AO17357" s="23"/>
      <c r="AQ17357" s="23"/>
      <c r="AS17357" s="23"/>
    </row>
    <row r="17358" spans="5:45" x14ac:dyDescent="0.3">
      <c r="E17358" s="15"/>
      <c r="H17358" s="15"/>
      <c r="K17358" s="15"/>
      <c r="P17358" s="9"/>
      <c r="Q17358" s="18"/>
      <c r="T17358" s="18"/>
      <c r="W17358" s="18"/>
      <c r="AB17358" s="22"/>
      <c r="AC17358" s="23"/>
      <c r="AE17358" s="23"/>
      <c r="AG17358" s="23"/>
      <c r="AN17358" s="22"/>
      <c r="AO17358" s="23"/>
      <c r="AQ17358" s="23"/>
      <c r="AS17358" s="23"/>
    </row>
    <row r="17359" spans="5:45" x14ac:dyDescent="0.3">
      <c r="E17359" s="15"/>
      <c r="H17359" s="15"/>
      <c r="K17359" s="15"/>
      <c r="P17359" s="9"/>
      <c r="Q17359" s="18"/>
      <c r="T17359" s="18"/>
      <c r="W17359" s="18"/>
      <c r="AB17359" s="22"/>
      <c r="AC17359" s="23"/>
      <c r="AE17359" s="23"/>
      <c r="AG17359" s="23"/>
      <c r="AN17359" s="22"/>
      <c r="AO17359" s="23"/>
      <c r="AQ17359" s="23"/>
      <c r="AS17359" s="23"/>
    </row>
    <row r="17360" spans="5:45" x14ac:dyDescent="0.3">
      <c r="E17360" s="15"/>
      <c r="H17360" s="15"/>
      <c r="K17360" s="15"/>
      <c r="P17360" s="9"/>
      <c r="Q17360" s="18"/>
      <c r="T17360" s="18"/>
      <c r="W17360" s="18"/>
      <c r="AB17360" s="22"/>
      <c r="AC17360" s="23"/>
      <c r="AE17360" s="23"/>
      <c r="AG17360" s="23"/>
      <c r="AN17360" s="22"/>
      <c r="AO17360" s="23"/>
      <c r="AQ17360" s="23"/>
      <c r="AS17360" s="23"/>
    </row>
    <row r="17361" spans="5:45" x14ac:dyDescent="0.3">
      <c r="E17361" s="15"/>
      <c r="H17361" s="15"/>
      <c r="K17361" s="15"/>
      <c r="P17361" s="9"/>
      <c r="Q17361" s="18"/>
      <c r="T17361" s="18"/>
      <c r="W17361" s="18"/>
      <c r="AB17361" s="22"/>
      <c r="AC17361" s="23"/>
      <c r="AE17361" s="23"/>
      <c r="AG17361" s="23"/>
      <c r="AN17361" s="22"/>
      <c r="AO17361" s="23"/>
      <c r="AQ17361" s="23"/>
      <c r="AS17361" s="23"/>
    </row>
    <row r="17362" spans="5:45" x14ac:dyDescent="0.3">
      <c r="E17362" s="15"/>
      <c r="H17362" s="15"/>
      <c r="K17362" s="15"/>
      <c r="P17362" s="9"/>
      <c r="Q17362" s="18"/>
      <c r="T17362" s="18"/>
      <c r="W17362" s="18"/>
      <c r="AB17362" s="22"/>
      <c r="AC17362" s="23"/>
      <c r="AE17362" s="23"/>
      <c r="AG17362" s="23"/>
      <c r="AN17362" s="22"/>
      <c r="AO17362" s="23"/>
      <c r="AQ17362" s="23"/>
      <c r="AS17362" s="23"/>
    </row>
    <row r="17363" spans="5:45" x14ac:dyDescent="0.3">
      <c r="E17363" s="15"/>
      <c r="H17363" s="15"/>
      <c r="K17363" s="15"/>
      <c r="P17363" s="9"/>
      <c r="Q17363" s="18"/>
      <c r="T17363" s="18"/>
      <c r="W17363" s="18"/>
      <c r="AB17363" s="22"/>
      <c r="AC17363" s="23"/>
      <c r="AE17363" s="23"/>
      <c r="AG17363" s="23"/>
      <c r="AN17363" s="22"/>
      <c r="AO17363" s="23"/>
      <c r="AQ17363" s="23"/>
      <c r="AS17363" s="23"/>
    </row>
    <row r="17364" spans="5:45" x14ac:dyDescent="0.3">
      <c r="E17364" s="15"/>
      <c r="H17364" s="15"/>
      <c r="K17364" s="15"/>
      <c r="P17364" s="9"/>
      <c r="Q17364" s="18"/>
      <c r="T17364" s="18"/>
      <c r="W17364" s="18"/>
      <c r="AB17364" s="22"/>
      <c r="AC17364" s="23"/>
      <c r="AE17364" s="23"/>
      <c r="AG17364" s="23"/>
      <c r="AN17364" s="22"/>
      <c r="AO17364" s="23"/>
      <c r="AQ17364" s="23"/>
      <c r="AS17364" s="23"/>
    </row>
    <row r="17365" spans="5:45" x14ac:dyDescent="0.3">
      <c r="E17365" s="15"/>
      <c r="H17365" s="15"/>
      <c r="K17365" s="15"/>
      <c r="P17365" s="9"/>
      <c r="Q17365" s="18"/>
      <c r="T17365" s="18"/>
      <c r="W17365" s="18"/>
      <c r="AB17365" s="22"/>
      <c r="AC17365" s="23"/>
      <c r="AE17365" s="23"/>
      <c r="AG17365" s="23"/>
      <c r="AN17365" s="22"/>
      <c r="AO17365" s="23"/>
      <c r="AQ17365" s="23"/>
      <c r="AS17365" s="23"/>
    </row>
    <row r="17366" spans="5:45" x14ac:dyDescent="0.3">
      <c r="E17366" s="15"/>
      <c r="H17366" s="15"/>
      <c r="K17366" s="15"/>
      <c r="P17366" s="9"/>
      <c r="Q17366" s="18"/>
      <c r="T17366" s="18"/>
      <c r="W17366" s="18"/>
      <c r="AB17366" s="22"/>
      <c r="AC17366" s="23"/>
      <c r="AE17366" s="23"/>
      <c r="AG17366" s="23"/>
      <c r="AN17366" s="22"/>
      <c r="AO17366" s="23"/>
      <c r="AQ17366" s="23"/>
      <c r="AS17366" s="23"/>
    </row>
    <row r="17367" spans="5:45" x14ac:dyDescent="0.3">
      <c r="E17367" s="15"/>
      <c r="H17367" s="15"/>
      <c r="K17367" s="15"/>
      <c r="P17367" s="9"/>
      <c r="Q17367" s="18"/>
      <c r="T17367" s="18"/>
      <c r="W17367" s="18"/>
      <c r="AB17367" s="22"/>
      <c r="AC17367" s="23"/>
      <c r="AE17367" s="23"/>
      <c r="AG17367" s="23"/>
      <c r="AN17367" s="22"/>
      <c r="AO17367" s="23"/>
      <c r="AQ17367" s="23"/>
      <c r="AS17367" s="23"/>
    </row>
    <row r="17368" spans="5:45" x14ac:dyDescent="0.3">
      <c r="E17368" s="15"/>
      <c r="H17368" s="15"/>
      <c r="K17368" s="15"/>
      <c r="P17368" s="9"/>
      <c r="Q17368" s="18"/>
      <c r="T17368" s="18"/>
      <c r="W17368" s="18"/>
      <c r="AB17368" s="22"/>
      <c r="AC17368" s="23"/>
      <c r="AE17368" s="23"/>
      <c r="AG17368" s="23"/>
      <c r="AN17368" s="22"/>
      <c r="AO17368" s="23"/>
      <c r="AQ17368" s="23"/>
      <c r="AS17368" s="23"/>
    </row>
    <row r="17369" spans="5:45" x14ac:dyDescent="0.3">
      <c r="E17369" s="15"/>
      <c r="H17369" s="15"/>
      <c r="K17369" s="15"/>
      <c r="P17369" s="9"/>
      <c r="Q17369" s="18"/>
      <c r="T17369" s="18"/>
      <c r="W17369" s="18"/>
      <c r="AB17369" s="22"/>
      <c r="AC17369" s="23"/>
      <c r="AE17369" s="23"/>
      <c r="AG17369" s="23"/>
      <c r="AN17369" s="22"/>
      <c r="AO17369" s="23"/>
      <c r="AQ17369" s="23"/>
      <c r="AS17369" s="23"/>
    </row>
    <row r="17370" spans="5:45" x14ac:dyDescent="0.3">
      <c r="E17370" s="15"/>
      <c r="H17370" s="15"/>
      <c r="K17370" s="15"/>
      <c r="P17370" s="9"/>
      <c r="Q17370" s="18"/>
      <c r="T17370" s="18"/>
      <c r="W17370" s="18"/>
      <c r="AB17370" s="22"/>
      <c r="AC17370" s="23"/>
      <c r="AE17370" s="23"/>
      <c r="AG17370" s="23"/>
      <c r="AN17370" s="22"/>
      <c r="AO17370" s="23"/>
      <c r="AQ17370" s="23"/>
      <c r="AS17370" s="23"/>
    </row>
    <row r="17371" spans="5:45" x14ac:dyDescent="0.3">
      <c r="E17371" s="15"/>
      <c r="H17371" s="15"/>
      <c r="K17371" s="15"/>
      <c r="P17371" s="9"/>
      <c r="Q17371" s="18"/>
      <c r="T17371" s="18"/>
      <c r="W17371" s="18"/>
      <c r="AB17371" s="22"/>
      <c r="AC17371" s="23"/>
      <c r="AE17371" s="23"/>
      <c r="AG17371" s="23"/>
      <c r="AN17371" s="22"/>
      <c r="AO17371" s="23"/>
      <c r="AQ17371" s="23"/>
      <c r="AS17371" s="23"/>
    </row>
    <row r="17372" spans="5:45" x14ac:dyDescent="0.3">
      <c r="E17372" s="15"/>
      <c r="H17372" s="15"/>
      <c r="K17372" s="15"/>
      <c r="P17372" s="9"/>
      <c r="Q17372" s="18"/>
      <c r="T17372" s="18"/>
      <c r="W17372" s="18"/>
      <c r="AB17372" s="22"/>
      <c r="AC17372" s="23"/>
      <c r="AE17372" s="23"/>
      <c r="AG17372" s="23"/>
      <c r="AN17372" s="22"/>
      <c r="AO17372" s="23"/>
      <c r="AQ17372" s="23"/>
      <c r="AS17372" s="23"/>
    </row>
    <row r="17373" spans="5:45" x14ac:dyDescent="0.3">
      <c r="E17373" s="15"/>
      <c r="H17373" s="15"/>
      <c r="K17373" s="15"/>
      <c r="P17373" s="9"/>
      <c r="Q17373" s="18"/>
      <c r="T17373" s="18"/>
      <c r="W17373" s="18"/>
      <c r="AB17373" s="22"/>
      <c r="AC17373" s="23"/>
      <c r="AE17373" s="23"/>
      <c r="AG17373" s="23"/>
      <c r="AN17373" s="22"/>
      <c r="AO17373" s="23"/>
      <c r="AQ17373" s="23"/>
      <c r="AS17373" s="23"/>
    </row>
    <row r="17374" spans="5:45" x14ac:dyDescent="0.3">
      <c r="E17374" s="15"/>
      <c r="H17374" s="15"/>
      <c r="K17374" s="15"/>
      <c r="P17374" s="9"/>
      <c r="Q17374" s="18"/>
      <c r="T17374" s="18"/>
      <c r="W17374" s="18"/>
      <c r="AB17374" s="22"/>
      <c r="AC17374" s="23"/>
      <c r="AE17374" s="23"/>
      <c r="AG17374" s="23"/>
      <c r="AN17374" s="22"/>
      <c r="AO17374" s="23"/>
      <c r="AQ17374" s="23"/>
      <c r="AS17374" s="23"/>
    </row>
    <row r="17375" spans="5:45" x14ac:dyDescent="0.3">
      <c r="E17375" s="15"/>
      <c r="H17375" s="15"/>
      <c r="K17375" s="15"/>
      <c r="P17375" s="9"/>
      <c r="Q17375" s="18"/>
      <c r="T17375" s="18"/>
      <c r="W17375" s="18"/>
      <c r="AB17375" s="22"/>
      <c r="AC17375" s="23"/>
      <c r="AE17375" s="23"/>
      <c r="AG17375" s="23"/>
      <c r="AN17375" s="22"/>
      <c r="AO17375" s="23"/>
      <c r="AQ17375" s="23"/>
      <c r="AS17375" s="23"/>
    </row>
    <row r="17376" spans="5:45" x14ac:dyDescent="0.3">
      <c r="E17376" s="15"/>
      <c r="H17376" s="15"/>
      <c r="K17376" s="15"/>
      <c r="P17376" s="9"/>
      <c r="Q17376" s="18"/>
      <c r="T17376" s="18"/>
      <c r="W17376" s="18"/>
      <c r="AB17376" s="22"/>
      <c r="AC17376" s="23"/>
      <c r="AE17376" s="23"/>
      <c r="AG17376" s="23"/>
      <c r="AN17376" s="22"/>
      <c r="AO17376" s="23"/>
      <c r="AQ17376" s="23"/>
      <c r="AS17376" s="23"/>
    </row>
    <row r="17377" spans="5:45" x14ac:dyDescent="0.3">
      <c r="E17377" s="15"/>
      <c r="H17377" s="15"/>
      <c r="K17377" s="15"/>
      <c r="P17377" s="9"/>
      <c r="Q17377" s="18"/>
      <c r="T17377" s="18"/>
      <c r="W17377" s="18"/>
      <c r="AB17377" s="22"/>
      <c r="AC17377" s="23"/>
      <c r="AE17377" s="23"/>
      <c r="AG17377" s="23"/>
      <c r="AN17377" s="22"/>
      <c r="AO17377" s="23"/>
      <c r="AQ17377" s="23"/>
      <c r="AS17377" s="23"/>
    </row>
    <row r="17378" spans="5:45" x14ac:dyDescent="0.3">
      <c r="E17378" s="15"/>
      <c r="H17378" s="15"/>
      <c r="K17378" s="15"/>
      <c r="P17378" s="9"/>
      <c r="Q17378" s="18"/>
      <c r="T17378" s="18"/>
      <c r="W17378" s="18"/>
      <c r="AB17378" s="22"/>
      <c r="AC17378" s="23"/>
      <c r="AE17378" s="23"/>
      <c r="AG17378" s="23"/>
      <c r="AN17378" s="22"/>
      <c r="AO17378" s="23"/>
      <c r="AQ17378" s="23"/>
      <c r="AS17378" s="23"/>
    </row>
    <row r="17379" spans="5:45" x14ac:dyDescent="0.3">
      <c r="E17379" s="15"/>
      <c r="H17379" s="15"/>
      <c r="K17379" s="15"/>
      <c r="P17379" s="9"/>
      <c r="Q17379" s="18"/>
      <c r="T17379" s="18"/>
      <c r="W17379" s="18"/>
      <c r="AB17379" s="22"/>
      <c r="AC17379" s="23"/>
      <c r="AE17379" s="23"/>
      <c r="AG17379" s="23"/>
      <c r="AN17379" s="22"/>
      <c r="AO17379" s="23"/>
      <c r="AQ17379" s="23"/>
      <c r="AS17379" s="23"/>
    </row>
    <row r="17380" spans="5:45" x14ac:dyDescent="0.3">
      <c r="E17380" s="15"/>
      <c r="H17380" s="15"/>
      <c r="K17380" s="15"/>
      <c r="P17380" s="9"/>
      <c r="Q17380" s="18"/>
      <c r="T17380" s="18"/>
      <c r="W17380" s="18"/>
      <c r="AB17380" s="22"/>
      <c r="AC17380" s="23"/>
      <c r="AE17380" s="23"/>
      <c r="AG17380" s="23"/>
      <c r="AN17380" s="22"/>
      <c r="AO17380" s="23"/>
      <c r="AQ17380" s="23"/>
      <c r="AS17380" s="23"/>
    </row>
    <row r="17381" spans="5:45" x14ac:dyDescent="0.3">
      <c r="E17381" s="15"/>
      <c r="H17381" s="15"/>
      <c r="K17381" s="15"/>
      <c r="P17381" s="9"/>
      <c r="Q17381" s="18"/>
      <c r="T17381" s="18"/>
      <c r="W17381" s="18"/>
      <c r="AB17381" s="22"/>
      <c r="AC17381" s="23"/>
      <c r="AE17381" s="23"/>
      <c r="AG17381" s="23"/>
      <c r="AN17381" s="22"/>
      <c r="AO17381" s="23"/>
      <c r="AQ17381" s="23"/>
      <c r="AS17381" s="23"/>
    </row>
    <row r="17382" spans="5:45" x14ac:dyDescent="0.3">
      <c r="E17382" s="15"/>
      <c r="H17382" s="15"/>
      <c r="K17382" s="15"/>
      <c r="P17382" s="9"/>
      <c r="Q17382" s="18"/>
      <c r="T17382" s="18"/>
      <c r="W17382" s="18"/>
      <c r="AB17382" s="22"/>
      <c r="AC17382" s="23"/>
      <c r="AE17382" s="23"/>
      <c r="AG17382" s="23"/>
      <c r="AN17382" s="22"/>
      <c r="AO17382" s="23"/>
      <c r="AQ17382" s="23"/>
      <c r="AS17382" s="23"/>
    </row>
    <row r="17383" spans="5:45" x14ac:dyDescent="0.3">
      <c r="E17383" s="15"/>
      <c r="H17383" s="15"/>
      <c r="K17383" s="15"/>
      <c r="P17383" s="9"/>
      <c r="Q17383" s="18"/>
      <c r="T17383" s="18"/>
      <c r="W17383" s="18"/>
      <c r="AB17383" s="22"/>
      <c r="AC17383" s="23"/>
      <c r="AE17383" s="23"/>
      <c r="AG17383" s="23"/>
      <c r="AN17383" s="22"/>
      <c r="AO17383" s="23"/>
      <c r="AQ17383" s="23"/>
      <c r="AS17383" s="23"/>
    </row>
    <row r="17384" spans="5:45" x14ac:dyDescent="0.3">
      <c r="E17384" s="15"/>
      <c r="H17384" s="15"/>
      <c r="K17384" s="15"/>
      <c r="P17384" s="9"/>
      <c r="Q17384" s="18"/>
      <c r="T17384" s="18"/>
      <c r="W17384" s="18"/>
      <c r="AB17384" s="22"/>
      <c r="AC17384" s="23"/>
      <c r="AE17384" s="23"/>
      <c r="AG17384" s="23"/>
      <c r="AN17384" s="22"/>
      <c r="AO17384" s="23"/>
      <c r="AQ17384" s="23"/>
      <c r="AS17384" s="23"/>
    </row>
    <row r="17385" spans="5:45" x14ac:dyDescent="0.3">
      <c r="E17385" s="15"/>
      <c r="H17385" s="15"/>
      <c r="K17385" s="15"/>
      <c r="P17385" s="9"/>
      <c r="Q17385" s="18"/>
      <c r="T17385" s="18"/>
      <c r="W17385" s="18"/>
      <c r="AB17385" s="22"/>
      <c r="AC17385" s="23"/>
      <c r="AE17385" s="23"/>
      <c r="AG17385" s="23"/>
      <c r="AN17385" s="22"/>
      <c r="AO17385" s="23"/>
      <c r="AQ17385" s="23"/>
      <c r="AS17385" s="23"/>
    </row>
    <row r="17386" spans="5:45" x14ac:dyDescent="0.3">
      <c r="E17386" s="15"/>
      <c r="H17386" s="15"/>
      <c r="K17386" s="15"/>
      <c r="P17386" s="9"/>
      <c r="Q17386" s="18"/>
      <c r="T17386" s="18"/>
      <c r="W17386" s="18"/>
      <c r="AB17386" s="22"/>
      <c r="AC17386" s="23"/>
      <c r="AE17386" s="23"/>
      <c r="AG17386" s="23"/>
      <c r="AN17386" s="22"/>
      <c r="AO17386" s="23"/>
      <c r="AQ17386" s="23"/>
      <c r="AS17386" s="23"/>
    </row>
    <row r="17387" spans="5:45" x14ac:dyDescent="0.3">
      <c r="E17387" s="15"/>
      <c r="H17387" s="15"/>
      <c r="K17387" s="15"/>
      <c r="P17387" s="9"/>
      <c r="Q17387" s="18"/>
      <c r="T17387" s="18"/>
      <c r="W17387" s="18"/>
      <c r="AB17387" s="22"/>
      <c r="AC17387" s="23"/>
      <c r="AE17387" s="23"/>
      <c r="AG17387" s="23"/>
      <c r="AN17387" s="22"/>
      <c r="AO17387" s="23"/>
      <c r="AQ17387" s="23"/>
      <c r="AS17387" s="23"/>
    </row>
    <row r="17388" spans="5:45" x14ac:dyDescent="0.3">
      <c r="E17388" s="15"/>
      <c r="H17388" s="15"/>
      <c r="K17388" s="15"/>
      <c r="P17388" s="9"/>
      <c r="Q17388" s="18"/>
      <c r="T17388" s="18"/>
      <c r="W17388" s="18"/>
      <c r="AB17388" s="22"/>
      <c r="AC17388" s="23"/>
      <c r="AE17388" s="23"/>
      <c r="AG17388" s="23"/>
      <c r="AN17388" s="22"/>
      <c r="AO17388" s="23"/>
      <c r="AQ17388" s="23"/>
      <c r="AS17388" s="23"/>
    </row>
    <row r="17389" spans="5:45" x14ac:dyDescent="0.3">
      <c r="E17389" s="15"/>
      <c r="H17389" s="15"/>
      <c r="K17389" s="15"/>
      <c r="P17389" s="9"/>
      <c r="Q17389" s="18"/>
      <c r="T17389" s="18"/>
      <c r="W17389" s="18"/>
      <c r="AB17389" s="22"/>
      <c r="AC17389" s="23"/>
      <c r="AE17389" s="23"/>
      <c r="AG17389" s="23"/>
      <c r="AN17389" s="22"/>
      <c r="AO17389" s="23"/>
      <c r="AQ17389" s="23"/>
      <c r="AS17389" s="23"/>
    </row>
    <row r="17390" spans="5:45" x14ac:dyDescent="0.3">
      <c r="E17390" s="15"/>
      <c r="H17390" s="15"/>
      <c r="K17390" s="15"/>
      <c r="P17390" s="9"/>
      <c r="Q17390" s="18"/>
      <c r="T17390" s="18"/>
      <c r="W17390" s="18"/>
      <c r="AB17390" s="22"/>
      <c r="AC17390" s="23"/>
      <c r="AE17390" s="23"/>
      <c r="AG17390" s="23"/>
      <c r="AN17390" s="22"/>
      <c r="AO17390" s="23"/>
      <c r="AQ17390" s="23"/>
      <c r="AS17390" s="23"/>
    </row>
    <row r="17391" spans="5:45" x14ac:dyDescent="0.3">
      <c r="E17391" s="15"/>
      <c r="H17391" s="15"/>
      <c r="K17391" s="15"/>
      <c r="P17391" s="9"/>
      <c r="Q17391" s="18"/>
      <c r="T17391" s="18"/>
      <c r="W17391" s="18"/>
      <c r="AB17391" s="22"/>
      <c r="AC17391" s="23"/>
      <c r="AE17391" s="23"/>
      <c r="AG17391" s="23"/>
      <c r="AN17391" s="22"/>
      <c r="AO17391" s="23"/>
      <c r="AQ17391" s="23"/>
      <c r="AS17391" s="23"/>
    </row>
    <row r="17392" spans="5:45" x14ac:dyDescent="0.3">
      <c r="E17392" s="15"/>
      <c r="H17392" s="15"/>
      <c r="K17392" s="15"/>
      <c r="P17392" s="9"/>
      <c r="Q17392" s="18"/>
      <c r="T17392" s="18"/>
      <c r="W17392" s="18"/>
      <c r="AB17392" s="22"/>
      <c r="AC17392" s="23"/>
      <c r="AE17392" s="23"/>
      <c r="AG17392" s="23"/>
      <c r="AN17392" s="22"/>
      <c r="AO17392" s="23"/>
      <c r="AQ17392" s="23"/>
      <c r="AS17392" s="23"/>
    </row>
    <row r="17393" spans="5:45" x14ac:dyDescent="0.3">
      <c r="E17393" s="15"/>
      <c r="H17393" s="15"/>
      <c r="K17393" s="15"/>
      <c r="P17393" s="9"/>
      <c r="Q17393" s="18"/>
      <c r="T17393" s="18"/>
      <c r="W17393" s="18"/>
      <c r="AB17393" s="22"/>
      <c r="AC17393" s="23"/>
      <c r="AE17393" s="23"/>
      <c r="AG17393" s="23"/>
      <c r="AN17393" s="22"/>
      <c r="AO17393" s="23"/>
      <c r="AQ17393" s="23"/>
      <c r="AS17393" s="23"/>
    </row>
    <row r="17394" spans="5:45" x14ac:dyDescent="0.3">
      <c r="E17394" s="15"/>
      <c r="H17394" s="15"/>
      <c r="K17394" s="15"/>
      <c r="P17394" s="9"/>
      <c r="Q17394" s="18"/>
      <c r="T17394" s="18"/>
      <c r="W17394" s="18"/>
      <c r="AB17394" s="22"/>
      <c r="AC17394" s="23"/>
      <c r="AE17394" s="23"/>
      <c r="AG17394" s="23"/>
      <c r="AN17394" s="22"/>
      <c r="AO17394" s="23"/>
      <c r="AQ17394" s="23"/>
      <c r="AS17394" s="23"/>
    </row>
    <row r="17395" spans="5:45" x14ac:dyDescent="0.3">
      <c r="E17395" s="15"/>
      <c r="H17395" s="15"/>
      <c r="K17395" s="15"/>
      <c r="P17395" s="9"/>
      <c r="Q17395" s="18"/>
      <c r="T17395" s="18"/>
      <c r="W17395" s="18"/>
      <c r="AB17395" s="22"/>
      <c r="AC17395" s="23"/>
      <c r="AE17395" s="23"/>
      <c r="AG17395" s="23"/>
      <c r="AN17395" s="22"/>
      <c r="AO17395" s="23"/>
      <c r="AQ17395" s="23"/>
      <c r="AS17395" s="23"/>
    </row>
    <row r="17396" spans="5:45" x14ac:dyDescent="0.3">
      <c r="E17396" s="15"/>
      <c r="H17396" s="15"/>
      <c r="K17396" s="15"/>
      <c r="P17396" s="9"/>
      <c r="Q17396" s="18"/>
      <c r="T17396" s="18"/>
      <c r="W17396" s="18"/>
      <c r="AB17396" s="22"/>
      <c r="AC17396" s="23"/>
      <c r="AE17396" s="23"/>
      <c r="AG17396" s="23"/>
      <c r="AN17396" s="22"/>
      <c r="AO17396" s="23"/>
      <c r="AQ17396" s="23"/>
      <c r="AS17396" s="23"/>
    </row>
    <row r="17397" spans="5:45" x14ac:dyDescent="0.3">
      <c r="E17397" s="15"/>
      <c r="H17397" s="15"/>
      <c r="K17397" s="15"/>
      <c r="P17397" s="9"/>
      <c r="Q17397" s="18"/>
      <c r="T17397" s="18"/>
      <c r="W17397" s="18"/>
      <c r="AB17397" s="22"/>
      <c r="AC17397" s="23"/>
      <c r="AE17397" s="23"/>
      <c r="AG17397" s="23"/>
      <c r="AN17397" s="22"/>
      <c r="AO17397" s="23"/>
      <c r="AQ17397" s="23"/>
      <c r="AS17397" s="23"/>
    </row>
    <row r="17398" spans="5:45" x14ac:dyDescent="0.3">
      <c r="E17398" s="15"/>
      <c r="H17398" s="15"/>
      <c r="K17398" s="15"/>
      <c r="P17398" s="9"/>
      <c r="Q17398" s="18"/>
      <c r="T17398" s="18"/>
      <c r="W17398" s="18"/>
      <c r="AB17398" s="22"/>
      <c r="AC17398" s="23"/>
      <c r="AE17398" s="23"/>
      <c r="AG17398" s="23"/>
      <c r="AN17398" s="22"/>
      <c r="AO17398" s="23"/>
      <c r="AQ17398" s="23"/>
      <c r="AS17398" s="23"/>
    </row>
    <row r="17399" spans="5:45" x14ac:dyDescent="0.3">
      <c r="E17399" s="15"/>
      <c r="H17399" s="15"/>
      <c r="K17399" s="15"/>
      <c r="P17399" s="9"/>
      <c r="Q17399" s="18"/>
      <c r="T17399" s="18"/>
      <c r="W17399" s="18"/>
      <c r="AB17399" s="22"/>
      <c r="AC17399" s="23"/>
      <c r="AE17399" s="23"/>
      <c r="AG17399" s="23"/>
      <c r="AN17399" s="22"/>
      <c r="AO17399" s="23"/>
      <c r="AQ17399" s="23"/>
      <c r="AS17399" s="23"/>
    </row>
    <row r="17400" spans="5:45" x14ac:dyDescent="0.3">
      <c r="E17400" s="15"/>
      <c r="H17400" s="15"/>
      <c r="K17400" s="15"/>
      <c r="P17400" s="9"/>
      <c r="Q17400" s="18"/>
      <c r="T17400" s="18"/>
      <c r="W17400" s="18"/>
      <c r="AB17400" s="22"/>
      <c r="AC17400" s="23"/>
      <c r="AE17400" s="23"/>
      <c r="AG17400" s="23"/>
      <c r="AN17400" s="22"/>
      <c r="AO17400" s="23"/>
      <c r="AQ17400" s="23"/>
      <c r="AS17400" s="23"/>
    </row>
    <row r="17401" spans="5:45" x14ac:dyDescent="0.3">
      <c r="E17401" s="15"/>
      <c r="H17401" s="15"/>
      <c r="K17401" s="15"/>
      <c r="P17401" s="9"/>
      <c r="Q17401" s="18"/>
      <c r="T17401" s="18"/>
      <c r="W17401" s="18"/>
      <c r="AB17401" s="22"/>
      <c r="AC17401" s="23"/>
      <c r="AE17401" s="23"/>
      <c r="AG17401" s="23"/>
      <c r="AN17401" s="22"/>
      <c r="AO17401" s="23"/>
      <c r="AQ17401" s="23"/>
      <c r="AS17401" s="23"/>
    </row>
    <row r="17402" spans="5:45" x14ac:dyDescent="0.3">
      <c r="E17402" s="15"/>
      <c r="H17402" s="15"/>
      <c r="K17402" s="15"/>
      <c r="P17402" s="9"/>
      <c r="Q17402" s="18"/>
      <c r="T17402" s="18"/>
      <c r="W17402" s="18"/>
      <c r="AB17402" s="22"/>
      <c r="AC17402" s="23"/>
      <c r="AE17402" s="23"/>
      <c r="AG17402" s="23"/>
      <c r="AN17402" s="22"/>
      <c r="AO17402" s="23"/>
      <c r="AQ17402" s="23"/>
      <c r="AS17402" s="23"/>
    </row>
    <row r="17403" spans="5:45" x14ac:dyDescent="0.3">
      <c r="E17403" s="15"/>
      <c r="H17403" s="15"/>
      <c r="K17403" s="15"/>
      <c r="P17403" s="9"/>
      <c r="Q17403" s="18"/>
      <c r="T17403" s="18"/>
      <c r="W17403" s="18"/>
      <c r="AB17403" s="22"/>
      <c r="AC17403" s="23"/>
      <c r="AE17403" s="23"/>
      <c r="AG17403" s="23"/>
      <c r="AN17403" s="22"/>
      <c r="AO17403" s="23"/>
      <c r="AQ17403" s="23"/>
      <c r="AS17403" s="23"/>
    </row>
    <row r="17404" spans="5:45" x14ac:dyDescent="0.3">
      <c r="E17404" s="15"/>
      <c r="H17404" s="15"/>
      <c r="K17404" s="15"/>
      <c r="P17404" s="9"/>
      <c r="Q17404" s="18"/>
      <c r="T17404" s="18"/>
      <c r="W17404" s="18"/>
      <c r="AB17404" s="22"/>
      <c r="AC17404" s="23"/>
      <c r="AE17404" s="23"/>
      <c r="AG17404" s="23"/>
      <c r="AN17404" s="22"/>
      <c r="AO17404" s="23"/>
      <c r="AQ17404" s="23"/>
      <c r="AS17404" s="23"/>
    </row>
    <row r="17405" spans="5:45" x14ac:dyDescent="0.3">
      <c r="E17405" s="15"/>
      <c r="H17405" s="15"/>
      <c r="K17405" s="15"/>
      <c r="P17405" s="9"/>
      <c r="Q17405" s="18"/>
      <c r="T17405" s="18"/>
      <c r="W17405" s="18"/>
      <c r="AB17405" s="22"/>
      <c r="AC17405" s="23"/>
      <c r="AE17405" s="23"/>
      <c r="AG17405" s="23"/>
      <c r="AN17405" s="22"/>
      <c r="AO17405" s="23"/>
      <c r="AQ17405" s="23"/>
      <c r="AS17405" s="23"/>
    </row>
    <row r="17406" spans="5:45" x14ac:dyDescent="0.3">
      <c r="E17406" s="15"/>
      <c r="H17406" s="15"/>
      <c r="K17406" s="15"/>
      <c r="P17406" s="9"/>
      <c r="Q17406" s="18"/>
      <c r="T17406" s="18"/>
      <c r="W17406" s="18"/>
      <c r="AB17406" s="22"/>
      <c r="AC17406" s="23"/>
      <c r="AE17406" s="23"/>
      <c r="AG17406" s="23"/>
      <c r="AN17406" s="22"/>
      <c r="AO17406" s="23"/>
      <c r="AQ17406" s="23"/>
      <c r="AS17406" s="23"/>
    </row>
    <row r="17407" spans="5:45" x14ac:dyDescent="0.3">
      <c r="E17407" s="15"/>
      <c r="H17407" s="15"/>
      <c r="K17407" s="15"/>
      <c r="P17407" s="9"/>
      <c r="Q17407" s="18"/>
      <c r="T17407" s="18"/>
      <c r="W17407" s="18"/>
      <c r="AB17407" s="22"/>
      <c r="AC17407" s="23"/>
      <c r="AE17407" s="23"/>
      <c r="AG17407" s="23"/>
      <c r="AN17407" s="22"/>
      <c r="AO17407" s="23"/>
      <c r="AQ17407" s="23"/>
      <c r="AS17407" s="23"/>
    </row>
    <row r="17408" spans="5:45" x14ac:dyDescent="0.3">
      <c r="E17408" s="15"/>
      <c r="H17408" s="15"/>
      <c r="K17408" s="15"/>
      <c r="P17408" s="9"/>
      <c r="Q17408" s="18"/>
      <c r="T17408" s="18"/>
      <c r="W17408" s="18"/>
      <c r="AB17408" s="22"/>
      <c r="AC17408" s="23"/>
      <c r="AE17408" s="23"/>
      <c r="AG17408" s="23"/>
      <c r="AN17408" s="22"/>
      <c r="AO17408" s="23"/>
      <c r="AQ17408" s="23"/>
      <c r="AS17408" s="23"/>
    </row>
    <row r="17409" spans="5:45" x14ac:dyDescent="0.3">
      <c r="E17409" s="15"/>
      <c r="H17409" s="15"/>
      <c r="K17409" s="15"/>
      <c r="P17409" s="9"/>
      <c r="Q17409" s="18"/>
      <c r="T17409" s="18"/>
      <c r="W17409" s="18"/>
      <c r="AB17409" s="22"/>
      <c r="AC17409" s="23"/>
      <c r="AE17409" s="23"/>
      <c r="AG17409" s="23"/>
      <c r="AN17409" s="22"/>
      <c r="AO17409" s="23"/>
      <c r="AQ17409" s="23"/>
      <c r="AS17409" s="23"/>
    </row>
    <row r="17410" spans="5:45" x14ac:dyDescent="0.3">
      <c r="E17410" s="15"/>
      <c r="H17410" s="15"/>
      <c r="K17410" s="15"/>
      <c r="P17410" s="9"/>
      <c r="Q17410" s="18"/>
      <c r="T17410" s="18"/>
      <c r="W17410" s="18"/>
      <c r="AB17410" s="22"/>
      <c r="AC17410" s="23"/>
      <c r="AE17410" s="23"/>
      <c r="AG17410" s="23"/>
      <c r="AN17410" s="22"/>
      <c r="AO17410" s="23"/>
      <c r="AQ17410" s="23"/>
      <c r="AS17410" s="23"/>
    </row>
    <row r="17411" spans="5:45" x14ac:dyDescent="0.3">
      <c r="E17411" s="15"/>
      <c r="H17411" s="15"/>
      <c r="K17411" s="15"/>
      <c r="P17411" s="9"/>
      <c r="Q17411" s="18"/>
      <c r="T17411" s="18"/>
      <c r="W17411" s="18"/>
      <c r="AB17411" s="22"/>
      <c r="AC17411" s="23"/>
      <c r="AE17411" s="23"/>
      <c r="AG17411" s="23"/>
      <c r="AN17411" s="22"/>
      <c r="AO17411" s="23"/>
      <c r="AQ17411" s="23"/>
      <c r="AS17411" s="23"/>
    </row>
    <row r="17412" spans="5:45" x14ac:dyDescent="0.3">
      <c r="E17412" s="15"/>
      <c r="H17412" s="15"/>
      <c r="K17412" s="15"/>
      <c r="P17412" s="9"/>
      <c r="Q17412" s="18"/>
      <c r="T17412" s="18"/>
      <c r="W17412" s="18"/>
      <c r="AB17412" s="22"/>
      <c r="AC17412" s="23"/>
      <c r="AE17412" s="23"/>
      <c r="AG17412" s="23"/>
      <c r="AN17412" s="22"/>
      <c r="AO17412" s="23"/>
      <c r="AQ17412" s="23"/>
      <c r="AS17412" s="23"/>
    </row>
    <row r="17413" spans="5:45" x14ac:dyDescent="0.3">
      <c r="E17413" s="15"/>
      <c r="H17413" s="15"/>
      <c r="K17413" s="15"/>
      <c r="P17413" s="9"/>
      <c r="Q17413" s="18"/>
      <c r="T17413" s="18"/>
      <c r="W17413" s="18"/>
      <c r="AB17413" s="22"/>
      <c r="AC17413" s="23"/>
      <c r="AE17413" s="23"/>
      <c r="AG17413" s="23"/>
      <c r="AN17413" s="22"/>
      <c r="AO17413" s="23"/>
      <c r="AQ17413" s="23"/>
      <c r="AS17413" s="23"/>
    </row>
    <row r="17414" spans="5:45" x14ac:dyDescent="0.3">
      <c r="E17414" s="15"/>
      <c r="H17414" s="15"/>
      <c r="K17414" s="15"/>
      <c r="P17414" s="9"/>
      <c r="Q17414" s="18"/>
      <c r="T17414" s="18"/>
      <c r="W17414" s="18"/>
      <c r="AB17414" s="22"/>
      <c r="AC17414" s="23"/>
      <c r="AE17414" s="23"/>
      <c r="AG17414" s="23"/>
      <c r="AN17414" s="22"/>
      <c r="AO17414" s="23"/>
      <c r="AQ17414" s="23"/>
      <c r="AS17414" s="23"/>
    </row>
    <row r="17415" spans="5:45" x14ac:dyDescent="0.3">
      <c r="E17415" s="15"/>
      <c r="H17415" s="15"/>
      <c r="K17415" s="15"/>
      <c r="P17415" s="9"/>
      <c r="Q17415" s="18"/>
      <c r="T17415" s="18"/>
      <c r="W17415" s="18"/>
      <c r="AB17415" s="22"/>
      <c r="AC17415" s="23"/>
      <c r="AE17415" s="23"/>
      <c r="AG17415" s="23"/>
      <c r="AN17415" s="22"/>
      <c r="AO17415" s="23"/>
      <c r="AQ17415" s="23"/>
      <c r="AS17415" s="23"/>
    </row>
    <row r="17416" spans="5:45" x14ac:dyDescent="0.3">
      <c r="E17416" s="15"/>
      <c r="H17416" s="15"/>
      <c r="K17416" s="15"/>
      <c r="P17416" s="9"/>
      <c r="Q17416" s="18"/>
      <c r="T17416" s="18"/>
      <c r="W17416" s="18"/>
      <c r="AB17416" s="22"/>
      <c r="AC17416" s="23"/>
      <c r="AE17416" s="23"/>
      <c r="AG17416" s="23"/>
      <c r="AN17416" s="22"/>
      <c r="AO17416" s="23"/>
      <c r="AQ17416" s="23"/>
      <c r="AS17416" s="23"/>
    </row>
    <row r="17417" spans="5:45" x14ac:dyDescent="0.3">
      <c r="E17417" s="15"/>
      <c r="H17417" s="15"/>
      <c r="K17417" s="15"/>
      <c r="P17417" s="9"/>
      <c r="Q17417" s="18"/>
      <c r="T17417" s="18"/>
      <c r="W17417" s="18"/>
      <c r="AB17417" s="22"/>
      <c r="AC17417" s="23"/>
      <c r="AE17417" s="23"/>
      <c r="AG17417" s="23"/>
      <c r="AN17417" s="22"/>
      <c r="AO17417" s="23"/>
      <c r="AQ17417" s="23"/>
      <c r="AS17417" s="23"/>
    </row>
    <row r="17418" spans="5:45" x14ac:dyDescent="0.3">
      <c r="E17418" s="15"/>
      <c r="H17418" s="15"/>
      <c r="K17418" s="15"/>
      <c r="P17418" s="9"/>
      <c r="Q17418" s="18"/>
      <c r="T17418" s="18"/>
      <c r="W17418" s="18"/>
      <c r="AB17418" s="22"/>
      <c r="AC17418" s="23"/>
      <c r="AE17418" s="23"/>
      <c r="AG17418" s="23"/>
      <c r="AN17418" s="22"/>
      <c r="AO17418" s="23"/>
      <c r="AQ17418" s="23"/>
      <c r="AS17418" s="23"/>
    </row>
    <row r="17419" spans="5:45" x14ac:dyDescent="0.3">
      <c r="E17419" s="15"/>
      <c r="H17419" s="15"/>
      <c r="K17419" s="15"/>
      <c r="P17419" s="9"/>
      <c r="Q17419" s="18"/>
      <c r="T17419" s="18"/>
      <c r="W17419" s="18"/>
      <c r="AB17419" s="22"/>
      <c r="AC17419" s="23"/>
      <c r="AE17419" s="23"/>
      <c r="AG17419" s="23"/>
      <c r="AN17419" s="22"/>
      <c r="AO17419" s="23"/>
      <c r="AQ17419" s="23"/>
      <c r="AS17419" s="23"/>
    </row>
    <row r="17420" spans="5:45" x14ac:dyDescent="0.3">
      <c r="E17420" s="15"/>
      <c r="H17420" s="15"/>
      <c r="K17420" s="15"/>
      <c r="P17420" s="9"/>
      <c r="Q17420" s="18"/>
      <c r="T17420" s="18"/>
      <c r="W17420" s="18"/>
      <c r="AB17420" s="22"/>
      <c r="AC17420" s="23"/>
      <c r="AE17420" s="23"/>
      <c r="AG17420" s="23"/>
      <c r="AN17420" s="22"/>
      <c r="AO17420" s="23"/>
      <c r="AQ17420" s="23"/>
      <c r="AS17420" s="23"/>
    </row>
    <row r="17421" spans="5:45" x14ac:dyDescent="0.3">
      <c r="E17421" s="15"/>
      <c r="H17421" s="15"/>
      <c r="K17421" s="15"/>
      <c r="P17421" s="9"/>
      <c r="Q17421" s="18"/>
      <c r="T17421" s="18"/>
      <c r="W17421" s="18"/>
      <c r="AB17421" s="22"/>
      <c r="AC17421" s="23"/>
      <c r="AE17421" s="23"/>
      <c r="AG17421" s="23"/>
      <c r="AN17421" s="22"/>
      <c r="AO17421" s="23"/>
      <c r="AQ17421" s="23"/>
      <c r="AS17421" s="23"/>
    </row>
    <row r="17422" spans="5:45" x14ac:dyDescent="0.3">
      <c r="E17422" s="15"/>
      <c r="H17422" s="15"/>
      <c r="K17422" s="15"/>
      <c r="P17422" s="9"/>
      <c r="Q17422" s="18"/>
      <c r="T17422" s="18"/>
      <c r="W17422" s="18"/>
      <c r="AB17422" s="22"/>
      <c r="AC17422" s="23"/>
      <c r="AE17422" s="23"/>
      <c r="AG17422" s="23"/>
      <c r="AN17422" s="22"/>
      <c r="AO17422" s="23"/>
      <c r="AQ17422" s="23"/>
      <c r="AS17422" s="23"/>
    </row>
    <row r="17423" spans="5:45" x14ac:dyDescent="0.3">
      <c r="E17423" s="15"/>
      <c r="H17423" s="15"/>
      <c r="K17423" s="15"/>
      <c r="P17423" s="9"/>
      <c r="Q17423" s="18"/>
      <c r="T17423" s="18"/>
      <c r="W17423" s="18"/>
      <c r="AB17423" s="22"/>
      <c r="AC17423" s="23"/>
      <c r="AE17423" s="23"/>
      <c r="AG17423" s="23"/>
      <c r="AN17423" s="22"/>
      <c r="AO17423" s="23"/>
      <c r="AQ17423" s="23"/>
      <c r="AS17423" s="23"/>
    </row>
    <row r="17424" spans="5:45" x14ac:dyDescent="0.3">
      <c r="E17424" s="15"/>
      <c r="H17424" s="15"/>
      <c r="K17424" s="15"/>
      <c r="P17424" s="9"/>
      <c r="Q17424" s="18"/>
      <c r="T17424" s="18"/>
      <c r="W17424" s="18"/>
      <c r="AB17424" s="22"/>
      <c r="AC17424" s="23"/>
      <c r="AE17424" s="23"/>
      <c r="AG17424" s="23"/>
      <c r="AN17424" s="22"/>
      <c r="AO17424" s="23"/>
      <c r="AQ17424" s="23"/>
      <c r="AS17424" s="23"/>
    </row>
    <row r="17425" spans="5:45" x14ac:dyDescent="0.3">
      <c r="E17425" s="15"/>
      <c r="H17425" s="15"/>
      <c r="K17425" s="15"/>
      <c r="P17425" s="9"/>
      <c r="Q17425" s="18"/>
      <c r="T17425" s="18"/>
      <c r="W17425" s="18"/>
      <c r="AB17425" s="22"/>
      <c r="AC17425" s="23"/>
      <c r="AE17425" s="23"/>
      <c r="AG17425" s="23"/>
      <c r="AN17425" s="22"/>
      <c r="AO17425" s="23"/>
      <c r="AQ17425" s="23"/>
      <c r="AS17425" s="23"/>
    </row>
    <row r="17426" spans="5:45" x14ac:dyDescent="0.3">
      <c r="E17426" s="15"/>
      <c r="H17426" s="15"/>
      <c r="K17426" s="15"/>
      <c r="P17426" s="9"/>
      <c r="Q17426" s="18"/>
      <c r="T17426" s="18"/>
      <c r="W17426" s="18"/>
      <c r="AB17426" s="22"/>
      <c r="AC17426" s="23"/>
      <c r="AE17426" s="23"/>
      <c r="AG17426" s="23"/>
      <c r="AN17426" s="22"/>
      <c r="AO17426" s="23"/>
      <c r="AQ17426" s="23"/>
      <c r="AS17426" s="23"/>
    </row>
    <row r="17427" spans="5:45" x14ac:dyDescent="0.3">
      <c r="E17427" s="15"/>
      <c r="H17427" s="15"/>
      <c r="K17427" s="15"/>
      <c r="P17427" s="9"/>
      <c r="Q17427" s="18"/>
      <c r="T17427" s="18"/>
      <c r="W17427" s="18"/>
      <c r="AB17427" s="22"/>
      <c r="AC17427" s="23"/>
      <c r="AE17427" s="23"/>
      <c r="AG17427" s="23"/>
      <c r="AN17427" s="22"/>
      <c r="AO17427" s="23"/>
      <c r="AQ17427" s="23"/>
      <c r="AS17427" s="23"/>
    </row>
    <row r="17428" spans="5:45" x14ac:dyDescent="0.3">
      <c r="E17428" s="15"/>
      <c r="H17428" s="15"/>
      <c r="K17428" s="15"/>
      <c r="P17428" s="9"/>
      <c r="Q17428" s="18"/>
      <c r="T17428" s="18"/>
      <c r="W17428" s="18"/>
      <c r="AB17428" s="22"/>
      <c r="AC17428" s="23"/>
      <c r="AE17428" s="23"/>
      <c r="AG17428" s="23"/>
      <c r="AN17428" s="22"/>
      <c r="AO17428" s="23"/>
      <c r="AQ17428" s="23"/>
      <c r="AS17428" s="23"/>
    </row>
    <row r="17429" spans="5:45" x14ac:dyDescent="0.3">
      <c r="E17429" s="15"/>
      <c r="H17429" s="15"/>
      <c r="K17429" s="15"/>
      <c r="P17429" s="9"/>
      <c r="Q17429" s="18"/>
      <c r="T17429" s="18"/>
      <c r="W17429" s="18"/>
      <c r="AB17429" s="22"/>
      <c r="AC17429" s="23"/>
      <c r="AE17429" s="23"/>
      <c r="AG17429" s="23"/>
      <c r="AN17429" s="22"/>
      <c r="AO17429" s="23"/>
      <c r="AQ17429" s="23"/>
      <c r="AS17429" s="23"/>
    </row>
    <row r="17430" spans="5:45" x14ac:dyDescent="0.3">
      <c r="E17430" s="15"/>
      <c r="H17430" s="15"/>
      <c r="K17430" s="15"/>
      <c r="P17430" s="9"/>
      <c r="Q17430" s="18"/>
      <c r="T17430" s="18"/>
      <c r="W17430" s="18"/>
      <c r="AB17430" s="22"/>
      <c r="AC17430" s="23"/>
      <c r="AE17430" s="23"/>
      <c r="AG17430" s="23"/>
      <c r="AN17430" s="22"/>
      <c r="AO17430" s="23"/>
      <c r="AQ17430" s="23"/>
      <c r="AS17430" s="23"/>
    </row>
    <row r="17431" spans="5:45" x14ac:dyDescent="0.3">
      <c r="E17431" s="15"/>
      <c r="H17431" s="15"/>
      <c r="K17431" s="15"/>
      <c r="P17431" s="9"/>
      <c r="Q17431" s="18"/>
      <c r="T17431" s="18"/>
      <c r="W17431" s="18"/>
      <c r="AB17431" s="22"/>
      <c r="AC17431" s="23"/>
      <c r="AE17431" s="23"/>
      <c r="AG17431" s="23"/>
      <c r="AN17431" s="22"/>
      <c r="AO17431" s="23"/>
      <c r="AQ17431" s="23"/>
      <c r="AS17431" s="23"/>
    </row>
    <row r="17432" spans="5:45" x14ac:dyDescent="0.3">
      <c r="E17432" s="15"/>
      <c r="H17432" s="15"/>
      <c r="K17432" s="15"/>
      <c r="P17432" s="9"/>
      <c r="Q17432" s="18"/>
      <c r="T17432" s="18"/>
      <c r="W17432" s="18"/>
      <c r="AB17432" s="22"/>
      <c r="AC17432" s="23"/>
      <c r="AE17432" s="23"/>
      <c r="AG17432" s="23"/>
      <c r="AN17432" s="22"/>
      <c r="AO17432" s="23"/>
      <c r="AQ17432" s="23"/>
      <c r="AS17432" s="23"/>
    </row>
    <row r="17433" spans="5:45" x14ac:dyDescent="0.3">
      <c r="E17433" s="15"/>
      <c r="H17433" s="15"/>
      <c r="K17433" s="15"/>
      <c r="P17433" s="9"/>
      <c r="Q17433" s="18"/>
      <c r="T17433" s="18"/>
      <c r="W17433" s="18"/>
      <c r="AB17433" s="22"/>
      <c r="AC17433" s="23"/>
      <c r="AE17433" s="23"/>
      <c r="AG17433" s="23"/>
      <c r="AN17433" s="22"/>
      <c r="AO17433" s="23"/>
      <c r="AQ17433" s="23"/>
      <c r="AS17433" s="23"/>
    </row>
    <row r="17434" spans="5:45" x14ac:dyDescent="0.3">
      <c r="E17434" s="15"/>
      <c r="H17434" s="15"/>
      <c r="K17434" s="15"/>
      <c r="P17434" s="9"/>
      <c r="Q17434" s="18"/>
      <c r="T17434" s="18"/>
      <c r="W17434" s="18"/>
      <c r="AB17434" s="22"/>
      <c r="AC17434" s="23"/>
      <c r="AE17434" s="23"/>
      <c r="AG17434" s="23"/>
      <c r="AN17434" s="22"/>
      <c r="AO17434" s="23"/>
      <c r="AQ17434" s="23"/>
      <c r="AS17434" s="23"/>
    </row>
    <row r="17435" spans="5:45" x14ac:dyDescent="0.3">
      <c r="E17435" s="15"/>
      <c r="H17435" s="15"/>
      <c r="K17435" s="15"/>
      <c r="P17435" s="9"/>
      <c r="Q17435" s="18"/>
      <c r="T17435" s="18"/>
      <c r="W17435" s="18"/>
      <c r="AB17435" s="22"/>
      <c r="AC17435" s="23"/>
      <c r="AE17435" s="23"/>
      <c r="AG17435" s="23"/>
      <c r="AN17435" s="22"/>
      <c r="AO17435" s="23"/>
      <c r="AQ17435" s="23"/>
      <c r="AS17435" s="23"/>
    </row>
    <row r="17436" spans="5:45" x14ac:dyDescent="0.3">
      <c r="E17436" s="15"/>
      <c r="H17436" s="15"/>
      <c r="K17436" s="15"/>
      <c r="P17436" s="9"/>
      <c r="Q17436" s="18"/>
      <c r="T17436" s="18"/>
      <c r="W17436" s="18"/>
      <c r="AB17436" s="22"/>
      <c r="AC17436" s="23"/>
      <c r="AE17436" s="23"/>
      <c r="AG17436" s="23"/>
      <c r="AN17436" s="22"/>
      <c r="AO17436" s="23"/>
      <c r="AQ17436" s="23"/>
      <c r="AS17436" s="23"/>
    </row>
    <row r="17437" spans="5:45" x14ac:dyDescent="0.3">
      <c r="E17437" s="15"/>
      <c r="H17437" s="15"/>
      <c r="K17437" s="15"/>
      <c r="P17437" s="9"/>
      <c r="Q17437" s="18"/>
      <c r="T17437" s="18"/>
      <c r="W17437" s="18"/>
      <c r="AB17437" s="22"/>
      <c r="AC17437" s="23"/>
      <c r="AE17437" s="23"/>
      <c r="AG17437" s="23"/>
      <c r="AN17437" s="22"/>
      <c r="AO17437" s="23"/>
      <c r="AQ17437" s="23"/>
      <c r="AS17437" s="23"/>
    </row>
    <row r="17438" spans="5:45" x14ac:dyDescent="0.3">
      <c r="E17438" s="15"/>
      <c r="H17438" s="15"/>
      <c r="K17438" s="15"/>
      <c r="P17438" s="9"/>
      <c r="Q17438" s="18"/>
      <c r="T17438" s="18"/>
      <c r="W17438" s="18"/>
      <c r="AB17438" s="22"/>
      <c r="AC17438" s="23"/>
      <c r="AE17438" s="23"/>
      <c r="AG17438" s="23"/>
      <c r="AN17438" s="22"/>
      <c r="AO17438" s="23"/>
      <c r="AQ17438" s="23"/>
      <c r="AS17438" s="23"/>
    </row>
    <row r="17439" spans="5:45" x14ac:dyDescent="0.3">
      <c r="E17439" s="15"/>
      <c r="H17439" s="15"/>
      <c r="K17439" s="15"/>
      <c r="P17439" s="9"/>
      <c r="Q17439" s="18"/>
      <c r="T17439" s="18"/>
      <c r="W17439" s="18"/>
      <c r="AB17439" s="22"/>
      <c r="AC17439" s="23"/>
      <c r="AE17439" s="23"/>
      <c r="AG17439" s="23"/>
      <c r="AN17439" s="22"/>
      <c r="AO17439" s="23"/>
      <c r="AQ17439" s="23"/>
      <c r="AS17439" s="23"/>
    </row>
    <row r="17440" spans="5:45" x14ac:dyDescent="0.3">
      <c r="E17440" s="15"/>
      <c r="H17440" s="15"/>
      <c r="K17440" s="15"/>
      <c r="P17440" s="9"/>
      <c r="Q17440" s="18"/>
      <c r="T17440" s="18"/>
      <c r="W17440" s="18"/>
      <c r="AB17440" s="22"/>
      <c r="AC17440" s="23"/>
      <c r="AE17440" s="23"/>
      <c r="AG17440" s="23"/>
      <c r="AN17440" s="22"/>
      <c r="AO17440" s="23"/>
      <c r="AQ17440" s="23"/>
      <c r="AS17440" s="23"/>
    </row>
    <row r="17441" spans="5:45" x14ac:dyDescent="0.3">
      <c r="E17441" s="15"/>
      <c r="H17441" s="15"/>
      <c r="K17441" s="15"/>
      <c r="P17441" s="9"/>
      <c r="Q17441" s="18"/>
      <c r="T17441" s="18"/>
      <c r="W17441" s="18"/>
      <c r="AB17441" s="22"/>
      <c r="AC17441" s="23"/>
      <c r="AE17441" s="23"/>
      <c r="AG17441" s="23"/>
      <c r="AN17441" s="22"/>
      <c r="AO17441" s="23"/>
      <c r="AQ17441" s="23"/>
      <c r="AS17441" s="23"/>
    </row>
    <row r="17442" spans="5:45" x14ac:dyDescent="0.3">
      <c r="E17442" s="15"/>
      <c r="H17442" s="15"/>
      <c r="K17442" s="15"/>
      <c r="P17442" s="9"/>
      <c r="Q17442" s="18"/>
      <c r="T17442" s="18"/>
      <c r="W17442" s="18"/>
      <c r="AB17442" s="22"/>
      <c r="AC17442" s="23"/>
      <c r="AE17442" s="23"/>
      <c r="AG17442" s="23"/>
      <c r="AN17442" s="22"/>
      <c r="AO17442" s="23"/>
      <c r="AQ17442" s="23"/>
      <c r="AS17442" s="23"/>
    </row>
    <row r="17443" spans="5:45" x14ac:dyDescent="0.3">
      <c r="E17443" s="15"/>
      <c r="H17443" s="15"/>
      <c r="K17443" s="15"/>
      <c r="P17443" s="9"/>
      <c r="Q17443" s="18"/>
      <c r="T17443" s="18"/>
      <c r="W17443" s="18"/>
      <c r="AB17443" s="22"/>
      <c r="AC17443" s="23"/>
      <c r="AE17443" s="23"/>
      <c r="AG17443" s="23"/>
      <c r="AN17443" s="22"/>
      <c r="AO17443" s="23"/>
      <c r="AQ17443" s="23"/>
      <c r="AS17443" s="23"/>
    </row>
    <row r="17444" spans="5:45" x14ac:dyDescent="0.3">
      <c r="E17444" s="15"/>
      <c r="H17444" s="15"/>
      <c r="K17444" s="15"/>
      <c r="P17444" s="9"/>
      <c r="Q17444" s="18"/>
      <c r="T17444" s="18"/>
      <c r="W17444" s="18"/>
      <c r="AB17444" s="22"/>
      <c r="AC17444" s="23"/>
      <c r="AE17444" s="23"/>
      <c r="AG17444" s="23"/>
      <c r="AN17444" s="22"/>
      <c r="AO17444" s="23"/>
      <c r="AQ17444" s="23"/>
      <c r="AS17444" s="23"/>
    </row>
    <row r="17445" spans="5:45" x14ac:dyDescent="0.3">
      <c r="E17445" s="15"/>
      <c r="H17445" s="15"/>
      <c r="K17445" s="15"/>
      <c r="P17445" s="9"/>
      <c r="Q17445" s="18"/>
      <c r="T17445" s="18"/>
      <c r="W17445" s="18"/>
      <c r="AB17445" s="22"/>
      <c r="AC17445" s="23"/>
      <c r="AE17445" s="23"/>
      <c r="AG17445" s="23"/>
      <c r="AN17445" s="22"/>
      <c r="AO17445" s="23"/>
      <c r="AQ17445" s="23"/>
      <c r="AS17445" s="23"/>
    </row>
    <row r="17446" spans="5:45" x14ac:dyDescent="0.3">
      <c r="E17446" s="15"/>
      <c r="H17446" s="15"/>
      <c r="K17446" s="15"/>
      <c r="P17446" s="9"/>
      <c r="Q17446" s="18"/>
      <c r="T17446" s="18"/>
      <c r="W17446" s="18"/>
      <c r="AB17446" s="22"/>
      <c r="AC17446" s="23"/>
      <c r="AE17446" s="23"/>
      <c r="AG17446" s="23"/>
      <c r="AN17446" s="22"/>
      <c r="AO17446" s="23"/>
      <c r="AQ17446" s="23"/>
      <c r="AS17446" s="23"/>
    </row>
    <row r="17447" spans="5:45" x14ac:dyDescent="0.3">
      <c r="E17447" s="15"/>
      <c r="H17447" s="15"/>
      <c r="K17447" s="15"/>
      <c r="P17447" s="9"/>
      <c r="Q17447" s="18"/>
      <c r="T17447" s="18"/>
      <c r="W17447" s="18"/>
      <c r="AB17447" s="22"/>
      <c r="AC17447" s="23"/>
      <c r="AE17447" s="23"/>
      <c r="AG17447" s="23"/>
      <c r="AN17447" s="22"/>
      <c r="AO17447" s="23"/>
      <c r="AQ17447" s="23"/>
      <c r="AS17447" s="23"/>
    </row>
    <row r="17448" spans="5:45" x14ac:dyDescent="0.3">
      <c r="E17448" s="15"/>
      <c r="H17448" s="15"/>
      <c r="K17448" s="15"/>
      <c r="P17448" s="9"/>
      <c r="Q17448" s="18"/>
      <c r="T17448" s="18"/>
      <c r="W17448" s="18"/>
      <c r="AB17448" s="22"/>
      <c r="AC17448" s="23"/>
      <c r="AE17448" s="23"/>
      <c r="AG17448" s="23"/>
      <c r="AN17448" s="22"/>
      <c r="AO17448" s="23"/>
      <c r="AQ17448" s="23"/>
      <c r="AS17448" s="23"/>
    </row>
    <row r="17449" spans="5:45" x14ac:dyDescent="0.3">
      <c r="E17449" s="15"/>
      <c r="H17449" s="15"/>
      <c r="K17449" s="15"/>
      <c r="P17449" s="9"/>
      <c r="Q17449" s="18"/>
      <c r="T17449" s="18"/>
      <c r="W17449" s="18"/>
      <c r="AB17449" s="22"/>
      <c r="AC17449" s="23"/>
      <c r="AE17449" s="23"/>
      <c r="AG17449" s="23"/>
      <c r="AN17449" s="22"/>
      <c r="AO17449" s="23"/>
      <c r="AQ17449" s="23"/>
      <c r="AS17449" s="23"/>
    </row>
    <row r="17450" spans="5:45" x14ac:dyDescent="0.3">
      <c r="E17450" s="15"/>
      <c r="H17450" s="15"/>
      <c r="K17450" s="15"/>
      <c r="P17450" s="9"/>
      <c r="Q17450" s="18"/>
      <c r="T17450" s="18"/>
      <c r="W17450" s="18"/>
      <c r="AB17450" s="22"/>
      <c r="AC17450" s="23"/>
      <c r="AE17450" s="23"/>
      <c r="AG17450" s="23"/>
      <c r="AN17450" s="22"/>
      <c r="AO17450" s="23"/>
      <c r="AQ17450" s="23"/>
      <c r="AS17450" s="23"/>
    </row>
    <row r="17451" spans="5:45" x14ac:dyDescent="0.3">
      <c r="E17451" s="15"/>
      <c r="H17451" s="15"/>
      <c r="K17451" s="15"/>
      <c r="P17451" s="9"/>
      <c r="Q17451" s="18"/>
      <c r="T17451" s="18"/>
      <c r="W17451" s="18"/>
      <c r="AB17451" s="22"/>
      <c r="AC17451" s="23"/>
      <c r="AE17451" s="23"/>
      <c r="AG17451" s="23"/>
      <c r="AN17451" s="22"/>
      <c r="AO17451" s="23"/>
      <c r="AQ17451" s="23"/>
      <c r="AS17451" s="23"/>
    </row>
    <row r="17452" spans="5:45" x14ac:dyDescent="0.3">
      <c r="E17452" s="15"/>
      <c r="H17452" s="15"/>
      <c r="K17452" s="15"/>
      <c r="P17452" s="9"/>
      <c r="Q17452" s="18"/>
      <c r="T17452" s="18"/>
      <c r="W17452" s="18"/>
      <c r="AB17452" s="22"/>
      <c r="AC17452" s="23"/>
      <c r="AE17452" s="23"/>
      <c r="AG17452" s="23"/>
      <c r="AN17452" s="22"/>
      <c r="AO17452" s="23"/>
      <c r="AQ17452" s="23"/>
      <c r="AS17452" s="23"/>
    </row>
    <row r="17453" spans="5:45" x14ac:dyDescent="0.3">
      <c r="E17453" s="15"/>
      <c r="H17453" s="15"/>
      <c r="K17453" s="15"/>
      <c r="P17453" s="9"/>
      <c r="Q17453" s="18"/>
      <c r="T17453" s="18"/>
      <c r="W17453" s="18"/>
      <c r="AB17453" s="22"/>
      <c r="AC17453" s="23"/>
      <c r="AE17453" s="23"/>
      <c r="AG17453" s="23"/>
      <c r="AN17453" s="22"/>
      <c r="AO17453" s="23"/>
      <c r="AQ17453" s="23"/>
      <c r="AS17453" s="23"/>
    </row>
    <row r="17454" spans="5:45" x14ac:dyDescent="0.3">
      <c r="E17454" s="15"/>
      <c r="H17454" s="15"/>
      <c r="K17454" s="15"/>
      <c r="P17454" s="9"/>
      <c r="Q17454" s="18"/>
      <c r="T17454" s="18"/>
      <c r="W17454" s="18"/>
      <c r="AB17454" s="22"/>
      <c r="AC17454" s="23"/>
      <c r="AE17454" s="23"/>
      <c r="AG17454" s="23"/>
      <c r="AN17454" s="22"/>
      <c r="AO17454" s="23"/>
      <c r="AQ17454" s="23"/>
      <c r="AS17454" s="23"/>
    </row>
    <row r="17455" spans="5:45" x14ac:dyDescent="0.3">
      <c r="E17455" s="15"/>
      <c r="H17455" s="15"/>
      <c r="K17455" s="15"/>
      <c r="P17455" s="9"/>
      <c r="Q17455" s="18"/>
      <c r="T17455" s="18"/>
      <c r="W17455" s="18"/>
      <c r="AB17455" s="22"/>
      <c r="AC17455" s="23"/>
      <c r="AE17455" s="23"/>
      <c r="AG17455" s="23"/>
      <c r="AN17455" s="22"/>
      <c r="AO17455" s="23"/>
      <c r="AQ17455" s="23"/>
      <c r="AS17455" s="23"/>
    </row>
    <row r="17456" spans="5:45" x14ac:dyDescent="0.3">
      <c r="E17456" s="15"/>
      <c r="H17456" s="15"/>
      <c r="K17456" s="15"/>
      <c r="P17456" s="9"/>
      <c r="Q17456" s="18"/>
      <c r="T17456" s="18"/>
      <c r="W17456" s="18"/>
      <c r="AB17456" s="22"/>
      <c r="AC17456" s="23"/>
      <c r="AE17456" s="23"/>
      <c r="AG17456" s="23"/>
      <c r="AN17456" s="22"/>
      <c r="AO17456" s="23"/>
      <c r="AQ17456" s="23"/>
      <c r="AS17456" s="23"/>
    </row>
    <row r="17457" spans="5:45" x14ac:dyDescent="0.3">
      <c r="E17457" s="15"/>
      <c r="H17457" s="15"/>
      <c r="K17457" s="15"/>
      <c r="P17457" s="9"/>
      <c r="Q17457" s="18"/>
      <c r="T17457" s="18"/>
      <c r="W17457" s="18"/>
      <c r="AB17457" s="22"/>
      <c r="AC17457" s="23"/>
      <c r="AE17457" s="23"/>
      <c r="AG17457" s="23"/>
      <c r="AN17457" s="22"/>
      <c r="AO17457" s="23"/>
      <c r="AQ17457" s="23"/>
      <c r="AS17457" s="23"/>
    </row>
    <row r="17458" spans="5:45" x14ac:dyDescent="0.3">
      <c r="E17458" s="15"/>
      <c r="H17458" s="15"/>
      <c r="K17458" s="15"/>
      <c r="P17458" s="9"/>
      <c r="Q17458" s="18"/>
      <c r="T17458" s="18"/>
      <c r="W17458" s="18"/>
      <c r="AB17458" s="22"/>
      <c r="AC17458" s="23"/>
      <c r="AE17458" s="23"/>
      <c r="AG17458" s="23"/>
      <c r="AN17458" s="22"/>
      <c r="AO17458" s="23"/>
      <c r="AQ17458" s="23"/>
      <c r="AS17458" s="23"/>
    </row>
    <row r="17459" spans="5:45" x14ac:dyDescent="0.3">
      <c r="E17459" s="15"/>
      <c r="H17459" s="15"/>
      <c r="K17459" s="15"/>
      <c r="P17459" s="9"/>
      <c r="Q17459" s="18"/>
      <c r="T17459" s="18"/>
      <c r="W17459" s="18"/>
      <c r="AB17459" s="22"/>
      <c r="AC17459" s="23"/>
      <c r="AE17459" s="23"/>
      <c r="AG17459" s="23"/>
      <c r="AN17459" s="22"/>
      <c r="AO17459" s="23"/>
      <c r="AQ17459" s="23"/>
      <c r="AS17459" s="23"/>
    </row>
    <row r="17460" spans="5:45" x14ac:dyDescent="0.3">
      <c r="E17460" s="15"/>
      <c r="H17460" s="15"/>
      <c r="K17460" s="15"/>
      <c r="P17460" s="9"/>
      <c r="Q17460" s="18"/>
      <c r="T17460" s="18"/>
      <c r="W17460" s="18"/>
      <c r="AB17460" s="22"/>
      <c r="AC17460" s="23"/>
      <c r="AE17460" s="23"/>
      <c r="AG17460" s="23"/>
      <c r="AN17460" s="22"/>
      <c r="AO17460" s="23"/>
      <c r="AQ17460" s="23"/>
      <c r="AS17460" s="23"/>
    </row>
    <row r="17461" spans="5:45" x14ac:dyDescent="0.3">
      <c r="E17461" s="15"/>
      <c r="H17461" s="15"/>
      <c r="K17461" s="15"/>
      <c r="P17461" s="9"/>
      <c r="Q17461" s="18"/>
      <c r="T17461" s="18"/>
      <c r="W17461" s="18"/>
      <c r="AB17461" s="22"/>
      <c r="AC17461" s="23"/>
      <c r="AE17461" s="23"/>
      <c r="AG17461" s="23"/>
      <c r="AN17461" s="22"/>
      <c r="AO17461" s="23"/>
      <c r="AQ17461" s="23"/>
      <c r="AS17461" s="23"/>
    </row>
    <row r="17462" spans="5:45" x14ac:dyDescent="0.3">
      <c r="E17462" s="15"/>
      <c r="H17462" s="15"/>
      <c r="K17462" s="15"/>
      <c r="P17462" s="9"/>
      <c r="Q17462" s="18"/>
      <c r="T17462" s="18"/>
      <c r="W17462" s="18"/>
      <c r="AB17462" s="22"/>
      <c r="AC17462" s="23"/>
      <c r="AE17462" s="23"/>
      <c r="AG17462" s="23"/>
      <c r="AN17462" s="22"/>
      <c r="AO17462" s="23"/>
      <c r="AQ17462" s="23"/>
      <c r="AS17462" s="23"/>
    </row>
    <row r="17463" spans="5:45" x14ac:dyDescent="0.3">
      <c r="E17463" s="15"/>
      <c r="H17463" s="15"/>
      <c r="K17463" s="15"/>
      <c r="P17463" s="9"/>
      <c r="Q17463" s="18"/>
      <c r="T17463" s="18"/>
      <c r="W17463" s="18"/>
      <c r="AB17463" s="22"/>
      <c r="AC17463" s="23"/>
      <c r="AE17463" s="23"/>
      <c r="AG17463" s="23"/>
      <c r="AN17463" s="22"/>
      <c r="AO17463" s="23"/>
      <c r="AQ17463" s="23"/>
      <c r="AS17463" s="23"/>
    </row>
    <row r="17464" spans="5:45" x14ac:dyDescent="0.3">
      <c r="E17464" s="15"/>
      <c r="H17464" s="15"/>
      <c r="K17464" s="15"/>
      <c r="P17464" s="9"/>
      <c r="Q17464" s="18"/>
      <c r="T17464" s="18"/>
      <c r="W17464" s="18"/>
      <c r="AB17464" s="22"/>
      <c r="AC17464" s="23"/>
      <c r="AE17464" s="23"/>
      <c r="AG17464" s="23"/>
      <c r="AN17464" s="22"/>
      <c r="AO17464" s="23"/>
      <c r="AQ17464" s="23"/>
      <c r="AS17464" s="23"/>
    </row>
    <row r="17465" spans="5:45" x14ac:dyDescent="0.3">
      <c r="E17465" s="15"/>
      <c r="H17465" s="15"/>
      <c r="K17465" s="15"/>
      <c r="P17465" s="9"/>
      <c r="Q17465" s="18"/>
      <c r="T17465" s="18"/>
      <c r="W17465" s="18"/>
      <c r="AB17465" s="22"/>
      <c r="AC17465" s="23"/>
      <c r="AE17465" s="23"/>
      <c r="AG17465" s="23"/>
      <c r="AN17465" s="22"/>
      <c r="AO17465" s="23"/>
      <c r="AQ17465" s="23"/>
      <c r="AS17465" s="23"/>
    </row>
    <row r="17466" spans="5:45" x14ac:dyDescent="0.3">
      <c r="E17466" s="15"/>
      <c r="H17466" s="15"/>
      <c r="K17466" s="15"/>
      <c r="P17466" s="9"/>
      <c r="Q17466" s="18"/>
      <c r="T17466" s="18"/>
      <c r="W17466" s="18"/>
      <c r="AB17466" s="22"/>
      <c r="AC17466" s="23"/>
      <c r="AE17466" s="23"/>
      <c r="AG17466" s="23"/>
      <c r="AN17466" s="22"/>
      <c r="AO17466" s="23"/>
      <c r="AQ17466" s="23"/>
      <c r="AS17466" s="23"/>
    </row>
    <row r="17467" spans="5:45" x14ac:dyDescent="0.3">
      <c r="E17467" s="15"/>
      <c r="H17467" s="15"/>
      <c r="K17467" s="15"/>
      <c r="P17467" s="9"/>
      <c r="Q17467" s="18"/>
      <c r="T17467" s="18"/>
      <c r="W17467" s="18"/>
      <c r="AB17467" s="22"/>
      <c r="AC17467" s="23"/>
      <c r="AE17467" s="23"/>
      <c r="AG17467" s="23"/>
      <c r="AN17467" s="22"/>
      <c r="AO17467" s="23"/>
      <c r="AQ17467" s="23"/>
      <c r="AS17467" s="23"/>
    </row>
    <row r="17468" spans="5:45" x14ac:dyDescent="0.3">
      <c r="E17468" s="15"/>
      <c r="H17468" s="15"/>
      <c r="K17468" s="15"/>
      <c r="P17468" s="9"/>
      <c r="Q17468" s="18"/>
      <c r="T17468" s="18"/>
      <c r="W17468" s="18"/>
      <c r="AB17468" s="22"/>
      <c r="AC17468" s="23"/>
      <c r="AE17468" s="23"/>
      <c r="AG17468" s="23"/>
      <c r="AN17468" s="22"/>
      <c r="AO17468" s="23"/>
      <c r="AQ17468" s="23"/>
      <c r="AS17468" s="23"/>
    </row>
    <row r="17469" spans="5:45" x14ac:dyDescent="0.3">
      <c r="E17469" s="15"/>
      <c r="H17469" s="15"/>
      <c r="K17469" s="15"/>
      <c r="P17469" s="9"/>
      <c r="Q17469" s="18"/>
      <c r="T17469" s="18"/>
      <c r="W17469" s="18"/>
      <c r="AB17469" s="22"/>
      <c r="AC17469" s="23"/>
      <c r="AE17469" s="23"/>
      <c r="AG17469" s="23"/>
      <c r="AN17469" s="22"/>
      <c r="AO17469" s="23"/>
      <c r="AQ17469" s="23"/>
      <c r="AS17469" s="23"/>
    </row>
    <row r="17470" spans="5:45" x14ac:dyDescent="0.3">
      <c r="E17470" s="15"/>
      <c r="H17470" s="15"/>
      <c r="K17470" s="15"/>
      <c r="P17470" s="9"/>
      <c r="Q17470" s="18"/>
      <c r="T17470" s="18"/>
      <c r="W17470" s="18"/>
      <c r="AB17470" s="22"/>
      <c r="AC17470" s="23"/>
      <c r="AE17470" s="23"/>
      <c r="AG17470" s="23"/>
      <c r="AN17470" s="22"/>
      <c r="AO17470" s="23"/>
      <c r="AQ17470" s="23"/>
      <c r="AS17470" s="23"/>
    </row>
    <row r="17471" spans="5:45" x14ac:dyDescent="0.3">
      <c r="E17471" s="15"/>
      <c r="H17471" s="15"/>
      <c r="K17471" s="15"/>
      <c r="P17471" s="9"/>
      <c r="Q17471" s="18"/>
      <c r="T17471" s="18"/>
      <c r="W17471" s="18"/>
      <c r="AB17471" s="22"/>
      <c r="AC17471" s="23"/>
      <c r="AE17471" s="23"/>
      <c r="AG17471" s="23"/>
      <c r="AN17471" s="22"/>
      <c r="AO17471" s="23"/>
      <c r="AQ17471" s="23"/>
      <c r="AS17471" s="23"/>
    </row>
    <row r="17472" spans="5:45" x14ac:dyDescent="0.3">
      <c r="E17472" s="15"/>
      <c r="H17472" s="15"/>
      <c r="K17472" s="15"/>
      <c r="P17472" s="9"/>
      <c r="Q17472" s="18"/>
      <c r="T17472" s="18"/>
      <c r="W17472" s="18"/>
      <c r="AB17472" s="22"/>
      <c r="AC17472" s="23"/>
      <c r="AE17472" s="23"/>
      <c r="AG17472" s="23"/>
      <c r="AN17472" s="22"/>
      <c r="AO17472" s="23"/>
      <c r="AQ17472" s="23"/>
      <c r="AS17472" s="23"/>
    </row>
    <row r="17473" spans="5:45" x14ac:dyDescent="0.3">
      <c r="E17473" s="15"/>
      <c r="H17473" s="15"/>
      <c r="K17473" s="15"/>
      <c r="P17473" s="9"/>
      <c r="Q17473" s="18"/>
      <c r="T17473" s="18"/>
      <c r="W17473" s="18"/>
      <c r="AB17473" s="22"/>
      <c r="AC17473" s="23"/>
      <c r="AE17473" s="23"/>
      <c r="AG17473" s="23"/>
      <c r="AN17473" s="22"/>
      <c r="AO17473" s="23"/>
      <c r="AQ17473" s="23"/>
      <c r="AS17473" s="23"/>
    </row>
    <row r="17474" spans="5:45" x14ac:dyDescent="0.3">
      <c r="E17474" s="15"/>
      <c r="H17474" s="15"/>
      <c r="K17474" s="15"/>
      <c r="P17474" s="9"/>
      <c r="Q17474" s="18"/>
      <c r="T17474" s="18"/>
      <c r="W17474" s="18"/>
      <c r="AB17474" s="22"/>
      <c r="AC17474" s="23"/>
      <c r="AE17474" s="23"/>
      <c r="AG17474" s="23"/>
      <c r="AN17474" s="22"/>
      <c r="AO17474" s="23"/>
      <c r="AQ17474" s="23"/>
      <c r="AS17474" s="23"/>
    </row>
    <row r="17475" spans="5:45" x14ac:dyDescent="0.3">
      <c r="E17475" s="15"/>
      <c r="H17475" s="15"/>
      <c r="K17475" s="15"/>
      <c r="P17475" s="9"/>
      <c r="Q17475" s="18"/>
      <c r="T17475" s="18"/>
      <c r="W17475" s="18"/>
      <c r="AB17475" s="22"/>
      <c r="AC17475" s="23"/>
      <c r="AE17475" s="23"/>
      <c r="AG17475" s="23"/>
      <c r="AN17475" s="22"/>
      <c r="AO17475" s="23"/>
      <c r="AQ17475" s="23"/>
      <c r="AS17475" s="23"/>
    </row>
    <row r="17476" spans="5:45" x14ac:dyDescent="0.3">
      <c r="E17476" s="15"/>
      <c r="H17476" s="15"/>
      <c r="K17476" s="15"/>
      <c r="P17476" s="9"/>
      <c r="Q17476" s="18"/>
      <c r="T17476" s="18"/>
      <c r="W17476" s="18"/>
      <c r="AB17476" s="22"/>
      <c r="AC17476" s="23"/>
      <c r="AE17476" s="23"/>
      <c r="AG17476" s="23"/>
      <c r="AN17476" s="22"/>
      <c r="AO17476" s="23"/>
      <c r="AQ17476" s="23"/>
      <c r="AS17476" s="23"/>
    </row>
    <row r="17477" spans="5:45" x14ac:dyDescent="0.3">
      <c r="E17477" s="15"/>
      <c r="H17477" s="15"/>
      <c r="K17477" s="15"/>
      <c r="P17477" s="9"/>
      <c r="Q17477" s="18"/>
      <c r="T17477" s="18"/>
      <c r="W17477" s="18"/>
      <c r="AB17477" s="22"/>
      <c r="AC17477" s="23"/>
      <c r="AE17477" s="23"/>
      <c r="AG17477" s="23"/>
      <c r="AN17477" s="22"/>
      <c r="AO17477" s="23"/>
      <c r="AQ17477" s="23"/>
      <c r="AS17477" s="23"/>
    </row>
    <row r="17478" spans="5:45" x14ac:dyDescent="0.3">
      <c r="E17478" s="15"/>
      <c r="H17478" s="15"/>
      <c r="K17478" s="15"/>
      <c r="P17478" s="9"/>
      <c r="Q17478" s="18"/>
      <c r="T17478" s="18"/>
      <c r="W17478" s="18"/>
      <c r="AB17478" s="22"/>
      <c r="AC17478" s="23"/>
      <c r="AE17478" s="23"/>
      <c r="AG17478" s="23"/>
      <c r="AN17478" s="22"/>
      <c r="AO17478" s="23"/>
      <c r="AQ17478" s="23"/>
      <c r="AS17478" s="23"/>
    </row>
    <row r="17479" spans="5:45" x14ac:dyDescent="0.3">
      <c r="E17479" s="15"/>
      <c r="H17479" s="15"/>
      <c r="K17479" s="15"/>
      <c r="P17479" s="9"/>
      <c r="Q17479" s="18"/>
      <c r="T17479" s="18"/>
      <c r="W17479" s="18"/>
      <c r="AB17479" s="22"/>
      <c r="AC17479" s="23"/>
      <c r="AE17479" s="23"/>
      <c r="AG17479" s="23"/>
      <c r="AN17479" s="22"/>
      <c r="AO17479" s="23"/>
      <c r="AQ17479" s="23"/>
      <c r="AS17479" s="23"/>
    </row>
    <row r="17480" spans="5:45" x14ac:dyDescent="0.3">
      <c r="E17480" s="15"/>
      <c r="H17480" s="15"/>
      <c r="K17480" s="15"/>
      <c r="P17480" s="9"/>
      <c r="Q17480" s="18"/>
      <c r="T17480" s="18"/>
      <c r="W17480" s="18"/>
      <c r="AB17480" s="22"/>
      <c r="AC17480" s="23"/>
      <c r="AE17480" s="23"/>
      <c r="AG17480" s="23"/>
      <c r="AN17480" s="22"/>
      <c r="AO17480" s="23"/>
      <c r="AQ17480" s="23"/>
      <c r="AS17480" s="23"/>
    </row>
    <row r="17481" spans="5:45" x14ac:dyDescent="0.3">
      <c r="E17481" s="15"/>
      <c r="H17481" s="15"/>
      <c r="K17481" s="15"/>
      <c r="P17481" s="9"/>
      <c r="Q17481" s="18"/>
      <c r="T17481" s="18"/>
      <c r="W17481" s="18"/>
      <c r="AB17481" s="22"/>
      <c r="AC17481" s="23"/>
      <c r="AE17481" s="23"/>
      <c r="AG17481" s="23"/>
      <c r="AN17481" s="22"/>
      <c r="AO17481" s="23"/>
      <c r="AQ17481" s="23"/>
      <c r="AS17481" s="23"/>
    </row>
    <row r="17482" spans="5:45" x14ac:dyDescent="0.3">
      <c r="E17482" s="15"/>
      <c r="H17482" s="15"/>
      <c r="K17482" s="15"/>
      <c r="P17482" s="9"/>
      <c r="Q17482" s="18"/>
      <c r="T17482" s="18"/>
      <c r="W17482" s="18"/>
      <c r="AB17482" s="22"/>
      <c r="AC17482" s="23"/>
      <c r="AE17482" s="23"/>
      <c r="AG17482" s="23"/>
      <c r="AN17482" s="22"/>
      <c r="AO17482" s="23"/>
      <c r="AQ17482" s="23"/>
      <c r="AS17482" s="23"/>
    </row>
    <row r="17483" spans="5:45" x14ac:dyDescent="0.3">
      <c r="E17483" s="15"/>
      <c r="H17483" s="15"/>
      <c r="K17483" s="15"/>
      <c r="P17483" s="9"/>
      <c r="Q17483" s="18"/>
      <c r="T17483" s="18"/>
      <c r="W17483" s="18"/>
      <c r="AB17483" s="22"/>
      <c r="AC17483" s="23"/>
      <c r="AE17483" s="23"/>
      <c r="AG17483" s="23"/>
      <c r="AN17483" s="22"/>
      <c r="AO17483" s="23"/>
      <c r="AQ17483" s="23"/>
      <c r="AS17483" s="23"/>
    </row>
    <row r="17484" spans="5:45" x14ac:dyDescent="0.3">
      <c r="E17484" s="15"/>
      <c r="H17484" s="15"/>
      <c r="K17484" s="15"/>
      <c r="P17484" s="9"/>
      <c r="Q17484" s="18"/>
      <c r="T17484" s="18"/>
      <c r="W17484" s="18"/>
      <c r="AB17484" s="22"/>
      <c r="AC17484" s="23"/>
      <c r="AE17484" s="23"/>
      <c r="AG17484" s="23"/>
      <c r="AN17484" s="22"/>
      <c r="AO17484" s="23"/>
      <c r="AQ17484" s="23"/>
      <c r="AS17484" s="23"/>
    </row>
    <row r="17485" spans="5:45" x14ac:dyDescent="0.3">
      <c r="E17485" s="15"/>
      <c r="H17485" s="15"/>
      <c r="K17485" s="15"/>
      <c r="P17485" s="9"/>
      <c r="Q17485" s="18"/>
      <c r="T17485" s="18"/>
      <c r="W17485" s="18"/>
      <c r="AB17485" s="22"/>
      <c r="AC17485" s="23"/>
      <c r="AE17485" s="23"/>
      <c r="AG17485" s="23"/>
      <c r="AN17485" s="22"/>
      <c r="AO17485" s="23"/>
      <c r="AQ17485" s="23"/>
      <c r="AS17485" s="23"/>
    </row>
    <row r="17486" spans="5:45" x14ac:dyDescent="0.3">
      <c r="E17486" s="15"/>
      <c r="H17486" s="15"/>
      <c r="K17486" s="15"/>
      <c r="P17486" s="9"/>
      <c r="Q17486" s="18"/>
      <c r="T17486" s="18"/>
      <c r="W17486" s="18"/>
      <c r="AB17486" s="22"/>
      <c r="AC17486" s="23"/>
      <c r="AE17486" s="23"/>
      <c r="AG17486" s="23"/>
      <c r="AN17486" s="22"/>
      <c r="AO17486" s="23"/>
      <c r="AQ17486" s="23"/>
      <c r="AS17486" s="23"/>
    </row>
    <row r="17487" spans="5:45" x14ac:dyDescent="0.3">
      <c r="E17487" s="15"/>
      <c r="H17487" s="15"/>
      <c r="K17487" s="15"/>
      <c r="P17487" s="9"/>
      <c r="Q17487" s="18"/>
      <c r="T17487" s="18"/>
      <c r="W17487" s="18"/>
      <c r="AB17487" s="22"/>
      <c r="AC17487" s="23"/>
      <c r="AE17487" s="23"/>
      <c r="AG17487" s="23"/>
      <c r="AN17487" s="22"/>
      <c r="AO17487" s="23"/>
      <c r="AQ17487" s="23"/>
      <c r="AS17487" s="23"/>
    </row>
    <row r="17488" spans="5:45" x14ac:dyDescent="0.3">
      <c r="E17488" s="15"/>
      <c r="H17488" s="15"/>
      <c r="K17488" s="15"/>
      <c r="P17488" s="9"/>
      <c r="Q17488" s="18"/>
      <c r="T17488" s="18"/>
      <c r="W17488" s="18"/>
      <c r="AB17488" s="22"/>
      <c r="AC17488" s="23"/>
      <c r="AE17488" s="23"/>
      <c r="AG17488" s="23"/>
      <c r="AN17488" s="22"/>
      <c r="AO17488" s="23"/>
      <c r="AQ17488" s="23"/>
      <c r="AS17488" s="23"/>
    </row>
    <row r="17489" spans="5:45" x14ac:dyDescent="0.3">
      <c r="E17489" s="15"/>
      <c r="H17489" s="15"/>
      <c r="K17489" s="15"/>
      <c r="P17489" s="9"/>
      <c r="Q17489" s="18"/>
      <c r="T17489" s="18"/>
      <c r="W17489" s="18"/>
      <c r="AB17489" s="22"/>
      <c r="AC17489" s="23"/>
      <c r="AE17489" s="23"/>
      <c r="AG17489" s="23"/>
      <c r="AN17489" s="22"/>
      <c r="AO17489" s="23"/>
      <c r="AQ17489" s="23"/>
      <c r="AS17489" s="23"/>
    </row>
    <row r="17490" spans="5:45" x14ac:dyDescent="0.3">
      <c r="E17490" s="15"/>
      <c r="H17490" s="15"/>
      <c r="K17490" s="15"/>
      <c r="P17490" s="9"/>
      <c r="Q17490" s="18"/>
      <c r="T17490" s="18"/>
      <c r="W17490" s="18"/>
      <c r="AB17490" s="22"/>
      <c r="AC17490" s="23"/>
      <c r="AE17490" s="23"/>
      <c r="AG17490" s="23"/>
      <c r="AN17490" s="22"/>
      <c r="AO17490" s="23"/>
      <c r="AQ17490" s="23"/>
      <c r="AS17490" s="23"/>
    </row>
    <row r="17491" spans="5:45" x14ac:dyDescent="0.3">
      <c r="E17491" s="15"/>
      <c r="H17491" s="15"/>
      <c r="K17491" s="15"/>
      <c r="P17491" s="9"/>
      <c r="Q17491" s="18"/>
      <c r="T17491" s="18"/>
      <c r="W17491" s="18"/>
      <c r="AB17491" s="22"/>
      <c r="AC17491" s="23"/>
      <c r="AE17491" s="23"/>
      <c r="AG17491" s="23"/>
      <c r="AN17491" s="22"/>
      <c r="AO17491" s="23"/>
      <c r="AQ17491" s="23"/>
      <c r="AS17491" s="23"/>
    </row>
    <row r="17492" spans="5:45" x14ac:dyDescent="0.3">
      <c r="E17492" s="15"/>
      <c r="H17492" s="15"/>
      <c r="K17492" s="15"/>
      <c r="P17492" s="9"/>
      <c r="Q17492" s="18"/>
      <c r="T17492" s="18"/>
      <c r="W17492" s="18"/>
      <c r="AB17492" s="22"/>
      <c r="AC17492" s="23"/>
      <c r="AE17492" s="23"/>
      <c r="AG17492" s="23"/>
      <c r="AN17492" s="22"/>
      <c r="AO17492" s="23"/>
      <c r="AQ17492" s="23"/>
      <c r="AS17492" s="23"/>
    </row>
    <row r="17493" spans="5:45" x14ac:dyDescent="0.3">
      <c r="E17493" s="15"/>
      <c r="H17493" s="15"/>
      <c r="K17493" s="15"/>
      <c r="P17493" s="9"/>
      <c r="Q17493" s="18"/>
      <c r="T17493" s="18"/>
      <c r="W17493" s="18"/>
      <c r="AB17493" s="22"/>
      <c r="AC17493" s="23"/>
      <c r="AE17493" s="23"/>
      <c r="AG17493" s="23"/>
      <c r="AN17493" s="22"/>
      <c r="AO17493" s="23"/>
      <c r="AQ17493" s="23"/>
      <c r="AS17493" s="23"/>
    </row>
    <row r="17494" spans="5:45" x14ac:dyDescent="0.3">
      <c r="E17494" s="15"/>
      <c r="H17494" s="15"/>
      <c r="K17494" s="15"/>
      <c r="P17494" s="9"/>
      <c r="Q17494" s="18"/>
      <c r="T17494" s="18"/>
      <c r="W17494" s="18"/>
      <c r="AB17494" s="22"/>
      <c r="AC17494" s="23"/>
      <c r="AE17494" s="23"/>
      <c r="AG17494" s="23"/>
      <c r="AN17494" s="22"/>
      <c r="AO17494" s="23"/>
      <c r="AQ17494" s="23"/>
      <c r="AS17494" s="23"/>
    </row>
    <row r="17495" spans="5:45" x14ac:dyDescent="0.3">
      <c r="E17495" s="15"/>
      <c r="H17495" s="15"/>
      <c r="K17495" s="15"/>
      <c r="P17495" s="9"/>
      <c r="Q17495" s="18"/>
      <c r="T17495" s="18"/>
      <c r="W17495" s="18"/>
      <c r="AB17495" s="22"/>
      <c r="AC17495" s="23"/>
      <c r="AE17495" s="23"/>
      <c r="AG17495" s="23"/>
      <c r="AN17495" s="22"/>
      <c r="AO17495" s="23"/>
      <c r="AQ17495" s="23"/>
      <c r="AS17495" s="23"/>
    </row>
    <row r="17496" spans="5:45" x14ac:dyDescent="0.3">
      <c r="E17496" s="15"/>
      <c r="H17496" s="15"/>
      <c r="K17496" s="15"/>
      <c r="P17496" s="9"/>
      <c r="Q17496" s="18"/>
      <c r="T17496" s="18"/>
      <c r="W17496" s="18"/>
      <c r="AB17496" s="22"/>
      <c r="AC17496" s="23"/>
      <c r="AE17496" s="23"/>
      <c r="AG17496" s="23"/>
      <c r="AN17496" s="22"/>
      <c r="AO17496" s="23"/>
      <c r="AQ17496" s="23"/>
      <c r="AS17496" s="23"/>
    </row>
    <row r="17497" spans="5:45" x14ac:dyDescent="0.3">
      <c r="E17497" s="15"/>
      <c r="H17497" s="15"/>
      <c r="K17497" s="15"/>
      <c r="P17497" s="9"/>
      <c r="Q17497" s="18"/>
      <c r="T17497" s="18"/>
      <c r="W17497" s="18"/>
      <c r="AB17497" s="22"/>
      <c r="AC17497" s="23"/>
      <c r="AE17497" s="23"/>
      <c r="AG17497" s="23"/>
      <c r="AN17497" s="22"/>
      <c r="AO17497" s="23"/>
      <c r="AQ17497" s="23"/>
      <c r="AS17497" s="23"/>
    </row>
    <row r="17498" spans="5:45" x14ac:dyDescent="0.3">
      <c r="E17498" s="15"/>
      <c r="H17498" s="15"/>
      <c r="K17498" s="15"/>
      <c r="P17498" s="9"/>
      <c r="Q17498" s="18"/>
      <c r="T17498" s="18"/>
      <c r="W17498" s="18"/>
      <c r="AB17498" s="22"/>
      <c r="AC17498" s="23"/>
      <c r="AE17498" s="23"/>
      <c r="AG17498" s="23"/>
      <c r="AN17498" s="22"/>
      <c r="AO17498" s="23"/>
      <c r="AQ17498" s="23"/>
      <c r="AS17498" s="23"/>
    </row>
    <row r="17499" spans="5:45" x14ac:dyDescent="0.3">
      <c r="E17499" s="15"/>
      <c r="H17499" s="15"/>
      <c r="K17499" s="15"/>
      <c r="P17499" s="9"/>
      <c r="Q17499" s="18"/>
      <c r="T17499" s="18"/>
      <c r="W17499" s="18"/>
      <c r="AB17499" s="22"/>
      <c r="AC17499" s="23"/>
      <c r="AE17499" s="23"/>
      <c r="AG17499" s="23"/>
      <c r="AN17499" s="22"/>
      <c r="AO17499" s="23"/>
      <c r="AQ17499" s="23"/>
      <c r="AS17499" s="23"/>
    </row>
    <row r="17500" spans="5:45" x14ac:dyDescent="0.3">
      <c r="E17500" s="15"/>
      <c r="H17500" s="15"/>
      <c r="K17500" s="15"/>
      <c r="P17500" s="9"/>
      <c r="Q17500" s="18"/>
      <c r="T17500" s="18"/>
      <c r="W17500" s="18"/>
      <c r="AB17500" s="22"/>
      <c r="AC17500" s="23"/>
      <c r="AE17500" s="23"/>
      <c r="AG17500" s="23"/>
      <c r="AN17500" s="22"/>
      <c r="AO17500" s="23"/>
      <c r="AQ17500" s="23"/>
      <c r="AS17500" s="23"/>
    </row>
    <row r="17501" spans="5:45" x14ac:dyDescent="0.3">
      <c r="E17501" s="15"/>
      <c r="H17501" s="15"/>
      <c r="K17501" s="15"/>
      <c r="P17501" s="9"/>
      <c r="Q17501" s="18"/>
      <c r="T17501" s="18"/>
      <c r="W17501" s="18"/>
      <c r="AB17501" s="22"/>
      <c r="AC17501" s="23"/>
      <c r="AE17501" s="23"/>
      <c r="AG17501" s="23"/>
      <c r="AN17501" s="22"/>
      <c r="AO17501" s="23"/>
      <c r="AQ17501" s="23"/>
      <c r="AS17501" s="23"/>
    </row>
    <row r="17502" spans="5:45" x14ac:dyDescent="0.3">
      <c r="E17502" s="15"/>
      <c r="H17502" s="15"/>
      <c r="K17502" s="15"/>
      <c r="P17502" s="9"/>
      <c r="Q17502" s="18"/>
      <c r="T17502" s="18"/>
      <c r="W17502" s="18"/>
      <c r="AB17502" s="22"/>
      <c r="AC17502" s="23"/>
      <c r="AE17502" s="23"/>
      <c r="AG17502" s="23"/>
      <c r="AN17502" s="22"/>
      <c r="AO17502" s="23"/>
      <c r="AQ17502" s="23"/>
      <c r="AS17502" s="23"/>
    </row>
    <row r="17503" spans="5:45" x14ac:dyDescent="0.3">
      <c r="E17503" s="15"/>
      <c r="H17503" s="15"/>
      <c r="K17503" s="15"/>
      <c r="P17503" s="9"/>
      <c r="Q17503" s="18"/>
      <c r="T17503" s="18"/>
      <c r="W17503" s="18"/>
      <c r="AB17503" s="22"/>
      <c r="AC17503" s="23"/>
      <c r="AE17503" s="23"/>
      <c r="AG17503" s="23"/>
      <c r="AN17503" s="22"/>
      <c r="AO17503" s="23"/>
      <c r="AQ17503" s="23"/>
      <c r="AS17503" s="23"/>
    </row>
    <row r="17504" spans="5:45" x14ac:dyDescent="0.3">
      <c r="E17504" s="15"/>
      <c r="H17504" s="15"/>
      <c r="K17504" s="15"/>
      <c r="P17504" s="9"/>
      <c r="Q17504" s="18"/>
      <c r="T17504" s="18"/>
      <c r="W17504" s="18"/>
      <c r="AB17504" s="22"/>
      <c r="AC17504" s="23"/>
      <c r="AE17504" s="23"/>
      <c r="AG17504" s="23"/>
      <c r="AN17504" s="22"/>
      <c r="AO17504" s="23"/>
      <c r="AQ17504" s="23"/>
      <c r="AS17504" s="23"/>
    </row>
    <row r="17505" spans="5:45" x14ac:dyDescent="0.3">
      <c r="E17505" s="15"/>
      <c r="H17505" s="15"/>
      <c r="K17505" s="15"/>
      <c r="P17505" s="9"/>
      <c r="Q17505" s="18"/>
      <c r="T17505" s="18"/>
      <c r="W17505" s="18"/>
      <c r="AB17505" s="22"/>
      <c r="AC17505" s="23"/>
      <c r="AE17505" s="23"/>
      <c r="AG17505" s="23"/>
      <c r="AN17505" s="22"/>
      <c r="AO17505" s="23"/>
      <c r="AQ17505" s="23"/>
      <c r="AS17505" s="23"/>
    </row>
    <row r="17506" spans="5:45" x14ac:dyDescent="0.3">
      <c r="E17506" s="15"/>
      <c r="H17506" s="15"/>
      <c r="K17506" s="15"/>
      <c r="P17506" s="9"/>
      <c r="Q17506" s="18"/>
      <c r="T17506" s="18"/>
      <c r="W17506" s="18"/>
      <c r="AB17506" s="22"/>
      <c r="AC17506" s="23"/>
      <c r="AE17506" s="23"/>
      <c r="AG17506" s="23"/>
      <c r="AN17506" s="22"/>
      <c r="AO17506" s="23"/>
      <c r="AQ17506" s="23"/>
      <c r="AS17506" s="23"/>
    </row>
    <row r="17507" spans="5:45" x14ac:dyDescent="0.3">
      <c r="E17507" s="15"/>
      <c r="H17507" s="15"/>
      <c r="K17507" s="15"/>
      <c r="P17507" s="9"/>
      <c r="Q17507" s="18"/>
      <c r="T17507" s="18"/>
      <c r="W17507" s="18"/>
      <c r="AB17507" s="22"/>
      <c r="AC17507" s="23"/>
      <c r="AE17507" s="23"/>
      <c r="AG17507" s="23"/>
      <c r="AN17507" s="22"/>
      <c r="AO17507" s="23"/>
      <c r="AQ17507" s="23"/>
      <c r="AS17507" s="23"/>
    </row>
    <row r="17508" spans="5:45" x14ac:dyDescent="0.3">
      <c r="E17508" s="15"/>
      <c r="H17508" s="15"/>
      <c r="K17508" s="15"/>
      <c r="P17508" s="9"/>
      <c r="Q17508" s="18"/>
      <c r="T17508" s="18"/>
      <c r="W17508" s="18"/>
      <c r="AB17508" s="22"/>
      <c r="AC17508" s="23"/>
      <c r="AE17508" s="23"/>
      <c r="AG17508" s="23"/>
      <c r="AN17508" s="22"/>
      <c r="AO17508" s="23"/>
      <c r="AQ17508" s="23"/>
      <c r="AS17508" s="23"/>
    </row>
    <row r="17509" spans="5:45" x14ac:dyDescent="0.3">
      <c r="E17509" s="15"/>
      <c r="H17509" s="15"/>
      <c r="K17509" s="15"/>
      <c r="P17509" s="9"/>
      <c r="Q17509" s="18"/>
      <c r="T17509" s="18"/>
      <c r="W17509" s="18"/>
      <c r="AB17509" s="22"/>
      <c r="AC17509" s="23"/>
      <c r="AE17509" s="23"/>
      <c r="AG17509" s="23"/>
      <c r="AN17509" s="22"/>
      <c r="AO17509" s="23"/>
      <c r="AQ17509" s="23"/>
      <c r="AS17509" s="23"/>
    </row>
    <row r="17510" spans="5:45" x14ac:dyDescent="0.3">
      <c r="E17510" s="15"/>
      <c r="H17510" s="15"/>
      <c r="K17510" s="15"/>
      <c r="P17510" s="9"/>
      <c r="Q17510" s="18"/>
      <c r="T17510" s="18"/>
      <c r="W17510" s="18"/>
      <c r="AB17510" s="22"/>
      <c r="AC17510" s="23"/>
      <c r="AE17510" s="23"/>
      <c r="AG17510" s="23"/>
      <c r="AN17510" s="22"/>
      <c r="AO17510" s="23"/>
      <c r="AQ17510" s="23"/>
      <c r="AS17510" s="23"/>
    </row>
    <row r="17511" spans="5:45" x14ac:dyDescent="0.3">
      <c r="E17511" s="15"/>
      <c r="H17511" s="15"/>
      <c r="K17511" s="15"/>
      <c r="P17511" s="9"/>
      <c r="Q17511" s="18"/>
      <c r="T17511" s="18"/>
      <c r="W17511" s="18"/>
      <c r="AB17511" s="22"/>
      <c r="AC17511" s="23"/>
      <c r="AE17511" s="23"/>
      <c r="AG17511" s="23"/>
      <c r="AN17511" s="22"/>
      <c r="AO17511" s="23"/>
      <c r="AQ17511" s="23"/>
      <c r="AS17511" s="23"/>
    </row>
    <row r="17512" spans="5:45" x14ac:dyDescent="0.3">
      <c r="E17512" s="15"/>
      <c r="H17512" s="15"/>
      <c r="K17512" s="15"/>
      <c r="P17512" s="9"/>
      <c r="Q17512" s="18"/>
      <c r="T17512" s="18"/>
      <c r="W17512" s="18"/>
      <c r="AB17512" s="22"/>
      <c r="AC17512" s="23"/>
      <c r="AE17512" s="23"/>
      <c r="AG17512" s="23"/>
      <c r="AN17512" s="22"/>
      <c r="AO17512" s="23"/>
      <c r="AQ17512" s="23"/>
      <c r="AS17512" s="23"/>
    </row>
    <row r="17513" spans="5:45" x14ac:dyDescent="0.3">
      <c r="E17513" s="15"/>
      <c r="H17513" s="15"/>
      <c r="K17513" s="15"/>
      <c r="P17513" s="9"/>
      <c r="Q17513" s="18"/>
      <c r="T17513" s="18"/>
      <c r="W17513" s="18"/>
      <c r="AB17513" s="22"/>
      <c r="AC17513" s="23"/>
      <c r="AE17513" s="23"/>
      <c r="AG17513" s="23"/>
      <c r="AN17513" s="22"/>
      <c r="AO17513" s="23"/>
      <c r="AQ17513" s="23"/>
      <c r="AS17513" s="23"/>
    </row>
    <row r="17514" spans="5:45" x14ac:dyDescent="0.3">
      <c r="E17514" s="15"/>
      <c r="H17514" s="15"/>
      <c r="K17514" s="15"/>
      <c r="P17514" s="9"/>
      <c r="Q17514" s="18"/>
      <c r="T17514" s="18"/>
      <c r="W17514" s="18"/>
      <c r="AB17514" s="22"/>
      <c r="AC17514" s="23"/>
      <c r="AE17514" s="23"/>
      <c r="AG17514" s="23"/>
      <c r="AN17514" s="22"/>
      <c r="AO17514" s="23"/>
      <c r="AQ17514" s="23"/>
      <c r="AS17514" s="23"/>
    </row>
    <row r="17515" spans="5:45" x14ac:dyDescent="0.3">
      <c r="E17515" s="15"/>
      <c r="H17515" s="15"/>
      <c r="K17515" s="15"/>
      <c r="P17515" s="9"/>
      <c r="Q17515" s="18"/>
      <c r="T17515" s="18"/>
      <c r="W17515" s="18"/>
      <c r="AB17515" s="22"/>
      <c r="AC17515" s="23"/>
      <c r="AE17515" s="23"/>
      <c r="AG17515" s="23"/>
      <c r="AN17515" s="22"/>
      <c r="AO17515" s="23"/>
      <c r="AQ17515" s="23"/>
      <c r="AS17515" s="23"/>
    </row>
    <row r="17516" spans="5:45" x14ac:dyDescent="0.3">
      <c r="E17516" s="15"/>
      <c r="H17516" s="15"/>
      <c r="K17516" s="15"/>
      <c r="P17516" s="9"/>
      <c r="Q17516" s="18"/>
      <c r="T17516" s="18"/>
      <c r="W17516" s="18"/>
      <c r="AB17516" s="22"/>
      <c r="AC17516" s="23"/>
      <c r="AE17516" s="23"/>
      <c r="AG17516" s="23"/>
      <c r="AN17516" s="22"/>
      <c r="AO17516" s="23"/>
      <c r="AQ17516" s="23"/>
      <c r="AS17516" s="23"/>
    </row>
    <row r="17517" spans="5:45" x14ac:dyDescent="0.3">
      <c r="E17517" s="15"/>
      <c r="H17517" s="15"/>
      <c r="K17517" s="15"/>
      <c r="P17517" s="9"/>
      <c r="Q17517" s="18"/>
      <c r="T17517" s="18"/>
      <c r="W17517" s="18"/>
      <c r="AB17517" s="22"/>
      <c r="AC17517" s="23"/>
      <c r="AE17517" s="23"/>
      <c r="AG17517" s="23"/>
      <c r="AN17517" s="22"/>
      <c r="AO17517" s="23"/>
      <c r="AQ17517" s="23"/>
      <c r="AS17517" s="23"/>
    </row>
    <row r="17518" spans="5:45" x14ac:dyDescent="0.3">
      <c r="E17518" s="15"/>
      <c r="H17518" s="15"/>
      <c r="K17518" s="15"/>
      <c r="P17518" s="9"/>
      <c r="Q17518" s="18"/>
      <c r="T17518" s="18"/>
      <c r="W17518" s="18"/>
      <c r="AB17518" s="22"/>
      <c r="AC17518" s="23"/>
      <c r="AE17518" s="23"/>
      <c r="AG17518" s="23"/>
      <c r="AN17518" s="22"/>
      <c r="AO17518" s="23"/>
      <c r="AQ17518" s="23"/>
      <c r="AS17518" s="23"/>
    </row>
    <row r="17519" spans="5:45" x14ac:dyDescent="0.3">
      <c r="E17519" s="15"/>
      <c r="H17519" s="15"/>
      <c r="K17519" s="15"/>
      <c r="P17519" s="9"/>
      <c r="Q17519" s="18"/>
      <c r="T17519" s="18"/>
      <c r="W17519" s="18"/>
      <c r="AB17519" s="22"/>
      <c r="AC17519" s="23"/>
      <c r="AE17519" s="23"/>
      <c r="AG17519" s="23"/>
      <c r="AN17519" s="22"/>
      <c r="AO17519" s="23"/>
      <c r="AQ17519" s="23"/>
      <c r="AS17519" s="23"/>
    </row>
    <row r="17520" spans="5:45" x14ac:dyDescent="0.3">
      <c r="E17520" s="15"/>
      <c r="H17520" s="15"/>
      <c r="K17520" s="15"/>
      <c r="P17520" s="9"/>
      <c r="Q17520" s="18"/>
      <c r="T17520" s="18"/>
      <c r="W17520" s="18"/>
      <c r="AB17520" s="22"/>
      <c r="AC17520" s="23"/>
      <c r="AE17520" s="23"/>
      <c r="AG17520" s="23"/>
      <c r="AN17520" s="22"/>
      <c r="AO17520" s="23"/>
      <c r="AQ17520" s="23"/>
      <c r="AS17520" s="23"/>
    </row>
    <row r="17521" spans="5:45" x14ac:dyDescent="0.3">
      <c r="E17521" s="15"/>
      <c r="H17521" s="15"/>
      <c r="K17521" s="15"/>
      <c r="P17521" s="9"/>
      <c r="Q17521" s="18"/>
      <c r="T17521" s="18"/>
      <c r="W17521" s="18"/>
      <c r="AB17521" s="22"/>
      <c r="AC17521" s="23"/>
      <c r="AE17521" s="23"/>
      <c r="AG17521" s="23"/>
      <c r="AN17521" s="22"/>
      <c r="AO17521" s="23"/>
      <c r="AQ17521" s="23"/>
      <c r="AS17521" s="23"/>
    </row>
    <row r="17522" spans="5:45" x14ac:dyDescent="0.3">
      <c r="E17522" s="15"/>
      <c r="H17522" s="15"/>
      <c r="K17522" s="15"/>
      <c r="P17522" s="9"/>
      <c r="Q17522" s="18"/>
      <c r="T17522" s="18"/>
      <c r="W17522" s="18"/>
      <c r="AB17522" s="22"/>
      <c r="AC17522" s="23"/>
      <c r="AE17522" s="23"/>
      <c r="AG17522" s="23"/>
      <c r="AN17522" s="22"/>
      <c r="AO17522" s="23"/>
      <c r="AQ17522" s="23"/>
      <c r="AS17522" s="23"/>
    </row>
    <row r="17523" spans="5:45" x14ac:dyDescent="0.3">
      <c r="E17523" s="15"/>
      <c r="H17523" s="15"/>
      <c r="K17523" s="15"/>
      <c r="P17523" s="9"/>
      <c r="Q17523" s="18"/>
      <c r="T17523" s="18"/>
      <c r="W17523" s="18"/>
      <c r="AB17523" s="22"/>
      <c r="AC17523" s="23"/>
      <c r="AE17523" s="23"/>
      <c r="AG17523" s="23"/>
      <c r="AN17523" s="22"/>
      <c r="AO17523" s="23"/>
      <c r="AQ17523" s="23"/>
      <c r="AS17523" s="23"/>
    </row>
    <row r="17524" spans="5:45" x14ac:dyDescent="0.3">
      <c r="E17524" s="15"/>
      <c r="H17524" s="15"/>
      <c r="K17524" s="15"/>
      <c r="P17524" s="9"/>
      <c r="Q17524" s="18"/>
      <c r="T17524" s="18"/>
      <c r="W17524" s="18"/>
      <c r="AB17524" s="22"/>
      <c r="AC17524" s="23"/>
      <c r="AE17524" s="23"/>
      <c r="AG17524" s="23"/>
      <c r="AN17524" s="22"/>
      <c r="AO17524" s="23"/>
      <c r="AQ17524" s="23"/>
      <c r="AS17524" s="23"/>
    </row>
    <row r="17525" spans="5:45" x14ac:dyDescent="0.3">
      <c r="E17525" s="15"/>
      <c r="H17525" s="15"/>
      <c r="K17525" s="15"/>
      <c r="P17525" s="9"/>
      <c r="Q17525" s="18"/>
      <c r="T17525" s="18"/>
      <c r="W17525" s="18"/>
      <c r="AB17525" s="22"/>
      <c r="AC17525" s="23"/>
      <c r="AE17525" s="23"/>
      <c r="AG17525" s="23"/>
      <c r="AN17525" s="22"/>
      <c r="AO17525" s="23"/>
      <c r="AQ17525" s="23"/>
      <c r="AS17525" s="23"/>
    </row>
    <row r="17526" spans="5:45" x14ac:dyDescent="0.3">
      <c r="E17526" s="15"/>
      <c r="H17526" s="15"/>
      <c r="K17526" s="15"/>
      <c r="P17526" s="9"/>
      <c r="Q17526" s="18"/>
      <c r="T17526" s="18"/>
      <c r="W17526" s="18"/>
      <c r="AB17526" s="22"/>
      <c r="AC17526" s="23"/>
      <c r="AE17526" s="23"/>
      <c r="AG17526" s="23"/>
      <c r="AN17526" s="22"/>
      <c r="AO17526" s="23"/>
      <c r="AQ17526" s="23"/>
      <c r="AS17526" s="23"/>
    </row>
    <row r="17527" spans="5:45" x14ac:dyDescent="0.3">
      <c r="E17527" s="15"/>
      <c r="H17527" s="15"/>
      <c r="K17527" s="15"/>
      <c r="P17527" s="9"/>
      <c r="Q17527" s="18"/>
      <c r="T17527" s="18"/>
      <c r="W17527" s="18"/>
      <c r="AB17527" s="22"/>
      <c r="AC17527" s="23"/>
      <c r="AE17527" s="23"/>
      <c r="AG17527" s="23"/>
      <c r="AN17527" s="22"/>
      <c r="AO17527" s="23"/>
      <c r="AQ17527" s="23"/>
      <c r="AS17527" s="23"/>
    </row>
    <row r="17528" spans="5:45" x14ac:dyDescent="0.3">
      <c r="E17528" s="15"/>
      <c r="H17528" s="15"/>
      <c r="K17528" s="15"/>
      <c r="P17528" s="9"/>
      <c r="Q17528" s="18"/>
      <c r="T17528" s="18"/>
      <c r="W17528" s="18"/>
      <c r="AB17528" s="22"/>
      <c r="AC17528" s="23"/>
      <c r="AE17528" s="23"/>
      <c r="AG17528" s="23"/>
      <c r="AN17528" s="22"/>
      <c r="AO17528" s="23"/>
      <c r="AQ17528" s="23"/>
      <c r="AS17528" s="23"/>
    </row>
    <row r="17529" spans="5:45" x14ac:dyDescent="0.3">
      <c r="E17529" s="15"/>
      <c r="H17529" s="15"/>
      <c r="K17529" s="15"/>
      <c r="P17529" s="9"/>
      <c r="Q17529" s="18"/>
      <c r="T17529" s="18"/>
      <c r="W17529" s="18"/>
      <c r="AB17529" s="22"/>
      <c r="AC17529" s="23"/>
      <c r="AE17529" s="23"/>
      <c r="AG17529" s="23"/>
      <c r="AN17529" s="22"/>
      <c r="AO17529" s="23"/>
      <c r="AQ17529" s="23"/>
      <c r="AS17529" s="23"/>
    </row>
    <row r="17530" spans="5:45" x14ac:dyDescent="0.3">
      <c r="E17530" s="15"/>
      <c r="H17530" s="15"/>
      <c r="K17530" s="15"/>
      <c r="P17530" s="9"/>
      <c r="Q17530" s="18"/>
      <c r="T17530" s="18"/>
      <c r="W17530" s="18"/>
      <c r="AB17530" s="22"/>
      <c r="AC17530" s="23"/>
      <c r="AE17530" s="23"/>
      <c r="AG17530" s="23"/>
      <c r="AN17530" s="22"/>
      <c r="AO17530" s="23"/>
      <c r="AQ17530" s="23"/>
      <c r="AS17530" s="23"/>
    </row>
    <row r="17531" spans="5:45" x14ac:dyDescent="0.3">
      <c r="E17531" s="15"/>
      <c r="H17531" s="15"/>
      <c r="K17531" s="15"/>
      <c r="P17531" s="9"/>
      <c r="Q17531" s="18"/>
      <c r="T17531" s="18"/>
      <c r="W17531" s="18"/>
      <c r="AB17531" s="22"/>
      <c r="AC17531" s="23"/>
      <c r="AE17531" s="23"/>
      <c r="AG17531" s="23"/>
      <c r="AN17531" s="22"/>
      <c r="AO17531" s="23"/>
      <c r="AQ17531" s="23"/>
      <c r="AS17531" s="23"/>
    </row>
    <row r="17532" spans="5:45" x14ac:dyDescent="0.3">
      <c r="E17532" s="15"/>
      <c r="H17532" s="15"/>
      <c r="K17532" s="15"/>
      <c r="P17532" s="9"/>
      <c r="Q17532" s="18"/>
      <c r="T17532" s="18"/>
      <c r="W17532" s="18"/>
      <c r="AB17532" s="22"/>
      <c r="AC17532" s="23"/>
      <c r="AE17532" s="23"/>
      <c r="AG17532" s="23"/>
      <c r="AN17532" s="22"/>
      <c r="AO17532" s="23"/>
      <c r="AQ17532" s="23"/>
      <c r="AS17532" s="23"/>
    </row>
    <row r="17533" spans="5:45" x14ac:dyDescent="0.3">
      <c r="E17533" s="15"/>
      <c r="H17533" s="15"/>
      <c r="K17533" s="15"/>
      <c r="P17533" s="9"/>
      <c r="Q17533" s="18"/>
      <c r="T17533" s="18"/>
      <c r="W17533" s="18"/>
      <c r="AB17533" s="22"/>
      <c r="AC17533" s="23"/>
      <c r="AE17533" s="23"/>
      <c r="AG17533" s="23"/>
      <c r="AN17533" s="22"/>
      <c r="AO17533" s="23"/>
      <c r="AQ17533" s="23"/>
      <c r="AS17533" s="23"/>
    </row>
    <row r="17534" spans="5:45" x14ac:dyDescent="0.3">
      <c r="E17534" s="15"/>
      <c r="H17534" s="15"/>
      <c r="K17534" s="15"/>
      <c r="P17534" s="9"/>
      <c r="Q17534" s="18"/>
      <c r="T17534" s="18"/>
      <c r="W17534" s="18"/>
      <c r="AB17534" s="22"/>
      <c r="AC17534" s="23"/>
      <c r="AE17534" s="23"/>
      <c r="AG17534" s="23"/>
      <c r="AN17534" s="22"/>
      <c r="AO17534" s="23"/>
      <c r="AQ17534" s="23"/>
      <c r="AS17534" s="23"/>
    </row>
    <row r="17535" spans="5:45" x14ac:dyDescent="0.3">
      <c r="E17535" s="15"/>
      <c r="H17535" s="15"/>
      <c r="K17535" s="15"/>
      <c r="P17535" s="9"/>
      <c r="Q17535" s="18"/>
      <c r="T17535" s="18"/>
      <c r="W17535" s="18"/>
      <c r="AB17535" s="22"/>
      <c r="AC17535" s="23"/>
      <c r="AE17535" s="23"/>
      <c r="AG17535" s="23"/>
      <c r="AN17535" s="22"/>
      <c r="AO17535" s="23"/>
      <c r="AQ17535" s="23"/>
      <c r="AS17535" s="23"/>
    </row>
    <row r="17536" spans="5:45" x14ac:dyDescent="0.3">
      <c r="E17536" s="15"/>
      <c r="H17536" s="15"/>
      <c r="K17536" s="15"/>
      <c r="P17536" s="9"/>
      <c r="Q17536" s="18"/>
      <c r="T17536" s="18"/>
      <c r="W17536" s="18"/>
      <c r="AB17536" s="22"/>
      <c r="AC17536" s="23"/>
      <c r="AE17536" s="23"/>
      <c r="AG17536" s="23"/>
      <c r="AN17536" s="22"/>
      <c r="AO17536" s="23"/>
      <c r="AQ17536" s="23"/>
      <c r="AS17536" s="23"/>
    </row>
    <row r="17537" spans="5:45" x14ac:dyDescent="0.3">
      <c r="E17537" s="15"/>
      <c r="H17537" s="15"/>
      <c r="K17537" s="15"/>
      <c r="P17537" s="9"/>
      <c r="Q17537" s="18"/>
      <c r="T17537" s="18"/>
      <c r="W17537" s="18"/>
      <c r="AB17537" s="22"/>
      <c r="AC17537" s="23"/>
      <c r="AE17537" s="23"/>
      <c r="AG17537" s="23"/>
      <c r="AN17537" s="22"/>
      <c r="AO17537" s="23"/>
      <c r="AQ17537" s="23"/>
      <c r="AS17537" s="23"/>
    </row>
    <row r="17538" spans="5:45" x14ac:dyDescent="0.3">
      <c r="E17538" s="15"/>
      <c r="H17538" s="15"/>
      <c r="K17538" s="15"/>
      <c r="P17538" s="9"/>
      <c r="Q17538" s="18"/>
      <c r="T17538" s="18"/>
      <c r="W17538" s="18"/>
      <c r="AB17538" s="22"/>
      <c r="AC17538" s="23"/>
      <c r="AE17538" s="23"/>
      <c r="AG17538" s="23"/>
      <c r="AN17538" s="22"/>
      <c r="AO17538" s="23"/>
      <c r="AQ17538" s="23"/>
      <c r="AS17538" s="23"/>
    </row>
    <row r="17539" spans="5:45" x14ac:dyDescent="0.3">
      <c r="E17539" s="15"/>
      <c r="H17539" s="15"/>
      <c r="K17539" s="15"/>
      <c r="P17539" s="9"/>
      <c r="Q17539" s="18"/>
      <c r="T17539" s="18"/>
      <c r="W17539" s="18"/>
      <c r="AB17539" s="22"/>
      <c r="AC17539" s="23"/>
      <c r="AE17539" s="23"/>
      <c r="AG17539" s="23"/>
      <c r="AN17539" s="22"/>
      <c r="AO17539" s="23"/>
      <c r="AQ17539" s="23"/>
      <c r="AS17539" s="23"/>
    </row>
    <row r="17540" spans="5:45" x14ac:dyDescent="0.3">
      <c r="E17540" s="15"/>
      <c r="H17540" s="15"/>
      <c r="K17540" s="15"/>
      <c r="P17540" s="9"/>
      <c r="Q17540" s="18"/>
      <c r="T17540" s="18"/>
      <c r="W17540" s="18"/>
      <c r="AB17540" s="22"/>
      <c r="AC17540" s="23"/>
      <c r="AE17540" s="23"/>
      <c r="AG17540" s="23"/>
      <c r="AN17540" s="22"/>
      <c r="AO17540" s="23"/>
      <c r="AQ17540" s="23"/>
      <c r="AS17540" s="23"/>
    </row>
    <row r="17541" spans="5:45" x14ac:dyDescent="0.3">
      <c r="E17541" s="15"/>
      <c r="H17541" s="15"/>
      <c r="K17541" s="15"/>
      <c r="P17541" s="9"/>
      <c r="Q17541" s="18"/>
      <c r="T17541" s="18"/>
      <c r="W17541" s="18"/>
      <c r="AB17541" s="22"/>
      <c r="AC17541" s="23"/>
      <c r="AE17541" s="23"/>
      <c r="AG17541" s="23"/>
      <c r="AN17541" s="22"/>
      <c r="AO17541" s="23"/>
      <c r="AQ17541" s="23"/>
      <c r="AS17541" s="23"/>
    </row>
    <row r="17542" spans="5:45" x14ac:dyDescent="0.3">
      <c r="E17542" s="15"/>
      <c r="H17542" s="15"/>
      <c r="K17542" s="15"/>
      <c r="P17542" s="9"/>
      <c r="Q17542" s="18"/>
      <c r="T17542" s="18"/>
      <c r="W17542" s="18"/>
      <c r="AB17542" s="22"/>
      <c r="AC17542" s="23"/>
      <c r="AE17542" s="23"/>
      <c r="AG17542" s="23"/>
      <c r="AN17542" s="22"/>
      <c r="AO17542" s="23"/>
      <c r="AQ17542" s="23"/>
      <c r="AS17542" s="23"/>
    </row>
    <row r="17543" spans="5:45" x14ac:dyDescent="0.3">
      <c r="E17543" s="15"/>
      <c r="H17543" s="15"/>
      <c r="K17543" s="15"/>
      <c r="P17543" s="9"/>
      <c r="Q17543" s="18"/>
      <c r="T17543" s="18"/>
      <c r="W17543" s="18"/>
      <c r="AB17543" s="22"/>
      <c r="AC17543" s="23"/>
      <c r="AE17543" s="23"/>
      <c r="AG17543" s="23"/>
      <c r="AN17543" s="22"/>
      <c r="AO17543" s="23"/>
      <c r="AQ17543" s="23"/>
      <c r="AS17543" s="23"/>
    </row>
    <row r="17544" spans="5:45" x14ac:dyDescent="0.3">
      <c r="E17544" s="15"/>
      <c r="H17544" s="15"/>
      <c r="K17544" s="15"/>
      <c r="P17544" s="9"/>
      <c r="Q17544" s="18"/>
      <c r="T17544" s="18"/>
      <c r="W17544" s="18"/>
      <c r="AB17544" s="22"/>
      <c r="AC17544" s="23"/>
      <c r="AE17544" s="23"/>
      <c r="AG17544" s="23"/>
      <c r="AN17544" s="22"/>
      <c r="AO17544" s="23"/>
      <c r="AQ17544" s="23"/>
      <c r="AS17544" s="23"/>
    </row>
    <row r="17545" spans="5:45" x14ac:dyDescent="0.3">
      <c r="E17545" s="15"/>
      <c r="H17545" s="15"/>
      <c r="K17545" s="15"/>
      <c r="P17545" s="9"/>
      <c r="Q17545" s="18"/>
      <c r="T17545" s="18"/>
      <c r="W17545" s="18"/>
      <c r="AB17545" s="22"/>
      <c r="AC17545" s="23"/>
      <c r="AE17545" s="23"/>
      <c r="AG17545" s="23"/>
      <c r="AN17545" s="22"/>
      <c r="AO17545" s="23"/>
      <c r="AQ17545" s="23"/>
      <c r="AS17545" s="23"/>
    </row>
    <row r="17546" spans="5:45" x14ac:dyDescent="0.3">
      <c r="E17546" s="15"/>
      <c r="H17546" s="15"/>
      <c r="K17546" s="15"/>
      <c r="P17546" s="9"/>
      <c r="Q17546" s="18"/>
      <c r="T17546" s="18"/>
      <c r="W17546" s="18"/>
      <c r="AB17546" s="22"/>
      <c r="AC17546" s="23"/>
      <c r="AE17546" s="23"/>
      <c r="AG17546" s="23"/>
      <c r="AN17546" s="22"/>
      <c r="AO17546" s="23"/>
      <c r="AQ17546" s="23"/>
      <c r="AS17546" s="23"/>
    </row>
    <row r="17547" spans="5:45" x14ac:dyDescent="0.3">
      <c r="E17547" s="15"/>
      <c r="H17547" s="15"/>
      <c r="K17547" s="15"/>
      <c r="P17547" s="9"/>
      <c r="Q17547" s="18"/>
      <c r="T17547" s="18"/>
      <c r="W17547" s="18"/>
      <c r="AB17547" s="22"/>
      <c r="AC17547" s="23"/>
      <c r="AE17547" s="23"/>
      <c r="AG17547" s="23"/>
      <c r="AN17547" s="22"/>
      <c r="AO17547" s="23"/>
      <c r="AQ17547" s="23"/>
      <c r="AS17547" s="23"/>
    </row>
    <row r="17548" spans="5:45" x14ac:dyDescent="0.3">
      <c r="E17548" s="15"/>
      <c r="H17548" s="15"/>
      <c r="K17548" s="15"/>
      <c r="P17548" s="9"/>
      <c r="Q17548" s="18"/>
      <c r="T17548" s="18"/>
      <c r="W17548" s="18"/>
      <c r="AB17548" s="22"/>
      <c r="AC17548" s="23"/>
      <c r="AE17548" s="23"/>
      <c r="AG17548" s="23"/>
      <c r="AN17548" s="22"/>
      <c r="AO17548" s="23"/>
      <c r="AQ17548" s="23"/>
      <c r="AS17548" s="23"/>
    </row>
    <row r="17549" spans="5:45" x14ac:dyDescent="0.3">
      <c r="E17549" s="15"/>
      <c r="H17549" s="15"/>
      <c r="K17549" s="15"/>
      <c r="P17549" s="9"/>
      <c r="Q17549" s="18"/>
      <c r="T17549" s="18"/>
      <c r="W17549" s="18"/>
      <c r="AB17549" s="22"/>
      <c r="AC17549" s="23"/>
      <c r="AE17549" s="23"/>
      <c r="AG17549" s="23"/>
      <c r="AN17549" s="22"/>
      <c r="AO17549" s="23"/>
      <c r="AQ17549" s="23"/>
      <c r="AS17549" s="23"/>
    </row>
    <row r="17550" spans="5:45" x14ac:dyDescent="0.3">
      <c r="E17550" s="15"/>
      <c r="H17550" s="15"/>
      <c r="K17550" s="15"/>
      <c r="P17550" s="9"/>
      <c r="Q17550" s="18"/>
      <c r="T17550" s="18"/>
      <c r="W17550" s="18"/>
      <c r="AB17550" s="22"/>
      <c r="AC17550" s="23"/>
      <c r="AE17550" s="23"/>
      <c r="AG17550" s="23"/>
      <c r="AN17550" s="22"/>
      <c r="AO17550" s="23"/>
      <c r="AQ17550" s="23"/>
      <c r="AS17550" s="23"/>
    </row>
    <row r="17551" spans="5:45" x14ac:dyDescent="0.3">
      <c r="E17551" s="15"/>
      <c r="H17551" s="15"/>
      <c r="K17551" s="15"/>
      <c r="P17551" s="9"/>
      <c r="Q17551" s="18"/>
      <c r="T17551" s="18"/>
      <c r="W17551" s="18"/>
      <c r="AB17551" s="22"/>
      <c r="AC17551" s="23"/>
      <c r="AE17551" s="23"/>
      <c r="AG17551" s="23"/>
      <c r="AN17551" s="22"/>
      <c r="AO17551" s="23"/>
      <c r="AQ17551" s="23"/>
      <c r="AS17551" s="23"/>
    </row>
    <row r="17552" spans="5:45" x14ac:dyDescent="0.3">
      <c r="E17552" s="15"/>
      <c r="H17552" s="15"/>
      <c r="K17552" s="15"/>
      <c r="P17552" s="9"/>
      <c r="Q17552" s="18"/>
      <c r="T17552" s="18"/>
      <c r="W17552" s="18"/>
      <c r="AB17552" s="22"/>
      <c r="AC17552" s="23"/>
      <c r="AE17552" s="23"/>
      <c r="AG17552" s="23"/>
      <c r="AN17552" s="22"/>
      <c r="AO17552" s="23"/>
      <c r="AQ17552" s="23"/>
      <c r="AS17552" s="23"/>
    </row>
    <row r="17553" spans="5:45" x14ac:dyDescent="0.3">
      <c r="E17553" s="15"/>
      <c r="H17553" s="15"/>
      <c r="K17553" s="15"/>
      <c r="P17553" s="9"/>
      <c r="Q17553" s="18"/>
      <c r="T17553" s="18"/>
      <c r="W17553" s="18"/>
      <c r="AB17553" s="22"/>
      <c r="AC17553" s="23"/>
      <c r="AE17553" s="23"/>
      <c r="AG17553" s="23"/>
      <c r="AN17553" s="22"/>
      <c r="AO17553" s="23"/>
      <c r="AQ17553" s="23"/>
      <c r="AS17553" s="23"/>
    </row>
    <row r="17554" spans="5:45" x14ac:dyDescent="0.3">
      <c r="E17554" s="15"/>
      <c r="H17554" s="15"/>
      <c r="K17554" s="15"/>
      <c r="P17554" s="9"/>
      <c r="Q17554" s="18"/>
      <c r="T17554" s="18"/>
      <c r="W17554" s="18"/>
      <c r="AB17554" s="22"/>
      <c r="AC17554" s="23"/>
      <c r="AE17554" s="23"/>
      <c r="AG17554" s="23"/>
      <c r="AN17554" s="22"/>
      <c r="AO17554" s="23"/>
      <c r="AQ17554" s="23"/>
      <c r="AS17554" s="23"/>
    </row>
    <row r="17555" spans="5:45" x14ac:dyDescent="0.3">
      <c r="E17555" s="15"/>
      <c r="H17555" s="15"/>
      <c r="K17555" s="15"/>
      <c r="P17555" s="9"/>
      <c r="Q17555" s="18"/>
      <c r="T17555" s="18"/>
      <c r="W17555" s="18"/>
      <c r="AB17555" s="22"/>
      <c r="AC17555" s="23"/>
      <c r="AE17555" s="23"/>
      <c r="AG17555" s="23"/>
      <c r="AN17555" s="22"/>
      <c r="AO17555" s="23"/>
      <c r="AQ17555" s="23"/>
      <c r="AS17555" s="23"/>
    </row>
    <row r="17556" spans="5:45" x14ac:dyDescent="0.3">
      <c r="E17556" s="15"/>
      <c r="H17556" s="15"/>
      <c r="K17556" s="15"/>
      <c r="P17556" s="9"/>
      <c r="Q17556" s="18"/>
      <c r="T17556" s="18"/>
      <c r="W17556" s="18"/>
      <c r="AB17556" s="22"/>
      <c r="AC17556" s="23"/>
      <c r="AE17556" s="23"/>
      <c r="AG17556" s="23"/>
      <c r="AN17556" s="22"/>
      <c r="AO17556" s="23"/>
      <c r="AQ17556" s="23"/>
      <c r="AS17556" s="23"/>
    </row>
    <row r="17557" spans="5:45" x14ac:dyDescent="0.3">
      <c r="E17557" s="15"/>
      <c r="H17557" s="15"/>
      <c r="K17557" s="15"/>
      <c r="P17557" s="9"/>
      <c r="Q17557" s="18"/>
      <c r="T17557" s="18"/>
      <c r="W17557" s="18"/>
      <c r="AB17557" s="22"/>
      <c r="AC17557" s="23"/>
      <c r="AE17557" s="23"/>
      <c r="AG17557" s="23"/>
      <c r="AN17557" s="22"/>
      <c r="AO17557" s="23"/>
      <c r="AQ17557" s="23"/>
      <c r="AS17557" s="23"/>
    </row>
    <row r="17558" spans="5:45" x14ac:dyDescent="0.3">
      <c r="E17558" s="15"/>
      <c r="H17558" s="15"/>
      <c r="K17558" s="15"/>
      <c r="P17558" s="9"/>
      <c r="Q17558" s="18"/>
      <c r="T17558" s="18"/>
      <c r="W17558" s="18"/>
      <c r="AB17558" s="22"/>
      <c r="AC17558" s="23"/>
      <c r="AE17558" s="23"/>
      <c r="AG17558" s="23"/>
      <c r="AN17558" s="22"/>
      <c r="AO17558" s="23"/>
      <c r="AQ17558" s="23"/>
      <c r="AS17558" s="23"/>
    </row>
    <row r="17559" spans="5:45" x14ac:dyDescent="0.3">
      <c r="E17559" s="15"/>
      <c r="H17559" s="15"/>
      <c r="K17559" s="15"/>
      <c r="P17559" s="9"/>
      <c r="Q17559" s="18"/>
      <c r="T17559" s="18"/>
      <c r="W17559" s="18"/>
      <c r="AB17559" s="22"/>
      <c r="AC17559" s="23"/>
      <c r="AE17559" s="23"/>
      <c r="AG17559" s="23"/>
      <c r="AN17559" s="22"/>
      <c r="AO17559" s="23"/>
      <c r="AQ17559" s="23"/>
      <c r="AS17559" s="23"/>
    </row>
    <row r="17560" spans="5:45" x14ac:dyDescent="0.3">
      <c r="E17560" s="15"/>
      <c r="H17560" s="15"/>
      <c r="K17560" s="15"/>
      <c r="P17560" s="9"/>
      <c r="Q17560" s="18"/>
      <c r="T17560" s="18"/>
      <c r="W17560" s="18"/>
      <c r="AB17560" s="22"/>
      <c r="AC17560" s="23"/>
      <c r="AE17560" s="23"/>
      <c r="AG17560" s="23"/>
      <c r="AN17560" s="22"/>
      <c r="AO17560" s="23"/>
      <c r="AQ17560" s="23"/>
      <c r="AS17560" s="23"/>
    </row>
    <row r="17561" spans="5:45" x14ac:dyDescent="0.3">
      <c r="E17561" s="15"/>
      <c r="H17561" s="15"/>
      <c r="K17561" s="15"/>
      <c r="P17561" s="9"/>
      <c r="Q17561" s="18"/>
      <c r="T17561" s="18"/>
      <c r="W17561" s="18"/>
      <c r="AB17561" s="22"/>
      <c r="AC17561" s="23"/>
      <c r="AE17561" s="23"/>
      <c r="AG17561" s="23"/>
      <c r="AN17561" s="22"/>
      <c r="AO17561" s="23"/>
      <c r="AQ17561" s="23"/>
      <c r="AS17561" s="23"/>
    </row>
    <row r="17562" spans="5:45" x14ac:dyDescent="0.3">
      <c r="E17562" s="15"/>
      <c r="H17562" s="15"/>
      <c r="K17562" s="15"/>
      <c r="P17562" s="9"/>
      <c r="Q17562" s="18"/>
      <c r="T17562" s="18"/>
      <c r="W17562" s="18"/>
      <c r="AB17562" s="22"/>
      <c r="AC17562" s="23"/>
      <c r="AE17562" s="23"/>
      <c r="AG17562" s="23"/>
      <c r="AN17562" s="22"/>
      <c r="AO17562" s="23"/>
      <c r="AQ17562" s="23"/>
      <c r="AS17562" s="23"/>
    </row>
    <row r="17563" spans="5:45" x14ac:dyDescent="0.3">
      <c r="E17563" s="15"/>
      <c r="H17563" s="15"/>
      <c r="K17563" s="15"/>
      <c r="P17563" s="9"/>
      <c r="Q17563" s="18"/>
      <c r="T17563" s="18"/>
      <c r="W17563" s="18"/>
      <c r="AB17563" s="22"/>
      <c r="AC17563" s="23"/>
      <c r="AE17563" s="23"/>
      <c r="AG17563" s="23"/>
      <c r="AN17563" s="22"/>
      <c r="AO17563" s="23"/>
      <c r="AQ17563" s="23"/>
      <c r="AS17563" s="23"/>
    </row>
    <row r="17564" spans="5:45" x14ac:dyDescent="0.3">
      <c r="E17564" s="15"/>
      <c r="H17564" s="15"/>
      <c r="K17564" s="15"/>
      <c r="P17564" s="9"/>
      <c r="Q17564" s="18"/>
      <c r="T17564" s="18"/>
      <c r="W17564" s="18"/>
      <c r="AB17564" s="22"/>
      <c r="AC17564" s="23"/>
      <c r="AE17564" s="23"/>
      <c r="AG17564" s="23"/>
      <c r="AN17564" s="22"/>
      <c r="AO17564" s="23"/>
      <c r="AQ17564" s="23"/>
      <c r="AS17564" s="23"/>
    </row>
    <row r="17565" spans="5:45" x14ac:dyDescent="0.3">
      <c r="E17565" s="15"/>
      <c r="H17565" s="15"/>
      <c r="K17565" s="15"/>
      <c r="P17565" s="9"/>
      <c r="Q17565" s="18"/>
      <c r="T17565" s="18"/>
      <c r="W17565" s="18"/>
      <c r="AB17565" s="22"/>
      <c r="AC17565" s="23"/>
      <c r="AE17565" s="23"/>
      <c r="AG17565" s="23"/>
      <c r="AN17565" s="22"/>
      <c r="AO17565" s="23"/>
      <c r="AQ17565" s="23"/>
      <c r="AS17565" s="23"/>
    </row>
    <row r="17566" spans="5:45" x14ac:dyDescent="0.3">
      <c r="E17566" s="15"/>
      <c r="H17566" s="15"/>
      <c r="K17566" s="15"/>
      <c r="P17566" s="9"/>
      <c r="Q17566" s="18"/>
      <c r="T17566" s="18"/>
      <c r="W17566" s="18"/>
      <c r="AB17566" s="22"/>
      <c r="AC17566" s="23"/>
      <c r="AE17566" s="23"/>
      <c r="AG17566" s="23"/>
      <c r="AN17566" s="22"/>
      <c r="AO17566" s="23"/>
      <c r="AQ17566" s="23"/>
      <c r="AS17566" s="23"/>
    </row>
    <row r="17567" spans="5:45" x14ac:dyDescent="0.3">
      <c r="E17567" s="15"/>
      <c r="H17567" s="15"/>
      <c r="K17567" s="15"/>
      <c r="P17567" s="9"/>
      <c r="Q17567" s="18"/>
      <c r="T17567" s="18"/>
      <c r="W17567" s="18"/>
      <c r="AB17567" s="22"/>
      <c r="AC17567" s="23"/>
      <c r="AE17567" s="23"/>
      <c r="AG17567" s="23"/>
      <c r="AN17567" s="22"/>
      <c r="AO17567" s="23"/>
      <c r="AQ17567" s="23"/>
      <c r="AS17567" s="23"/>
    </row>
    <row r="17568" spans="5:45" x14ac:dyDescent="0.3">
      <c r="E17568" s="15"/>
      <c r="H17568" s="15"/>
      <c r="K17568" s="15"/>
      <c r="P17568" s="9"/>
      <c r="Q17568" s="18"/>
      <c r="T17568" s="18"/>
      <c r="W17568" s="18"/>
      <c r="AB17568" s="22"/>
      <c r="AC17568" s="23"/>
      <c r="AE17568" s="23"/>
      <c r="AG17568" s="23"/>
      <c r="AN17568" s="22"/>
      <c r="AO17568" s="23"/>
      <c r="AQ17568" s="23"/>
      <c r="AS17568" s="23"/>
    </row>
    <row r="17569" spans="5:45" x14ac:dyDescent="0.3">
      <c r="E17569" s="15"/>
      <c r="H17569" s="15"/>
      <c r="K17569" s="15"/>
      <c r="P17569" s="9"/>
      <c r="Q17569" s="18"/>
      <c r="T17569" s="18"/>
      <c r="W17569" s="18"/>
      <c r="AB17569" s="22"/>
      <c r="AC17569" s="23"/>
      <c r="AE17569" s="23"/>
      <c r="AG17569" s="23"/>
      <c r="AN17569" s="22"/>
      <c r="AO17569" s="23"/>
      <c r="AQ17569" s="23"/>
      <c r="AS17569" s="23"/>
    </row>
    <row r="17570" spans="5:45" x14ac:dyDescent="0.3">
      <c r="E17570" s="15"/>
      <c r="H17570" s="15"/>
      <c r="K17570" s="15"/>
      <c r="P17570" s="9"/>
      <c r="Q17570" s="18"/>
      <c r="T17570" s="18"/>
      <c r="W17570" s="18"/>
      <c r="AB17570" s="22"/>
      <c r="AC17570" s="23"/>
      <c r="AE17570" s="23"/>
      <c r="AG17570" s="23"/>
      <c r="AN17570" s="22"/>
      <c r="AO17570" s="23"/>
      <c r="AQ17570" s="23"/>
      <c r="AS17570" s="23"/>
    </row>
    <row r="17571" spans="5:45" x14ac:dyDescent="0.3">
      <c r="E17571" s="15"/>
      <c r="H17571" s="15"/>
      <c r="K17571" s="15"/>
      <c r="P17571" s="9"/>
      <c r="Q17571" s="18"/>
      <c r="T17571" s="18"/>
      <c r="W17571" s="18"/>
      <c r="AB17571" s="22"/>
      <c r="AC17571" s="23"/>
      <c r="AE17571" s="23"/>
      <c r="AG17571" s="23"/>
      <c r="AN17571" s="22"/>
      <c r="AO17571" s="23"/>
      <c r="AQ17571" s="23"/>
      <c r="AS17571" s="23"/>
    </row>
    <row r="17572" spans="5:45" x14ac:dyDescent="0.3">
      <c r="E17572" s="15"/>
      <c r="H17572" s="15"/>
      <c r="K17572" s="15"/>
      <c r="P17572" s="9"/>
      <c r="Q17572" s="18"/>
      <c r="T17572" s="18"/>
      <c r="W17572" s="18"/>
      <c r="AB17572" s="22"/>
      <c r="AC17572" s="23"/>
      <c r="AE17572" s="23"/>
      <c r="AG17572" s="23"/>
      <c r="AN17572" s="22"/>
      <c r="AO17572" s="23"/>
      <c r="AQ17572" s="23"/>
      <c r="AS17572" s="23"/>
    </row>
    <row r="17573" spans="5:45" x14ac:dyDescent="0.3">
      <c r="E17573" s="15"/>
      <c r="H17573" s="15"/>
      <c r="K17573" s="15"/>
      <c r="P17573" s="9"/>
      <c r="Q17573" s="18"/>
      <c r="T17573" s="18"/>
      <c r="W17573" s="18"/>
      <c r="AB17573" s="22"/>
      <c r="AC17573" s="23"/>
      <c r="AE17573" s="23"/>
      <c r="AG17573" s="23"/>
      <c r="AN17573" s="22"/>
      <c r="AO17573" s="23"/>
      <c r="AQ17573" s="23"/>
      <c r="AS17573" s="23"/>
    </row>
    <row r="17574" spans="5:45" x14ac:dyDescent="0.3">
      <c r="E17574" s="15"/>
      <c r="H17574" s="15"/>
      <c r="K17574" s="15"/>
      <c r="P17574" s="9"/>
      <c r="Q17574" s="18"/>
      <c r="T17574" s="18"/>
      <c r="W17574" s="18"/>
      <c r="AB17574" s="22"/>
      <c r="AC17574" s="23"/>
      <c r="AE17574" s="23"/>
      <c r="AG17574" s="23"/>
      <c r="AN17574" s="22"/>
      <c r="AO17574" s="23"/>
      <c r="AQ17574" s="23"/>
      <c r="AS17574" s="23"/>
    </row>
    <row r="17575" spans="5:45" x14ac:dyDescent="0.3">
      <c r="E17575" s="15"/>
      <c r="H17575" s="15"/>
      <c r="K17575" s="15"/>
      <c r="P17575" s="9"/>
      <c r="Q17575" s="18"/>
      <c r="T17575" s="18"/>
      <c r="W17575" s="18"/>
      <c r="AB17575" s="22"/>
      <c r="AC17575" s="23"/>
      <c r="AE17575" s="23"/>
      <c r="AG17575" s="23"/>
      <c r="AN17575" s="22"/>
      <c r="AO17575" s="23"/>
      <c r="AQ17575" s="23"/>
      <c r="AS17575" s="23"/>
    </row>
    <row r="17576" spans="5:45" x14ac:dyDescent="0.3">
      <c r="E17576" s="15"/>
      <c r="H17576" s="15"/>
      <c r="K17576" s="15"/>
      <c r="P17576" s="9"/>
      <c r="Q17576" s="18"/>
      <c r="T17576" s="18"/>
      <c r="W17576" s="18"/>
      <c r="AB17576" s="22"/>
      <c r="AC17576" s="23"/>
      <c r="AE17576" s="23"/>
      <c r="AG17576" s="23"/>
      <c r="AN17576" s="22"/>
      <c r="AO17576" s="23"/>
      <c r="AQ17576" s="23"/>
      <c r="AS17576" s="23"/>
    </row>
    <row r="17577" spans="5:45" x14ac:dyDescent="0.3">
      <c r="E17577" s="15"/>
      <c r="H17577" s="15"/>
      <c r="K17577" s="15"/>
      <c r="P17577" s="9"/>
      <c r="Q17577" s="18"/>
      <c r="T17577" s="18"/>
      <c r="W17577" s="18"/>
      <c r="AB17577" s="22"/>
      <c r="AC17577" s="23"/>
      <c r="AE17577" s="23"/>
      <c r="AG17577" s="23"/>
      <c r="AN17577" s="22"/>
      <c r="AO17577" s="23"/>
      <c r="AQ17577" s="23"/>
      <c r="AS17577" s="23"/>
    </row>
    <row r="17578" spans="5:45" x14ac:dyDescent="0.3">
      <c r="E17578" s="15"/>
      <c r="H17578" s="15"/>
      <c r="K17578" s="15"/>
      <c r="P17578" s="9"/>
      <c r="Q17578" s="18"/>
      <c r="T17578" s="18"/>
      <c r="W17578" s="18"/>
      <c r="AB17578" s="22"/>
      <c r="AC17578" s="23"/>
      <c r="AE17578" s="23"/>
      <c r="AG17578" s="23"/>
      <c r="AN17578" s="22"/>
      <c r="AO17578" s="23"/>
      <c r="AQ17578" s="23"/>
      <c r="AS17578" s="23"/>
    </row>
    <row r="17579" spans="5:45" x14ac:dyDescent="0.3">
      <c r="E17579" s="15"/>
      <c r="H17579" s="15"/>
      <c r="K17579" s="15"/>
      <c r="P17579" s="9"/>
      <c r="Q17579" s="18"/>
      <c r="T17579" s="18"/>
      <c r="W17579" s="18"/>
      <c r="AB17579" s="22"/>
      <c r="AC17579" s="23"/>
      <c r="AE17579" s="23"/>
      <c r="AG17579" s="23"/>
      <c r="AN17579" s="22"/>
      <c r="AO17579" s="23"/>
      <c r="AQ17579" s="23"/>
      <c r="AS17579" s="23"/>
    </row>
    <row r="17580" spans="5:45" x14ac:dyDescent="0.3">
      <c r="E17580" s="15"/>
      <c r="H17580" s="15"/>
      <c r="K17580" s="15"/>
      <c r="P17580" s="9"/>
      <c r="Q17580" s="18"/>
      <c r="T17580" s="18"/>
      <c r="W17580" s="18"/>
      <c r="AB17580" s="22"/>
      <c r="AC17580" s="23"/>
      <c r="AE17580" s="23"/>
      <c r="AG17580" s="23"/>
      <c r="AN17580" s="22"/>
      <c r="AO17580" s="23"/>
      <c r="AQ17580" s="23"/>
      <c r="AS17580" s="23"/>
    </row>
    <row r="17581" spans="5:45" x14ac:dyDescent="0.3">
      <c r="E17581" s="15"/>
      <c r="H17581" s="15"/>
      <c r="K17581" s="15"/>
      <c r="P17581" s="9"/>
      <c r="Q17581" s="18"/>
      <c r="T17581" s="18"/>
      <c r="W17581" s="18"/>
      <c r="AB17581" s="22"/>
      <c r="AC17581" s="23"/>
      <c r="AE17581" s="23"/>
      <c r="AG17581" s="23"/>
      <c r="AN17581" s="22"/>
      <c r="AO17581" s="23"/>
      <c r="AQ17581" s="23"/>
      <c r="AS17581" s="23"/>
    </row>
    <row r="17582" spans="5:45" x14ac:dyDescent="0.3">
      <c r="E17582" s="15"/>
      <c r="H17582" s="15"/>
      <c r="K17582" s="15"/>
      <c r="P17582" s="9"/>
      <c r="Q17582" s="18"/>
      <c r="T17582" s="18"/>
      <c r="W17582" s="18"/>
      <c r="AB17582" s="22"/>
      <c r="AC17582" s="23"/>
      <c r="AE17582" s="23"/>
      <c r="AG17582" s="23"/>
      <c r="AN17582" s="22"/>
      <c r="AO17582" s="23"/>
      <c r="AQ17582" s="23"/>
      <c r="AS17582" s="23"/>
    </row>
    <row r="17583" spans="5:45" x14ac:dyDescent="0.3">
      <c r="E17583" s="15"/>
      <c r="H17583" s="15"/>
      <c r="K17583" s="15"/>
      <c r="P17583" s="9"/>
      <c r="Q17583" s="18"/>
      <c r="T17583" s="18"/>
      <c r="W17583" s="18"/>
      <c r="AB17583" s="22"/>
      <c r="AC17583" s="23"/>
      <c r="AE17583" s="23"/>
      <c r="AG17583" s="23"/>
      <c r="AN17583" s="22"/>
      <c r="AO17583" s="23"/>
      <c r="AQ17583" s="23"/>
      <c r="AS17583" s="23"/>
    </row>
    <row r="17584" spans="5:45" x14ac:dyDescent="0.3">
      <c r="E17584" s="15"/>
      <c r="H17584" s="15"/>
      <c r="K17584" s="15"/>
      <c r="P17584" s="9"/>
      <c r="Q17584" s="18"/>
      <c r="T17584" s="18"/>
      <c r="W17584" s="18"/>
      <c r="AB17584" s="22"/>
      <c r="AC17584" s="23"/>
      <c r="AE17584" s="23"/>
      <c r="AG17584" s="23"/>
      <c r="AN17584" s="22"/>
      <c r="AO17584" s="23"/>
      <c r="AQ17584" s="23"/>
      <c r="AS17584" s="23"/>
    </row>
    <row r="17585" spans="5:45" x14ac:dyDescent="0.3">
      <c r="E17585" s="15"/>
      <c r="H17585" s="15"/>
      <c r="K17585" s="15"/>
      <c r="P17585" s="9"/>
      <c r="Q17585" s="18"/>
      <c r="T17585" s="18"/>
      <c r="W17585" s="18"/>
      <c r="AB17585" s="22"/>
      <c r="AC17585" s="23"/>
      <c r="AE17585" s="23"/>
      <c r="AG17585" s="23"/>
      <c r="AN17585" s="22"/>
      <c r="AO17585" s="23"/>
      <c r="AQ17585" s="23"/>
      <c r="AS17585" s="23"/>
    </row>
    <row r="17586" spans="5:45" x14ac:dyDescent="0.3">
      <c r="E17586" s="15"/>
      <c r="H17586" s="15"/>
      <c r="K17586" s="15"/>
      <c r="P17586" s="9"/>
      <c r="Q17586" s="18"/>
      <c r="T17586" s="18"/>
      <c r="W17586" s="18"/>
      <c r="AB17586" s="22"/>
      <c r="AC17586" s="23"/>
      <c r="AE17586" s="23"/>
      <c r="AG17586" s="23"/>
      <c r="AN17586" s="22"/>
      <c r="AO17586" s="23"/>
      <c r="AQ17586" s="23"/>
      <c r="AS17586" s="23"/>
    </row>
    <row r="17587" spans="5:45" x14ac:dyDescent="0.3">
      <c r="E17587" s="15"/>
      <c r="H17587" s="15"/>
      <c r="K17587" s="15"/>
      <c r="P17587" s="9"/>
      <c r="Q17587" s="18"/>
      <c r="T17587" s="18"/>
      <c r="W17587" s="18"/>
      <c r="AB17587" s="22"/>
      <c r="AC17587" s="23"/>
      <c r="AE17587" s="23"/>
      <c r="AG17587" s="23"/>
      <c r="AN17587" s="22"/>
      <c r="AO17587" s="23"/>
      <c r="AQ17587" s="23"/>
      <c r="AS17587" s="23"/>
    </row>
    <row r="17588" spans="5:45" x14ac:dyDescent="0.3">
      <c r="E17588" s="15"/>
      <c r="H17588" s="15"/>
      <c r="K17588" s="15"/>
      <c r="P17588" s="9"/>
      <c r="Q17588" s="18"/>
      <c r="T17588" s="18"/>
      <c r="W17588" s="18"/>
      <c r="AB17588" s="22"/>
      <c r="AC17588" s="23"/>
      <c r="AE17588" s="23"/>
      <c r="AG17588" s="23"/>
      <c r="AN17588" s="22"/>
      <c r="AO17588" s="23"/>
      <c r="AQ17588" s="23"/>
      <c r="AS17588" s="23"/>
    </row>
    <row r="17589" spans="5:45" x14ac:dyDescent="0.3">
      <c r="E17589" s="15"/>
      <c r="H17589" s="15"/>
      <c r="K17589" s="15"/>
      <c r="P17589" s="9"/>
      <c r="Q17589" s="18"/>
      <c r="T17589" s="18"/>
      <c r="W17589" s="18"/>
      <c r="AB17589" s="22"/>
      <c r="AC17589" s="23"/>
      <c r="AE17589" s="23"/>
      <c r="AG17589" s="23"/>
      <c r="AN17589" s="22"/>
      <c r="AO17589" s="23"/>
      <c r="AQ17589" s="23"/>
      <c r="AS17589" s="23"/>
    </row>
    <row r="17590" spans="5:45" x14ac:dyDescent="0.3">
      <c r="E17590" s="15"/>
      <c r="H17590" s="15"/>
      <c r="K17590" s="15"/>
      <c r="P17590" s="9"/>
      <c r="Q17590" s="18"/>
      <c r="T17590" s="18"/>
      <c r="W17590" s="18"/>
      <c r="AB17590" s="22"/>
      <c r="AC17590" s="23"/>
      <c r="AE17590" s="23"/>
      <c r="AG17590" s="23"/>
      <c r="AN17590" s="22"/>
      <c r="AO17590" s="23"/>
      <c r="AQ17590" s="23"/>
      <c r="AS17590" s="23"/>
    </row>
    <row r="17591" spans="5:45" x14ac:dyDescent="0.3">
      <c r="E17591" s="15"/>
      <c r="H17591" s="15"/>
      <c r="K17591" s="15"/>
      <c r="P17591" s="9"/>
      <c r="Q17591" s="18"/>
      <c r="T17591" s="18"/>
      <c r="W17591" s="18"/>
      <c r="AB17591" s="22"/>
      <c r="AC17591" s="23"/>
      <c r="AE17591" s="23"/>
      <c r="AG17591" s="23"/>
      <c r="AN17591" s="22"/>
      <c r="AO17591" s="23"/>
      <c r="AQ17591" s="23"/>
      <c r="AS17591" s="23"/>
    </row>
    <row r="17592" spans="5:45" x14ac:dyDescent="0.3">
      <c r="E17592" s="15"/>
      <c r="H17592" s="15"/>
      <c r="K17592" s="15"/>
      <c r="P17592" s="9"/>
      <c r="Q17592" s="18"/>
      <c r="T17592" s="18"/>
      <c r="W17592" s="18"/>
      <c r="AB17592" s="22"/>
      <c r="AC17592" s="23"/>
      <c r="AE17592" s="23"/>
      <c r="AG17592" s="23"/>
      <c r="AN17592" s="22"/>
      <c r="AO17592" s="23"/>
      <c r="AQ17592" s="23"/>
      <c r="AS17592" s="23"/>
    </row>
    <row r="17593" spans="5:45" x14ac:dyDescent="0.3">
      <c r="E17593" s="15"/>
      <c r="H17593" s="15"/>
      <c r="K17593" s="15"/>
      <c r="P17593" s="9"/>
      <c r="Q17593" s="18"/>
      <c r="T17593" s="18"/>
      <c r="W17593" s="18"/>
      <c r="AB17593" s="22"/>
      <c r="AC17593" s="23"/>
      <c r="AE17593" s="23"/>
      <c r="AG17593" s="23"/>
      <c r="AN17593" s="22"/>
      <c r="AO17593" s="23"/>
      <c r="AQ17593" s="23"/>
      <c r="AS17593" s="23"/>
    </row>
    <row r="17594" spans="5:45" x14ac:dyDescent="0.3">
      <c r="E17594" s="15"/>
      <c r="H17594" s="15"/>
      <c r="K17594" s="15"/>
      <c r="P17594" s="9"/>
      <c r="Q17594" s="18"/>
      <c r="T17594" s="18"/>
      <c r="W17594" s="18"/>
      <c r="AB17594" s="22"/>
      <c r="AC17594" s="23"/>
      <c r="AE17594" s="23"/>
      <c r="AG17594" s="23"/>
      <c r="AN17594" s="22"/>
      <c r="AO17594" s="23"/>
      <c r="AQ17594" s="23"/>
      <c r="AS17594" s="23"/>
    </row>
    <row r="17595" spans="5:45" x14ac:dyDescent="0.3">
      <c r="E17595" s="15"/>
      <c r="H17595" s="15"/>
      <c r="K17595" s="15"/>
      <c r="P17595" s="9"/>
      <c r="Q17595" s="18"/>
      <c r="T17595" s="18"/>
      <c r="W17595" s="18"/>
      <c r="AB17595" s="22"/>
      <c r="AC17595" s="23"/>
      <c r="AE17595" s="23"/>
      <c r="AG17595" s="23"/>
      <c r="AN17595" s="22"/>
      <c r="AO17595" s="23"/>
      <c r="AQ17595" s="23"/>
      <c r="AS17595" s="23"/>
    </row>
    <row r="17596" spans="5:45" x14ac:dyDescent="0.3">
      <c r="E17596" s="15"/>
      <c r="H17596" s="15"/>
      <c r="K17596" s="15"/>
      <c r="P17596" s="9"/>
      <c r="Q17596" s="18"/>
      <c r="T17596" s="18"/>
      <c r="W17596" s="18"/>
      <c r="AB17596" s="22"/>
      <c r="AC17596" s="23"/>
      <c r="AE17596" s="23"/>
      <c r="AG17596" s="23"/>
      <c r="AN17596" s="22"/>
      <c r="AO17596" s="23"/>
      <c r="AQ17596" s="23"/>
      <c r="AS17596" s="23"/>
    </row>
    <row r="17597" spans="5:45" x14ac:dyDescent="0.3">
      <c r="E17597" s="15"/>
      <c r="H17597" s="15"/>
      <c r="K17597" s="15"/>
      <c r="P17597" s="9"/>
      <c r="Q17597" s="18"/>
      <c r="T17597" s="18"/>
      <c r="W17597" s="18"/>
      <c r="AB17597" s="22"/>
      <c r="AC17597" s="23"/>
      <c r="AE17597" s="23"/>
      <c r="AG17597" s="23"/>
      <c r="AN17597" s="22"/>
      <c r="AO17597" s="23"/>
      <c r="AQ17597" s="23"/>
      <c r="AS17597" s="23"/>
    </row>
    <row r="17598" spans="5:45" x14ac:dyDescent="0.3">
      <c r="E17598" s="15"/>
      <c r="H17598" s="15"/>
      <c r="K17598" s="15"/>
      <c r="P17598" s="9"/>
      <c r="Q17598" s="18"/>
      <c r="T17598" s="18"/>
      <c r="W17598" s="18"/>
      <c r="AB17598" s="22"/>
      <c r="AC17598" s="23"/>
      <c r="AE17598" s="23"/>
      <c r="AG17598" s="23"/>
      <c r="AN17598" s="22"/>
      <c r="AO17598" s="23"/>
      <c r="AQ17598" s="23"/>
      <c r="AS17598" s="23"/>
    </row>
    <row r="17599" spans="5:45" x14ac:dyDescent="0.3">
      <c r="E17599" s="15"/>
      <c r="H17599" s="15"/>
      <c r="K17599" s="15"/>
      <c r="P17599" s="9"/>
      <c r="Q17599" s="18"/>
      <c r="T17599" s="18"/>
      <c r="W17599" s="18"/>
      <c r="AB17599" s="22"/>
      <c r="AC17599" s="23"/>
      <c r="AE17599" s="23"/>
      <c r="AG17599" s="23"/>
      <c r="AN17599" s="22"/>
      <c r="AO17599" s="23"/>
      <c r="AQ17599" s="23"/>
      <c r="AS17599" s="23"/>
    </row>
    <row r="17600" spans="5:45" x14ac:dyDescent="0.3">
      <c r="E17600" s="15"/>
      <c r="H17600" s="15"/>
      <c r="K17600" s="15"/>
      <c r="P17600" s="9"/>
      <c r="Q17600" s="18"/>
      <c r="T17600" s="18"/>
      <c r="W17600" s="18"/>
      <c r="AB17600" s="22"/>
      <c r="AC17600" s="23"/>
      <c r="AE17600" s="23"/>
      <c r="AG17600" s="23"/>
      <c r="AN17600" s="22"/>
      <c r="AO17600" s="23"/>
      <c r="AQ17600" s="23"/>
      <c r="AS17600" s="23"/>
    </row>
    <row r="17601" spans="5:45" x14ac:dyDescent="0.3">
      <c r="E17601" s="15"/>
      <c r="H17601" s="15"/>
      <c r="K17601" s="15"/>
      <c r="P17601" s="9"/>
      <c r="Q17601" s="18"/>
      <c r="T17601" s="18"/>
      <c r="W17601" s="18"/>
      <c r="AB17601" s="22"/>
      <c r="AC17601" s="23"/>
      <c r="AE17601" s="23"/>
      <c r="AG17601" s="23"/>
      <c r="AN17601" s="22"/>
      <c r="AO17601" s="23"/>
      <c r="AQ17601" s="23"/>
      <c r="AS17601" s="23"/>
    </row>
    <row r="17602" spans="5:45" x14ac:dyDescent="0.3">
      <c r="E17602" s="15"/>
      <c r="H17602" s="15"/>
      <c r="K17602" s="15"/>
      <c r="P17602" s="9"/>
      <c r="Q17602" s="18"/>
      <c r="T17602" s="18"/>
      <c r="W17602" s="18"/>
      <c r="AB17602" s="22"/>
      <c r="AC17602" s="23"/>
      <c r="AE17602" s="23"/>
      <c r="AG17602" s="23"/>
      <c r="AN17602" s="22"/>
      <c r="AO17602" s="23"/>
      <c r="AQ17602" s="23"/>
      <c r="AS17602" s="23"/>
    </row>
    <row r="17603" spans="5:45" x14ac:dyDescent="0.3">
      <c r="E17603" s="15"/>
      <c r="H17603" s="15"/>
      <c r="K17603" s="15"/>
      <c r="P17603" s="9"/>
      <c r="Q17603" s="18"/>
      <c r="T17603" s="18"/>
      <c r="W17603" s="18"/>
      <c r="AB17603" s="22"/>
      <c r="AC17603" s="23"/>
      <c r="AE17603" s="23"/>
      <c r="AG17603" s="23"/>
      <c r="AN17603" s="22"/>
      <c r="AO17603" s="23"/>
      <c r="AQ17603" s="23"/>
      <c r="AS17603" s="23"/>
    </row>
    <row r="17604" spans="5:45" x14ac:dyDescent="0.3">
      <c r="E17604" s="15"/>
      <c r="H17604" s="15"/>
      <c r="K17604" s="15"/>
      <c r="P17604" s="9"/>
      <c r="Q17604" s="18"/>
      <c r="T17604" s="18"/>
      <c r="W17604" s="18"/>
      <c r="AB17604" s="22"/>
      <c r="AC17604" s="23"/>
      <c r="AE17604" s="23"/>
      <c r="AG17604" s="23"/>
      <c r="AN17604" s="22"/>
      <c r="AO17604" s="23"/>
      <c r="AQ17604" s="23"/>
      <c r="AS17604" s="23"/>
    </row>
    <row r="17605" spans="5:45" x14ac:dyDescent="0.3">
      <c r="E17605" s="15"/>
      <c r="H17605" s="15"/>
      <c r="K17605" s="15"/>
      <c r="P17605" s="9"/>
      <c r="Q17605" s="18"/>
      <c r="T17605" s="18"/>
      <c r="W17605" s="18"/>
      <c r="AB17605" s="22"/>
      <c r="AC17605" s="23"/>
      <c r="AE17605" s="23"/>
      <c r="AG17605" s="23"/>
      <c r="AN17605" s="22"/>
      <c r="AO17605" s="23"/>
      <c r="AQ17605" s="23"/>
      <c r="AS17605" s="23"/>
    </row>
    <row r="17606" spans="5:45" x14ac:dyDescent="0.3">
      <c r="E17606" s="15"/>
      <c r="H17606" s="15"/>
      <c r="K17606" s="15"/>
      <c r="P17606" s="9"/>
      <c r="Q17606" s="18"/>
      <c r="T17606" s="18"/>
      <c r="W17606" s="18"/>
      <c r="AB17606" s="22"/>
      <c r="AC17606" s="23"/>
      <c r="AE17606" s="23"/>
      <c r="AG17606" s="23"/>
      <c r="AN17606" s="22"/>
      <c r="AO17606" s="23"/>
      <c r="AQ17606" s="23"/>
      <c r="AS17606" s="23"/>
    </row>
    <row r="17607" spans="5:45" x14ac:dyDescent="0.3">
      <c r="E17607" s="15"/>
      <c r="H17607" s="15"/>
      <c r="K17607" s="15"/>
      <c r="P17607" s="9"/>
      <c r="Q17607" s="18"/>
      <c r="T17607" s="18"/>
      <c r="W17607" s="18"/>
      <c r="AB17607" s="22"/>
      <c r="AC17607" s="23"/>
      <c r="AE17607" s="23"/>
      <c r="AG17607" s="23"/>
      <c r="AN17607" s="22"/>
      <c r="AO17607" s="23"/>
      <c r="AQ17607" s="23"/>
      <c r="AS17607" s="23"/>
    </row>
    <row r="17608" spans="5:45" x14ac:dyDescent="0.3">
      <c r="E17608" s="15"/>
      <c r="H17608" s="15"/>
      <c r="K17608" s="15"/>
      <c r="P17608" s="9"/>
      <c r="Q17608" s="18"/>
      <c r="T17608" s="18"/>
      <c r="W17608" s="18"/>
      <c r="AB17608" s="22"/>
      <c r="AC17608" s="23"/>
      <c r="AE17608" s="23"/>
      <c r="AG17608" s="23"/>
      <c r="AN17608" s="22"/>
      <c r="AO17608" s="23"/>
      <c r="AQ17608" s="23"/>
      <c r="AS17608" s="23"/>
    </row>
    <row r="17609" spans="5:45" x14ac:dyDescent="0.3">
      <c r="E17609" s="15"/>
      <c r="H17609" s="15"/>
      <c r="K17609" s="15"/>
      <c r="P17609" s="9"/>
      <c r="Q17609" s="18"/>
      <c r="T17609" s="18"/>
      <c r="W17609" s="18"/>
      <c r="AB17609" s="22"/>
      <c r="AC17609" s="23"/>
      <c r="AE17609" s="23"/>
      <c r="AG17609" s="23"/>
      <c r="AN17609" s="22"/>
      <c r="AO17609" s="23"/>
      <c r="AQ17609" s="23"/>
      <c r="AS17609" s="23"/>
    </row>
    <row r="17610" spans="5:45" x14ac:dyDescent="0.3">
      <c r="E17610" s="15"/>
      <c r="H17610" s="15"/>
      <c r="K17610" s="15"/>
      <c r="P17610" s="9"/>
      <c r="Q17610" s="18"/>
      <c r="T17610" s="18"/>
      <c r="W17610" s="18"/>
      <c r="AB17610" s="22"/>
      <c r="AC17610" s="23"/>
      <c r="AE17610" s="23"/>
      <c r="AG17610" s="23"/>
      <c r="AN17610" s="22"/>
      <c r="AO17610" s="23"/>
      <c r="AQ17610" s="23"/>
      <c r="AS17610" s="23"/>
    </row>
    <row r="17611" spans="5:45" x14ac:dyDescent="0.3">
      <c r="E17611" s="15"/>
      <c r="H17611" s="15"/>
      <c r="K17611" s="15"/>
      <c r="P17611" s="9"/>
      <c r="Q17611" s="18"/>
      <c r="T17611" s="18"/>
      <c r="W17611" s="18"/>
      <c r="AB17611" s="22"/>
      <c r="AC17611" s="23"/>
      <c r="AE17611" s="23"/>
      <c r="AG17611" s="23"/>
      <c r="AN17611" s="22"/>
      <c r="AO17611" s="23"/>
      <c r="AQ17611" s="23"/>
      <c r="AS17611" s="23"/>
    </row>
    <row r="17612" spans="5:45" x14ac:dyDescent="0.3">
      <c r="E17612" s="15"/>
      <c r="H17612" s="15"/>
      <c r="K17612" s="15"/>
      <c r="P17612" s="9"/>
      <c r="Q17612" s="18"/>
      <c r="T17612" s="18"/>
      <c r="W17612" s="18"/>
      <c r="AB17612" s="22"/>
      <c r="AC17612" s="23"/>
      <c r="AE17612" s="23"/>
      <c r="AG17612" s="23"/>
      <c r="AN17612" s="22"/>
      <c r="AO17612" s="23"/>
      <c r="AQ17612" s="23"/>
      <c r="AS17612" s="23"/>
    </row>
    <row r="17613" spans="5:45" x14ac:dyDescent="0.3">
      <c r="E17613" s="15"/>
      <c r="H17613" s="15"/>
      <c r="K17613" s="15"/>
      <c r="P17613" s="9"/>
      <c r="Q17613" s="18"/>
      <c r="T17613" s="18"/>
      <c r="W17613" s="18"/>
      <c r="AB17613" s="22"/>
      <c r="AC17613" s="23"/>
      <c r="AE17613" s="23"/>
      <c r="AG17613" s="23"/>
      <c r="AN17613" s="22"/>
      <c r="AO17613" s="23"/>
      <c r="AQ17613" s="23"/>
      <c r="AS17613" s="23"/>
    </row>
    <row r="17614" spans="5:45" x14ac:dyDescent="0.3">
      <c r="E17614" s="15"/>
      <c r="H17614" s="15"/>
      <c r="K17614" s="15"/>
      <c r="P17614" s="9"/>
      <c r="Q17614" s="18"/>
      <c r="T17614" s="18"/>
      <c r="W17614" s="18"/>
      <c r="AB17614" s="22"/>
      <c r="AC17614" s="23"/>
      <c r="AE17614" s="23"/>
      <c r="AG17614" s="23"/>
      <c r="AN17614" s="22"/>
      <c r="AO17614" s="23"/>
      <c r="AQ17614" s="23"/>
      <c r="AS17614" s="23"/>
    </row>
    <row r="17615" spans="5:45" x14ac:dyDescent="0.3">
      <c r="E17615" s="15"/>
      <c r="H17615" s="15"/>
      <c r="K17615" s="15"/>
      <c r="P17615" s="9"/>
      <c r="Q17615" s="18"/>
      <c r="T17615" s="18"/>
      <c r="W17615" s="18"/>
      <c r="AB17615" s="22"/>
      <c r="AC17615" s="23"/>
      <c r="AE17615" s="23"/>
      <c r="AG17615" s="23"/>
      <c r="AN17615" s="22"/>
      <c r="AO17615" s="23"/>
      <c r="AQ17615" s="23"/>
      <c r="AS17615" s="23"/>
    </row>
    <row r="17616" spans="5:45" x14ac:dyDescent="0.3">
      <c r="E17616" s="15"/>
      <c r="H17616" s="15"/>
      <c r="K17616" s="15"/>
      <c r="P17616" s="9"/>
      <c r="Q17616" s="18"/>
      <c r="T17616" s="18"/>
      <c r="W17616" s="18"/>
      <c r="AB17616" s="22"/>
      <c r="AC17616" s="23"/>
      <c r="AE17616" s="23"/>
      <c r="AG17616" s="23"/>
      <c r="AN17616" s="22"/>
      <c r="AO17616" s="23"/>
      <c r="AQ17616" s="23"/>
      <c r="AS17616" s="23"/>
    </row>
    <row r="17617" spans="5:45" x14ac:dyDescent="0.3">
      <c r="E17617" s="15"/>
      <c r="H17617" s="15"/>
      <c r="K17617" s="15"/>
      <c r="P17617" s="9"/>
      <c r="Q17617" s="18"/>
      <c r="T17617" s="18"/>
      <c r="W17617" s="18"/>
      <c r="AB17617" s="22"/>
      <c r="AC17617" s="23"/>
      <c r="AE17617" s="23"/>
      <c r="AG17617" s="23"/>
      <c r="AN17617" s="22"/>
      <c r="AO17617" s="23"/>
      <c r="AQ17617" s="23"/>
      <c r="AS17617" s="23"/>
    </row>
    <row r="17618" spans="5:45" x14ac:dyDescent="0.3">
      <c r="E17618" s="15"/>
      <c r="H17618" s="15"/>
      <c r="K17618" s="15"/>
      <c r="P17618" s="9"/>
      <c r="Q17618" s="18"/>
      <c r="T17618" s="18"/>
      <c r="W17618" s="18"/>
      <c r="AB17618" s="22"/>
      <c r="AC17618" s="23"/>
      <c r="AE17618" s="23"/>
      <c r="AG17618" s="23"/>
      <c r="AN17618" s="22"/>
      <c r="AO17618" s="23"/>
      <c r="AQ17618" s="23"/>
      <c r="AS17618" s="23"/>
    </row>
    <row r="17619" spans="5:45" x14ac:dyDescent="0.3">
      <c r="E17619" s="15"/>
      <c r="H17619" s="15"/>
      <c r="K17619" s="15"/>
      <c r="P17619" s="9"/>
      <c r="Q17619" s="18"/>
      <c r="T17619" s="18"/>
      <c r="W17619" s="18"/>
      <c r="AB17619" s="22"/>
      <c r="AC17619" s="23"/>
      <c r="AE17619" s="23"/>
      <c r="AG17619" s="23"/>
      <c r="AN17619" s="22"/>
      <c r="AO17619" s="23"/>
      <c r="AQ17619" s="23"/>
      <c r="AS17619" s="23"/>
    </row>
    <row r="17620" spans="5:45" x14ac:dyDescent="0.3">
      <c r="E17620" s="15"/>
      <c r="H17620" s="15"/>
      <c r="K17620" s="15"/>
      <c r="P17620" s="9"/>
      <c r="Q17620" s="18"/>
      <c r="T17620" s="18"/>
      <c r="W17620" s="18"/>
      <c r="AB17620" s="22"/>
      <c r="AC17620" s="23"/>
      <c r="AE17620" s="23"/>
      <c r="AG17620" s="23"/>
      <c r="AN17620" s="22"/>
      <c r="AO17620" s="23"/>
      <c r="AQ17620" s="23"/>
      <c r="AS17620" s="23"/>
    </row>
    <row r="17621" spans="5:45" x14ac:dyDescent="0.3">
      <c r="E17621" s="15"/>
      <c r="H17621" s="15"/>
      <c r="K17621" s="15"/>
      <c r="P17621" s="9"/>
      <c r="Q17621" s="18"/>
      <c r="T17621" s="18"/>
      <c r="W17621" s="18"/>
      <c r="AB17621" s="22"/>
      <c r="AC17621" s="23"/>
      <c r="AE17621" s="23"/>
      <c r="AG17621" s="23"/>
      <c r="AN17621" s="22"/>
      <c r="AO17621" s="23"/>
      <c r="AQ17621" s="23"/>
      <c r="AS17621" s="23"/>
    </row>
    <row r="17622" spans="5:45" x14ac:dyDescent="0.3">
      <c r="E17622" s="15"/>
      <c r="H17622" s="15"/>
      <c r="K17622" s="15"/>
      <c r="P17622" s="9"/>
      <c r="Q17622" s="18"/>
      <c r="T17622" s="18"/>
      <c r="W17622" s="18"/>
      <c r="AB17622" s="22"/>
      <c r="AC17622" s="23"/>
      <c r="AE17622" s="23"/>
      <c r="AG17622" s="23"/>
      <c r="AN17622" s="22"/>
      <c r="AO17622" s="23"/>
      <c r="AQ17622" s="23"/>
      <c r="AS17622" s="23"/>
    </row>
    <row r="17623" spans="5:45" x14ac:dyDescent="0.3">
      <c r="E17623" s="15"/>
      <c r="H17623" s="15"/>
      <c r="K17623" s="15"/>
      <c r="P17623" s="9"/>
      <c r="Q17623" s="18"/>
      <c r="T17623" s="18"/>
      <c r="W17623" s="18"/>
      <c r="AB17623" s="22"/>
      <c r="AC17623" s="23"/>
      <c r="AE17623" s="23"/>
      <c r="AG17623" s="23"/>
      <c r="AN17623" s="22"/>
      <c r="AO17623" s="23"/>
      <c r="AQ17623" s="23"/>
      <c r="AS17623" s="23"/>
    </row>
    <row r="17624" spans="5:45" x14ac:dyDescent="0.3">
      <c r="E17624" s="15"/>
      <c r="H17624" s="15"/>
      <c r="K17624" s="15"/>
      <c r="P17624" s="9"/>
      <c r="Q17624" s="18"/>
      <c r="T17624" s="18"/>
      <c r="W17624" s="18"/>
      <c r="AB17624" s="22"/>
      <c r="AC17624" s="23"/>
      <c r="AE17624" s="23"/>
      <c r="AG17624" s="23"/>
      <c r="AN17624" s="22"/>
      <c r="AO17624" s="23"/>
      <c r="AQ17624" s="23"/>
      <c r="AS17624" s="23"/>
    </row>
    <row r="17625" spans="5:45" x14ac:dyDescent="0.3">
      <c r="E17625" s="15"/>
      <c r="H17625" s="15"/>
      <c r="K17625" s="15"/>
      <c r="P17625" s="9"/>
      <c r="Q17625" s="18"/>
      <c r="T17625" s="18"/>
      <c r="W17625" s="18"/>
      <c r="AB17625" s="22"/>
      <c r="AC17625" s="23"/>
      <c r="AE17625" s="23"/>
      <c r="AG17625" s="23"/>
      <c r="AN17625" s="22"/>
      <c r="AO17625" s="23"/>
      <c r="AQ17625" s="23"/>
      <c r="AS17625" s="23"/>
    </row>
    <row r="17626" spans="5:45" x14ac:dyDescent="0.3">
      <c r="E17626" s="15"/>
      <c r="H17626" s="15"/>
      <c r="K17626" s="15"/>
      <c r="P17626" s="9"/>
      <c r="Q17626" s="18"/>
      <c r="T17626" s="18"/>
      <c r="W17626" s="18"/>
      <c r="AB17626" s="22"/>
      <c r="AC17626" s="23"/>
      <c r="AE17626" s="23"/>
      <c r="AG17626" s="23"/>
      <c r="AN17626" s="22"/>
      <c r="AO17626" s="23"/>
      <c r="AQ17626" s="23"/>
      <c r="AS17626" s="23"/>
    </row>
    <row r="17627" spans="5:45" x14ac:dyDescent="0.3">
      <c r="E17627" s="15"/>
      <c r="H17627" s="15"/>
      <c r="K17627" s="15"/>
      <c r="P17627" s="9"/>
      <c r="Q17627" s="18"/>
      <c r="T17627" s="18"/>
      <c r="W17627" s="18"/>
      <c r="AB17627" s="22"/>
      <c r="AC17627" s="23"/>
      <c r="AE17627" s="23"/>
      <c r="AG17627" s="23"/>
      <c r="AN17627" s="22"/>
      <c r="AO17627" s="23"/>
      <c r="AQ17627" s="23"/>
      <c r="AS17627" s="23"/>
    </row>
    <row r="17628" spans="5:45" x14ac:dyDescent="0.3">
      <c r="E17628" s="15"/>
      <c r="H17628" s="15"/>
      <c r="K17628" s="15"/>
      <c r="P17628" s="9"/>
      <c r="Q17628" s="18"/>
      <c r="T17628" s="18"/>
      <c r="W17628" s="18"/>
      <c r="AB17628" s="22"/>
      <c r="AC17628" s="23"/>
      <c r="AE17628" s="23"/>
      <c r="AG17628" s="23"/>
      <c r="AN17628" s="22"/>
      <c r="AO17628" s="23"/>
      <c r="AQ17628" s="23"/>
      <c r="AS17628" s="23"/>
    </row>
    <row r="17629" spans="5:45" x14ac:dyDescent="0.3">
      <c r="E17629" s="15"/>
      <c r="H17629" s="15"/>
      <c r="K17629" s="15"/>
      <c r="P17629" s="9"/>
      <c r="Q17629" s="18"/>
      <c r="T17629" s="18"/>
      <c r="W17629" s="18"/>
      <c r="AB17629" s="22"/>
      <c r="AC17629" s="23"/>
      <c r="AE17629" s="23"/>
      <c r="AG17629" s="23"/>
      <c r="AN17629" s="22"/>
      <c r="AO17629" s="23"/>
      <c r="AQ17629" s="23"/>
      <c r="AS17629" s="23"/>
    </row>
    <row r="17630" spans="5:45" x14ac:dyDescent="0.3">
      <c r="E17630" s="15"/>
      <c r="H17630" s="15"/>
      <c r="K17630" s="15"/>
      <c r="P17630" s="9"/>
      <c r="Q17630" s="18"/>
      <c r="T17630" s="18"/>
      <c r="W17630" s="18"/>
      <c r="AB17630" s="22"/>
      <c r="AC17630" s="23"/>
      <c r="AE17630" s="23"/>
      <c r="AG17630" s="23"/>
      <c r="AN17630" s="22"/>
      <c r="AO17630" s="23"/>
      <c r="AQ17630" s="23"/>
      <c r="AS17630" s="23"/>
    </row>
    <row r="17631" spans="5:45" x14ac:dyDescent="0.3">
      <c r="E17631" s="15"/>
      <c r="H17631" s="15"/>
      <c r="K17631" s="15"/>
      <c r="P17631" s="9"/>
      <c r="Q17631" s="18"/>
      <c r="T17631" s="18"/>
      <c r="W17631" s="18"/>
      <c r="AB17631" s="22"/>
      <c r="AC17631" s="23"/>
      <c r="AE17631" s="23"/>
      <c r="AG17631" s="23"/>
      <c r="AN17631" s="22"/>
      <c r="AO17631" s="23"/>
      <c r="AQ17631" s="23"/>
      <c r="AS17631" s="23"/>
    </row>
    <row r="17632" spans="5:45" x14ac:dyDescent="0.3">
      <c r="E17632" s="15"/>
      <c r="H17632" s="15"/>
      <c r="K17632" s="15"/>
      <c r="P17632" s="9"/>
      <c r="Q17632" s="18"/>
      <c r="T17632" s="18"/>
      <c r="W17632" s="18"/>
      <c r="AB17632" s="22"/>
      <c r="AC17632" s="23"/>
      <c r="AE17632" s="23"/>
      <c r="AG17632" s="23"/>
      <c r="AN17632" s="22"/>
      <c r="AO17632" s="23"/>
      <c r="AQ17632" s="23"/>
      <c r="AS17632" s="23"/>
    </row>
    <row r="17633" spans="5:45" x14ac:dyDescent="0.3">
      <c r="E17633" s="15"/>
      <c r="H17633" s="15"/>
      <c r="K17633" s="15"/>
      <c r="P17633" s="9"/>
      <c r="Q17633" s="18"/>
      <c r="T17633" s="18"/>
      <c r="W17633" s="18"/>
      <c r="AB17633" s="22"/>
      <c r="AC17633" s="23"/>
      <c r="AE17633" s="23"/>
      <c r="AG17633" s="23"/>
      <c r="AN17633" s="22"/>
      <c r="AO17633" s="23"/>
      <c r="AQ17633" s="23"/>
      <c r="AS17633" s="23"/>
    </row>
    <row r="17634" spans="5:45" x14ac:dyDescent="0.3">
      <c r="E17634" s="15"/>
      <c r="H17634" s="15"/>
      <c r="K17634" s="15"/>
      <c r="P17634" s="9"/>
      <c r="Q17634" s="18"/>
      <c r="T17634" s="18"/>
      <c r="W17634" s="18"/>
      <c r="AB17634" s="22"/>
      <c r="AC17634" s="23"/>
      <c r="AE17634" s="23"/>
      <c r="AG17634" s="23"/>
      <c r="AN17634" s="22"/>
      <c r="AO17634" s="23"/>
      <c r="AQ17634" s="23"/>
      <c r="AS17634" s="23"/>
    </row>
    <row r="17635" spans="5:45" x14ac:dyDescent="0.3">
      <c r="E17635" s="15"/>
      <c r="H17635" s="15"/>
      <c r="K17635" s="15"/>
      <c r="P17635" s="9"/>
      <c r="Q17635" s="18"/>
      <c r="T17635" s="18"/>
      <c r="W17635" s="18"/>
      <c r="AB17635" s="22"/>
      <c r="AC17635" s="23"/>
      <c r="AE17635" s="23"/>
      <c r="AG17635" s="23"/>
      <c r="AN17635" s="22"/>
      <c r="AO17635" s="23"/>
      <c r="AQ17635" s="23"/>
      <c r="AS17635" s="23"/>
    </row>
    <row r="17636" spans="5:45" x14ac:dyDescent="0.3">
      <c r="E17636" s="15"/>
      <c r="H17636" s="15"/>
      <c r="K17636" s="15"/>
      <c r="P17636" s="9"/>
      <c r="Q17636" s="18"/>
      <c r="T17636" s="18"/>
      <c r="W17636" s="18"/>
      <c r="AB17636" s="22"/>
      <c r="AC17636" s="23"/>
      <c r="AE17636" s="23"/>
      <c r="AG17636" s="23"/>
      <c r="AN17636" s="22"/>
      <c r="AO17636" s="23"/>
      <c r="AQ17636" s="23"/>
      <c r="AS17636" s="23"/>
    </row>
    <row r="17637" spans="5:45" x14ac:dyDescent="0.3">
      <c r="E17637" s="15"/>
      <c r="H17637" s="15"/>
      <c r="K17637" s="15"/>
      <c r="P17637" s="9"/>
      <c r="Q17637" s="18"/>
      <c r="T17637" s="18"/>
      <c r="W17637" s="18"/>
      <c r="AB17637" s="22"/>
      <c r="AC17637" s="23"/>
      <c r="AE17637" s="23"/>
      <c r="AG17637" s="23"/>
      <c r="AN17637" s="22"/>
      <c r="AO17637" s="23"/>
      <c r="AQ17637" s="23"/>
      <c r="AS17637" s="23"/>
    </row>
    <row r="17638" spans="5:45" x14ac:dyDescent="0.3">
      <c r="E17638" s="15"/>
      <c r="H17638" s="15"/>
      <c r="K17638" s="15"/>
      <c r="P17638" s="9"/>
      <c r="Q17638" s="18"/>
      <c r="T17638" s="18"/>
      <c r="W17638" s="18"/>
      <c r="AB17638" s="22"/>
      <c r="AC17638" s="23"/>
      <c r="AE17638" s="23"/>
      <c r="AG17638" s="23"/>
      <c r="AN17638" s="22"/>
      <c r="AO17638" s="23"/>
      <c r="AQ17638" s="23"/>
      <c r="AS17638" s="23"/>
    </row>
    <row r="17639" spans="5:45" x14ac:dyDescent="0.3">
      <c r="E17639" s="15"/>
      <c r="H17639" s="15"/>
      <c r="K17639" s="15"/>
      <c r="P17639" s="9"/>
      <c r="Q17639" s="18"/>
      <c r="T17639" s="18"/>
      <c r="W17639" s="18"/>
      <c r="AB17639" s="22"/>
      <c r="AC17639" s="23"/>
      <c r="AE17639" s="23"/>
      <c r="AG17639" s="23"/>
      <c r="AN17639" s="22"/>
      <c r="AO17639" s="23"/>
      <c r="AQ17639" s="23"/>
      <c r="AS17639" s="23"/>
    </row>
    <row r="17640" spans="5:45" x14ac:dyDescent="0.3">
      <c r="E17640" s="15"/>
      <c r="H17640" s="15"/>
      <c r="K17640" s="15"/>
      <c r="P17640" s="9"/>
      <c r="Q17640" s="18"/>
      <c r="T17640" s="18"/>
      <c r="W17640" s="18"/>
      <c r="AB17640" s="22"/>
      <c r="AC17640" s="23"/>
      <c r="AE17640" s="23"/>
      <c r="AG17640" s="23"/>
      <c r="AN17640" s="22"/>
      <c r="AO17640" s="23"/>
      <c r="AQ17640" s="23"/>
      <c r="AS17640" s="23"/>
    </row>
    <row r="17641" spans="5:45" x14ac:dyDescent="0.3">
      <c r="E17641" s="15"/>
      <c r="H17641" s="15"/>
      <c r="K17641" s="15"/>
      <c r="P17641" s="9"/>
      <c r="Q17641" s="18"/>
      <c r="T17641" s="18"/>
      <c r="W17641" s="18"/>
      <c r="AB17641" s="22"/>
      <c r="AC17641" s="23"/>
      <c r="AE17641" s="23"/>
      <c r="AG17641" s="23"/>
      <c r="AN17641" s="22"/>
      <c r="AO17641" s="23"/>
      <c r="AQ17641" s="23"/>
      <c r="AS17641" s="23"/>
    </row>
    <row r="17642" spans="5:45" x14ac:dyDescent="0.3">
      <c r="E17642" s="15"/>
      <c r="H17642" s="15"/>
      <c r="K17642" s="15"/>
      <c r="P17642" s="9"/>
      <c r="Q17642" s="18"/>
      <c r="T17642" s="18"/>
      <c r="W17642" s="18"/>
      <c r="AB17642" s="22"/>
      <c r="AC17642" s="23"/>
      <c r="AE17642" s="23"/>
      <c r="AG17642" s="23"/>
      <c r="AN17642" s="22"/>
      <c r="AO17642" s="23"/>
      <c r="AQ17642" s="23"/>
      <c r="AS17642" s="23"/>
    </row>
    <row r="17643" spans="5:45" x14ac:dyDescent="0.3">
      <c r="E17643" s="15"/>
      <c r="H17643" s="15"/>
      <c r="K17643" s="15"/>
      <c r="P17643" s="9"/>
      <c r="Q17643" s="18"/>
      <c r="T17643" s="18"/>
      <c r="W17643" s="18"/>
      <c r="AB17643" s="22"/>
      <c r="AC17643" s="23"/>
      <c r="AE17643" s="23"/>
      <c r="AG17643" s="23"/>
      <c r="AN17643" s="22"/>
      <c r="AO17643" s="23"/>
      <c r="AQ17643" s="23"/>
      <c r="AS17643" s="23"/>
    </row>
    <row r="17644" spans="5:45" x14ac:dyDescent="0.3">
      <c r="E17644" s="15"/>
      <c r="H17644" s="15"/>
      <c r="K17644" s="15"/>
      <c r="P17644" s="9"/>
      <c r="Q17644" s="18"/>
      <c r="T17644" s="18"/>
      <c r="W17644" s="18"/>
      <c r="AB17644" s="22"/>
      <c r="AC17644" s="23"/>
      <c r="AE17644" s="23"/>
      <c r="AG17644" s="23"/>
      <c r="AN17644" s="22"/>
      <c r="AO17644" s="23"/>
      <c r="AQ17644" s="23"/>
      <c r="AS17644" s="23"/>
    </row>
    <row r="17645" spans="5:45" x14ac:dyDescent="0.3">
      <c r="E17645" s="15"/>
      <c r="H17645" s="15"/>
      <c r="K17645" s="15"/>
      <c r="P17645" s="9"/>
      <c r="Q17645" s="18"/>
      <c r="T17645" s="18"/>
      <c r="W17645" s="18"/>
      <c r="AB17645" s="22"/>
      <c r="AC17645" s="23"/>
      <c r="AE17645" s="23"/>
      <c r="AG17645" s="23"/>
      <c r="AN17645" s="22"/>
      <c r="AO17645" s="23"/>
      <c r="AQ17645" s="23"/>
      <c r="AS17645" s="23"/>
    </row>
    <row r="17646" spans="5:45" x14ac:dyDescent="0.3">
      <c r="E17646" s="15"/>
      <c r="H17646" s="15"/>
      <c r="K17646" s="15"/>
      <c r="P17646" s="9"/>
      <c r="Q17646" s="18"/>
      <c r="T17646" s="18"/>
      <c r="W17646" s="18"/>
      <c r="AB17646" s="22"/>
      <c r="AC17646" s="23"/>
      <c r="AE17646" s="23"/>
      <c r="AG17646" s="23"/>
      <c r="AN17646" s="22"/>
      <c r="AO17646" s="23"/>
      <c r="AQ17646" s="23"/>
      <c r="AS17646" s="23"/>
    </row>
    <row r="17647" spans="5:45" x14ac:dyDescent="0.3">
      <c r="E17647" s="15"/>
      <c r="H17647" s="15"/>
      <c r="K17647" s="15"/>
      <c r="P17647" s="9"/>
      <c r="Q17647" s="18"/>
      <c r="T17647" s="18"/>
      <c r="W17647" s="18"/>
      <c r="AB17647" s="22"/>
      <c r="AC17647" s="23"/>
      <c r="AE17647" s="23"/>
      <c r="AG17647" s="23"/>
      <c r="AN17647" s="22"/>
      <c r="AO17647" s="23"/>
      <c r="AQ17647" s="23"/>
      <c r="AS17647" s="23"/>
    </row>
    <row r="17648" spans="5:45" x14ac:dyDescent="0.3">
      <c r="E17648" s="15"/>
      <c r="H17648" s="15"/>
      <c r="K17648" s="15"/>
      <c r="P17648" s="9"/>
      <c r="Q17648" s="18"/>
      <c r="T17648" s="18"/>
      <c r="W17648" s="18"/>
      <c r="AB17648" s="22"/>
      <c r="AC17648" s="23"/>
      <c r="AE17648" s="23"/>
      <c r="AG17648" s="23"/>
      <c r="AN17648" s="22"/>
      <c r="AO17648" s="23"/>
      <c r="AQ17648" s="23"/>
      <c r="AS17648" s="23"/>
    </row>
    <row r="17649" spans="5:45" x14ac:dyDescent="0.3">
      <c r="E17649" s="15"/>
      <c r="H17649" s="15"/>
      <c r="K17649" s="15"/>
      <c r="P17649" s="9"/>
      <c r="Q17649" s="18"/>
      <c r="T17649" s="18"/>
      <c r="W17649" s="18"/>
      <c r="AB17649" s="22"/>
      <c r="AC17649" s="23"/>
      <c r="AE17649" s="23"/>
      <c r="AG17649" s="23"/>
      <c r="AN17649" s="22"/>
      <c r="AO17649" s="23"/>
      <c r="AQ17649" s="23"/>
      <c r="AS17649" s="23"/>
    </row>
    <row r="17650" spans="5:45" x14ac:dyDescent="0.3">
      <c r="E17650" s="15"/>
      <c r="H17650" s="15"/>
      <c r="K17650" s="15"/>
      <c r="P17650" s="9"/>
      <c r="Q17650" s="18"/>
      <c r="T17650" s="18"/>
      <c r="W17650" s="18"/>
      <c r="AB17650" s="22"/>
      <c r="AC17650" s="23"/>
      <c r="AE17650" s="23"/>
      <c r="AG17650" s="23"/>
      <c r="AN17650" s="22"/>
      <c r="AO17650" s="23"/>
      <c r="AQ17650" s="23"/>
      <c r="AS17650" s="23"/>
    </row>
    <row r="17651" spans="5:45" x14ac:dyDescent="0.3">
      <c r="E17651" s="15"/>
      <c r="H17651" s="15"/>
      <c r="K17651" s="15"/>
      <c r="P17651" s="9"/>
      <c r="Q17651" s="18"/>
      <c r="T17651" s="18"/>
      <c r="W17651" s="18"/>
      <c r="AB17651" s="22"/>
      <c r="AC17651" s="23"/>
      <c r="AE17651" s="23"/>
      <c r="AG17651" s="23"/>
      <c r="AN17651" s="22"/>
      <c r="AO17651" s="23"/>
      <c r="AQ17651" s="23"/>
      <c r="AS17651" s="23"/>
    </row>
    <row r="17652" spans="5:45" x14ac:dyDescent="0.3">
      <c r="E17652" s="15"/>
      <c r="H17652" s="15"/>
      <c r="K17652" s="15"/>
      <c r="P17652" s="9"/>
      <c r="Q17652" s="18"/>
      <c r="T17652" s="18"/>
      <c r="W17652" s="18"/>
      <c r="AB17652" s="22"/>
      <c r="AC17652" s="23"/>
      <c r="AE17652" s="23"/>
      <c r="AG17652" s="23"/>
      <c r="AN17652" s="22"/>
      <c r="AO17652" s="23"/>
      <c r="AQ17652" s="23"/>
      <c r="AS17652" s="23"/>
    </row>
    <row r="17653" spans="5:45" x14ac:dyDescent="0.3">
      <c r="E17653" s="15"/>
      <c r="H17653" s="15"/>
      <c r="K17653" s="15"/>
      <c r="P17653" s="9"/>
      <c r="Q17653" s="18"/>
      <c r="T17653" s="18"/>
      <c r="W17653" s="18"/>
      <c r="AB17653" s="22"/>
      <c r="AC17653" s="23"/>
      <c r="AE17653" s="23"/>
      <c r="AG17653" s="23"/>
      <c r="AN17653" s="22"/>
      <c r="AO17653" s="23"/>
      <c r="AQ17653" s="23"/>
      <c r="AS17653" s="23"/>
    </row>
    <row r="17654" spans="5:45" x14ac:dyDescent="0.3">
      <c r="E17654" s="15"/>
      <c r="H17654" s="15"/>
      <c r="K17654" s="15"/>
      <c r="P17654" s="9"/>
      <c r="Q17654" s="18"/>
      <c r="T17654" s="18"/>
      <c r="W17654" s="18"/>
      <c r="AB17654" s="22"/>
      <c r="AC17654" s="23"/>
      <c r="AE17654" s="23"/>
      <c r="AG17654" s="23"/>
      <c r="AN17654" s="22"/>
      <c r="AO17654" s="23"/>
      <c r="AQ17654" s="23"/>
      <c r="AS17654" s="23"/>
    </row>
    <row r="17655" spans="5:45" x14ac:dyDescent="0.3">
      <c r="E17655" s="15"/>
      <c r="H17655" s="15"/>
      <c r="K17655" s="15"/>
      <c r="P17655" s="9"/>
      <c r="Q17655" s="18"/>
      <c r="T17655" s="18"/>
      <c r="W17655" s="18"/>
      <c r="AB17655" s="22"/>
      <c r="AC17655" s="23"/>
      <c r="AE17655" s="23"/>
      <c r="AG17655" s="23"/>
      <c r="AN17655" s="22"/>
      <c r="AO17655" s="23"/>
      <c r="AQ17655" s="23"/>
      <c r="AS17655" s="23"/>
    </row>
    <row r="17656" spans="5:45" x14ac:dyDescent="0.3">
      <c r="E17656" s="15"/>
      <c r="H17656" s="15"/>
      <c r="K17656" s="15"/>
      <c r="P17656" s="9"/>
      <c r="Q17656" s="18"/>
      <c r="T17656" s="18"/>
      <c r="W17656" s="18"/>
      <c r="AB17656" s="22"/>
      <c r="AC17656" s="23"/>
      <c r="AE17656" s="23"/>
      <c r="AG17656" s="23"/>
      <c r="AN17656" s="22"/>
      <c r="AO17656" s="23"/>
      <c r="AQ17656" s="23"/>
      <c r="AS17656" s="23"/>
    </row>
    <row r="17657" spans="5:45" x14ac:dyDescent="0.3">
      <c r="E17657" s="15"/>
      <c r="H17657" s="15"/>
      <c r="K17657" s="15"/>
      <c r="P17657" s="9"/>
      <c r="Q17657" s="18"/>
      <c r="T17657" s="18"/>
      <c r="W17657" s="18"/>
      <c r="AB17657" s="22"/>
      <c r="AC17657" s="23"/>
      <c r="AE17657" s="23"/>
      <c r="AG17657" s="23"/>
      <c r="AN17657" s="22"/>
      <c r="AO17657" s="23"/>
      <c r="AQ17657" s="23"/>
      <c r="AS17657" s="23"/>
    </row>
    <row r="17658" spans="5:45" x14ac:dyDescent="0.3">
      <c r="E17658" s="15"/>
      <c r="H17658" s="15"/>
      <c r="K17658" s="15"/>
      <c r="P17658" s="9"/>
      <c r="Q17658" s="18"/>
      <c r="T17658" s="18"/>
      <c r="W17658" s="18"/>
      <c r="AB17658" s="22"/>
      <c r="AC17658" s="23"/>
      <c r="AE17658" s="23"/>
      <c r="AG17658" s="23"/>
      <c r="AN17658" s="22"/>
      <c r="AO17658" s="23"/>
      <c r="AQ17658" s="23"/>
      <c r="AS17658" s="23"/>
    </row>
    <row r="17659" spans="5:45" x14ac:dyDescent="0.3">
      <c r="E17659" s="15"/>
      <c r="H17659" s="15"/>
      <c r="K17659" s="15"/>
      <c r="P17659" s="9"/>
      <c r="Q17659" s="18"/>
      <c r="T17659" s="18"/>
      <c r="W17659" s="18"/>
      <c r="AB17659" s="22"/>
      <c r="AC17659" s="23"/>
      <c r="AE17659" s="23"/>
      <c r="AG17659" s="23"/>
      <c r="AN17659" s="22"/>
      <c r="AO17659" s="23"/>
      <c r="AQ17659" s="23"/>
      <c r="AS17659" s="23"/>
    </row>
    <row r="17660" spans="5:45" x14ac:dyDescent="0.3">
      <c r="E17660" s="15"/>
      <c r="H17660" s="15"/>
      <c r="K17660" s="15"/>
      <c r="P17660" s="9"/>
      <c r="Q17660" s="18"/>
      <c r="T17660" s="18"/>
      <c r="W17660" s="18"/>
      <c r="AB17660" s="22"/>
      <c r="AC17660" s="23"/>
      <c r="AE17660" s="23"/>
      <c r="AG17660" s="23"/>
      <c r="AN17660" s="22"/>
      <c r="AO17660" s="23"/>
      <c r="AQ17660" s="23"/>
      <c r="AS17660" s="23"/>
    </row>
    <row r="17661" spans="5:45" x14ac:dyDescent="0.3">
      <c r="E17661" s="15"/>
      <c r="H17661" s="15"/>
      <c r="K17661" s="15"/>
      <c r="P17661" s="9"/>
      <c r="Q17661" s="18"/>
      <c r="T17661" s="18"/>
      <c r="W17661" s="18"/>
      <c r="AB17661" s="22"/>
      <c r="AC17661" s="23"/>
      <c r="AE17661" s="23"/>
      <c r="AG17661" s="23"/>
      <c r="AN17661" s="22"/>
      <c r="AO17661" s="23"/>
      <c r="AQ17661" s="23"/>
      <c r="AS17661" s="23"/>
    </row>
    <row r="17662" spans="5:45" x14ac:dyDescent="0.3">
      <c r="E17662" s="15"/>
      <c r="H17662" s="15"/>
      <c r="K17662" s="15"/>
      <c r="P17662" s="9"/>
      <c r="Q17662" s="18"/>
      <c r="T17662" s="18"/>
      <c r="W17662" s="18"/>
      <c r="AB17662" s="22"/>
      <c r="AC17662" s="23"/>
      <c r="AE17662" s="23"/>
      <c r="AG17662" s="23"/>
      <c r="AN17662" s="22"/>
      <c r="AO17662" s="23"/>
      <c r="AQ17662" s="23"/>
      <c r="AS17662" s="23"/>
    </row>
    <row r="17663" spans="5:45" x14ac:dyDescent="0.3">
      <c r="E17663" s="15"/>
      <c r="H17663" s="15"/>
      <c r="K17663" s="15"/>
      <c r="P17663" s="9"/>
      <c r="Q17663" s="18"/>
      <c r="T17663" s="18"/>
      <c r="W17663" s="18"/>
      <c r="AB17663" s="22"/>
      <c r="AC17663" s="23"/>
      <c r="AE17663" s="23"/>
      <c r="AG17663" s="23"/>
      <c r="AN17663" s="22"/>
      <c r="AO17663" s="23"/>
      <c r="AQ17663" s="23"/>
      <c r="AS17663" s="23"/>
    </row>
    <row r="17664" spans="5:45" x14ac:dyDescent="0.3">
      <c r="E17664" s="15"/>
      <c r="H17664" s="15"/>
      <c r="K17664" s="15"/>
      <c r="P17664" s="9"/>
      <c r="Q17664" s="18"/>
      <c r="T17664" s="18"/>
      <c r="W17664" s="18"/>
      <c r="AB17664" s="22"/>
      <c r="AC17664" s="23"/>
      <c r="AE17664" s="23"/>
      <c r="AG17664" s="23"/>
      <c r="AN17664" s="22"/>
      <c r="AO17664" s="23"/>
      <c r="AQ17664" s="23"/>
      <c r="AS17664" s="23"/>
    </row>
    <row r="17665" spans="5:45" x14ac:dyDescent="0.3">
      <c r="E17665" s="15"/>
      <c r="H17665" s="15"/>
      <c r="K17665" s="15"/>
      <c r="P17665" s="9"/>
      <c r="Q17665" s="18"/>
      <c r="T17665" s="18"/>
      <c r="W17665" s="18"/>
      <c r="AB17665" s="22"/>
      <c r="AC17665" s="23"/>
      <c r="AE17665" s="23"/>
      <c r="AG17665" s="23"/>
      <c r="AN17665" s="22"/>
      <c r="AO17665" s="23"/>
      <c r="AQ17665" s="23"/>
      <c r="AS17665" s="23"/>
    </row>
    <row r="17666" spans="5:45" x14ac:dyDescent="0.3">
      <c r="E17666" s="15"/>
      <c r="H17666" s="15"/>
      <c r="K17666" s="15"/>
      <c r="P17666" s="9"/>
      <c r="Q17666" s="18"/>
      <c r="T17666" s="18"/>
      <c r="W17666" s="18"/>
      <c r="AB17666" s="22"/>
      <c r="AC17666" s="23"/>
      <c r="AE17666" s="23"/>
      <c r="AG17666" s="23"/>
      <c r="AN17666" s="22"/>
      <c r="AO17666" s="23"/>
      <c r="AQ17666" s="23"/>
      <c r="AS17666" s="23"/>
    </row>
    <row r="17667" spans="5:45" x14ac:dyDescent="0.3">
      <c r="E17667" s="15"/>
      <c r="H17667" s="15"/>
      <c r="K17667" s="15"/>
      <c r="P17667" s="9"/>
      <c r="Q17667" s="18"/>
      <c r="T17667" s="18"/>
      <c r="W17667" s="18"/>
      <c r="AB17667" s="22"/>
      <c r="AC17667" s="23"/>
      <c r="AE17667" s="23"/>
      <c r="AG17667" s="23"/>
      <c r="AN17667" s="22"/>
      <c r="AO17667" s="23"/>
      <c r="AQ17667" s="23"/>
      <c r="AS17667" s="23"/>
    </row>
    <row r="17668" spans="5:45" x14ac:dyDescent="0.3">
      <c r="E17668" s="15"/>
      <c r="H17668" s="15"/>
      <c r="K17668" s="15"/>
      <c r="P17668" s="9"/>
      <c r="Q17668" s="18"/>
      <c r="T17668" s="18"/>
      <c r="W17668" s="18"/>
      <c r="AB17668" s="22"/>
      <c r="AC17668" s="23"/>
      <c r="AE17668" s="23"/>
      <c r="AG17668" s="23"/>
      <c r="AN17668" s="22"/>
      <c r="AO17668" s="23"/>
      <c r="AQ17668" s="23"/>
      <c r="AS17668" s="23"/>
    </row>
    <row r="17669" spans="5:45" x14ac:dyDescent="0.3">
      <c r="E17669" s="15"/>
      <c r="H17669" s="15"/>
      <c r="K17669" s="15"/>
      <c r="P17669" s="9"/>
      <c r="Q17669" s="18"/>
      <c r="T17669" s="18"/>
      <c r="W17669" s="18"/>
      <c r="AB17669" s="22"/>
      <c r="AC17669" s="23"/>
      <c r="AE17669" s="23"/>
      <c r="AG17669" s="23"/>
      <c r="AN17669" s="22"/>
      <c r="AO17669" s="23"/>
      <c r="AQ17669" s="23"/>
      <c r="AS17669" s="23"/>
    </row>
    <row r="17670" spans="5:45" x14ac:dyDescent="0.3">
      <c r="E17670" s="15"/>
      <c r="H17670" s="15"/>
      <c r="K17670" s="15"/>
      <c r="P17670" s="9"/>
      <c r="Q17670" s="18"/>
      <c r="T17670" s="18"/>
      <c r="W17670" s="18"/>
      <c r="AB17670" s="22"/>
      <c r="AC17670" s="23"/>
      <c r="AE17670" s="23"/>
      <c r="AG17670" s="23"/>
      <c r="AN17670" s="22"/>
      <c r="AO17670" s="23"/>
      <c r="AQ17670" s="23"/>
      <c r="AS17670" s="23"/>
    </row>
    <row r="17671" spans="5:45" x14ac:dyDescent="0.3">
      <c r="E17671" s="15"/>
      <c r="H17671" s="15"/>
      <c r="K17671" s="15"/>
      <c r="P17671" s="9"/>
      <c r="Q17671" s="18"/>
      <c r="T17671" s="18"/>
      <c r="W17671" s="18"/>
      <c r="AB17671" s="22"/>
      <c r="AC17671" s="23"/>
      <c r="AE17671" s="23"/>
      <c r="AG17671" s="23"/>
      <c r="AN17671" s="22"/>
      <c r="AO17671" s="23"/>
      <c r="AQ17671" s="23"/>
      <c r="AS17671" s="23"/>
    </row>
    <row r="17672" spans="5:45" x14ac:dyDescent="0.3">
      <c r="E17672" s="15"/>
      <c r="H17672" s="15"/>
      <c r="K17672" s="15"/>
      <c r="P17672" s="9"/>
      <c r="Q17672" s="18"/>
      <c r="T17672" s="18"/>
      <c r="W17672" s="18"/>
      <c r="AB17672" s="22"/>
      <c r="AC17672" s="23"/>
      <c r="AE17672" s="23"/>
      <c r="AG17672" s="23"/>
      <c r="AN17672" s="22"/>
      <c r="AO17672" s="23"/>
      <c r="AQ17672" s="23"/>
      <c r="AS17672" s="23"/>
    </row>
    <row r="17673" spans="5:45" x14ac:dyDescent="0.3">
      <c r="E17673" s="15"/>
      <c r="H17673" s="15"/>
      <c r="K17673" s="15"/>
      <c r="P17673" s="9"/>
      <c r="Q17673" s="18"/>
      <c r="T17673" s="18"/>
      <c r="W17673" s="18"/>
      <c r="AB17673" s="22"/>
      <c r="AC17673" s="23"/>
      <c r="AE17673" s="23"/>
      <c r="AG17673" s="23"/>
      <c r="AN17673" s="22"/>
      <c r="AO17673" s="23"/>
      <c r="AQ17673" s="23"/>
      <c r="AS17673" s="23"/>
    </row>
    <row r="17674" spans="5:45" x14ac:dyDescent="0.3">
      <c r="E17674" s="15"/>
      <c r="H17674" s="15"/>
      <c r="K17674" s="15"/>
      <c r="P17674" s="9"/>
      <c r="Q17674" s="18"/>
      <c r="T17674" s="18"/>
      <c r="W17674" s="18"/>
      <c r="AB17674" s="22"/>
      <c r="AC17674" s="23"/>
      <c r="AE17674" s="23"/>
      <c r="AG17674" s="23"/>
      <c r="AN17674" s="22"/>
      <c r="AO17674" s="23"/>
      <c r="AQ17674" s="23"/>
      <c r="AS17674" s="23"/>
    </row>
    <row r="17675" spans="5:45" x14ac:dyDescent="0.3">
      <c r="E17675" s="15"/>
      <c r="H17675" s="15"/>
      <c r="K17675" s="15"/>
      <c r="P17675" s="9"/>
      <c r="Q17675" s="18"/>
      <c r="T17675" s="18"/>
      <c r="W17675" s="18"/>
      <c r="AB17675" s="22"/>
      <c r="AC17675" s="23"/>
      <c r="AE17675" s="23"/>
      <c r="AG17675" s="23"/>
      <c r="AN17675" s="22"/>
      <c r="AO17675" s="23"/>
      <c r="AQ17675" s="23"/>
      <c r="AS17675" s="23"/>
    </row>
    <row r="17676" spans="5:45" x14ac:dyDescent="0.3">
      <c r="E17676" s="15"/>
      <c r="H17676" s="15"/>
      <c r="K17676" s="15"/>
      <c r="P17676" s="9"/>
      <c r="Q17676" s="18"/>
      <c r="T17676" s="18"/>
      <c r="W17676" s="18"/>
      <c r="AB17676" s="22"/>
      <c r="AC17676" s="23"/>
      <c r="AE17676" s="23"/>
      <c r="AG17676" s="23"/>
      <c r="AN17676" s="22"/>
      <c r="AO17676" s="23"/>
      <c r="AQ17676" s="23"/>
      <c r="AS17676" s="23"/>
    </row>
    <row r="17677" spans="5:45" x14ac:dyDescent="0.3">
      <c r="E17677" s="15"/>
      <c r="H17677" s="15"/>
      <c r="K17677" s="15"/>
      <c r="P17677" s="9"/>
      <c r="Q17677" s="18"/>
      <c r="T17677" s="18"/>
      <c r="W17677" s="18"/>
      <c r="AB17677" s="22"/>
      <c r="AC17677" s="23"/>
      <c r="AE17677" s="23"/>
      <c r="AG17677" s="23"/>
      <c r="AN17677" s="22"/>
      <c r="AO17677" s="23"/>
      <c r="AQ17677" s="23"/>
      <c r="AS17677" s="23"/>
    </row>
    <row r="17678" spans="5:45" x14ac:dyDescent="0.3">
      <c r="E17678" s="15"/>
      <c r="H17678" s="15"/>
      <c r="K17678" s="15"/>
      <c r="P17678" s="9"/>
      <c r="Q17678" s="18"/>
      <c r="T17678" s="18"/>
      <c r="W17678" s="18"/>
      <c r="AB17678" s="22"/>
      <c r="AC17678" s="23"/>
      <c r="AE17678" s="23"/>
      <c r="AG17678" s="23"/>
      <c r="AN17678" s="22"/>
      <c r="AO17678" s="23"/>
      <c r="AQ17678" s="23"/>
      <c r="AS17678" s="23"/>
    </row>
    <row r="17679" spans="5:45" x14ac:dyDescent="0.3">
      <c r="E17679" s="15"/>
      <c r="H17679" s="15"/>
      <c r="K17679" s="15"/>
      <c r="P17679" s="9"/>
      <c r="Q17679" s="18"/>
      <c r="T17679" s="18"/>
      <c r="W17679" s="18"/>
      <c r="AB17679" s="22"/>
      <c r="AC17679" s="23"/>
      <c r="AE17679" s="23"/>
      <c r="AG17679" s="23"/>
      <c r="AN17679" s="22"/>
      <c r="AO17679" s="23"/>
      <c r="AQ17679" s="23"/>
      <c r="AS17679" s="23"/>
    </row>
    <row r="17680" spans="5:45" x14ac:dyDescent="0.3">
      <c r="E17680" s="15"/>
      <c r="H17680" s="15"/>
      <c r="K17680" s="15"/>
      <c r="P17680" s="9"/>
      <c r="Q17680" s="18"/>
      <c r="T17680" s="18"/>
      <c r="W17680" s="18"/>
      <c r="AB17680" s="22"/>
      <c r="AC17680" s="23"/>
      <c r="AE17680" s="23"/>
      <c r="AG17680" s="23"/>
      <c r="AN17680" s="22"/>
      <c r="AO17680" s="23"/>
      <c r="AQ17680" s="23"/>
      <c r="AS17680" s="23"/>
    </row>
    <row r="17681" spans="5:45" x14ac:dyDescent="0.3">
      <c r="E17681" s="15"/>
      <c r="H17681" s="15"/>
      <c r="K17681" s="15"/>
      <c r="P17681" s="9"/>
      <c r="Q17681" s="18"/>
      <c r="T17681" s="18"/>
      <c r="W17681" s="18"/>
      <c r="AB17681" s="22"/>
      <c r="AC17681" s="23"/>
      <c r="AE17681" s="23"/>
      <c r="AG17681" s="23"/>
      <c r="AN17681" s="22"/>
      <c r="AO17681" s="23"/>
      <c r="AQ17681" s="23"/>
      <c r="AS17681" s="23"/>
    </row>
    <row r="17682" spans="5:45" x14ac:dyDescent="0.3">
      <c r="E17682" s="15"/>
      <c r="H17682" s="15"/>
      <c r="K17682" s="15"/>
      <c r="P17682" s="9"/>
      <c r="Q17682" s="18"/>
      <c r="T17682" s="18"/>
      <c r="W17682" s="18"/>
      <c r="AB17682" s="22"/>
      <c r="AC17682" s="23"/>
      <c r="AE17682" s="23"/>
      <c r="AG17682" s="23"/>
      <c r="AN17682" s="22"/>
      <c r="AO17682" s="23"/>
      <c r="AQ17682" s="23"/>
      <c r="AS17682" s="23"/>
    </row>
    <row r="17683" spans="5:45" x14ac:dyDescent="0.3">
      <c r="E17683" s="15"/>
      <c r="H17683" s="15"/>
      <c r="K17683" s="15"/>
      <c r="P17683" s="9"/>
      <c r="Q17683" s="18"/>
      <c r="T17683" s="18"/>
      <c r="W17683" s="18"/>
      <c r="AB17683" s="22"/>
      <c r="AC17683" s="23"/>
      <c r="AE17683" s="23"/>
      <c r="AG17683" s="23"/>
      <c r="AN17683" s="22"/>
      <c r="AO17683" s="23"/>
      <c r="AQ17683" s="23"/>
      <c r="AS17683" s="23"/>
    </row>
    <row r="17684" spans="5:45" x14ac:dyDescent="0.3">
      <c r="E17684" s="15"/>
      <c r="H17684" s="15"/>
      <c r="K17684" s="15"/>
      <c r="P17684" s="9"/>
      <c r="Q17684" s="18"/>
      <c r="T17684" s="18"/>
      <c r="W17684" s="18"/>
      <c r="AB17684" s="22"/>
      <c r="AC17684" s="23"/>
      <c r="AE17684" s="23"/>
      <c r="AG17684" s="23"/>
      <c r="AN17684" s="22"/>
      <c r="AO17684" s="23"/>
      <c r="AQ17684" s="23"/>
      <c r="AS17684" s="23"/>
    </row>
    <row r="17685" spans="5:45" x14ac:dyDescent="0.3">
      <c r="E17685" s="15"/>
      <c r="H17685" s="15"/>
      <c r="K17685" s="15"/>
      <c r="P17685" s="9"/>
      <c r="Q17685" s="18"/>
      <c r="T17685" s="18"/>
      <c r="W17685" s="18"/>
      <c r="AB17685" s="22"/>
      <c r="AC17685" s="23"/>
      <c r="AE17685" s="23"/>
      <c r="AG17685" s="23"/>
      <c r="AN17685" s="22"/>
      <c r="AO17685" s="23"/>
      <c r="AQ17685" s="23"/>
      <c r="AS17685" s="23"/>
    </row>
    <row r="17686" spans="5:45" x14ac:dyDescent="0.3">
      <c r="E17686" s="15"/>
      <c r="H17686" s="15"/>
      <c r="K17686" s="15"/>
      <c r="P17686" s="9"/>
      <c r="Q17686" s="18"/>
      <c r="T17686" s="18"/>
      <c r="W17686" s="18"/>
      <c r="AB17686" s="22"/>
      <c r="AC17686" s="23"/>
      <c r="AE17686" s="23"/>
      <c r="AG17686" s="23"/>
      <c r="AN17686" s="22"/>
      <c r="AO17686" s="23"/>
      <c r="AQ17686" s="23"/>
      <c r="AS17686" s="23"/>
    </row>
    <row r="17687" spans="5:45" x14ac:dyDescent="0.3">
      <c r="E17687" s="15"/>
      <c r="H17687" s="15"/>
      <c r="K17687" s="15"/>
      <c r="P17687" s="9"/>
      <c r="Q17687" s="18"/>
      <c r="T17687" s="18"/>
      <c r="W17687" s="18"/>
      <c r="AB17687" s="22"/>
      <c r="AC17687" s="23"/>
      <c r="AE17687" s="23"/>
      <c r="AG17687" s="23"/>
      <c r="AN17687" s="22"/>
      <c r="AO17687" s="23"/>
      <c r="AQ17687" s="23"/>
      <c r="AS17687" s="23"/>
    </row>
    <row r="17688" spans="5:45" x14ac:dyDescent="0.3">
      <c r="E17688" s="15"/>
      <c r="H17688" s="15"/>
      <c r="K17688" s="15"/>
      <c r="P17688" s="9"/>
      <c r="Q17688" s="18"/>
      <c r="T17688" s="18"/>
      <c r="W17688" s="18"/>
      <c r="AB17688" s="22"/>
      <c r="AC17688" s="23"/>
      <c r="AE17688" s="23"/>
      <c r="AG17688" s="23"/>
      <c r="AN17688" s="22"/>
      <c r="AO17688" s="23"/>
      <c r="AQ17688" s="23"/>
      <c r="AS17688" s="23"/>
    </row>
    <row r="17689" spans="5:45" x14ac:dyDescent="0.3">
      <c r="E17689" s="15"/>
      <c r="H17689" s="15"/>
      <c r="K17689" s="15"/>
      <c r="P17689" s="9"/>
      <c r="Q17689" s="18"/>
      <c r="T17689" s="18"/>
      <c r="W17689" s="18"/>
      <c r="AB17689" s="22"/>
      <c r="AC17689" s="23"/>
      <c r="AE17689" s="23"/>
      <c r="AG17689" s="23"/>
      <c r="AN17689" s="22"/>
      <c r="AO17689" s="23"/>
      <c r="AQ17689" s="23"/>
      <c r="AS17689" s="23"/>
    </row>
    <row r="17690" spans="5:45" x14ac:dyDescent="0.3">
      <c r="E17690" s="15"/>
      <c r="H17690" s="15"/>
      <c r="K17690" s="15"/>
      <c r="P17690" s="9"/>
      <c r="Q17690" s="18"/>
      <c r="T17690" s="18"/>
      <c r="W17690" s="18"/>
      <c r="AB17690" s="22"/>
      <c r="AC17690" s="23"/>
      <c r="AE17690" s="23"/>
      <c r="AG17690" s="23"/>
      <c r="AN17690" s="22"/>
      <c r="AO17690" s="23"/>
      <c r="AQ17690" s="23"/>
      <c r="AS17690" s="23"/>
    </row>
    <row r="17691" spans="5:45" x14ac:dyDescent="0.3">
      <c r="E17691" s="15"/>
      <c r="H17691" s="15"/>
      <c r="K17691" s="15"/>
      <c r="P17691" s="9"/>
      <c r="Q17691" s="18"/>
      <c r="T17691" s="18"/>
      <c r="W17691" s="18"/>
      <c r="AB17691" s="22"/>
      <c r="AC17691" s="23"/>
      <c r="AE17691" s="23"/>
      <c r="AG17691" s="23"/>
      <c r="AN17691" s="22"/>
      <c r="AO17691" s="23"/>
      <c r="AQ17691" s="23"/>
      <c r="AS17691" s="23"/>
    </row>
    <row r="17692" spans="5:45" x14ac:dyDescent="0.3">
      <c r="E17692" s="15"/>
      <c r="H17692" s="15"/>
      <c r="K17692" s="15"/>
      <c r="P17692" s="9"/>
      <c r="Q17692" s="18"/>
      <c r="T17692" s="18"/>
      <c r="W17692" s="18"/>
      <c r="AB17692" s="22"/>
      <c r="AC17692" s="23"/>
      <c r="AE17692" s="23"/>
      <c r="AG17692" s="23"/>
      <c r="AN17692" s="22"/>
      <c r="AO17692" s="23"/>
      <c r="AQ17692" s="23"/>
      <c r="AS17692" s="23"/>
    </row>
    <row r="17693" spans="5:45" x14ac:dyDescent="0.3">
      <c r="E17693" s="15"/>
      <c r="H17693" s="15"/>
      <c r="K17693" s="15"/>
      <c r="P17693" s="9"/>
      <c r="Q17693" s="18"/>
      <c r="T17693" s="18"/>
      <c r="W17693" s="18"/>
      <c r="AB17693" s="22"/>
      <c r="AC17693" s="23"/>
      <c r="AE17693" s="23"/>
      <c r="AG17693" s="23"/>
      <c r="AN17693" s="22"/>
      <c r="AO17693" s="23"/>
      <c r="AQ17693" s="23"/>
      <c r="AS17693" s="23"/>
    </row>
    <row r="17694" spans="5:45" x14ac:dyDescent="0.3">
      <c r="E17694" s="15"/>
      <c r="H17694" s="15"/>
      <c r="K17694" s="15"/>
      <c r="P17694" s="9"/>
      <c r="Q17694" s="18"/>
      <c r="T17694" s="18"/>
      <c r="W17694" s="18"/>
      <c r="AB17694" s="22"/>
      <c r="AC17694" s="23"/>
      <c r="AE17694" s="23"/>
      <c r="AG17694" s="23"/>
      <c r="AN17694" s="22"/>
      <c r="AO17694" s="23"/>
      <c r="AQ17694" s="23"/>
      <c r="AS17694" s="23"/>
    </row>
    <row r="17695" spans="5:45" x14ac:dyDescent="0.3">
      <c r="E17695" s="15"/>
      <c r="H17695" s="15"/>
      <c r="K17695" s="15"/>
      <c r="P17695" s="9"/>
      <c r="Q17695" s="18"/>
      <c r="T17695" s="18"/>
      <c r="W17695" s="18"/>
      <c r="AB17695" s="22"/>
      <c r="AC17695" s="23"/>
      <c r="AE17695" s="23"/>
      <c r="AG17695" s="23"/>
      <c r="AN17695" s="22"/>
      <c r="AO17695" s="23"/>
      <c r="AQ17695" s="23"/>
      <c r="AS17695" s="23"/>
    </row>
    <row r="17696" spans="5:45" x14ac:dyDescent="0.3">
      <c r="E17696" s="15"/>
      <c r="H17696" s="15"/>
      <c r="K17696" s="15"/>
      <c r="P17696" s="9"/>
      <c r="Q17696" s="18"/>
      <c r="T17696" s="18"/>
      <c r="W17696" s="18"/>
      <c r="AB17696" s="22"/>
      <c r="AC17696" s="23"/>
      <c r="AE17696" s="23"/>
      <c r="AG17696" s="23"/>
      <c r="AN17696" s="22"/>
      <c r="AO17696" s="23"/>
      <c r="AQ17696" s="23"/>
      <c r="AS17696" s="23"/>
    </row>
    <row r="17697" spans="5:45" x14ac:dyDescent="0.3">
      <c r="E17697" s="15"/>
      <c r="H17697" s="15"/>
      <c r="K17697" s="15"/>
      <c r="P17697" s="9"/>
      <c r="Q17697" s="18"/>
      <c r="T17697" s="18"/>
      <c r="W17697" s="18"/>
      <c r="AB17697" s="22"/>
      <c r="AC17697" s="23"/>
      <c r="AE17697" s="23"/>
      <c r="AG17697" s="23"/>
      <c r="AN17697" s="22"/>
      <c r="AO17697" s="23"/>
      <c r="AQ17697" s="23"/>
      <c r="AS17697" s="23"/>
    </row>
    <row r="17698" spans="5:45" x14ac:dyDescent="0.3">
      <c r="E17698" s="15"/>
      <c r="H17698" s="15"/>
      <c r="K17698" s="15"/>
      <c r="P17698" s="9"/>
      <c r="Q17698" s="18"/>
      <c r="T17698" s="18"/>
      <c r="W17698" s="18"/>
      <c r="AB17698" s="22"/>
      <c r="AC17698" s="23"/>
      <c r="AE17698" s="23"/>
      <c r="AG17698" s="23"/>
      <c r="AN17698" s="22"/>
      <c r="AO17698" s="23"/>
      <c r="AQ17698" s="23"/>
      <c r="AS17698" s="23"/>
    </row>
    <row r="17699" spans="5:45" x14ac:dyDescent="0.3">
      <c r="E17699" s="15"/>
      <c r="H17699" s="15"/>
      <c r="K17699" s="15"/>
      <c r="P17699" s="9"/>
      <c r="Q17699" s="18"/>
      <c r="T17699" s="18"/>
      <c r="W17699" s="18"/>
      <c r="AB17699" s="22"/>
      <c r="AC17699" s="23"/>
      <c r="AE17699" s="23"/>
      <c r="AG17699" s="23"/>
      <c r="AN17699" s="22"/>
      <c r="AO17699" s="23"/>
      <c r="AQ17699" s="23"/>
      <c r="AS17699" s="23"/>
    </row>
    <row r="17700" spans="5:45" x14ac:dyDescent="0.3">
      <c r="E17700" s="15"/>
      <c r="H17700" s="15"/>
      <c r="K17700" s="15"/>
      <c r="P17700" s="9"/>
      <c r="Q17700" s="18"/>
      <c r="T17700" s="18"/>
      <c r="W17700" s="18"/>
      <c r="AB17700" s="22"/>
      <c r="AC17700" s="23"/>
      <c r="AE17700" s="23"/>
      <c r="AG17700" s="23"/>
      <c r="AN17700" s="22"/>
      <c r="AO17700" s="23"/>
      <c r="AQ17700" s="23"/>
      <c r="AS17700" s="23"/>
    </row>
    <row r="17701" spans="5:45" x14ac:dyDescent="0.3">
      <c r="E17701" s="15"/>
      <c r="H17701" s="15"/>
      <c r="K17701" s="15"/>
      <c r="P17701" s="9"/>
      <c r="Q17701" s="18"/>
      <c r="T17701" s="18"/>
      <c r="W17701" s="18"/>
      <c r="AB17701" s="22"/>
      <c r="AC17701" s="23"/>
      <c r="AE17701" s="23"/>
      <c r="AG17701" s="23"/>
      <c r="AN17701" s="22"/>
      <c r="AO17701" s="23"/>
      <c r="AQ17701" s="23"/>
      <c r="AS17701" s="23"/>
    </row>
    <row r="17702" spans="5:45" x14ac:dyDescent="0.3">
      <c r="E17702" s="15"/>
      <c r="H17702" s="15"/>
      <c r="K17702" s="15"/>
      <c r="P17702" s="9"/>
      <c r="Q17702" s="18"/>
      <c r="T17702" s="18"/>
      <c r="W17702" s="18"/>
      <c r="AB17702" s="22"/>
      <c r="AC17702" s="23"/>
      <c r="AE17702" s="23"/>
      <c r="AG17702" s="23"/>
      <c r="AN17702" s="22"/>
      <c r="AO17702" s="23"/>
      <c r="AQ17702" s="23"/>
      <c r="AS17702" s="23"/>
    </row>
    <row r="17703" spans="5:45" x14ac:dyDescent="0.3">
      <c r="E17703" s="15"/>
      <c r="H17703" s="15"/>
      <c r="K17703" s="15"/>
      <c r="P17703" s="9"/>
      <c r="Q17703" s="18"/>
      <c r="T17703" s="18"/>
      <c r="W17703" s="18"/>
      <c r="AB17703" s="22"/>
      <c r="AC17703" s="23"/>
      <c r="AE17703" s="23"/>
      <c r="AG17703" s="23"/>
      <c r="AN17703" s="22"/>
      <c r="AO17703" s="23"/>
      <c r="AQ17703" s="23"/>
      <c r="AS17703" s="23"/>
    </row>
    <row r="17704" spans="5:45" x14ac:dyDescent="0.3">
      <c r="E17704" s="15"/>
      <c r="H17704" s="15"/>
      <c r="K17704" s="15"/>
      <c r="P17704" s="9"/>
      <c r="Q17704" s="18"/>
      <c r="T17704" s="18"/>
      <c r="W17704" s="18"/>
      <c r="AB17704" s="22"/>
      <c r="AC17704" s="23"/>
      <c r="AE17704" s="23"/>
      <c r="AG17704" s="23"/>
      <c r="AN17704" s="22"/>
      <c r="AO17704" s="23"/>
      <c r="AQ17704" s="23"/>
      <c r="AS17704" s="23"/>
    </row>
    <row r="17705" spans="5:45" x14ac:dyDescent="0.3">
      <c r="E17705" s="15"/>
      <c r="H17705" s="15"/>
      <c r="K17705" s="15"/>
      <c r="P17705" s="9"/>
      <c r="Q17705" s="18"/>
      <c r="T17705" s="18"/>
      <c r="W17705" s="18"/>
      <c r="AB17705" s="22"/>
      <c r="AC17705" s="23"/>
      <c r="AE17705" s="23"/>
      <c r="AG17705" s="23"/>
      <c r="AN17705" s="22"/>
      <c r="AO17705" s="23"/>
      <c r="AQ17705" s="23"/>
      <c r="AS17705" s="23"/>
    </row>
    <row r="17706" spans="5:45" x14ac:dyDescent="0.3">
      <c r="E17706" s="15"/>
      <c r="H17706" s="15"/>
      <c r="K17706" s="15"/>
      <c r="P17706" s="9"/>
      <c r="Q17706" s="18"/>
      <c r="T17706" s="18"/>
      <c r="W17706" s="18"/>
      <c r="AB17706" s="22"/>
      <c r="AC17706" s="23"/>
      <c r="AE17706" s="23"/>
      <c r="AG17706" s="23"/>
      <c r="AN17706" s="22"/>
      <c r="AO17706" s="23"/>
      <c r="AQ17706" s="23"/>
      <c r="AS17706" s="23"/>
    </row>
    <row r="17707" spans="5:45" x14ac:dyDescent="0.3">
      <c r="E17707" s="15"/>
      <c r="H17707" s="15"/>
      <c r="K17707" s="15"/>
      <c r="P17707" s="9"/>
      <c r="Q17707" s="18"/>
      <c r="T17707" s="18"/>
      <c r="W17707" s="18"/>
      <c r="AB17707" s="22"/>
      <c r="AC17707" s="23"/>
      <c r="AE17707" s="23"/>
      <c r="AG17707" s="23"/>
      <c r="AN17707" s="22"/>
      <c r="AO17707" s="23"/>
      <c r="AQ17707" s="23"/>
      <c r="AS17707" s="23"/>
    </row>
    <row r="17708" spans="5:45" x14ac:dyDescent="0.3">
      <c r="E17708" s="15"/>
      <c r="H17708" s="15"/>
      <c r="K17708" s="15"/>
      <c r="P17708" s="9"/>
      <c r="Q17708" s="18"/>
      <c r="T17708" s="18"/>
      <c r="W17708" s="18"/>
      <c r="AB17708" s="22"/>
      <c r="AC17708" s="23"/>
      <c r="AE17708" s="23"/>
      <c r="AG17708" s="23"/>
      <c r="AN17708" s="22"/>
      <c r="AO17708" s="23"/>
      <c r="AQ17708" s="23"/>
      <c r="AS17708" s="23"/>
    </row>
    <row r="17709" spans="5:45" x14ac:dyDescent="0.3">
      <c r="E17709" s="15"/>
      <c r="H17709" s="15"/>
      <c r="K17709" s="15"/>
      <c r="P17709" s="9"/>
      <c r="Q17709" s="18"/>
      <c r="T17709" s="18"/>
      <c r="W17709" s="18"/>
      <c r="AB17709" s="22"/>
      <c r="AC17709" s="23"/>
      <c r="AE17709" s="23"/>
      <c r="AG17709" s="23"/>
      <c r="AN17709" s="22"/>
      <c r="AO17709" s="23"/>
      <c r="AQ17709" s="23"/>
      <c r="AS17709" s="23"/>
    </row>
    <row r="17710" spans="5:45" x14ac:dyDescent="0.3">
      <c r="E17710" s="15"/>
      <c r="H17710" s="15"/>
      <c r="K17710" s="15"/>
      <c r="P17710" s="9"/>
      <c r="Q17710" s="18"/>
      <c r="T17710" s="18"/>
      <c r="W17710" s="18"/>
      <c r="AB17710" s="22"/>
      <c r="AC17710" s="23"/>
      <c r="AE17710" s="23"/>
      <c r="AG17710" s="23"/>
      <c r="AN17710" s="22"/>
      <c r="AO17710" s="23"/>
      <c r="AQ17710" s="23"/>
      <c r="AS17710" s="23"/>
    </row>
    <row r="17711" spans="5:45" x14ac:dyDescent="0.3">
      <c r="E17711" s="15"/>
      <c r="H17711" s="15"/>
      <c r="K17711" s="15"/>
      <c r="P17711" s="9"/>
      <c r="Q17711" s="18"/>
      <c r="T17711" s="18"/>
      <c r="W17711" s="18"/>
      <c r="AB17711" s="22"/>
      <c r="AC17711" s="23"/>
      <c r="AE17711" s="23"/>
      <c r="AG17711" s="23"/>
      <c r="AN17711" s="22"/>
      <c r="AO17711" s="23"/>
      <c r="AQ17711" s="23"/>
      <c r="AS17711" s="23"/>
    </row>
    <row r="17712" spans="5:45" x14ac:dyDescent="0.3">
      <c r="E17712" s="15"/>
      <c r="H17712" s="15"/>
      <c r="K17712" s="15"/>
      <c r="P17712" s="9"/>
      <c r="Q17712" s="18"/>
      <c r="T17712" s="18"/>
      <c r="W17712" s="18"/>
      <c r="AB17712" s="22"/>
      <c r="AC17712" s="23"/>
      <c r="AE17712" s="23"/>
      <c r="AG17712" s="23"/>
      <c r="AN17712" s="22"/>
      <c r="AO17712" s="23"/>
      <c r="AQ17712" s="23"/>
      <c r="AS17712" s="23"/>
    </row>
    <row r="17713" spans="5:45" x14ac:dyDescent="0.3">
      <c r="E17713" s="15"/>
      <c r="H17713" s="15"/>
      <c r="K17713" s="15"/>
      <c r="P17713" s="9"/>
      <c r="Q17713" s="18"/>
      <c r="T17713" s="18"/>
      <c r="W17713" s="18"/>
      <c r="AB17713" s="22"/>
      <c r="AC17713" s="23"/>
      <c r="AE17713" s="23"/>
      <c r="AG17713" s="23"/>
      <c r="AN17713" s="22"/>
      <c r="AO17713" s="23"/>
      <c r="AQ17713" s="23"/>
      <c r="AS17713" s="23"/>
    </row>
    <row r="17714" spans="5:45" x14ac:dyDescent="0.3">
      <c r="E17714" s="15"/>
      <c r="H17714" s="15"/>
      <c r="K17714" s="15"/>
      <c r="P17714" s="9"/>
      <c r="Q17714" s="18"/>
      <c r="T17714" s="18"/>
      <c r="W17714" s="18"/>
      <c r="AB17714" s="22"/>
      <c r="AC17714" s="23"/>
      <c r="AE17714" s="23"/>
      <c r="AG17714" s="23"/>
      <c r="AN17714" s="22"/>
      <c r="AO17714" s="23"/>
      <c r="AQ17714" s="23"/>
      <c r="AS17714" s="23"/>
    </row>
    <row r="17715" spans="5:45" x14ac:dyDescent="0.3">
      <c r="E17715" s="15"/>
      <c r="H17715" s="15"/>
      <c r="K17715" s="15"/>
      <c r="P17715" s="9"/>
      <c r="Q17715" s="18"/>
      <c r="T17715" s="18"/>
      <c r="W17715" s="18"/>
      <c r="AB17715" s="22"/>
      <c r="AC17715" s="23"/>
      <c r="AE17715" s="23"/>
      <c r="AG17715" s="23"/>
      <c r="AN17715" s="22"/>
      <c r="AO17715" s="23"/>
      <c r="AQ17715" s="23"/>
      <c r="AS17715" s="23"/>
    </row>
    <row r="17716" spans="5:45" x14ac:dyDescent="0.3">
      <c r="E17716" s="15"/>
      <c r="H17716" s="15"/>
      <c r="K17716" s="15"/>
      <c r="P17716" s="9"/>
      <c r="Q17716" s="18"/>
      <c r="T17716" s="18"/>
      <c r="W17716" s="18"/>
      <c r="AB17716" s="22"/>
      <c r="AC17716" s="23"/>
      <c r="AE17716" s="23"/>
      <c r="AG17716" s="23"/>
      <c r="AN17716" s="22"/>
      <c r="AO17716" s="23"/>
      <c r="AQ17716" s="23"/>
      <c r="AS17716" s="23"/>
    </row>
    <row r="17717" spans="5:45" x14ac:dyDescent="0.3">
      <c r="E17717" s="15"/>
      <c r="H17717" s="15"/>
      <c r="K17717" s="15"/>
      <c r="P17717" s="9"/>
      <c r="Q17717" s="18"/>
      <c r="T17717" s="18"/>
      <c r="W17717" s="18"/>
      <c r="AB17717" s="22"/>
      <c r="AC17717" s="23"/>
      <c r="AE17717" s="23"/>
      <c r="AG17717" s="23"/>
      <c r="AN17717" s="22"/>
      <c r="AO17717" s="23"/>
      <c r="AQ17717" s="23"/>
      <c r="AS17717" s="23"/>
    </row>
    <row r="17718" spans="5:45" x14ac:dyDescent="0.3">
      <c r="E17718" s="15"/>
      <c r="H17718" s="15"/>
      <c r="K17718" s="15"/>
      <c r="P17718" s="9"/>
      <c r="Q17718" s="18"/>
      <c r="T17718" s="18"/>
      <c r="W17718" s="18"/>
      <c r="AB17718" s="22"/>
      <c r="AC17718" s="23"/>
      <c r="AE17718" s="23"/>
      <c r="AG17718" s="23"/>
      <c r="AN17718" s="22"/>
      <c r="AO17718" s="23"/>
      <c r="AQ17718" s="23"/>
      <c r="AS17718" s="23"/>
    </row>
    <row r="17719" spans="5:45" x14ac:dyDescent="0.3">
      <c r="E17719" s="15"/>
      <c r="H17719" s="15"/>
      <c r="K17719" s="15"/>
      <c r="P17719" s="9"/>
      <c r="Q17719" s="18"/>
      <c r="T17719" s="18"/>
      <c r="W17719" s="18"/>
      <c r="AB17719" s="22"/>
      <c r="AC17719" s="23"/>
      <c r="AE17719" s="23"/>
      <c r="AG17719" s="23"/>
      <c r="AN17719" s="22"/>
      <c r="AO17719" s="23"/>
      <c r="AQ17719" s="23"/>
      <c r="AS17719" s="23"/>
    </row>
    <row r="17720" spans="5:45" x14ac:dyDescent="0.3">
      <c r="E17720" s="15"/>
      <c r="H17720" s="15"/>
      <c r="K17720" s="15"/>
      <c r="P17720" s="9"/>
      <c r="Q17720" s="18"/>
      <c r="T17720" s="18"/>
      <c r="W17720" s="18"/>
      <c r="AB17720" s="22"/>
      <c r="AC17720" s="23"/>
      <c r="AE17720" s="23"/>
      <c r="AG17720" s="23"/>
      <c r="AN17720" s="22"/>
      <c r="AO17720" s="23"/>
      <c r="AQ17720" s="23"/>
      <c r="AS17720" s="23"/>
    </row>
    <row r="17721" spans="5:45" x14ac:dyDescent="0.3">
      <c r="E17721" s="15"/>
      <c r="H17721" s="15"/>
      <c r="K17721" s="15"/>
      <c r="P17721" s="9"/>
      <c r="Q17721" s="18"/>
      <c r="T17721" s="18"/>
      <c r="W17721" s="18"/>
      <c r="AB17721" s="22"/>
      <c r="AC17721" s="23"/>
      <c r="AE17721" s="23"/>
      <c r="AG17721" s="23"/>
      <c r="AN17721" s="22"/>
      <c r="AO17721" s="23"/>
      <c r="AQ17721" s="23"/>
      <c r="AS17721" s="23"/>
    </row>
    <row r="17722" spans="5:45" x14ac:dyDescent="0.3">
      <c r="E17722" s="15"/>
      <c r="H17722" s="15"/>
      <c r="K17722" s="15"/>
      <c r="P17722" s="9"/>
      <c r="Q17722" s="18"/>
      <c r="T17722" s="18"/>
      <c r="W17722" s="18"/>
      <c r="AB17722" s="22"/>
      <c r="AC17722" s="23"/>
      <c r="AE17722" s="23"/>
      <c r="AG17722" s="23"/>
      <c r="AN17722" s="22"/>
      <c r="AO17722" s="23"/>
      <c r="AQ17722" s="23"/>
      <c r="AS17722" s="23"/>
    </row>
    <row r="17723" spans="5:45" x14ac:dyDescent="0.3">
      <c r="E17723" s="15"/>
      <c r="H17723" s="15"/>
      <c r="K17723" s="15"/>
      <c r="P17723" s="9"/>
      <c r="Q17723" s="18"/>
      <c r="T17723" s="18"/>
      <c r="W17723" s="18"/>
      <c r="AB17723" s="22"/>
      <c r="AC17723" s="23"/>
      <c r="AE17723" s="23"/>
      <c r="AG17723" s="23"/>
      <c r="AN17723" s="22"/>
      <c r="AO17723" s="23"/>
      <c r="AQ17723" s="23"/>
      <c r="AS17723" s="23"/>
    </row>
    <row r="17724" spans="5:45" x14ac:dyDescent="0.3">
      <c r="E17724" s="15"/>
      <c r="H17724" s="15"/>
      <c r="K17724" s="15"/>
      <c r="P17724" s="9"/>
      <c r="Q17724" s="18"/>
      <c r="T17724" s="18"/>
      <c r="W17724" s="18"/>
      <c r="AB17724" s="22"/>
      <c r="AC17724" s="23"/>
      <c r="AE17724" s="23"/>
      <c r="AG17724" s="23"/>
      <c r="AN17724" s="22"/>
      <c r="AO17724" s="23"/>
      <c r="AQ17724" s="23"/>
      <c r="AS17724" s="23"/>
    </row>
    <row r="17725" spans="5:45" x14ac:dyDescent="0.3">
      <c r="E17725" s="15"/>
      <c r="H17725" s="15"/>
      <c r="K17725" s="15"/>
      <c r="P17725" s="9"/>
      <c r="Q17725" s="18"/>
      <c r="T17725" s="18"/>
      <c r="W17725" s="18"/>
      <c r="AB17725" s="22"/>
      <c r="AC17725" s="23"/>
      <c r="AE17725" s="23"/>
      <c r="AG17725" s="23"/>
      <c r="AN17725" s="22"/>
      <c r="AO17725" s="23"/>
      <c r="AQ17725" s="23"/>
      <c r="AS17725" s="23"/>
    </row>
    <row r="17726" spans="5:45" x14ac:dyDescent="0.3">
      <c r="E17726" s="15"/>
      <c r="H17726" s="15"/>
      <c r="K17726" s="15"/>
      <c r="P17726" s="9"/>
      <c r="Q17726" s="18"/>
      <c r="T17726" s="18"/>
      <c r="W17726" s="18"/>
      <c r="AB17726" s="22"/>
      <c r="AC17726" s="23"/>
      <c r="AE17726" s="23"/>
      <c r="AG17726" s="23"/>
      <c r="AN17726" s="22"/>
      <c r="AO17726" s="23"/>
      <c r="AQ17726" s="23"/>
      <c r="AS17726" s="23"/>
    </row>
    <row r="17727" spans="5:45" x14ac:dyDescent="0.3">
      <c r="E17727" s="15"/>
      <c r="H17727" s="15"/>
      <c r="K17727" s="15"/>
      <c r="P17727" s="9"/>
      <c r="Q17727" s="18"/>
      <c r="T17727" s="18"/>
      <c r="W17727" s="18"/>
      <c r="AB17727" s="22"/>
      <c r="AC17727" s="23"/>
      <c r="AE17727" s="23"/>
      <c r="AG17727" s="23"/>
      <c r="AN17727" s="22"/>
      <c r="AO17727" s="23"/>
      <c r="AQ17727" s="23"/>
      <c r="AS17727" s="23"/>
    </row>
    <row r="17728" spans="5:45" x14ac:dyDescent="0.3">
      <c r="E17728" s="15"/>
      <c r="H17728" s="15"/>
      <c r="K17728" s="15"/>
      <c r="P17728" s="9"/>
      <c r="Q17728" s="18"/>
      <c r="T17728" s="18"/>
      <c r="W17728" s="18"/>
      <c r="AB17728" s="22"/>
      <c r="AC17728" s="23"/>
      <c r="AE17728" s="23"/>
      <c r="AG17728" s="23"/>
      <c r="AN17728" s="22"/>
      <c r="AO17728" s="23"/>
      <c r="AQ17728" s="23"/>
      <c r="AS17728" s="23"/>
    </row>
    <row r="17729" spans="5:45" x14ac:dyDescent="0.3">
      <c r="E17729" s="15"/>
      <c r="H17729" s="15"/>
      <c r="K17729" s="15"/>
      <c r="P17729" s="9"/>
      <c r="Q17729" s="18"/>
      <c r="T17729" s="18"/>
      <c r="W17729" s="18"/>
      <c r="AB17729" s="22"/>
      <c r="AC17729" s="23"/>
      <c r="AE17729" s="23"/>
      <c r="AG17729" s="23"/>
      <c r="AN17729" s="22"/>
      <c r="AO17729" s="23"/>
      <c r="AQ17729" s="23"/>
      <c r="AS17729" s="23"/>
    </row>
    <row r="17730" spans="5:45" x14ac:dyDescent="0.3">
      <c r="E17730" s="15"/>
      <c r="H17730" s="15"/>
      <c r="K17730" s="15"/>
      <c r="P17730" s="9"/>
      <c r="Q17730" s="18"/>
      <c r="T17730" s="18"/>
      <c r="W17730" s="18"/>
      <c r="AB17730" s="22"/>
      <c r="AC17730" s="23"/>
      <c r="AE17730" s="23"/>
      <c r="AG17730" s="23"/>
      <c r="AN17730" s="22"/>
      <c r="AO17730" s="23"/>
      <c r="AQ17730" s="23"/>
      <c r="AS17730" s="23"/>
    </row>
    <row r="17731" spans="5:45" x14ac:dyDescent="0.3">
      <c r="E17731" s="15"/>
      <c r="H17731" s="15"/>
      <c r="K17731" s="15"/>
      <c r="P17731" s="9"/>
      <c r="Q17731" s="18"/>
      <c r="T17731" s="18"/>
      <c r="W17731" s="18"/>
      <c r="AB17731" s="22"/>
      <c r="AC17731" s="23"/>
      <c r="AE17731" s="23"/>
      <c r="AG17731" s="23"/>
      <c r="AN17731" s="22"/>
      <c r="AO17731" s="23"/>
      <c r="AQ17731" s="23"/>
      <c r="AS17731" s="23"/>
    </row>
    <row r="17732" spans="5:45" x14ac:dyDescent="0.3">
      <c r="E17732" s="15"/>
      <c r="H17732" s="15"/>
      <c r="K17732" s="15"/>
      <c r="P17732" s="9"/>
      <c r="Q17732" s="18"/>
      <c r="T17732" s="18"/>
      <c r="W17732" s="18"/>
      <c r="AB17732" s="22"/>
      <c r="AC17732" s="23"/>
      <c r="AE17732" s="23"/>
      <c r="AG17732" s="23"/>
      <c r="AN17732" s="22"/>
      <c r="AO17732" s="23"/>
      <c r="AQ17732" s="23"/>
      <c r="AS17732" s="23"/>
    </row>
    <row r="17733" spans="5:45" x14ac:dyDescent="0.3">
      <c r="E17733" s="15"/>
      <c r="H17733" s="15"/>
      <c r="K17733" s="15"/>
      <c r="P17733" s="9"/>
      <c r="Q17733" s="18"/>
      <c r="T17733" s="18"/>
      <c r="W17733" s="18"/>
      <c r="AB17733" s="22"/>
      <c r="AC17733" s="23"/>
      <c r="AE17733" s="23"/>
      <c r="AG17733" s="23"/>
      <c r="AN17733" s="22"/>
      <c r="AO17733" s="23"/>
      <c r="AQ17733" s="23"/>
      <c r="AS17733" s="23"/>
    </row>
    <row r="17734" spans="5:45" x14ac:dyDescent="0.3">
      <c r="E17734" s="15"/>
      <c r="H17734" s="15"/>
      <c r="K17734" s="15"/>
      <c r="P17734" s="9"/>
      <c r="Q17734" s="18"/>
      <c r="T17734" s="18"/>
      <c r="W17734" s="18"/>
      <c r="AB17734" s="22"/>
      <c r="AC17734" s="23"/>
      <c r="AE17734" s="23"/>
      <c r="AG17734" s="23"/>
      <c r="AN17734" s="22"/>
      <c r="AO17734" s="23"/>
      <c r="AQ17734" s="23"/>
      <c r="AS17734" s="23"/>
    </row>
    <row r="17735" spans="5:45" x14ac:dyDescent="0.3">
      <c r="E17735" s="15"/>
      <c r="H17735" s="15"/>
      <c r="K17735" s="15"/>
      <c r="P17735" s="9"/>
      <c r="Q17735" s="18"/>
      <c r="T17735" s="18"/>
      <c r="W17735" s="18"/>
      <c r="AB17735" s="22"/>
      <c r="AC17735" s="23"/>
      <c r="AE17735" s="23"/>
      <c r="AG17735" s="23"/>
      <c r="AN17735" s="22"/>
      <c r="AO17735" s="23"/>
      <c r="AQ17735" s="23"/>
      <c r="AS17735" s="23"/>
    </row>
    <row r="17736" spans="5:45" x14ac:dyDescent="0.3">
      <c r="E17736" s="15"/>
      <c r="H17736" s="15"/>
      <c r="K17736" s="15"/>
      <c r="P17736" s="9"/>
      <c r="Q17736" s="18"/>
      <c r="T17736" s="18"/>
      <c r="W17736" s="18"/>
      <c r="AB17736" s="22"/>
      <c r="AC17736" s="23"/>
      <c r="AE17736" s="23"/>
      <c r="AG17736" s="23"/>
      <c r="AN17736" s="22"/>
      <c r="AO17736" s="23"/>
      <c r="AQ17736" s="23"/>
      <c r="AS17736" s="23"/>
    </row>
    <row r="17737" spans="5:45" x14ac:dyDescent="0.3">
      <c r="E17737" s="15"/>
      <c r="H17737" s="15"/>
      <c r="K17737" s="15"/>
      <c r="P17737" s="9"/>
      <c r="Q17737" s="18"/>
      <c r="T17737" s="18"/>
      <c r="W17737" s="18"/>
      <c r="AB17737" s="22"/>
      <c r="AC17737" s="23"/>
      <c r="AE17737" s="23"/>
      <c r="AG17737" s="23"/>
      <c r="AN17737" s="22"/>
      <c r="AO17737" s="23"/>
      <c r="AQ17737" s="23"/>
      <c r="AS17737" s="23"/>
    </row>
    <row r="17738" spans="5:45" x14ac:dyDescent="0.3">
      <c r="E17738" s="15"/>
      <c r="H17738" s="15"/>
      <c r="K17738" s="15"/>
      <c r="P17738" s="9"/>
      <c r="Q17738" s="18"/>
      <c r="T17738" s="18"/>
      <c r="W17738" s="18"/>
      <c r="AB17738" s="22"/>
      <c r="AC17738" s="23"/>
      <c r="AE17738" s="23"/>
      <c r="AG17738" s="23"/>
      <c r="AN17738" s="22"/>
      <c r="AO17738" s="23"/>
      <c r="AQ17738" s="23"/>
      <c r="AS17738" s="23"/>
    </row>
    <row r="17739" spans="5:45" x14ac:dyDescent="0.3">
      <c r="E17739" s="15"/>
      <c r="H17739" s="15"/>
      <c r="K17739" s="15"/>
      <c r="P17739" s="9"/>
      <c r="Q17739" s="18"/>
      <c r="T17739" s="18"/>
      <c r="W17739" s="18"/>
      <c r="AB17739" s="22"/>
      <c r="AC17739" s="23"/>
      <c r="AE17739" s="23"/>
      <c r="AG17739" s="23"/>
      <c r="AN17739" s="22"/>
      <c r="AO17739" s="23"/>
      <c r="AQ17739" s="23"/>
      <c r="AS17739" s="23"/>
    </row>
    <row r="17740" spans="5:45" x14ac:dyDescent="0.3">
      <c r="E17740" s="15"/>
      <c r="H17740" s="15"/>
      <c r="K17740" s="15"/>
      <c r="P17740" s="9"/>
      <c r="Q17740" s="18"/>
      <c r="T17740" s="18"/>
      <c r="W17740" s="18"/>
      <c r="AB17740" s="22"/>
      <c r="AC17740" s="23"/>
      <c r="AE17740" s="23"/>
      <c r="AG17740" s="23"/>
      <c r="AN17740" s="22"/>
      <c r="AO17740" s="23"/>
      <c r="AQ17740" s="23"/>
      <c r="AS17740" s="23"/>
    </row>
    <row r="17741" spans="5:45" x14ac:dyDescent="0.3">
      <c r="E17741" s="15"/>
      <c r="H17741" s="15"/>
      <c r="K17741" s="15"/>
      <c r="P17741" s="9"/>
      <c r="Q17741" s="18"/>
      <c r="T17741" s="18"/>
      <c r="W17741" s="18"/>
      <c r="AB17741" s="22"/>
      <c r="AC17741" s="23"/>
      <c r="AE17741" s="23"/>
      <c r="AG17741" s="23"/>
      <c r="AN17741" s="22"/>
      <c r="AO17741" s="23"/>
      <c r="AQ17741" s="23"/>
      <c r="AS17741" s="23"/>
    </row>
    <row r="17742" spans="5:45" x14ac:dyDescent="0.3">
      <c r="E17742" s="15"/>
      <c r="H17742" s="15"/>
      <c r="K17742" s="15"/>
      <c r="P17742" s="9"/>
      <c r="Q17742" s="18"/>
      <c r="T17742" s="18"/>
      <c r="W17742" s="18"/>
      <c r="AB17742" s="22"/>
      <c r="AC17742" s="23"/>
      <c r="AE17742" s="23"/>
      <c r="AG17742" s="23"/>
      <c r="AN17742" s="22"/>
      <c r="AO17742" s="23"/>
      <c r="AQ17742" s="23"/>
      <c r="AS17742" s="23"/>
    </row>
    <row r="17743" spans="5:45" x14ac:dyDescent="0.3">
      <c r="E17743" s="15"/>
      <c r="H17743" s="15"/>
      <c r="K17743" s="15"/>
      <c r="P17743" s="9"/>
      <c r="Q17743" s="18"/>
      <c r="T17743" s="18"/>
      <c r="W17743" s="18"/>
      <c r="AB17743" s="22"/>
      <c r="AC17743" s="23"/>
      <c r="AE17743" s="23"/>
      <c r="AG17743" s="23"/>
      <c r="AN17743" s="22"/>
      <c r="AO17743" s="23"/>
      <c r="AQ17743" s="23"/>
      <c r="AS17743" s="23"/>
    </row>
    <row r="17744" spans="5:45" x14ac:dyDescent="0.3">
      <c r="E17744" s="15"/>
      <c r="H17744" s="15"/>
      <c r="K17744" s="15"/>
      <c r="P17744" s="9"/>
      <c r="Q17744" s="18"/>
      <c r="T17744" s="18"/>
      <c r="W17744" s="18"/>
      <c r="AB17744" s="22"/>
      <c r="AC17744" s="23"/>
      <c r="AE17744" s="23"/>
      <c r="AG17744" s="23"/>
      <c r="AN17744" s="22"/>
      <c r="AO17744" s="23"/>
      <c r="AQ17744" s="23"/>
      <c r="AS17744" s="23"/>
    </row>
    <row r="17745" spans="5:45" x14ac:dyDescent="0.3">
      <c r="E17745" s="15"/>
      <c r="H17745" s="15"/>
      <c r="K17745" s="15"/>
      <c r="P17745" s="9"/>
      <c r="Q17745" s="18"/>
      <c r="T17745" s="18"/>
      <c r="W17745" s="18"/>
      <c r="AB17745" s="22"/>
      <c r="AC17745" s="23"/>
      <c r="AE17745" s="23"/>
      <c r="AG17745" s="23"/>
      <c r="AN17745" s="22"/>
      <c r="AO17745" s="23"/>
      <c r="AQ17745" s="23"/>
      <c r="AS17745" s="23"/>
    </row>
    <row r="17746" spans="5:45" x14ac:dyDescent="0.3">
      <c r="E17746" s="15"/>
      <c r="H17746" s="15"/>
      <c r="K17746" s="15"/>
      <c r="P17746" s="9"/>
      <c r="Q17746" s="18"/>
      <c r="T17746" s="18"/>
      <c r="W17746" s="18"/>
      <c r="AB17746" s="22"/>
      <c r="AC17746" s="23"/>
      <c r="AE17746" s="23"/>
      <c r="AG17746" s="23"/>
      <c r="AN17746" s="22"/>
      <c r="AO17746" s="23"/>
      <c r="AQ17746" s="23"/>
      <c r="AS17746" s="23"/>
    </row>
    <row r="17747" spans="5:45" x14ac:dyDescent="0.3">
      <c r="E17747" s="15"/>
      <c r="H17747" s="15"/>
      <c r="K17747" s="15"/>
      <c r="P17747" s="9"/>
      <c r="Q17747" s="18"/>
      <c r="T17747" s="18"/>
      <c r="W17747" s="18"/>
      <c r="AB17747" s="22"/>
      <c r="AC17747" s="23"/>
      <c r="AE17747" s="23"/>
      <c r="AG17747" s="23"/>
      <c r="AN17747" s="22"/>
      <c r="AO17747" s="23"/>
      <c r="AQ17747" s="23"/>
      <c r="AS17747" s="23"/>
    </row>
    <row r="17748" spans="5:45" x14ac:dyDescent="0.3">
      <c r="E17748" s="15"/>
      <c r="H17748" s="15"/>
      <c r="K17748" s="15"/>
      <c r="P17748" s="9"/>
      <c r="Q17748" s="18"/>
      <c r="T17748" s="18"/>
      <c r="W17748" s="18"/>
      <c r="AB17748" s="22"/>
      <c r="AC17748" s="23"/>
      <c r="AE17748" s="23"/>
      <c r="AG17748" s="23"/>
      <c r="AN17748" s="22"/>
      <c r="AO17748" s="23"/>
      <c r="AQ17748" s="23"/>
      <c r="AS17748" s="23"/>
    </row>
    <row r="17749" spans="5:45" x14ac:dyDescent="0.3">
      <c r="E17749" s="15"/>
      <c r="H17749" s="15"/>
      <c r="K17749" s="15"/>
      <c r="P17749" s="9"/>
      <c r="Q17749" s="18"/>
      <c r="T17749" s="18"/>
      <c r="W17749" s="18"/>
      <c r="AB17749" s="22"/>
      <c r="AC17749" s="23"/>
      <c r="AE17749" s="23"/>
      <c r="AG17749" s="23"/>
      <c r="AN17749" s="22"/>
      <c r="AO17749" s="23"/>
      <c r="AQ17749" s="23"/>
      <c r="AS17749" s="23"/>
    </row>
    <row r="17750" spans="5:45" x14ac:dyDescent="0.3">
      <c r="E17750" s="15"/>
      <c r="H17750" s="15"/>
      <c r="K17750" s="15"/>
      <c r="P17750" s="9"/>
      <c r="Q17750" s="18"/>
      <c r="T17750" s="18"/>
      <c r="W17750" s="18"/>
      <c r="AB17750" s="22"/>
      <c r="AC17750" s="23"/>
      <c r="AE17750" s="23"/>
      <c r="AG17750" s="23"/>
      <c r="AN17750" s="22"/>
      <c r="AO17750" s="23"/>
      <c r="AQ17750" s="23"/>
      <c r="AS17750" s="23"/>
    </row>
    <row r="17751" spans="5:45" x14ac:dyDescent="0.3">
      <c r="E17751" s="15"/>
      <c r="H17751" s="15"/>
      <c r="K17751" s="15"/>
      <c r="P17751" s="9"/>
      <c r="Q17751" s="18"/>
      <c r="T17751" s="18"/>
      <c r="W17751" s="18"/>
      <c r="AB17751" s="22"/>
      <c r="AC17751" s="23"/>
      <c r="AE17751" s="23"/>
      <c r="AG17751" s="23"/>
      <c r="AN17751" s="22"/>
      <c r="AO17751" s="23"/>
      <c r="AQ17751" s="23"/>
      <c r="AS17751" s="23"/>
    </row>
    <row r="17752" spans="5:45" x14ac:dyDescent="0.3">
      <c r="E17752" s="15"/>
      <c r="H17752" s="15"/>
      <c r="K17752" s="15"/>
      <c r="P17752" s="9"/>
      <c r="Q17752" s="18"/>
      <c r="T17752" s="18"/>
      <c r="W17752" s="18"/>
      <c r="AB17752" s="22"/>
      <c r="AC17752" s="23"/>
      <c r="AE17752" s="23"/>
      <c r="AG17752" s="23"/>
      <c r="AN17752" s="22"/>
      <c r="AO17752" s="23"/>
      <c r="AQ17752" s="23"/>
      <c r="AS17752" s="23"/>
    </row>
    <row r="17753" spans="5:45" x14ac:dyDescent="0.3">
      <c r="E17753" s="15"/>
      <c r="H17753" s="15"/>
      <c r="K17753" s="15"/>
      <c r="P17753" s="9"/>
      <c r="Q17753" s="18"/>
      <c r="T17753" s="18"/>
      <c r="W17753" s="18"/>
      <c r="AB17753" s="22"/>
      <c r="AC17753" s="23"/>
      <c r="AE17753" s="23"/>
      <c r="AG17753" s="23"/>
      <c r="AN17753" s="22"/>
      <c r="AO17753" s="23"/>
      <c r="AQ17753" s="23"/>
      <c r="AS17753" s="23"/>
    </row>
    <row r="17754" spans="5:45" x14ac:dyDescent="0.3">
      <c r="E17754" s="15"/>
      <c r="H17754" s="15"/>
      <c r="K17754" s="15"/>
      <c r="P17754" s="9"/>
      <c r="Q17754" s="18"/>
      <c r="T17754" s="18"/>
      <c r="W17754" s="18"/>
      <c r="AB17754" s="22"/>
      <c r="AC17754" s="23"/>
      <c r="AE17754" s="23"/>
      <c r="AG17754" s="23"/>
      <c r="AN17754" s="22"/>
      <c r="AO17754" s="23"/>
      <c r="AQ17754" s="23"/>
      <c r="AS17754" s="23"/>
    </row>
    <row r="17755" spans="5:45" x14ac:dyDescent="0.3">
      <c r="E17755" s="15"/>
      <c r="H17755" s="15"/>
      <c r="K17755" s="15"/>
      <c r="P17755" s="9"/>
      <c r="Q17755" s="18"/>
      <c r="T17755" s="18"/>
      <c r="W17755" s="18"/>
      <c r="AB17755" s="22"/>
      <c r="AC17755" s="23"/>
      <c r="AE17755" s="23"/>
      <c r="AG17755" s="23"/>
      <c r="AN17755" s="22"/>
      <c r="AO17755" s="23"/>
      <c r="AQ17755" s="23"/>
      <c r="AS17755" s="23"/>
    </row>
    <row r="17756" spans="5:45" x14ac:dyDescent="0.3">
      <c r="E17756" s="15"/>
      <c r="H17756" s="15"/>
      <c r="K17756" s="15"/>
      <c r="P17756" s="9"/>
      <c r="Q17756" s="18"/>
      <c r="T17756" s="18"/>
      <c r="W17756" s="18"/>
      <c r="AB17756" s="22"/>
      <c r="AC17756" s="23"/>
      <c r="AE17756" s="23"/>
      <c r="AG17756" s="23"/>
      <c r="AN17756" s="22"/>
      <c r="AO17756" s="23"/>
      <c r="AQ17756" s="23"/>
      <c r="AS17756" s="23"/>
    </row>
    <row r="17757" spans="5:45" x14ac:dyDescent="0.3">
      <c r="E17757" s="15"/>
      <c r="H17757" s="15"/>
      <c r="K17757" s="15"/>
      <c r="P17757" s="9"/>
      <c r="Q17757" s="18"/>
      <c r="T17757" s="18"/>
      <c r="W17757" s="18"/>
      <c r="AB17757" s="22"/>
      <c r="AC17757" s="23"/>
      <c r="AE17757" s="23"/>
      <c r="AG17757" s="23"/>
      <c r="AN17757" s="22"/>
      <c r="AO17757" s="23"/>
      <c r="AQ17757" s="23"/>
      <c r="AS17757" s="23"/>
    </row>
    <row r="17758" spans="5:45" x14ac:dyDescent="0.3">
      <c r="E17758" s="15"/>
      <c r="H17758" s="15"/>
      <c r="K17758" s="15"/>
      <c r="P17758" s="9"/>
      <c r="Q17758" s="18"/>
      <c r="T17758" s="18"/>
      <c r="W17758" s="18"/>
      <c r="AB17758" s="22"/>
      <c r="AC17758" s="23"/>
      <c r="AE17758" s="23"/>
      <c r="AG17758" s="23"/>
      <c r="AN17758" s="22"/>
      <c r="AO17758" s="23"/>
      <c r="AQ17758" s="23"/>
      <c r="AS17758" s="23"/>
    </row>
    <row r="17759" spans="5:45" x14ac:dyDescent="0.3">
      <c r="E17759" s="15"/>
      <c r="H17759" s="15"/>
      <c r="K17759" s="15"/>
      <c r="P17759" s="9"/>
      <c r="Q17759" s="18"/>
      <c r="T17759" s="18"/>
      <c r="W17759" s="18"/>
      <c r="AB17759" s="22"/>
      <c r="AC17759" s="23"/>
      <c r="AE17759" s="23"/>
      <c r="AG17759" s="23"/>
      <c r="AN17759" s="22"/>
      <c r="AO17759" s="23"/>
      <c r="AQ17759" s="23"/>
      <c r="AS17759" s="23"/>
    </row>
    <row r="17760" spans="5:45" x14ac:dyDescent="0.3">
      <c r="E17760" s="15"/>
      <c r="H17760" s="15"/>
      <c r="K17760" s="15"/>
      <c r="P17760" s="9"/>
      <c r="Q17760" s="18"/>
      <c r="T17760" s="18"/>
      <c r="W17760" s="18"/>
      <c r="AB17760" s="22"/>
      <c r="AC17760" s="23"/>
      <c r="AE17760" s="23"/>
      <c r="AG17760" s="23"/>
      <c r="AN17760" s="22"/>
      <c r="AO17760" s="23"/>
      <c r="AQ17760" s="23"/>
      <c r="AS17760" s="23"/>
    </row>
    <row r="17761" spans="5:45" x14ac:dyDescent="0.3">
      <c r="E17761" s="15"/>
      <c r="H17761" s="15"/>
      <c r="K17761" s="15"/>
      <c r="P17761" s="9"/>
      <c r="Q17761" s="18"/>
      <c r="T17761" s="18"/>
      <c r="W17761" s="18"/>
      <c r="AB17761" s="22"/>
      <c r="AC17761" s="23"/>
      <c r="AE17761" s="23"/>
      <c r="AG17761" s="23"/>
      <c r="AN17761" s="22"/>
      <c r="AO17761" s="23"/>
      <c r="AQ17761" s="23"/>
      <c r="AS17761" s="23"/>
    </row>
    <row r="17762" spans="5:45" x14ac:dyDescent="0.3">
      <c r="E17762" s="15"/>
      <c r="H17762" s="15"/>
      <c r="K17762" s="15"/>
      <c r="P17762" s="9"/>
      <c r="Q17762" s="18"/>
      <c r="T17762" s="18"/>
      <c r="W17762" s="18"/>
      <c r="AB17762" s="22"/>
      <c r="AC17762" s="23"/>
      <c r="AE17762" s="23"/>
      <c r="AG17762" s="23"/>
      <c r="AN17762" s="22"/>
      <c r="AO17762" s="23"/>
      <c r="AQ17762" s="23"/>
      <c r="AS17762" s="23"/>
    </row>
    <row r="17763" spans="5:45" x14ac:dyDescent="0.3">
      <c r="E17763" s="15"/>
      <c r="H17763" s="15"/>
      <c r="K17763" s="15"/>
      <c r="P17763" s="9"/>
      <c r="Q17763" s="18"/>
      <c r="T17763" s="18"/>
      <c r="W17763" s="18"/>
      <c r="AB17763" s="22"/>
      <c r="AC17763" s="23"/>
      <c r="AE17763" s="23"/>
      <c r="AG17763" s="23"/>
      <c r="AN17763" s="22"/>
      <c r="AO17763" s="23"/>
      <c r="AQ17763" s="23"/>
      <c r="AS17763" s="23"/>
    </row>
    <row r="17764" spans="5:45" x14ac:dyDescent="0.3">
      <c r="E17764" s="15"/>
      <c r="H17764" s="15"/>
      <c r="K17764" s="15"/>
      <c r="P17764" s="9"/>
      <c r="Q17764" s="18"/>
      <c r="T17764" s="18"/>
      <c r="W17764" s="18"/>
      <c r="AB17764" s="22"/>
      <c r="AC17764" s="23"/>
      <c r="AE17764" s="23"/>
      <c r="AG17764" s="23"/>
      <c r="AN17764" s="22"/>
      <c r="AO17764" s="23"/>
      <c r="AQ17764" s="23"/>
      <c r="AS17764" s="23"/>
    </row>
    <row r="17765" spans="5:45" x14ac:dyDescent="0.3">
      <c r="E17765" s="15"/>
      <c r="H17765" s="15"/>
      <c r="K17765" s="15"/>
      <c r="P17765" s="9"/>
      <c r="Q17765" s="18"/>
      <c r="T17765" s="18"/>
      <c r="W17765" s="18"/>
      <c r="AB17765" s="22"/>
      <c r="AC17765" s="23"/>
      <c r="AE17765" s="23"/>
      <c r="AG17765" s="23"/>
      <c r="AN17765" s="22"/>
      <c r="AO17765" s="23"/>
      <c r="AQ17765" s="23"/>
      <c r="AS17765" s="23"/>
    </row>
    <row r="17766" spans="5:45" x14ac:dyDescent="0.3">
      <c r="E17766" s="15"/>
      <c r="H17766" s="15"/>
      <c r="K17766" s="15"/>
      <c r="P17766" s="9"/>
      <c r="Q17766" s="18"/>
      <c r="T17766" s="18"/>
      <c r="W17766" s="18"/>
      <c r="AB17766" s="22"/>
      <c r="AC17766" s="23"/>
      <c r="AE17766" s="23"/>
      <c r="AG17766" s="23"/>
      <c r="AN17766" s="22"/>
      <c r="AO17766" s="23"/>
      <c r="AQ17766" s="23"/>
      <c r="AS17766" s="23"/>
    </row>
    <row r="17767" spans="5:45" x14ac:dyDescent="0.3">
      <c r="E17767" s="15"/>
      <c r="H17767" s="15"/>
      <c r="K17767" s="15"/>
      <c r="P17767" s="9"/>
      <c r="Q17767" s="18"/>
      <c r="T17767" s="18"/>
      <c r="W17767" s="18"/>
      <c r="AB17767" s="22"/>
      <c r="AC17767" s="23"/>
      <c r="AE17767" s="23"/>
      <c r="AG17767" s="23"/>
      <c r="AN17767" s="22"/>
      <c r="AO17767" s="23"/>
      <c r="AQ17767" s="23"/>
      <c r="AS17767" s="23"/>
    </row>
    <row r="17768" spans="5:45" x14ac:dyDescent="0.3">
      <c r="E17768" s="15"/>
      <c r="H17768" s="15"/>
      <c r="K17768" s="15"/>
      <c r="P17768" s="9"/>
      <c r="Q17768" s="18"/>
      <c r="T17768" s="18"/>
      <c r="W17768" s="18"/>
      <c r="AB17768" s="22"/>
      <c r="AC17768" s="23"/>
      <c r="AE17768" s="23"/>
      <c r="AG17768" s="23"/>
      <c r="AN17768" s="22"/>
      <c r="AO17768" s="23"/>
      <c r="AQ17768" s="23"/>
      <c r="AS17768" s="23"/>
    </row>
    <row r="17769" spans="5:45" x14ac:dyDescent="0.3">
      <c r="E17769" s="15"/>
      <c r="H17769" s="15"/>
      <c r="K17769" s="15"/>
      <c r="P17769" s="9"/>
      <c r="Q17769" s="18"/>
      <c r="T17769" s="18"/>
      <c r="W17769" s="18"/>
      <c r="AB17769" s="22"/>
      <c r="AC17769" s="23"/>
      <c r="AE17769" s="23"/>
      <c r="AG17769" s="23"/>
      <c r="AN17769" s="22"/>
      <c r="AO17769" s="23"/>
      <c r="AQ17769" s="23"/>
      <c r="AS17769" s="23"/>
    </row>
    <row r="17770" spans="5:45" x14ac:dyDescent="0.3">
      <c r="E17770" s="15"/>
      <c r="H17770" s="15"/>
      <c r="K17770" s="15"/>
      <c r="P17770" s="9"/>
      <c r="Q17770" s="18"/>
      <c r="T17770" s="18"/>
      <c r="W17770" s="18"/>
      <c r="AB17770" s="22"/>
      <c r="AC17770" s="23"/>
      <c r="AE17770" s="23"/>
      <c r="AG17770" s="23"/>
      <c r="AN17770" s="22"/>
      <c r="AO17770" s="23"/>
      <c r="AQ17770" s="23"/>
      <c r="AS17770" s="23"/>
    </row>
    <row r="17771" spans="5:45" x14ac:dyDescent="0.3">
      <c r="E17771" s="15"/>
      <c r="H17771" s="15"/>
      <c r="K17771" s="15"/>
      <c r="P17771" s="9"/>
      <c r="Q17771" s="18"/>
      <c r="T17771" s="18"/>
      <c r="W17771" s="18"/>
      <c r="AB17771" s="22"/>
      <c r="AC17771" s="23"/>
      <c r="AE17771" s="23"/>
      <c r="AG17771" s="23"/>
      <c r="AN17771" s="22"/>
      <c r="AO17771" s="23"/>
      <c r="AQ17771" s="23"/>
      <c r="AS17771" s="23"/>
    </row>
    <row r="17772" spans="5:45" x14ac:dyDescent="0.3">
      <c r="E17772" s="15"/>
      <c r="H17772" s="15"/>
      <c r="K17772" s="15"/>
      <c r="P17772" s="9"/>
      <c r="Q17772" s="18"/>
      <c r="T17772" s="18"/>
      <c r="W17772" s="18"/>
      <c r="AB17772" s="22"/>
      <c r="AC17772" s="23"/>
      <c r="AE17772" s="23"/>
      <c r="AG17772" s="23"/>
      <c r="AN17772" s="22"/>
      <c r="AO17772" s="23"/>
      <c r="AQ17772" s="23"/>
      <c r="AS17772" s="23"/>
    </row>
    <row r="17773" spans="5:45" x14ac:dyDescent="0.3">
      <c r="E17773" s="15"/>
      <c r="H17773" s="15"/>
      <c r="K17773" s="15"/>
      <c r="P17773" s="9"/>
      <c r="Q17773" s="18"/>
      <c r="T17773" s="18"/>
      <c r="W17773" s="18"/>
      <c r="AB17773" s="22"/>
      <c r="AC17773" s="23"/>
      <c r="AE17773" s="23"/>
      <c r="AG17773" s="23"/>
      <c r="AN17773" s="22"/>
      <c r="AO17773" s="23"/>
      <c r="AQ17773" s="23"/>
      <c r="AS17773" s="23"/>
    </row>
    <row r="17774" spans="5:45" x14ac:dyDescent="0.3">
      <c r="E17774" s="15"/>
      <c r="H17774" s="15"/>
      <c r="K17774" s="15"/>
      <c r="P17774" s="9"/>
      <c r="Q17774" s="18"/>
      <c r="T17774" s="18"/>
      <c r="W17774" s="18"/>
      <c r="AB17774" s="22"/>
      <c r="AC17774" s="23"/>
      <c r="AE17774" s="23"/>
      <c r="AG17774" s="23"/>
      <c r="AN17774" s="22"/>
      <c r="AO17774" s="23"/>
      <c r="AQ17774" s="23"/>
      <c r="AS17774" s="23"/>
    </row>
    <row r="17775" spans="5:45" x14ac:dyDescent="0.3">
      <c r="E17775" s="15"/>
      <c r="H17775" s="15"/>
      <c r="K17775" s="15"/>
      <c r="P17775" s="9"/>
      <c r="Q17775" s="18"/>
      <c r="T17775" s="18"/>
      <c r="W17775" s="18"/>
      <c r="AB17775" s="22"/>
      <c r="AC17775" s="23"/>
      <c r="AE17775" s="23"/>
      <c r="AG17775" s="23"/>
      <c r="AN17775" s="22"/>
      <c r="AO17775" s="23"/>
      <c r="AQ17775" s="23"/>
      <c r="AS17775" s="23"/>
    </row>
    <row r="17776" spans="5:45" x14ac:dyDescent="0.3">
      <c r="E17776" s="15"/>
      <c r="H17776" s="15"/>
      <c r="K17776" s="15"/>
      <c r="P17776" s="9"/>
      <c r="Q17776" s="18"/>
      <c r="T17776" s="18"/>
      <c r="W17776" s="18"/>
      <c r="AB17776" s="22"/>
      <c r="AC17776" s="23"/>
      <c r="AE17776" s="23"/>
      <c r="AG17776" s="23"/>
      <c r="AN17776" s="22"/>
      <c r="AO17776" s="23"/>
      <c r="AQ17776" s="23"/>
      <c r="AS17776" s="23"/>
    </row>
    <row r="17777" spans="5:45" x14ac:dyDescent="0.3">
      <c r="E17777" s="15"/>
      <c r="H17777" s="15"/>
      <c r="K17777" s="15"/>
      <c r="P17777" s="9"/>
      <c r="Q17777" s="18"/>
      <c r="T17777" s="18"/>
      <c r="W17777" s="18"/>
      <c r="AB17777" s="22"/>
      <c r="AC17777" s="23"/>
      <c r="AE17777" s="23"/>
      <c r="AG17777" s="23"/>
      <c r="AN17777" s="22"/>
      <c r="AO17777" s="23"/>
      <c r="AQ17777" s="23"/>
      <c r="AS17777" s="23"/>
    </row>
    <row r="17778" spans="5:45" x14ac:dyDescent="0.3">
      <c r="E17778" s="15"/>
      <c r="H17778" s="15"/>
      <c r="K17778" s="15"/>
      <c r="P17778" s="9"/>
      <c r="Q17778" s="18"/>
      <c r="T17778" s="18"/>
      <c r="W17778" s="18"/>
      <c r="AB17778" s="22"/>
      <c r="AC17778" s="23"/>
      <c r="AE17778" s="23"/>
      <c r="AG17778" s="23"/>
      <c r="AN17778" s="22"/>
      <c r="AO17778" s="23"/>
      <c r="AQ17778" s="23"/>
      <c r="AS17778" s="23"/>
    </row>
    <row r="17779" spans="5:45" x14ac:dyDescent="0.3">
      <c r="E17779" s="15"/>
      <c r="H17779" s="15"/>
      <c r="K17779" s="15"/>
      <c r="P17779" s="9"/>
      <c r="Q17779" s="18"/>
      <c r="T17779" s="18"/>
      <c r="W17779" s="18"/>
      <c r="AB17779" s="22"/>
      <c r="AC17779" s="23"/>
      <c r="AE17779" s="23"/>
      <c r="AG17779" s="23"/>
      <c r="AN17779" s="22"/>
      <c r="AO17779" s="23"/>
      <c r="AQ17779" s="23"/>
      <c r="AS17779" s="23"/>
    </row>
    <row r="17780" spans="5:45" x14ac:dyDescent="0.3">
      <c r="E17780" s="15"/>
      <c r="H17780" s="15"/>
      <c r="K17780" s="15"/>
      <c r="P17780" s="9"/>
      <c r="Q17780" s="18"/>
      <c r="T17780" s="18"/>
      <c r="W17780" s="18"/>
      <c r="AB17780" s="22"/>
      <c r="AC17780" s="23"/>
      <c r="AE17780" s="23"/>
      <c r="AG17780" s="23"/>
      <c r="AN17780" s="22"/>
      <c r="AO17780" s="23"/>
      <c r="AQ17780" s="23"/>
      <c r="AS17780" s="23"/>
    </row>
    <row r="17781" spans="5:45" x14ac:dyDescent="0.3">
      <c r="E17781" s="15"/>
      <c r="H17781" s="15"/>
      <c r="K17781" s="15"/>
      <c r="P17781" s="9"/>
      <c r="Q17781" s="18"/>
      <c r="T17781" s="18"/>
      <c r="W17781" s="18"/>
      <c r="AB17781" s="22"/>
      <c r="AC17781" s="23"/>
      <c r="AE17781" s="23"/>
      <c r="AG17781" s="23"/>
      <c r="AN17781" s="22"/>
      <c r="AO17781" s="23"/>
      <c r="AQ17781" s="23"/>
      <c r="AS17781" s="23"/>
    </row>
    <row r="17782" spans="5:45" x14ac:dyDescent="0.3">
      <c r="E17782" s="15"/>
      <c r="H17782" s="15"/>
      <c r="K17782" s="15"/>
      <c r="P17782" s="9"/>
      <c r="Q17782" s="18"/>
      <c r="T17782" s="18"/>
      <c r="W17782" s="18"/>
      <c r="AB17782" s="22"/>
      <c r="AC17782" s="23"/>
      <c r="AE17782" s="23"/>
      <c r="AG17782" s="23"/>
      <c r="AN17782" s="22"/>
      <c r="AO17782" s="23"/>
      <c r="AQ17782" s="23"/>
      <c r="AS17782" s="23"/>
    </row>
    <row r="17783" spans="5:45" x14ac:dyDescent="0.3">
      <c r="E17783" s="15"/>
      <c r="H17783" s="15"/>
      <c r="K17783" s="15"/>
      <c r="P17783" s="9"/>
      <c r="Q17783" s="18"/>
      <c r="T17783" s="18"/>
      <c r="W17783" s="18"/>
      <c r="AB17783" s="22"/>
      <c r="AC17783" s="23"/>
      <c r="AE17783" s="23"/>
      <c r="AG17783" s="23"/>
      <c r="AN17783" s="22"/>
      <c r="AO17783" s="23"/>
      <c r="AQ17783" s="23"/>
      <c r="AS17783" s="23"/>
    </row>
    <row r="17784" spans="5:45" x14ac:dyDescent="0.3">
      <c r="E17784" s="15"/>
      <c r="H17784" s="15"/>
      <c r="K17784" s="15"/>
      <c r="P17784" s="9"/>
      <c r="Q17784" s="18"/>
      <c r="T17784" s="18"/>
      <c r="W17784" s="18"/>
      <c r="AB17784" s="22"/>
      <c r="AC17784" s="23"/>
      <c r="AE17784" s="23"/>
      <c r="AG17784" s="23"/>
      <c r="AN17784" s="22"/>
      <c r="AO17784" s="23"/>
      <c r="AQ17784" s="23"/>
      <c r="AS17784" s="23"/>
    </row>
    <row r="17785" spans="5:45" x14ac:dyDescent="0.3">
      <c r="E17785" s="15"/>
      <c r="H17785" s="15"/>
      <c r="K17785" s="15"/>
      <c r="P17785" s="9"/>
      <c r="Q17785" s="18"/>
      <c r="T17785" s="18"/>
      <c r="W17785" s="18"/>
      <c r="AB17785" s="22"/>
      <c r="AC17785" s="23"/>
      <c r="AE17785" s="23"/>
      <c r="AG17785" s="23"/>
      <c r="AN17785" s="22"/>
      <c r="AO17785" s="23"/>
      <c r="AQ17785" s="23"/>
      <c r="AS17785" s="23"/>
    </row>
    <row r="17786" spans="5:45" x14ac:dyDescent="0.3">
      <c r="E17786" s="15"/>
      <c r="H17786" s="15"/>
      <c r="K17786" s="15"/>
      <c r="P17786" s="9"/>
      <c r="Q17786" s="18"/>
      <c r="T17786" s="18"/>
      <c r="W17786" s="18"/>
      <c r="AB17786" s="22"/>
      <c r="AC17786" s="23"/>
      <c r="AE17786" s="23"/>
      <c r="AG17786" s="23"/>
      <c r="AN17786" s="22"/>
      <c r="AO17786" s="23"/>
      <c r="AQ17786" s="23"/>
      <c r="AS17786" s="23"/>
    </row>
    <row r="17787" spans="5:45" x14ac:dyDescent="0.3">
      <c r="E17787" s="15"/>
      <c r="H17787" s="15"/>
      <c r="K17787" s="15"/>
      <c r="P17787" s="9"/>
      <c r="Q17787" s="18"/>
      <c r="T17787" s="18"/>
      <c r="W17787" s="18"/>
      <c r="AB17787" s="22"/>
      <c r="AC17787" s="23"/>
      <c r="AE17787" s="23"/>
      <c r="AG17787" s="23"/>
      <c r="AN17787" s="22"/>
      <c r="AO17787" s="23"/>
      <c r="AQ17787" s="23"/>
      <c r="AS17787" s="23"/>
    </row>
    <row r="17788" spans="5:45" x14ac:dyDescent="0.3">
      <c r="E17788" s="15"/>
      <c r="H17788" s="15"/>
      <c r="K17788" s="15"/>
      <c r="P17788" s="9"/>
      <c r="Q17788" s="18"/>
      <c r="T17788" s="18"/>
      <c r="W17788" s="18"/>
      <c r="AB17788" s="22"/>
      <c r="AC17788" s="23"/>
      <c r="AE17788" s="23"/>
      <c r="AG17788" s="23"/>
      <c r="AN17788" s="22"/>
      <c r="AO17788" s="23"/>
      <c r="AQ17788" s="23"/>
      <c r="AS17788" s="23"/>
    </row>
    <row r="17789" spans="5:45" x14ac:dyDescent="0.3">
      <c r="E17789" s="15"/>
      <c r="H17789" s="15"/>
      <c r="K17789" s="15"/>
      <c r="P17789" s="9"/>
      <c r="Q17789" s="18"/>
      <c r="T17789" s="18"/>
      <c r="W17789" s="18"/>
      <c r="AB17789" s="22"/>
      <c r="AC17789" s="23"/>
      <c r="AE17789" s="23"/>
      <c r="AG17789" s="23"/>
      <c r="AN17789" s="22"/>
      <c r="AO17789" s="23"/>
      <c r="AQ17789" s="23"/>
      <c r="AS17789" s="23"/>
    </row>
    <row r="17790" spans="5:45" x14ac:dyDescent="0.3">
      <c r="E17790" s="15"/>
      <c r="H17790" s="15"/>
      <c r="K17790" s="15"/>
      <c r="P17790" s="9"/>
      <c r="Q17790" s="18"/>
      <c r="T17790" s="18"/>
      <c r="W17790" s="18"/>
      <c r="AB17790" s="22"/>
      <c r="AC17790" s="23"/>
      <c r="AE17790" s="23"/>
      <c r="AG17790" s="23"/>
      <c r="AN17790" s="22"/>
      <c r="AO17790" s="23"/>
      <c r="AQ17790" s="23"/>
      <c r="AS17790" s="23"/>
    </row>
    <row r="17791" spans="5:45" x14ac:dyDescent="0.3">
      <c r="E17791" s="15"/>
      <c r="H17791" s="15"/>
      <c r="K17791" s="15"/>
      <c r="P17791" s="9"/>
      <c r="Q17791" s="18"/>
      <c r="T17791" s="18"/>
      <c r="W17791" s="18"/>
      <c r="AB17791" s="22"/>
      <c r="AC17791" s="23"/>
      <c r="AE17791" s="23"/>
      <c r="AG17791" s="23"/>
      <c r="AN17791" s="22"/>
      <c r="AO17791" s="23"/>
      <c r="AQ17791" s="23"/>
      <c r="AS17791" s="23"/>
    </row>
    <row r="17792" spans="5:45" x14ac:dyDescent="0.3">
      <c r="E17792" s="15"/>
      <c r="H17792" s="15"/>
      <c r="K17792" s="15"/>
      <c r="P17792" s="9"/>
      <c r="Q17792" s="18"/>
      <c r="T17792" s="18"/>
      <c r="W17792" s="18"/>
      <c r="AB17792" s="22"/>
      <c r="AC17792" s="23"/>
      <c r="AE17792" s="23"/>
      <c r="AG17792" s="23"/>
      <c r="AN17792" s="22"/>
      <c r="AO17792" s="23"/>
      <c r="AQ17792" s="23"/>
      <c r="AS17792" s="23"/>
    </row>
    <row r="17793" spans="5:45" x14ac:dyDescent="0.3">
      <c r="E17793" s="15"/>
      <c r="H17793" s="15"/>
      <c r="K17793" s="15"/>
      <c r="P17793" s="9"/>
      <c r="Q17793" s="18"/>
      <c r="T17793" s="18"/>
      <c r="W17793" s="18"/>
      <c r="AB17793" s="22"/>
      <c r="AC17793" s="23"/>
      <c r="AE17793" s="23"/>
      <c r="AG17793" s="23"/>
      <c r="AN17793" s="22"/>
      <c r="AO17793" s="23"/>
      <c r="AQ17793" s="23"/>
      <c r="AS17793" s="23"/>
    </row>
    <row r="17794" spans="5:45" x14ac:dyDescent="0.3">
      <c r="E17794" s="15"/>
      <c r="H17794" s="15"/>
      <c r="K17794" s="15"/>
      <c r="P17794" s="9"/>
      <c r="Q17794" s="18"/>
      <c r="T17794" s="18"/>
      <c r="W17794" s="18"/>
      <c r="AB17794" s="22"/>
      <c r="AC17794" s="23"/>
      <c r="AE17794" s="23"/>
      <c r="AG17794" s="23"/>
      <c r="AN17794" s="22"/>
      <c r="AO17794" s="23"/>
      <c r="AQ17794" s="23"/>
      <c r="AS17794" s="23"/>
    </row>
    <row r="17795" spans="5:45" x14ac:dyDescent="0.3">
      <c r="E17795" s="15"/>
      <c r="H17795" s="15"/>
      <c r="K17795" s="15"/>
      <c r="P17795" s="9"/>
      <c r="Q17795" s="18"/>
      <c r="T17795" s="18"/>
      <c r="W17795" s="18"/>
      <c r="AB17795" s="22"/>
      <c r="AC17795" s="23"/>
      <c r="AE17795" s="23"/>
      <c r="AG17795" s="23"/>
      <c r="AN17795" s="22"/>
      <c r="AO17795" s="23"/>
      <c r="AQ17795" s="23"/>
      <c r="AS17795" s="23"/>
    </row>
    <row r="17796" spans="5:45" x14ac:dyDescent="0.3">
      <c r="E17796" s="15"/>
      <c r="H17796" s="15"/>
      <c r="K17796" s="15"/>
      <c r="P17796" s="9"/>
      <c r="Q17796" s="18"/>
      <c r="T17796" s="18"/>
      <c r="W17796" s="18"/>
      <c r="AB17796" s="22"/>
      <c r="AC17796" s="23"/>
      <c r="AE17796" s="23"/>
      <c r="AG17796" s="23"/>
      <c r="AN17796" s="22"/>
      <c r="AO17796" s="23"/>
      <c r="AQ17796" s="23"/>
      <c r="AS17796" s="23"/>
    </row>
    <row r="17797" spans="5:45" x14ac:dyDescent="0.3">
      <c r="E17797" s="15"/>
      <c r="H17797" s="15"/>
      <c r="K17797" s="15"/>
      <c r="P17797" s="9"/>
      <c r="Q17797" s="18"/>
      <c r="T17797" s="18"/>
      <c r="W17797" s="18"/>
      <c r="AB17797" s="22"/>
      <c r="AC17797" s="23"/>
      <c r="AE17797" s="23"/>
      <c r="AG17797" s="23"/>
      <c r="AN17797" s="22"/>
      <c r="AO17797" s="23"/>
      <c r="AQ17797" s="23"/>
      <c r="AS17797" s="23"/>
    </row>
    <row r="17798" spans="5:45" x14ac:dyDescent="0.3">
      <c r="E17798" s="15"/>
      <c r="H17798" s="15"/>
      <c r="K17798" s="15"/>
      <c r="P17798" s="9"/>
      <c r="Q17798" s="18"/>
      <c r="T17798" s="18"/>
      <c r="W17798" s="18"/>
      <c r="AB17798" s="22"/>
      <c r="AC17798" s="23"/>
      <c r="AE17798" s="23"/>
      <c r="AG17798" s="23"/>
      <c r="AN17798" s="22"/>
      <c r="AO17798" s="23"/>
      <c r="AQ17798" s="23"/>
      <c r="AS17798" s="23"/>
    </row>
    <row r="17799" spans="5:45" x14ac:dyDescent="0.3">
      <c r="E17799" s="15"/>
      <c r="H17799" s="15"/>
      <c r="K17799" s="15"/>
      <c r="P17799" s="9"/>
      <c r="Q17799" s="18"/>
      <c r="T17799" s="18"/>
      <c r="W17799" s="18"/>
      <c r="AB17799" s="22"/>
      <c r="AC17799" s="23"/>
      <c r="AE17799" s="23"/>
      <c r="AG17799" s="23"/>
      <c r="AN17799" s="22"/>
      <c r="AO17799" s="23"/>
      <c r="AQ17799" s="23"/>
      <c r="AS17799" s="23"/>
    </row>
    <row r="17800" spans="5:45" x14ac:dyDescent="0.3">
      <c r="E17800" s="15"/>
      <c r="H17800" s="15"/>
      <c r="K17800" s="15"/>
      <c r="P17800" s="9"/>
      <c r="Q17800" s="18"/>
      <c r="T17800" s="18"/>
      <c r="W17800" s="18"/>
      <c r="AB17800" s="22"/>
      <c r="AC17800" s="23"/>
      <c r="AE17800" s="23"/>
      <c r="AG17800" s="23"/>
      <c r="AN17800" s="22"/>
      <c r="AO17800" s="23"/>
      <c r="AQ17800" s="23"/>
      <c r="AS17800" s="23"/>
    </row>
    <row r="17801" spans="5:45" x14ac:dyDescent="0.3">
      <c r="E17801" s="15"/>
      <c r="H17801" s="15"/>
      <c r="K17801" s="15"/>
      <c r="P17801" s="9"/>
      <c r="Q17801" s="18"/>
      <c r="T17801" s="18"/>
      <c r="W17801" s="18"/>
      <c r="AB17801" s="22"/>
      <c r="AC17801" s="23"/>
      <c r="AE17801" s="23"/>
      <c r="AG17801" s="23"/>
      <c r="AN17801" s="22"/>
      <c r="AO17801" s="23"/>
      <c r="AQ17801" s="23"/>
      <c r="AS17801" s="23"/>
    </row>
    <row r="17802" spans="5:45" x14ac:dyDescent="0.3">
      <c r="E17802" s="15"/>
      <c r="H17802" s="15"/>
      <c r="K17802" s="15"/>
      <c r="P17802" s="9"/>
      <c r="Q17802" s="18"/>
      <c r="T17802" s="18"/>
      <c r="W17802" s="18"/>
      <c r="AB17802" s="22"/>
      <c r="AC17802" s="23"/>
      <c r="AE17802" s="23"/>
      <c r="AG17802" s="23"/>
      <c r="AN17802" s="22"/>
      <c r="AO17802" s="23"/>
      <c r="AQ17802" s="23"/>
      <c r="AS17802" s="23"/>
    </row>
    <row r="17803" spans="5:45" x14ac:dyDescent="0.3">
      <c r="E17803" s="15"/>
      <c r="H17803" s="15"/>
      <c r="K17803" s="15"/>
      <c r="P17803" s="9"/>
      <c r="Q17803" s="18"/>
      <c r="T17803" s="18"/>
      <c r="W17803" s="18"/>
      <c r="AB17803" s="22"/>
      <c r="AC17803" s="23"/>
      <c r="AE17803" s="23"/>
      <c r="AG17803" s="23"/>
      <c r="AN17803" s="22"/>
      <c r="AO17803" s="23"/>
      <c r="AQ17803" s="23"/>
      <c r="AS17803" s="23"/>
    </row>
    <row r="17804" spans="5:45" x14ac:dyDescent="0.3">
      <c r="E17804" s="15"/>
      <c r="H17804" s="15"/>
      <c r="K17804" s="15"/>
      <c r="P17804" s="9"/>
      <c r="Q17804" s="18"/>
      <c r="T17804" s="18"/>
      <c r="W17804" s="18"/>
      <c r="AB17804" s="22"/>
      <c r="AC17804" s="23"/>
      <c r="AE17804" s="23"/>
      <c r="AG17804" s="23"/>
      <c r="AN17804" s="22"/>
      <c r="AO17804" s="23"/>
      <c r="AQ17804" s="23"/>
      <c r="AS17804" s="23"/>
    </row>
    <row r="17805" spans="5:45" x14ac:dyDescent="0.3">
      <c r="E17805" s="15"/>
      <c r="H17805" s="15"/>
      <c r="K17805" s="15"/>
      <c r="P17805" s="9"/>
      <c r="Q17805" s="18"/>
      <c r="T17805" s="18"/>
      <c r="W17805" s="18"/>
      <c r="AB17805" s="22"/>
      <c r="AC17805" s="23"/>
      <c r="AE17805" s="23"/>
      <c r="AG17805" s="23"/>
      <c r="AN17805" s="22"/>
      <c r="AO17805" s="23"/>
      <c r="AQ17805" s="23"/>
      <c r="AS17805" s="23"/>
    </row>
    <row r="17806" spans="5:45" x14ac:dyDescent="0.3">
      <c r="E17806" s="15"/>
      <c r="H17806" s="15"/>
      <c r="K17806" s="15"/>
      <c r="P17806" s="9"/>
      <c r="Q17806" s="18"/>
      <c r="T17806" s="18"/>
      <c r="W17806" s="18"/>
      <c r="AB17806" s="22"/>
      <c r="AC17806" s="23"/>
      <c r="AE17806" s="23"/>
      <c r="AG17806" s="23"/>
      <c r="AN17806" s="22"/>
      <c r="AO17806" s="23"/>
      <c r="AQ17806" s="23"/>
      <c r="AS17806" s="23"/>
    </row>
    <row r="17807" spans="5:45" x14ac:dyDescent="0.3">
      <c r="E17807" s="15"/>
      <c r="H17807" s="15"/>
      <c r="K17807" s="15"/>
      <c r="P17807" s="9"/>
      <c r="Q17807" s="18"/>
      <c r="T17807" s="18"/>
      <c r="W17807" s="18"/>
      <c r="AB17807" s="22"/>
      <c r="AC17807" s="23"/>
      <c r="AE17807" s="23"/>
      <c r="AG17807" s="23"/>
      <c r="AN17807" s="22"/>
      <c r="AO17807" s="23"/>
      <c r="AQ17807" s="23"/>
      <c r="AS17807" s="23"/>
    </row>
    <row r="17808" spans="5:45" x14ac:dyDescent="0.3">
      <c r="E17808" s="15"/>
      <c r="H17808" s="15"/>
      <c r="K17808" s="15"/>
      <c r="P17808" s="9"/>
      <c r="Q17808" s="18"/>
      <c r="T17808" s="18"/>
      <c r="W17808" s="18"/>
      <c r="AB17808" s="22"/>
      <c r="AC17808" s="23"/>
      <c r="AE17808" s="23"/>
      <c r="AG17808" s="23"/>
      <c r="AN17808" s="22"/>
      <c r="AO17808" s="23"/>
      <c r="AQ17808" s="23"/>
      <c r="AS17808" s="23"/>
    </row>
    <row r="17809" spans="5:45" x14ac:dyDescent="0.3">
      <c r="E17809" s="15"/>
      <c r="H17809" s="15"/>
      <c r="K17809" s="15"/>
      <c r="P17809" s="9"/>
      <c r="Q17809" s="18"/>
      <c r="T17809" s="18"/>
      <c r="W17809" s="18"/>
      <c r="AB17809" s="22"/>
      <c r="AC17809" s="23"/>
      <c r="AE17809" s="23"/>
      <c r="AG17809" s="23"/>
      <c r="AN17809" s="22"/>
      <c r="AO17809" s="23"/>
      <c r="AQ17809" s="23"/>
      <c r="AS17809" s="23"/>
    </row>
    <row r="17810" spans="5:45" x14ac:dyDescent="0.3">
      <c r="E17810" s="15"/>
      <c r="H17810" s="15"/>
      <c r="K17810" s="15"/>
      <c r="P17810" s="9"/>
      <c r="Q17810" s="18"/>
      <c r="T17810" s="18"/>
      <c r="W17810" s="18"/>
      <c r="AB17810" s="22"/>
      <c r="AC17810" s="23"/>
      <c r="AE17810" s="23"/>
      <c r="AG17810" s="23"/>
      <c r="AN17810" s="22"/>
      <c r="AO17810" s="23"/>
      <c r="AQ17810" s="23"/>
      <c r="AS17810" s="23"/>
    </row>
    <row r="17811" spans="5:45" x14ac:dyDescent="0.3">
      <c r="E17811" s="15"/>
      <c r="H17811" s="15"/>
      <c r="K17811" s="15"/>
      <c r="P17811" s="9"/>
      <c r="Q17811" s="18"/>
      <c r="T17811" s="18"/>
      <c r="W17811" s="18"/>
      <c r="AB17811" s="22"/>
      <c r="AC17811" s="23"/>
      <c r="AE17811" s="23"/>
      <c r="AG17811" s="23"/>
      <c r="AN17811" s="22"/>
      <c r="AO17811" s="23"/>
      <c r="AQ17811" s="23"/>
      <c r="AS17811" s="23"/>
    </row>
    <row r="17812" spans="5:45" x14ac:dyDescent="0.3">
      <c r="E17812" s="15"/>
      <c r="H17812" s="15"/>
      <c r="K17812" s="15"/>
      <c r="P17812" s="9"/>
      <c r="Q17812" s="18"/>
      <c r="T17812" s="18"/>
      <c r="W17812" s="18"/>
      <c r="AB17812" s="22"/>
      <c r="AC17812" s="23"/>
      <c r="AE17812" s="23"/>
      <c r="AG17812" s="23"/>
      <c r="AN17812" s="22"/>
      <c r="AO17812" s="23"/>
      <c r="AQ17812" s="23"/>
      <c r="AS17812" s="23"/>
    </row>
    <row r="17813" spans="5:45" x14ac:dyDescent="0.3">
      <c r="E17813" s="15"/>
      <c r="H17813" s="15"/>
      <c r="K17813" s="15"/>
      <c r="P17813" s="9"/>
      <c r="Q17813" s="18"/>
      <c r="T17813" s="18"/>
      <c r="W17813" s="18"/>
      <c r="AB17813" s="22"/>
      <c r="AC17813" s="23"/>
      <c r="AE17813" s="23"/>
      <c r="AG17813" s="23"/>
      <c r="AN17813" s="22"/>
      <c r="AO17813" s="23"/>
      <c r="AQ17813" s="23"/>
      <c r="AS17813" s="23"/>
    </row>
    <row r="17814" spans="5:45" x14ac:dyDescent="0.3">
      <c r="E17814" s="15"/>
      <c r="H17814" s="15"/>
      <c r="K17814" s="15"/>
      <c r="P17814" s="9"/>
      <c r="Q17814" s="18"/>
      <c r="T17814" s="18"/>
      <c r="W17814" s="18"/>
      <c r="AB17814" s="22"/>
      <c r="AC17814" s="23"/>
      <c r="AE17814" s="23"/>
      <c r="AG17814" s="23"/>
      <c r="AN17814" s="22"/>
      <c r="AO17814" s="23"/>
      <c r="AQ17814" s="23"/>
      <c r="AS17814" s="23"/>
    </row>
    <row r="17815" spans="5:45" x14ac:dyDescent="0.3">
      <c r="E17815" s="15"/>
      <c r="H17815" s="15"/>
      <c r="K17815" s="15"/>
      <c r="P17815" s="9"/>
      <c r="Q17815" s="18"/>
      <c r="T17815" s="18"/>
      <c r="W17815" s="18"/>
      <c r="AB17815" s="22"/>
      <c r="AC17815" s="23"/>
      <c r="AE17815" s="23"/>
      <c r="AG17815" s="23"/>
      <c r="AN17815" s="22"/>
      <c r="AO17815" s="23"/>
      <c r="AQ17815" s="23"/>
      <c r="AS17815" s="23"/>
    </row>
    <row r="17816" spans="5:45" x14ac:dyDescent="0.3">
      <c r="E17816" s="15"/>
      <c r="H17816" s="15"/>
      <c r="K17816" s="15"/>
      <c r="P17816" s="9"/>
      <c r="Q17816" s="18"/>
      <c r="T17816" s="18"/>
      <c r="W17816" s="18"/>
      <c r="AB17816" s="22"/>
      <c r="AC17816" s="23"/>
      <c r="AE17816" s="23"/>
      <c r="AG17816" s="23"/>
      <c r="AN17816" s="22"/>
      <c r="AO17816" s="23"/>
      <c r="AQ17816" s="23"/>
      <c r="AS17816" s="23"/>
    </row>
    <row r="17817" spans="5:45" x14ac:dyDescent="0.3">
      <c r="E17817" s="15"/>
      <c r="H17817" s="15"/>
      <c r="K17817" s="15"/>
      <c r="P17817" s="9"/>
      <c r="Q17817" s="18"/>
      <c r="T17817" s="18"/>
      <c r="W17817" s="18"/>
      <c r="AB17817" s="22"/>
      <c r="AC17817" s="23"/>
      <c r="AE17817" s="23"/>
      <c r="AG17817" s="23"/>
      <c r="AN17817" s="22"/>
      <c r="AO17817" s="23"/>
      <c r="AQ17817" s="23"/>
      <c r="AS17817" s="23"/>
    </row>
    <row r="17818" spans="5:45" x14ac:dyDescent="0.3">
      <c r="E17818" s="15"/>
      <c r="H17818" s="15"/>
      <c r="K17818" s="15"/>
      <c r="P17818" s="9"/>
      <c r="Q17818" s="18"/>
      <c r="T17818" s="18"/>
      <c r="W17818" s="18"/>
      <c r="AB17818" s="22"/>
      <c r="AC17818" s="23"/>
      <c r="AE17818" s="23"/>
      <c r="AG17818" s="23"/>
      <c r="AN17818" s="22"/>
      <c r="AO17818" s="23"/>
      <c r="AQ17818" s="23"/>
      <c r="AS17818" s="23"/>
    </row>
    <row r="17819" spans="5:45" x14ac:dyDescent="0.3">
      <c r="E17819" s="15"/>
      <c r="H17819" s="15"/>
      <c r="K17819" s="15"/>
      <c r="P17819" s="9"/>
      <c r="Q17819" s="18"/>
      <c r="T17819" s="18"/>
      <c r="W17819" s="18"/>
      <c r="AB17819" s="22"/>
      <c r="AC17819" s="23"/>
      <c r="AE17819" s="23"/>
      <c r="AG17819" s="23"/>
      <c r="AN17819" s="22"/>
      <c r="AO17819" s="23"/>
      <c r="AQ17819" s="23"/>
      <c r="AS17819" s="23"/>
    </row>
    <row r="17820" spans="5:45" x14ac:dyDescent="0.3">
      <c r="E17820" s="15"/>
      <c r="H17820" s="15"/>
      <c r="K17820" s="15"/>
      <c r="P17820" s="9"/>
      <c r="Q17820" s="18"/>
      <c r="T17820" s="18"/>
      <c r="W17820" s="18"/>
      <c r="AB17820" s="22"/>
      <c r="AC17820" s="23"/>
      <c r="AE17820" s="23"/>
      <c r="AG17820" s="23"/>
      <c r="AN17820" s="22"/>
      <c r="AO17820" s="23"/>
      <c r="AQ17820" s="23"/>
      <c r="AS17820" s="23"/>
    </row>
    <row r="17821" spans="5:45" x14ac:dyDescent="0.3">
      <c r="E17821" s="15"/>
      <c r="H17821" s="15"/>
      <c r="K17821" s="15"/>
      <c r="P17821" s="9"/>
      <c r="Q17821" s="18"/>
      <c r="T17821" s="18"/>
      <c r="W17821" s="18"/>
      <c r="AB17821" s="22"/>
      <c r="AC17821" s="23"/>
      <c r="AE17821" s="23"/>
      <c r="AG17821" s="23"/>
      <c r="AN17821" s="22"/>
      <c r="AO17821" s="23"/>
      <c r="AQ17821" s="23"/>
      <c r="AS17821" s="23"/>
    </row>
    <row r="17822" spans="5:45" x14ac:dyDescent="0.3">
      <c r="E17822" s="15"/>
      <c r="H17822" s="15"/>
      <c r="K17822" s="15"/>
      <c r="P17822" s="9"/>
      <c r="Q17822" s="18"/>
      <c r="T17822" s="18"/>
      <c r="W17822" s="18"/>
      <c r="AB17822" s="22"/>
      <c r="AC17822" s="23"/>
      <c r="AE17822" s="23"/>
      <c r="AG17822" s="23"/>
      <c r="AN17822" s="22"/>
      <c r="AO17822" s="23"/>
      <c r="AQ17822" s="23"/>
      <c r="AS17822" s="23"/>
    </row>
    <row r="17823" spans="5:45" x14ac:dyDescent="0.3">
      <c r="E17823" s="15"/>
      <c r="H17823" s="15"/>
      <c r="K17823" s="15"/>
      <c r="P17823" s="9"/>
      <c r="Q17823" s="18"/>
      <c r="T17823" s="18"/>
      <c r="W17823" s="18"/>
      <c r="AB17823" s="22"/>
      <c r="AC17823" s="23"/>
      <c r="AE17823" s="23"/>
      <c r="AG17823" s="23"/>
      <c r="AN17823" s="22"/>
      <c r="AO17823" s="23"/>
      <c r="AQ17823" s="23"/>
      <c r="AS17823" s="23"/>
    </row>
    <row r="17824" spans="5:45" x14ac:dyDescent="0.3">
      <c r="E17824" s="15"/>
      <c r="H17824" s="15"/>
      <c r="K17824" s="15"/>
      <c r="P17824" s="9"/>
      <c r="Q17824" s="18"/>
      <c r="T17824" s="18"/>
      <c r="W17824" s="18"/>
      <c r="AB17824" s="22"/>
      <c r="AC17824" s="23"/>
      <c r="AE17824" s="23"/>
      <c r="AG17824" s="23"/>
      <c r="AN17824" s="22"/>
      <c r="AO17824" s="23"/>
      <c r="AQ17824" s="23"/>
      <c r="AS17824" s="23"/>
    </row>
    <row r="17825" spans="5:45" x14ac:dyDescent="0.3">
      <c r="E17825" s="15"/>
      <c r="H17825" s="15"/>
      <c r="K17825" s="15"/>
      <c r="P17825" s="9"/>
      <c r="Q17825" s="18"/>
      <c r="T17825" s="18"/>
      <c r="W17825" s="18"/>
      <c r="AB17825" s="22"/>
      <c r="AC17825" s="23"/>
      <c r="AE17825" s="23"/>
      <c r="AG17825" s="23"/>
      <c r="AN17825" s="22"/>
      <c r="AO17825" s="23"/>
      <c r="AQ17825" s="23"/>
      <c r="AS17825" s="23"/>
    </row>
    <row r="17826" spans="5:45" x14ac:dyDescent="0.3">
      <c r="E17826" s="15"/>
      <c r="H17826" s="15"/>
      <c r="K17826" s="15"/>
      <c r="P17826" s="9"/>
      <c r="Q17826" s="18"/>
      <c r="T17826" s="18"/>
      <c r="W17826" s="18"/>
      <c r="AB17826" s="22"/>
      <c r="AC17826" s="23"/>
      <c r="AE17826" s="23"/>
      <c r="AG17826" s="23"/>
      <c r="AN17826" s="22"/>
      <c r="AO17826" s="23"/>
      <c r="AQ17826" s="23"/>
      <c r="AS17826" s="23"/>
    </row>
    <row r="17827" spans="5:45" x14ac:dyDescent="0.3">
      <c r="E17827" s="15"/>
      <c r="H17827" s="15"/>
      <c r="K17827" s="15"/>
      <c r="P17827" s="9"/>
      <c r="Q17827" s="18"/>
      <c r="T17827" s="18"/>
      <c r="W17827" s="18"/>
      <c r="AB17827" s="22"/>
      <c r="AC17827" s="23"/>
      <c r="AE17827" s="23"/>
      <c r="AG17827" s="23"/>
      <c r="AN17827" s="22"/>
      <c r="AO17827" s="23"/>
      <c r="AQ17827" s="23"/>
      <c r="AS17827" s="23"/>
    </row>
    <row r="17828" spans="5:45" x14ac:dyDescent="0.3">
      <c r="E17828" s="15"/>
      <c r="H17828" s="15"/>
      <c r="K17828" s="15"/>
      <c r="P17828" s="9"/>
      <c r="Q17828" s="18"/>
      <c r="T17828" s="18"/>
      <c r="W17828" s="18"/>
      <c r="AB17828" s="22"/>
      <c r="AC17828" s="23"/>
      <c r="AE17828" s="23"/>
      <c r="AG17828" s="23"/>
      <c r="AN17828" s="22"/>
      <c r="AO17828" s="23"/>
      <c r="AQ17828" s="23"/>
      <c r="AS17828" s="23"/>
    </row>
    <row r="17829" spans="5:45" x14ac:dyDescent="0.3">
      <c r="E17829" s="15"/>
      <c r="H17829" s="15"/>
      <c r="K17829" s="15"/>
      <c r="P17829" s="9"/>
      <c r="Q17829" s="18"/>
      <c r="T17829" s="18"/>
      <c r="W17829" s="18"/>
      <c r="AB17829" s="22"/>
      <c r="AC17829" s="23"/>
      <c r="AE17829" s="23"/>
      <c r="AG17829" s="23"/>
      <c r="AN17829" s="22"/>
      <c r="AO17829" s="23"/>
      <c r="AQ17829" s="23"/>
      <c r="AS17829" s="23"/>
    </row>
    <row r="17830" spans="5:45" x14ac:dyDescent="0.3">
      <c r="E17830" s="15"/>
      <c r="H17830" s="15"/>
      <c r="K17830" s="15"/>
      <c r="P17830" s="9"/>
      <c r="Q17830" s="18"/>
      <c r="T17830" s="18"/>
      <c r="W17830" s="18"/>
      <c r="AB17830" s="22"/>
      <c r="AC17830" s="23"/>
      <c r="AE17830" s="23"/>
      <c r="AG17830" s="23"/>
      <c r="AN17830" s="22"/>
      <c r="AO17830" s="23"/>
      <c r="AQ17830" s="23"/>
      <c r="AS17830" s="23"/>
    </row>
    <row r="17831" spans="5:45" x14ac:dyDescent="0.3">
      <c r="E17831" s="15"/>
      <c r="H17831" s="15"/>
      <c r="K17831" s="15"/>
      <c r="P17831" s="9"/>
      <c r="Q17831" s="18"/>
      <c r="T17831" s="18"/>
      <c r="W17831" s="18"/>
      <c r="AB17831" s="22"/>
      <c r="AC17831" s="23"/>
      <c r="AE17831" s="23"/>
      <c r="AG17831" s="23"/>
      <c r="AN17831" s="22"/>
      <c r="AO17831" s="23"/>
      <c r="AQ17831" s="23"/>
      <c r="AS17831" s="23"/>
    </row>
    <row r="17832" spans="5:45" x14ac:dyDescent="0.3">
      <c r="E17832" s="15"/>
      <c r="H17832" s="15"/>
      <c r="K17832" s="15"/>
      <c r="P17832" s="9"/>
      <c r="Q17832" s="18"/>
      <c r="T17832" s="18"/>
      <c r="W17832" s="18"/>
      <c r="AB17832" s="22"/>
      <c r="AC17832" s="23"/>
      <c r="AE17832" s="23"/>
      <c r="AG17832" s="23"/>
      <c r="AN17832" s="22"/>
      <c r="AO17832" s="23"/>
      <c r="AQ17832" s="23"/>
      <c r="AS17832" s="23"/>
    </row>
    <row r="17833" spans="5:45" x14ac:dyDescent="0.3">
      <c r="E17833" s="15"/>
      <c r="H17833" s="15"/>
      <c r="K17833" s="15"/>
      <c r="P17833" s="9"/>
      <c r="Q17833" s="18"/>
      <c r="T17833" s="18"/>
      <c r="W17833" s="18"/>
      <c r="AB17833" s="22"/>
      <c r="AC17833" s="23"/>
      <c r="AE17833" s="23"/>
      <c r="AG17833" s="23"/>
      <c r="AN17833" s="22"/>
      <c r="AO17833" s="23"/>
      <c r="AQ17833" s="23"/>
      <c r="AS17833" s="23"/>
    </row>
    <row r="17834" spans="5:45" x14ac:dyDescent="0.3">
      <c r="E17834" s="15"/>
      <c r="H17834" s="15"/>
      <c r="K17834" s="15"/>
      <c r="P17834" s="9"/>
      <c r="Q17834" s="18"/>
      <c r="T17834" s="18"/>
      <c r="W17834" s="18"/>
      <c r="AB17834" s="22"/>
      <c r="AC17834" s="23"/>
      <c r="AE17834" s="23"/>
      <c r="AG17834" s="23"/>
      <c r="AN17834" s="22"/>
      <c r="AO17834" s="23"/>
      <c r="AQ17834" s="23"/>
      <c r="AS17834" s="23"/>
    </row>
    <row r="17835" spans="5:45" x14ac:dyDescent="0.3">
      <c r="E17835" s="15"/>
      <c r="H17835" s="15"/>
      <c r="K17835" s="15"/>
      <c r="P17835" s="9"/>
      <c r="Q17835" s="18"/>
      <c r="T17835" s="18"/>
      <c r="W17835" s="18"/>
      <c r="AB17835" s="22"/>
      <c r="AC17835" s="23"/>
      <c r="AE17835" s="23"/>
      <c r="AG17835" s="23"/>
      <c r="AN17835" s="22"/>
      <c r="AO17835" s="23"/>
      <c r="AQ17835" s="23"/>
      <c r="AS17835" s="23"/>
    </row>
    <row r="17836" spans="5:45" x14ac:dyDescent="0.3">
      <c r="E17836" s="15"/>
      <c r="H17836" s="15"/>
      <c r="K17836" s="15"/>
      <c r="P17836" s="9"/>
      <c r="Q17836" s="18"/>
      <c r="T17836" s="18"/>
      <c r="W17836" s="18"/>
      <c r="AB17836" s="22"/>
      <c r="AC17836" s="23"/>
      <c r="AE17836" s="23"/>
      <c r="AG17836" s="23"/>
      <c r="AN17836" s="22"/>
      <c r="AO17836" s="23"/>
      <c r="AQ17836" s="23"/>
      <c r="AS17836" s="23"/>
    </row>
    <row r="17837" spans="5:45" x14ac:dyDescent="0.3">
      <c r="E17837" s="15"/>
      <c r="H17837" s="15"/>
      <c r="K17837" s="15"/>
      <c r="P17837" s="9"/>
      <c r="Q17837" s="18"/>
      <c r="T17837" s="18"/>
      <c r="W17837" s="18"/>
      <c r="AB17837" s="22"/>
      <c r="AC17837" s="23"/>
      <c r="AE17837" s="23"/>
      <c r="AG17837" s="23"/>
      <c r="AN17837" s="22"/>
      <c r="AO17837" s="23"/>
      <c r="AQ17837" s="23"/>
      <c r="AS17837" s="23"/>
    </row>
    <row r="17838" spans="5:45" x14ac:dyDescent="0.3">
      <c r="E17838" s="15"/>
      <c r="H17838" s="15"/>
      <c r="K17838" s="15"/>
      <c r="P17838" s="9"/>
      <c r="Q17838" s="18"/>
      <c r="T17838" s="18"/>
      <c r="W17838" s="18"/>
      <c r="AB17838" s="22"/>
      <c r="AC17838" s="23"/>
      <c r="AE17838" s="23"/>
      <c r="AG17838" s="23"/>
      <c r="AN17838" s="22"/>
      <c r="AO17838" s="23"/>
      <c r="AQ17838" s="23"/>
      <c r="AS17838" s="23"/>
    </row>
    <row r="17839" spans="5:45" x14ac:dyDescent="0.3">
      <c r="E17839" s="15"/>
      <c r="H17839" s="15"/>
      <c r="K17839" s="15"/>
      <c r="P17839" s="9"/>
      <c r="Q17839" s="18"/>
      <c r="T17839" s="18"/>
      <c r="W17839" s="18"/>
      <c r="AB17839" s="22"/>
      <c r="AC17839" s="23"/>
      <c r="AE17839" s="23"/>
      <c r="AG17839" s="23"/>
      <c r="AN17839" s="22"/>
      <c r="AO17839" s="23"/>
      <c r="AQ17839" s="23"/>
      <c r="AS17839" s="23"/>
    </row>
    <row r="17840" spans="5:45" x14ac:dyDescent="0.3">
      <c r="E17840" s="15"/>
      <c r="H17840" s="15"/>
      <c r="K17840" s="15"/>
      <c r="P17840" s="9"/>
      <c r="Q17840" s="18"/>
      <c r="T17840" s="18"/>
      <c r="W17840" s="18"/>
      <c r="AB17840" s="22"/>
      <c r="AC17840" s="23"/>
      <c r="AE17840" s="23"/>
      <c r="AG17840" s="23"/>
      <c r="AN17840" s="22"/>
      <c r="AO17840" s="23"/>
      <c r="AQ17840" s="23"/>
      <c r="AS17840" s="23"/>
    </row>
    <row r="17841" spans="5:45" x14ac:dyDescent="0.3">
      <c r="E17841" s="15"/>
      <c r="H17841" s="15"/>
      <c r="K17841" s="15"/>
      <c r="P17841" s="9"/>
      <c r="Q17841" s="18"/>
      <c r="T17841" s="18"/>
      <c r="W17841" s="18"/>
      <c r="AB17841" s="22"/>
      <c r="AC17841" s="23"/>
      <c r="AE17841" s="23"/>
      <c r="AG17841" s="23"/>
      <c r="AN17841" s="22"/>
      <c r="AO17841" s="23"/>
      <c r="AQ17841" s="23"/>
      <c r="AS17841" s="23"/>
    </row>
    <row r="17842" spans="5:45" x14ac:dyDescent="0.3">
      <c r="E17842" s="15"/>
      <c r="H17842" s="15"/>
      <c r="K17842" s="15"/>
      <c r="P17842" s="9"/>
      <c r="Q17842" s="18"/>
      <c r="T17842" s="18"/>
      <c r="W17842" s="18"/>
      <c r="AB17842" s="22"/>
      <c r="AC17842" s="23"/>
      <c r="AE17842" s="23"/>
      <c r="AG17842" s="23"/>
      <c r="AN17842" s="22"/>
      <c r="AO17842" s="23"/>
      <c r="AQ17842" s="23"/>
      <c r="AS17842" s="23"/>
    </row>
    <row r="17843" spans="5:45" x14ac:dyDescent="0.3">
      <c r="E17843" s="15"/>
      <c r="H17843" s="15"/>
      <c r="K17843" s="15"/>
      <c r="P17843" s="9"/>
      <c r="Q17843" s="18"/>
      <c r="T17843" s="18"/>
      <c r="W17843" s="18"/>
      <c r="AB17843" s="22"/>
      <c r="AC17843" s="23"/>
      <c r="AE17843" s="23"/>
      <c r="AG17843" s="23"/>
      <c r="AN17843" s="22"/>
      <c r="AO17843" s="23"/>
      <c r="AQ17843" s="23"/>
      <c r="AS17843" s="23"/>
    </row>
    <row r="17844" spans="5:45" x14ac:dyDescent="0.3">
      <c r="E17844" s="15"/>
      <c r="H17844" s="15"/>
      <c r="K17844" s="15"/>
      <c r="P17844" s="9"/>
      <c r="Q17844" s="18"/>
      <c r="T17844" s="18"/>
      <c r="W17844" s="18"/>
      <c r="AB17844" s="22"/>
      <c r="AC17844" s="23"/>
      <c r="AE17844" s="23"/>
      <c r="AG17844" s="23"/>
      <c r="AN17844" s="22"/>
      <c r="AO17844" s="23"/>
      <c r="AQ17844" s="23"/>
      <c r="AS17844" s="23"/>
    </row>
    <row r="17845" spans="5:45" x14ac:dyDescent="0.3">
      <c r="E17845" s="15"/>
      <c r="H17845" s="15"/>
      <c r="K17845" s="15"/>
      <c r="P17845" s="9"/>
      <c r="Q17845" s="18"/>
      <c r="T17845" s="18"/>
      <c r="W17845" s="18"/>
      <c r="AB17845" s="22"/>
      <c r="AC17845" s="23"/>
      <c r="AE17845" s="23"/>
      <c r="AG17845" s="23"/>
      <c r="AN17845" s="22"/>
      <c r="AO17845" s="23"/>
      <c r="AQ17845" s="23"/>
      <c r="AS17845" s="23"/>
    </row>
    <row r="17846" spans="5:45" x14ac:dyDescent="0.3">
      <c r="E17846" s="15"/>
      <c r="H17846" s="15"/>
      <c r="K17846" s="15"/>
      <c r="P17846" s="9"/>
      <c r="Q17846" s="18"/>
      <c r="T17846" s="18"/>
      <c r="W17846" s="18"/>
      <c r="AB17846" s="22"/>
      <c r="AC17846" s="23"/>
      <c r="AE17846" s="23"/>
      <c r="AG17846" s="23"/>
      <c r="AN17846" s="22"/>
      <c r="AO17846" s="23"/>
      <c r="AQ17846" s="23"/>
      <c r="AS17846" s="23"/>
    </row>
    <row r="17847" spans="5:45" x14ac:dyDescent="0.3">
      <c r="E17847" s="15"/>
      <c r="H17847" s="15"/>
      <c r="K17847" s="15"/>
      <c r="P17847" s="9"/>
      <c r="Q17847" s="18"/>
      <c r="T17847" s="18"/>
      <c r="W17847" s="18"/>
      <c r="AB17847" s="22"/>
      <c r="AC17847" s="23"/>
      <c r="AE17847" s="23"/>
      <c r="AG17847" s="23"/>
      <c r="AN17847" s="22"/>
      <c r="AO17847" s="23"/>
      <c r="AQ17847" s="23"/>
      <c r="AS17847" s="23"/>
    </row>
    <row r="17848" spans="5:45" x14ac:dyDescent="0.3">
      <c r="E17848" s="15"/>
      <c r="H17848" s="15"/>
      <c r="K17848" s="15"/>
      <c r="P17848" s="9"/>
      <c r="Q17848" s="18"/>
      <c r="T17848" s="18"/>
      <c r="W17848" s="18"/>
      <c r="AB17848" s="22"/>
      <c r="AC17848" s="23"/>
      <c r="AE17848" s="23"/>
      <c r="AG17848" s="23"/>
      <c r="AN17848" s="22"/>
      <c r="AO17848" s="23"/>
      <c r="AQ17848" s="23"/>
      <c r="AS17848" s="23"/>
    </row>
    <row r="17849" spans="5:45" x14ac:dyDescent="0.3">
      <c r="E17849" s="15"/>
      <c r="H17849" s="15"/>
      <c r="K17849" s="15"/>
      <c r="P17849" s="9"/>
      <c r="Q17849" s="18"/>
      <c r="T17849" s="18"/>
      <c r="W17849" s="18"/>
      <c r="AB17849" s="22"/>
      <c r="AC17849" s="23"/>
      <c r="AE17849" s="23"/>
      <c r="AG17849" s="23"/>
      <c r="AN17849" s="22"/>
      <c r="AO17849" s="23"/>
      <c r="AQ17849" s="23"/>
      <c r="AS17849" s="23"/>
    </row>
    <row r="17850" spans="5:45" x14ac:dyDescent="0.3">
      <c r="E17850" s="15"/>
      <c r="H17850" s="15"/>
      <c r="K17850" s="15"/>
      <c r="P17850" s="9"/>
      <c r="Q17850" s="18"/>
      <c r="T17850" s="18"/>
      <c r="W17850" s="18"/>
      <c r="AB17850" s="22"/>
      <c r="AC17850" s="23"/>
      <c r="AE17850" s="23"/>
      <c r="AG17850" s="23"/>
      <c r="AN17850" s="22"/>
      <c r="AO17850" s="23"/>
      <c r="AQ17850" s="23"/>
      <c r="AS17850" s="23"/>
    </row>
    <row r="17851" spans="5:45" x14ac:dyDescent="0.3">
      <c r="E17851" s="15"/>
      <c r="H17851" s="15"/>
      <c r="K17851" s="15"/>
      <c r="P17851" s="9"/>
      <c r="Q17851" s="18"/>
      <c r="T17851" s="18"/>
      <c r="W17851" s="18"/>
      <c r="AB17851" s="22"/>
      <c r="AC17851" s="23"/>
      <c r="AE17851" s="23"/>
      <c r="AG17851" s="23"/>
      <c r="AN17851" s="22"/>
      <c r="AO17851" s="23"/>
      <c r="AQ17851" s="23"/>
      <c r="AS17851" s="23"/>
    </row>
    <row r="17852" spans="5:45" x14ac:dyDescent="0.3">
      <c r="E17852" s="15"/>
      <c r="H17852" s="15"/>
      <c r="K17852" s="15"/>
      <c r="P17852" s="9"/>
      <c r="Q17852" s="18"/>
      <c r="T17852" s="18"/>
      <c r="W17852" s="18"/>
      <c r="AB17852" s="22"/>
      <c r="AC17852" s="23"/>
      <c r="AE17852" s="23"/>
      <c r="AG17852" s="23"/>
      <c r="AN17852" s="22"/>
      <c r="AO17852" s="23"/>
      <c r="AQ17852" s="23"/>
      <c r="AS17852" s="23"/>
    </row>
    <row r="17853" spans="5:45" x14ac:dyDescent="0.3">
      <c r="E17853" s="15"/>
      <c r="H17853" s="15"/>
      <c r="K17853" s="15"/>
      <c r="P17853" s="9"/>
      <c r="Q17853" s="18"/>
      <c r="T17853" s="18"/>
      <c r="W17853" s="18"/>
      <c r="AB17853" s="22"/>
      <c r="AC17853" s="23"/>
      <c r="AE17853" s="23"/>
      <c r="AG17853" s="23"/>
      <c r="AN17853" s="22"/>
      <c r="AO17853" s="23"/>
      <c r="AQ17853" s="23"/>
      <c r="AS17853" s="23"/>
    </row>
    <row r="17854" spans="5:45" x14ac:dyDescent="0.3">
      <c r="E17854" s="15"/>
      <c r="H17854" s="15"/>
      <c r="K17854" s="15"/>
      <c r="P17854" s="9"/>
      <c r="Q17854" s="18"/>
      <c r="T17854" s="18"/>
      <c r="W17854" s="18"/>
      <c r="AB17854" s="22"/>
      <c r="AC17854" s="23"/>
      <c r="AE17854" s="23"/>
      <c r="AG17854" s="23"/>
      <c r="AN17854" s="22"/>
      <c r="AO17854" s="23"/>
      <c r="AQ17854" s="23"/>
      <c r="AS17854" s="23"/>
    </row>
    <row r="17855" spans="5:45" x14ac:dyDescent="0.3">
      <c r="E17855" s="15"/>
      <c r="H17855" s="15"/>
      <c r="K17855" s="15"/>
      <c r="P17855" s="9"/>
      <c r="Q17855" s="18"/>
      <c r="T17855" s="18"/>
      <c r="W17855" s="18"/>
      <c r="AB17855" s="22"/>
      <c r="AC17855" s="23"/>
      <c r="AE17855" s="23"/>
      <c r="AG17855" s="23"/>
      <c r="AN17855" s="22"/>
      <c r="AO17855" s="23"/>
      <c r="AQ17855" s="23"/>
      <c r="AS17855" s="23"/>
    </row>
    <row r="17856" spans="5:45" x14ac:dyDescent="0.3">
      <c r="E17856" s="15"/>
      <c r="H17856" s="15"/>
      <c r="K17856" s="15"/>
      <c r="P17856" s="9"/>
      <c r="Q17856" s="18"/>
      <c r="T17856" s="18"/>
      <c r="W17856" s="18"/>
      <c r="AB17856" s="22"/>
      <c r="AC17856" s="23"/>
      <c r="AE17856" s="23"/>
      <c r="AG17856" s="23"/>
      <c r="AN17856" s="22"/>
      <c r="AO17856" s="23"/>
      <c r="AQ17856" s="23"/>
      <c r="AS17856" s="23"/>
    </row>
    <row r="17857" spans="5:45" x14ac:dyDescent="0.3">
      <c r="E17857" s="15"/>
      <c r="H17857" s="15"/>
      <c r="K17857" s="15"/>
      <c r="P17857" s="9"/>
      <c r="Q17857" s="18"/>
      <c r="T17857" s="18"/>
      <c r="W17857" s="18"/>
      <c r="AB17857" s="22"/>
      <c r="AC17857" s="23"/>
      <c r="AE17857" s="23"/>
      <c r="AG17857" s="23"/>
      <c r="AN17857" s="22"/>
      <c r="AO17857" s="23"/>
      <c r="AQ17857" s="23"/>
      <c r="AS17857" s="23"/>
    </row>
    <row r="17858" spans="5:45" x14ac:dyDescent="0.3">
      <c r="E17858" s="15"/>
      <c r="H17858" s="15"/>
      <c r="K17858" s="15"/>
      <c r="P17858" s="9"/>
      <c r="Q17858" s="18"/>
      <c r="T17858" s="18"/>
      <c r="W17858" s="18"/>
      <c r="AB17858" s="22"/>
      <c r="AC17858" s="23"/>
      <c r="AE17858" s="23"/>
      <c r="AG17858" s="23"/>
      <c r="AN17858" s="22"/>
      <c r="AO17858" s="23"/>
      <c r="AQ17858" s="23"/>
      <c r="AS17858" s="23"/>
    </row>
    <row r="17859" spans="5:45" x14ac:dyDescent="0.3">
      <c r="E17859" s="15"/>
      <c r="H17859" s="15"/>
      <c r="K17859" s="15"/>
      <c r="P17859" s="9"/>
      <c r="Q17859" s="18"/>
      <c r="T17859" s="18"/>
      <c r="W17859" s="18"/>
      <c r="AB17859" s="22"/>
      <c r="AC17859" s="23"/>
      <c r="AE17859" s="23"/>
      <c r="AG17859" s="23"/>
      <c r="AN17859" s="22"/>
      <c r="AO17859" s="23"/>
      <c r="AQ17859" s="23"/>
      <c r="AS17859" s="23"/>
    </row>
    <row r="17860" spans="5:45" x14ac:dyDescent="0.3">
      <c r="E17860" s="15"/>
      <c r="H17860" s="15"/>
      <c r="K17860" s="15"/>
      <c r="P17860" s="9"/>
      <c r="Q17860" s="18"/>
      <c r="T17860" s="18"/>
      <c r="W17860" s="18"/>
      <c r="AB17860" s="22"/>
      <c r="AC17860" s="23"/>
      <c r="AE17860" s="23"/>
      <c r="AG17860" s="23"/>
      <c r="AN17860" s="22"/>
      <c r="AO17860" s="23"/>
      <c r="AQ17860" s="23"/>
      <c r="AS17860" s="23"/>
    </row>
    <row r="17861" spans="5:45" x14ac:dyDescent="0.3">
      <c r="E17861" s="15"/>
      <c r="H17861" s="15"/>
      <c r="K17861" s="15"/>
      <c r="P17861" s="9"/>
      <c r="Q17861" s="18"/>
      <c r="T17861" s="18"/>
      <c r="W17861" s="18"/>
      <c r="AB17861" s="22"/>
      <c r="AC17861" s="23"/>
      <c r="AE17861" s="23"/>
      <c r="AG17861" s="23"/>
      <c r="AN17861" s="22"/>
      <c r="AO17861" s="23"/>
      <c r="AQ17861" s="23"/>
      <c r="AS17861" s="23"/>
    </row>
    <row r="17862" spans="5:45" x14ac:dyDescent="0.3">
      <c r="E17862" s="15"/>
      <c r="H17862" s="15"/>
      <c r="K17862" s="15"/>
      <c r="P17862" s="9"/>
      <c r="Q17862" s="18"/>
      <c r="T17862" s="18"/>
      <c r="W17862" s="18"/>
      <c r="AB17862" s="22"/>
      <c r="AC17862" s="23"/>
      <c r="AE17862" s="23"/>
      <c r="AG17862" s="23"/>
      <c r="AN17862" s="22"/>
      <c r="AO17862" s="23"/>
      <c r="AQ17862" s="23"/>
      <c r="AS17862" s="23"/>
    </row>
    <row r="17863" spans="5:45" x14ac:dyDescent="0.3">
      <c r="E17863" s="15"/>
      <c r="H17863" s="15"/>
      <c r="K17863" s="15"/>
      <c r="P17863" s="9"/>
      <c r="Q17863" s="18"/>
      <c r="T17863" s="18"/>
      <c r="W17863" s="18"/>
      <c r="AB17863" s="22"/>
      <c r="AC17863" s="23"/>
      <c r="AE17863" s="23"/>
      <c r="AG17863" s="23"/>
      <c r="AN17863" s="22"/>
      <c r="AO17863" s="23"/>
      <c r="AQ17863" s="23"/>
      <c r="AS17863" s="23"/>
    </row>
    <row r="17864" spans="5:45" x14ac:dyDescent="0.3">
      <c r="E17864" s="15"/>
      <c r="H17864" s="15"/>
      <c r="K17864" s="15"/>
      <c r="P17864" s="9"/>
      <c r="Q17864" s="18"/>
      <c r="T17864" s="18"/>
      <c r="W17864" s="18"/>
      <c r="AB17864" s="22"/>
      <c r="AC17864" s="23"/>
      <c r="AE17864" s="23"/>
      <c r="AG17864" s="23"/>
      <c r="AN17864" s="22"/>
      <c r="AO17864" s="23"/>
      <c r="AQ17864" s="23"/>
      <c r="AS17864" s="23"/>
    </row>
    <row r="17865" spans="5:45" x14ac:dyDescent="0.3">
      <c r="E17865" s="15"/>
      <c r="H17865" s="15"/>
      <c r="K17865" s="15"/>
      <c r="P17865" s="9"/>
      <c r="Q17865" s="18"/>
      <c r="T17865" s="18"/>
      <c r="W17865" s="18"/>
      <c r="AB17865" s="22"/>
      <c r="AC17865" s="23"/>
      <c r="AE17865" s="23"/>
      <c r="AG17865" s="23"/>
      <c r="AN17865" s="22"/>
      <c r="AO17865" s="23"/>
      <c r="AQ17865" s="23"/>
      <c r="AS17865" s="23"/>
    </row>
    <row r="17866" spans="5:45" x14ac:dyDescent="0.3">
      <c r="E17866" s="15"/>
      <c r="H17866" s="15"/>
      <c r="K17866" s="15"/>
      <c r="P17866" s="9"/>
      <c r="Q17866" s="18"/>
      <c r="T17866" s="18"/>
      <c r="W17866" s="18"/>
      <c r="AB17866" s="22"/>
      <c r="AC17866" s="23"/>
      <c r="AE17866" s="23"/>
      <c r="AG17866" s="23"/>
      <c r="AN17866" s="22"/>
      <c r="AO17866" s="23"/>
      <c r="AQ17866" s="23"/>
      <c r="AS17866" s="23"/>
    </row>
    <row r="17867" spans="5:45" x14ac:dyDescent="0.3">
      <c r="E17867" s="15"/>
      <c r="H17867" s="15"/>
      <c r="K17867" s="15"/>
      <c r="P17867" s="9"/>
      <c r="Q17867" s="18"/>
      <c r="T17867" s="18"/>
      <c r="W17867" s="18"/>
      <c r="AB17867" s="22"/>
      <c r="AC17867" s="23"/>
      <c r="AE17867" s="23"/>
      <c r="AG17867" s="23"/>
      <c r="AN17867" s="22"/>
      <c r="AO17867" s="23"/>
      <c r="AQ17867" s="23"/>
      <c r="AS17867" s="23"/>
    </row>
    <row r="17868" spans="5:45" x14ac:dyDescent="0.3">
      <c r="E17868" s="15"/>
      <c r="H17868" s="15"/>
      <c r="K17868" s="15"/>
      <c r="P17868" s="9"/>
      <c r="Q17868" s="18"/>
      <c r="T17868" s="18"/>
      <c r="W17868" s="18"/>
      <c r="AB17868" s="22"/>
      <c r="AC17868" s="23"/>
      <c r="AE17868" s="23"/>
      <c r="AG17868" s="23"/>
      <c r="AN17868" s="22"/>
      <c r="AO17868" s="23"/>
      <c r="AQ17868" s="23"/>
      <c r="AS17868" s="23"/>
    </row>
    <row r="17869" spans="5:45" x14ac:dyDescent="0.3">
      <c r="E17869" s="15"/>
      <c r="H17869" s="15"/>
      <c r="K17869" s="15"/>
      <c r="P17869" s="9"/>
      <c r="Q17869" s="18"/>
      <c r="T17869" s="18"/>
      <c r="W17869" s="18"/>
      <c r="AB17869" s="22"/>
      <c r="AC17869" s="23"/>
      <c r="AE17869" s="23"/>
      <c r="AG17869" s="23"/>
      <c r="AN17869" s="22"/>
      <c r="AO17869" s="23"/>
      <c r="AQ17869" s="23"/>
      <c r="AS17869" s="23"/>
    </row>
    <row r="17870" spans="5:45" x14ac:dyDescent="0.3">
      <c r="E17870" s="15"/>
      <c r="H17870" s="15"/>
      <c r="K17870" s="15"/>
      <c r="P17870" s="9"/>
      <c r="Q17870" s="18"/>
      <c r="T17870" s="18"/>
      <c r="W17870" s="18"/>
      <c r="AB17870" s="22"/>
      <c r="AC17870" s="23"/>
      <c r="AE17870" s="23"/>
      <c r="AG17870" s="23"/>
      <c r="AN17870" s="22"/>
      <c r="AO17870" s="23"/>
      <c r="AQ17870" s="23"/>
      <c r="AS17870" s="23"/>
    </row>
    <row r="17871" spans="5:45" x14ac:dyDescent="0.3">
      <c r="E17871" s="15"/>
      <c r="H17871" s="15"/>
      <c r="K17871" s="15"/>
      <c r="P17871" s="9"/>
      <c r="Q17871" s="18"/>
      <c r="T17871" s="18"/>
      <c r="W17871" s="18"/>
      <c r="AB17871" s="22"/>
      <c r="AC17871" s="23"/>
      <c r="AE17871" s="23"/>
      <c r="AG17871" s="23"/>
      <c r="AN17871" s="22"/>
      <c r="AO17871" s="23"/>
      <c r="AQ17871" s="23"/>
      <c r="AS17871" s="23"/>
    </row>
    <row r="17872" spans="5:45" x14ac:dyDescent="0.3">
      <c r="E17872" s="15"/>
      <c r="H17872" s="15"/>
      <c r="K17872" s="15"/>
      <c r="P17872" s="9"/>
      <c r="Q17872" s="18"/>
      <c r="T17872" s="18"/>
      <c r="W17872" s="18"/>
      <c r="AB17872" s="22"/>
      <c r="AC17872" s="23"/>
      <c r="AE17872" s="23"/>
      <c r="AG17872" s="23"/>
      <c r="AN17872" s="22"/>
      <c r="AO17872" s="23"/>
      <c r="AQ17872" s="23"/>
      <c r="AS17872" s="23"/>
    </row>
    <row r="17873" spans="5:45" x14ac:dyDescent="0.3">
      <c r="E17873" s="15"/>
      <c r="H17873" s="15"/>
      <c r="K17873" s="15"/>
      <c r="P17873" s="9"/>
      <c r="Q17873" s="18"/>
      <c r="T17873" s="18"/>
      <c r="W17873" s="18"/>
      <c r="AB17873" s="22"/>
      <c r="AC17873" s="23"/>
      <c r="AE17873" s="23"/>
      <c r="AG17873" s="23"/>
      <c r="AN17873" s="22"/>
      <c r="AO17873" s="23"/>
      <c r="AQ17873" s="23"/>
      <c r="AS17873" s="23"/>
    </row>
    <row r="17874" spans="5:45" x14ac:dyDescent="0.3">
      <c r="E17874" s="15"/>
      <c r="H17874" s="15"/>
      <c r="K17874" s="15"/>
      <c r="P17874" s="9"/>
      <c r="Q17874" s="18"/>
      <c r="T17874" s="18"/>
      <c r="W17874" s="18"/>
      <c r="AB17874" s="22"/>
      <c r="AC17874" s="23"/>
      <c r="AE17874" s="23"/>
      <c r="AG17874" s="23"/>
      <c r="AN17874" s="22"/>
      <c r="AO17874" s="23"/>
      <c r="AQ17874" s="23"/>
      <c r="AS17874" s="23"/>
    </row>
    <row r="17875" spans="5:45" x14ac:dyDescent="0.3">
      <c r="E17875" s="15"/>
      <c r="H17875" s="15"/>
      <c r="K17875" s="15"/>
      <c r="P17875" s="9"/>
      <c r="Q17875" s="18"/>
      <c r="T17875" s="18"/>
      <c r="W17875" s="18"/>
      <c r="AB17875" s="22"/>
      <c r="AC17875" s="23"/>
      <c r="AE17875" s="23"/>
      <c r="AG17875" s="23"/>
      <c r="AN17875" s="22"/>
      <c r="AO17875" s="23"/>
      <c r="AQ17875" s="23"/>
      <c r="AS17875" s="23"/>
    </row>
    <row r="17876" spans="5:45" x14ac:dyDescent="0.3">
      <c r="E17876" s="15"/>
      <c r="H17876" s="15"/>
      <c r="K17876" s="15"/>
      <c r="P17876" s="9"/>
      <c r="Q17876" s="18"/>
      <c r="T17876" s="18"/>
      <c r="W17876" s="18"/>
      <c r="AB17876" s="22"/>
      <c r="AC17876" s="23"/>
      <c r="AE17876" s="23"/>
      <c r="AG17876" s="23"/>
      <c r="AN17876" s="22"/>
      <c r="AO17876" s="23"/>
      <c r="AQ17876" s="23"/>
      <c r="AS17876" s="23"/>
    </row>
    <row r="17877" spans="5:45" x14ac:dyDescent="0.3">
      <c r="E17877" s="15"/>
      <c r="H17877" s="15"/>
      <c r="K17877" s="15"/>
      <c r="P17877" s="9"/>
      <c r="Q17877" s="18"/>
      <c r="T17877" s="18"/>
      <c r="W17877" s="18"/>
      <c r="AB17877" s="22"/>
      <c r="AC17877" s="23"/>
      <c r="AE17877" s="23"/>
      <c r="AG17877" s="23"/>
      <c r="AN17877" s="22"/>
      <c r="AO17877" s="23"/>
      <c r="AQ17877" s="23"/>
      <c r="AS17877" s="23"/>
    </row>
    <row r="17878" spans="5:45" x14ac:dyDescent="0.3">
      <c r="E17878" s="15"/>
      <c r="H17878" s="15"/>
      <c r="K17878" s="15"/>
      <c r="P17878" s="9"/>
      <c r="Q17878" s="18"/>
      <c r="T17878" s="18"/>
      <c r="W17878" s="18"/>
      <c r="AB17878" s="22"/>
      <c r="AC17878" s="23"/>
      <c r="AE17878" s="23"/>
      <c r="AG17878" s="23"/>
      <c r="AN17878" s="22"/>
      <c r="AO17878" s="23"/>
      <c r="AQ17878" s="23"/>
      <c r="AS17878" s="23"/>
    </row>
    <row r="17879" spans="5:45" x14ac:dyDescent="0.3">
      <c r="E17879" s="15"/>
      <c r="H17879" s="15"/>
      <c r="K17879" s="15"/>
      <c r="P17879" s="9"/>
      <c r="Q17879" s="18"/>
      <c r="T17879" s="18"/>
      <c r="W17879" s="18"/>
      <c r="AB17879" s="22"/>
      <c r="AC17879" s="23"/>
      <c r="AE17879" s="23"/>
      <c r="AG17879" s="23"/>
      <c r="AN17879" s="22"/>
      <c r="AO17879" s="23"/>
      <c r="AQ17879" s="23"/>
      <c r="AS17879" s="23"/>
    </row>
    <row r="17880" spans="5:45" x14ac:dyDescent="0.3">
      <c r="E17880" s="15"/>
      <c r="H17880" s="15"/>
      <c r="K17880" s="15"/>
      <c r="P17880" s="9"/>
      <c r="Q17880" s="18"/>
      <c r="T17880" s="18"/>
      <c r="W17880" s="18"/>
      <c r="AB17880" s="22"/>
      <c r="AC17880" s="23"/>
      <c r="AE17880" s="23"/>
      <c r="AG17880" s="23"/>
      <c r="AN17880" s="22"/>
      <c r="AO17880" s="23"/>
      <c r="AQ17880" s="23"/>
      <c r="AS17880" s="23"/>
    </row>
    <row r="17881" spans="5:45" x14ac:dyDescent="0.3">
      <c r="E17881" s="15"/>
      <c r="H17881" s="15"/>
      <c r="K17881" s="15"/>
      <c r="P17881" s="9"/>
      <c r="Q17881" s="18"/>
      <c r="T17881" s="18"/>
      <c r="W17881" s="18"/>
      <c r="AB17881" s="22"/>
      <c r="AC17881" s="23"/>
      <c r="AE17881" s="23"/>
      <c r="AG17881" s="23"/>
      <c r="AN17881" s="22"/>
      <c r="AO17881" s="23"/>
      <c r="AQ17881" s="23"/>
      <c r="AS17881" s="23"/>
    </row>
    <row r="17882" spans="5:45" x14ac:dyDescent="0.3">
      <c r="E17882" s="15"/>
      <c r="H17882" s="15"/>
      <c r="K17882" s="15"/>
      <c r="P17882" s="9"/>
      <c r="Q17882" s="18"/>
      <c r="T17882" s="18"/>
      <c r="W17882" s="18"/>
      <c r="AB17882" s="22"/>
      <c r="AC17882" s="23"/>
      <c r="AE17882" s="23"/>
      <c r="AG17882" s="23"/>
      <c r="AN17882" s="22"/>
      <c r="AO17882" s="23"/>
      <c r="AQ17882" s="23"/>
      <c r="AS17882" s="23"/>
    </row>
    <row r="17883" spans="5:45" x14ac:dyDescent="0.3">
      <c r="E17883" s="15"/>
      <c r="H17883" s="15"/>
      <c r="K17883" s="15"/>
      <c r="P17883" s="9"/>
      <c r="Q17883" s="18"/>
      <c r="T17883" s="18"/>
      <c r="W17883" s="18"/>
      <c r="AB17883" s="22"/>
      <c r="AC17883" s="23"/>
      <c r="AE17883" s="23"/>
      <c r="AG17883" s="23"/>
      <c r="AN17883" s="22"/>
      <c r="AO17883" s="23"/>
      <c r="AQ17883" s="23"/>
      <c r="AS17883" s="23"/>
    </row>
    <row r="17884" spans="5:45" x14ac:dyDescent="0.3">
      <c r="E17884" s="15"/>
      <c r="H17884" s="15"/>
      <c r="K17884" s="15"/>
      <c r="P17884" s="9"/>
      <c r="Q17884" s="18"/>
      <c r="T17884" s="18"/>
      <c r="W17884" s="18"/>
      <c r="AB17884" s="22"/>
      <c r="AC17884" s="23"/>
      <c r="AE17884" s="23"/>
      <c r="AG17884" s="23"/>
      <c r="AN17884" s="22"/>
      <c r="AO17884" s="23"/>
      <c r="AQ17884" s="23"/>
      <c r="AS17884" s="23"/>
    </row>
    <row r="17885" spans="5:45" x14ac:dyDescent="0.3">
      <c r="E17885" s="15"/>
      <c r="H17885" s="15"/>
      <c r="K17885" s="15"/>
      <c r="P17885" s="9"/>
      <c r="Q17885" s="18"/>
      <c r="T17885" s="18"/>
      <c r="W17885" s="18"/>
      <c r="AB17885" s="22"/>
      <c r="AC17885" s="23"/>
      <c r="AE17885" s="23"/>
      <c r="AG17885" s="23"/>
      <c r="AN17885" s="22"/>
      <c r="AO17885" s="23"/>
      <c r="AQ17885" s="23"/>
      <c r="AS17885" s="23"/>
    </row>
    <row r="17886" spans="5:45" x14ac:dyDescent="0.3">
      <c r="E17886" s="15"/>
      <c r="H17886" s="15"/>
      <c r="K17886" s="15"/>
      <c r="P17886" s="9"/>
      <c r="Q17886" s="18"/>
      <c r="T17886" s="18"/>
      <c r="W17886" s="18"/>
      <c r="AB17886" s="22"/>
      <c r="AC17886" s="23"/>
      <c r="AE17886" s="23"/>
      <c r="AG17886" s="23"/>
      <c r="AN17886" s="22"/>
      <c r="AO17886" s="23"/>
      <c r="AQ17886" s="23"/>
      <c r="AS17886" s="23"/>
    </row>
    <row r="17887" spans="5:45" x14ac:dyDescent="0.3">
      <c r="E17887" s="15"/>
      <c r="H17887" s="15"/>
      <c r="K17887" s="15"/>
      <c r="P17887" s="9"/>
      <c r="Q17887" s="18"/>
      <c r="T17887" s="18"/>
      <c r="W17887" s="18"/>
      <c r="AB17887" s="22"/>
      <c r="AC17887" s="23"/>
      <c r="AE17887" s="23"/>
      <c r="AG17887" s="23"/>
      <c r="AN17887" s="22"/>
      <c r="AO17887" s="23"/>
      <c r="AQ17887" s="23"/>
      <c r="AS17887" s="23"/>
    </row>
    <row r="17888" spans="5:45" x14ac:dyDescent="0.3">
      <c r="E17888" s="15"/>
      <c r="H17888" s="15"/>
      <c r="K17888" s="15"/>
      <c r="P17888" s="9"/>
      <c r="Q17888" s="18"/>
      <c r="T17888" s="18"/>
      <c r="W17888" s="18"/>
      <c r="AB17888" s="22"/>
      <c r="AC17888" s="23"/>
      <c r="AE17888" s="23"/>
      <c r="AG17888" s="23"/>
      <c r="AN17888" s="22"/>
      <c r="AO17888" s="23"/>
      <c r="AQ17888" s="23"/>
      <c r="AS17888" s="23"/>
    </row>
    <row r="17889" spans="5:45" x14ac:dyDescent="0.3">
      <c r="E17889" s="15"/>
      <c r="H17889" s="15"/>
      <c r="K17889" s="15"/>
      <c r="P17889" s="9"/>
      <c r="Q17889" s="18"/>
      <c r="T17889" s="18"/>
      <c r="W17889" s="18"/>
      <c r="AB17889" s="22"/>
      <c r="AC17889" s="23"/>
      <c r="AE17889" s="23"/>
      <c r="AG17889" s="23"/>
      <c r="AN17889" s="22"/>
      <c r="AO17889" s="23"/>
      <c r="AQ17889" s="23"/>
      <c r="AS17889" s="23"/>
    </row>
    <row r="17890" spans="5:45" x14ac:dyDescent="0.3">
      <c r="E17890" s="15"/>
      <c r="H17890" s="15"/>
      <c r="K17890" s="15"/>
      <c r="P17890" s="9"/>
      <c r="Q17890" s="18"/>
      <c r="T17890" s="18"/>
      <c r="W17890" s="18"/>
      <c r="AB17890" s="22"/>
      <c r="AC17890" s="23"/>
      <c r="AE17890" s="23"/>
      <c r="AG17890" s="23"/>
      <c r="AN17890" s="22"/>
      <c r="AO17890" s="23"/>
      <c r="AQ17890" s="23"/>
      <c r="AS17890" s="23"/>
    </row>
    <row r="17891" spans="5:45" x14ac:dyDescent="0.3">
      <c r="E17891" s="15"/>
      <c r="H17891" s="15"/>
      <c r="K17891" s="15"/>
      <c r="P17891" s="9"/>
      <c r="Q17891" s="18"/>
      <c r="T17891" s="18"/>
      <c r="W17891" s="18"/>
      <c r="AB17891" s="22"/>
      <c r="AC17891" s="23"/>
      <c r="AE17891" s="23"/>
      <c r="AG17891" s="23"/>
      <c r="AN17891" s="22"/>
      <c r="AO17891" s="23"/>
      <c r="AQ17891" s="23"/>
      <c r="AS17891" s="23"/>
    </row>
    <row r="17892" spans="5:45" x14ac:dyDescent="0.3">
      <c r="E17892" s="15"/>
      <c r="H17892" s="15"/>
      <c r="K17892" s="15"/>
      <c r="P17892" s="9"/>
      <c r="Q17892" s="18"/>
      <c r="T17892" s="18"/>
      <c r="W17892" s="18"/>
      <c r="AB17892" s="22"/>
      <c r="AC17892" s="23"/>
      <c r="AE17892" s="23"/>
      <c r="AG17892" s="23"/>
      <c r="AN17892" s="22"/>
      <c r="AO17892" s="23"/>
      <c r="AQ17892" s="23"/>
      <c r="AS17892" s="23"/>
    </row>
    <row r="17893" spans="5:45" x14ac:dyDescent="0.3">
      <c r="E17893" s="15"/>
      <c r="H17893" s="15"/>
      <c r="K17893" s="15"/>
      <c r="P17893" s="9"/>
      <c r="Q17893" s="18"/>
      <c r="T17893" s="18"/>
      <c r="W17893" s="18"/>
      <c r="AB17893" s="22"/>
      <c r="AC17893" s="23"/>
      <c r="AE17893" s="23"/>
      <c r="AG17893" s="23"/>
      <c r="AN17893" s="22"/>
      <c r="AO17893" s="23"/>
      <c r="AQ17893" s="23"/>
      <c r="AS17893" s="23"/>
    </row>
    <row r="17894" spans="5:45" x14ac:dyDescent="0.3">
      <c r="E17894" s="15"/>
      <c r="H17894" s="15"/>
      <c r="K17894" s="15"/>
      <c r="P17894" s="9"/>
      <c r="Q17894" s="18"/>
      <c r="T17894" s="18"/>
      <c r="W17894" s="18"/>
      <c r="AB17894" s="22"/>
      <c r="AC17894" s="23"/>
      <c r="AE17894" s="23"/>
      <c r="AG17894" s="23"/>
      <c r="AN17894" s="22"/>
      <c r="AO17894" s="23"/>
      <c r="AQ17894" s="23"/>
      <c r="AS17894" s="23"/>
    </row>
    <row r="17895" spans="5:45" x14ac:dyDescent="0.3">
      <c r="E17895" s="15"/>
      <c r="H17895" s="15"/>
      <c r="K17895" s="15"/>
      <c r="P17895" s="9"/>
      <c r="Q17895" s="18"/>
      <c r="T17895" s="18"/>
      <c r="W17895" s="18"/>
      <c r="AB17895" s="22"/>
      <c r="AC17895" s="23"/>
      <c r="AE17895" s="23"/>
      <c r="AG17895" s="23"/>
      <c r="AN17895" s="22"/>
      <c r="AO17895" s="23"/>
      <c r="AQ17895" s="23"/>
      <c r="AS17895" s="23"/>
    </row>
    <row r="17896" spans="5:45" x14ac:dyDescent="0.3">
      <c r="E17896" s="15"/>
      <c r="H17896" s="15"/>
      <c r="K17896" s="15"/>
      <c r="P17896" s="9"/>
      <c r="Q17896" s="18"/>
      <c r="T17896" s="18"/>
      <c r="W17896" s="18"/>
      <c r="AB17896" s="22"/>
      <c r="AC17896" s="23"/>
      <c r="AE17896" s="23"/>
      <c r="AG17896" s="23"/>
      <c r="AN17896" s="22"/>
      <c r="AO17896" s="23"/>
      <c r="AQ17896" s="23"/>
      <c r="AS17896" s="23"/>
    </row>
    <row r="17897" spans="5:45" x14ac:dyDescent="0.3">
      <c r="E17897" s="15"/>
      <c r="H17897" s="15"/>
      <c r="K17897" s="15"/>
      <c r="P17897" s="9"/>
      <c r="Q17897" s="18"/>
      <c r="T17897" s="18"/>
      <c r="W17897" s="18"/>
      <c r="AB17897" s="22"/>
      <c r="AC17897" s="23"/>
      <c r="AE17897" s="23"/>
      <c r="AG17897" s="23"/>
      <c r="AN17897" s="22"/>
      <c r="AO17897" s="23"/>
      <c r="AQ17897" s="23"/>
      <c r="AS17897" s="23"/>
    </row>
    <row r="17898" spans="5:45" x14ac:dyDescent="0.3">
      <c r="E17898" s="15"/>
      <c r="H17898" s="15"/>
      <c r="K17898" s="15"/>
      <c r="P17898" s="9"/>
      <c r="Q17898" s="18"/>
      <c r="T17898" s="18"/>
      <c r="W17898" s="18"/>
      <c r="AB17898" s="22"/>
      <c r="AC17898" s="23"/>
      <c r="AE17898" s="23"/>
      <c r="AG17898" s="23"/>
      <c r="AN17898" s="22"/>
      <c r="AO17898" s="23"/>
      <c r="AQ17898" s="23"/>
      <c r="AS17898" s="23"/>
    </row>
    <row r="17899" spans="5:45" x14ac:dyDescent="0.3">
      <c r="E17899" s="15"/>
      <c r="H17899" s="15"/>
      <c r="K17899" s="15"/>
      <c r="P17899" s="9"/>
      <c r="Q17899" s="18"/>
      <c r="T17899" s="18"/>
      <c r="W17899" s="18"/>
      <c r="AB17899" s="22"/>
      <c r="AC17899" s="23"/>
      <c r="AE17899" s="23"/>
      <c r="AG17899" s="23"/>
      <c r="AN17899" s="22"/>
      <c r="AO17899" s="23"/>
      <c r="AQ17899" s="23"/>
      <c r="AS17899" s="23"/>
    </row>
    <row r="17900" spans="5:45" x14ac:dyDescent="0.3">
      <c r="E17900" s="15"/>
      <c r="H17900" s="15"/>
      <c r="K17900" s="15"/>
      <c r="P17900" s="9"/>
      <c r="Q17900" s="18"/>
      <c r="T17900" s="18"/>
      <c r="W17900" s="18"/>
      <c r="AB17900" s="22"/>
      <c r="AC17900" s="23"/>
      <c r="AE17900" s="23"/>
      <c r="AG17900" s="23"/>
      <c r="AN17900" s="22"/>
      <c r="AO17900" s="23"/>
      <c r="AQ17900" s="23"/>
      <c r="AS17900" s="23"/>
    </row>
    <row r="17901" spans="5:45" x14ac:dyDescent="0.3">
      <c r="E17901" s="15"/>
      <c r="H17901" s="15"/>
      <c r="K17901" s="15"/>
      <c r="P17901" s="9"/>
      <c r="Q17901" s="18"/>
      <c r="T17901" s="18"/>
      <c r="W17901" s="18"/>
      <c r="AB17901" s="22"/>
      <c r="AC17901" s="23"/>
      <c r="AE17901" s="23"/>
      <c r="AG17901" s="23"/>
      <c r="AN17901" s="22"/>
      <c r="AO17901" s="23"/>
      <c r="AQ17901" s="23"/>
      <c r="AS17901" s="23"/>
    </row>
    <row r="17902" spans="5:45" x14ac:dyDescent="0.3">
      <c r="E17902" s="15"/>
      <c r="H17902" s="15"/>
      <c r="K17902" s="15"/>
      <c r="P17902" s="9"/>
      <c r="Q17902" s="18"/>
      <c r="T17902" s="18"/>
      <c r="W17902" s="18"/>
      <c r="AB17902" s="22"/>
      <c r="AC17902" s="23"/>
      <c r="AE17902" s="23"/>
      <c r="AG17902" s="23"/>
      <c r="AN17902" s="22"/>
      <c r="AO17902" s="23"/>
      <c r="AQ17902" s="23"/>
      <c r="AS17902" s="23"/>
    </row>
    <row r="17903" spans="5:45" x14ac:dyDescent="0.3">
      <c r="E17903" s="15"/>
      <c r="H17903" s="15"/>
      <c r="K17903" s="15"/>
      <c r="P17903" s="9"/>
      <c r="Q17903" s="18"/>
      <c r="T17903" s="18"/>
      <c r="W17903" s="18"/>
      <c r="AB17903" s="22"/>
      <c r="AC17903" s="23"/>
      <c r="AE17903" s="23"/>
      <c r="AG17903" s="23"/>
      <c r="AN17903" s="22"/>
      <c r="AO17903" s="23"/>
      <c r="AQ17903" s="23"/>
      <c r="AS17903" s="23"/>
    </row>
    <row r="17904" spans="5:45" x14ac:dyDescent="0.3">
      <c r="E17904" s="15"/>
      <c r="H17904" s="15"/>
      <c r="K17904" s="15"/>
      <c r="P17904" s="9"/>
      <c r="Q17904" s="18"/>
      <c r="T17904" s="18"/>
      <c r="W17904" s="18"/>
      <c r="AB17904" s="22"/>
      <c r="AC17904" s="23"/>
      <c r="AE17904" s="23"/>
      <c r="AG17904" s="23"/>
      <c r="AN17904" s="22"/>
      <c r="AO17904" s="23"/>
      <c r="AQ17904" s="23"/>
      <c r="AS17904" s="23"/>
    </row>
    <row r="17905" spans="5:45" x14ac:dyDescent="0.3">
      <c r="E17905" s="15"/>
      <c r="H17905" s="15"/>
      <c r="K17905" s="15"/>
      <c r="P17905" s="9"/>
      <c r="Q17905" s="18"/>
      <c r="T17905" s="18"/>
      <c r="W17905" s="18"/>
      <c r="AB17905" s="22"/>
      <c r="AC17905" s="23"/>
      <c r="AE17905" s="23"/>
      <c r="AG17905" s="23"/>
      <c r="AN17905" s="22"/>
      <c r="AO17905" s="23"/>
      <c r="AQ17905" s="23"/>
      <c r="AS17905" s="23"/>
    </row>
    <row r="17906" spans="5:45" x14ac:dyDescent="0.3">
      <c r="E17906" s="15"/>
      <c r="H17906" s="15"/>
      <c r="K17906" s="15"/>
      <c r="P17906" s="9"/>
      <c r="Q17906" s="18"/>
      <c r="T17906" s="18"/>
      <c r="W17906" s="18"/>
      <c r="AB17906" s="22"/>
      <c r="AC17906" s="23"/>
      <c r="AE17906" s="23"/>
      <c r="AG17906" s="23"/>
      <c r="AN17906" s="22"/>
      <c r="AO17906" s="23"/>
      <c r="AQ17906" s="23"/>
      <c r="AS17906" s="23"/>
    </row>
    <row r="17907" spans="5:45" x14ac:dyDescent="0.3">
      <c r="E17907" s="15"/>
      <c r="H17907" s="15"/>
      <c r="K17907" s="15"/>
      <c r="P17907" s="9"/>
      <c r="Q17907" s="18"/>
      <c r="T17907" s="18"/>
      <c r="W17907" s="18"/>
      <c r="AB17907" s="22"/>
      <c r="AC17907" s="23"/>
      <c r="AE17907" s="23"/>
      <c r="AG17907" s="23"/>
      <c r="AN17907" s="22"/>
      <c r="AO17907" s="23"/>
      <c r="AQ17907" s="23"/>
      <c r="AS17907" s="23"/>
    </row>
    <row r="17908" spans="5:45" x14ac:dyDescent="0.3">
      <c r="E17908" s="15"/>
      <c r="H17908" s="15"/>
      <c r="K17908" s="15"/>
      <c r="P17908" s="9"/>
      <c r="Q17908" s="18"/>
      <c r="T17908" s="18"/>
      <c r="W17908" s="18"/>
      <c r="AB17908" s="22"/>
      <c r="AC17908" s="23"/>
      <c r="AE17908" s="23"/>
      <c r="AG17908" s="23"/>
      <c r="AN17908" s="22"/>
      <c r="AO17908" s="23"/>
      <c r="AQ17908" s="23"/>
      <c r="AS17908" s="23"/>
    </row>
    <row r="17909" spans="5:45" x14ac:dyDescent="0.3">
      <c r="E17909" s="15"/>
      <c r="H17909" s="15"/>
      <c r="K17909" s="15"/>
      <c r="P17909" s="9"/>
      <c r="Q17909" s="18"/>
      <c r="T17909" s="18"/>
      <c r="W17909" s="18"/>
      <c r="AB17909" s="22"/>
      <c r="AC17909" s="23"/>
      <c r="AE17909" s="23"/>
      <c r="AG17909" s="23"/>
      <c r="AN17909" s="22"/>
      <c r="AO17909" s="23"/>
      <c r="AQ17909" s="23"/>
      <c r="AS17909" s="23"/>
    </row>
    <row r="17910" spans="5:45" x14ac:dyDescent="0.3">
      <c r="E17910" s="15"/>
      <c r="H17910" s="15"/>
      <c r="K17910" s="15"/>
      <c r="P17910" s="9"/>
      <c r="Q17910" s="18"/>
      <c r="T17910" s="18"/>
      <c r="W17910" s="18"/>
      <c r="AB17910" s="22"/>
      <c r="AC17910" s="23"/>
      <c r="AE17910" s="23"/>
      <c r="AG17910" s="23"/>
      <c r="AN17910" s="22"/>
      <c r="AO17910" s="23"/>
      <c r="AQ17910" s="23"/>
      <c r="AS17910" s="23"/>
    </row>
    <row r="17911" spans="5:45" x14ac:dyDescent="0.3">
      <c r="E17911" s="15"/>
      <c r="H17911" s="15"/>
      <c r="K17911" s="15"/>
      <c r="P17911" s="9"/>
      <c r="Q17911" s="18"/>
      <c r="T17911" s="18"/>
      <c r="W17911" s="18"/>
      <c r="AB17911" s="22"/>
      <c r="AC17911" s="23"/>
      <c r="AE17911" s="23"/>
      <c r="AG17911" s="23"/>
      <c r="AN17911" s="22"/>
      <c r="AO17911" s="23"/>
      <c r="AQ17911" s="23"/>
      <c r="AS17911" s="23"/>
    </row>
    <row r="17912" spans="5:45" x14ac:dyDescent="0.3">
      <c r="E17912" s="15"/>
      <c r="H17912" s="15"/>
      <c r="K17912" s="15"/>
      <c r="P17912" s="9"/>
      <c r="Q17912" s="18"/>
      <c r="T17912" s="18"/>
      <c r="W17912" s="18"/>
      <c r="AB17912" s="22"/>
      <c r="AC17912" s="23"/>
      <c r="AE17912" s="23"/>
      <c r="AG17912" s="23"/>
      <c r="AN17912" s="22"/>
      <c r="AO17912" s="23"/>
      <c r="AQ17912" s="23"/>
      <c r="AS17912" s="23"/>
    </row>
    <row r="17913" spans="5:45" x14ac:dyDescent="0.3">
      <c r="E17913" s="15"/>
      <c r="H17913" s="15"/>
      <c r="K17913" s="15"/>
      <c r="P17913" s="9"/>
      <c r="Q17913" s="18"/>
      <c r="T17913" s="18"/>
      <c r="W17913" s="18"/>
      <c r="AB17913" s="22"/>
      <c r="AC17913" s="23"/>
      <c r="AE17913" s="23"/>
      <c r="AG17913" s="23"/>
      <c r="AN17913" s="22"/>
      <c r="AO17913" s="23"/>
      <c r="AQ17913" s="23"/>
      <c r="AS17913" s="23"/>
    </row>
    <row r="17914" spans="5:45" x14ac:dyDescent="0.3">
      <c r="E17914" s="15"/>
      <c r="H17914" s="15"/>
      <c r="K17914" s="15"/>
      <c r="P17914" s="9"/>
      <c r="Q17914" s="18"/>
      <c r="T17914" s="18"/>
      <c r="W17914" s="18"/>
      <c r="AB17914" s="22"/>
      <c r="AC17914" s="23"/>
      <c r="AE17914" s="23"/>
      <c r="AG17914" s="23"/>
      <c r="AN17914" s="22"/>
      <c r="AO17914" s="23"/>
      <c r="AQ17914" s="23"/>
      <c r="AS17914" s="23"/>
    </row>
    <row r="17915" spans="5:45" x14ac:dyDescent="0.3">
      <c r="E17915" s="15"/>
      <c r="H17915" s="15"/>
      <c r="K17915" s="15"/>
      <c r="P17915" s="9"/>
      <c r="Q17915" s="18"/>
      <c r="T17915" s="18"/>
      <c r="W17915" s="18"/>
      <c r="AB17915" s="22"/>
      <c r="AC17915" s="23"/>
      <c r="AE17915" s="23"/>
      <c r="AG17915" s="23"/>
      <c r="AN17915" s="22"/>
      <c r="AO17915" s="23"/>
      <c r="AQ17915" s="23"/>
      <c r="AS17915" s="23"/>
    </row>
    <row r="17916" spans="5:45" x14ac:dyDescent="0.3">
      <c r="E17916" s="15"/>
      <c r="H17916" s="15"/>
      <c r="K17916" s="15"/>
      <c r="P17916" s="9"/>
      <c r="Q17916" s="18"/>
      <c r="T17916" s="18"/>
      <c r="W17916" s="18"/>
      <c r="AB17916" s="22"/>
      <c r="AC17916" s="23"/>
      <c r="AE17916" s="23"/>
      <c r="AG17916" s="23"/>
      <c r="AN17916" s="22"/>
      <c r="AO17916" s="23"/>
      <c r="AQ17916" s="23"/>
      <c r="AS17916" s="23"/>
    </row>
    <row r="17917" spans="5:45" x14ac:dyDescent="0.3">
      <c r="E17917" s="15"/>
      <c r="H17917" s="15"/>
      <c r="K17917" s="15"/>
      <c r="P17917" s="9"/>
      <c r="Q17917" s="18"/>
      <c r="T17917" s="18"/>
      <c r="W17917" s="18"/>
      <c r="AB17917" s="22"/>
      <c r="AC17917" s="23"/>
      <c r="AE17917" s="23"/>
      <c r="AG17917" s="23"/>
      <c r="AN17917" s="22"/>
      <c r="AO17917" s="23"/>
      <c r="AQ17917" s="23"/>
      <c r="AS17917" s="23"/>
    </row>
    <row r="17918" spans="5:45" x14ac:dyDescent="0.3">
      <c r="E17918" s="15"/>
      <c r="H17918" s="15"/>
      <c r="K17918" s="15"/>
      <c r="P17918" s="9"/>
      <c r="Q17918" s="18"/>
      <c r="T17918" s="18"/>
      <c r="W17918" s="18"/>
      <c r="AB17918" s="22"/>
      <c r="AC17918" s="23"/>
      <c r="AE17918" s="23"/>
      <c r="AG17918" s="23"/>
      <c r="AN17918" s="22"/>
      <c r="AO17918" s="23"/>
      <c r="AQ17918" s="23"/>
      <c r="AS17918" s="23"/>
    </row>
    <row r="17919" spans="5:45" x14ac:dyDescent="0.3">
      <c r="E17919" s="15"/>
      <c r="H17919" s="15"/>
      <c r="K17919" s="15"/>
      <c r="P17919" s="9"/>
      <c r="Q17919" s="18"/>
      <c r="T17919" s="18"/>
      <c r="W17919" s="18"/>
      <c r="AB17919" s="22"/>
      <c r="AC17919" s="23"/>
      <c r="AE17919" s="23"/>
      <c r="AG17919" s="23"/>
      <c r="AN17919" s="22"/>
      <c r="AO17919" s="23"/>
      <c r="AQ17919" s="23"/>
      <c r="AS17919" s="23"/>
    </row>
    <row r="17920" spans="5:45" x14ac:dyDescent="0.3">
      <c r="E17920" s="15"/>
      <c r="H17920" s="15"/>
      <c r="K17920" s="15"/>
      <c r="P17920" s="9"/>
      <c r="Q17920" s="18"/>
      <c r="T17920" s="18"/>
      <c r="W17920" s="18"/>
      <c r="AB17920" s="22"/>
      <c r="AC17920" s="23"/>
      <c r="AE17920" s="23"/>
      <c r="AG17920" s="23"/>
      <c r="AN17920" s="22"/>
      <c r="AO17920" s="23"/>
      <c r="AQ17920" s="23"/>
      <c r="AS17920" s="23"/>
    </row>
    <row r="17921" spans="5:45" x14ac:dyDescent="0.3">
      <c r="E17921" s="15"/>
      <c r="H17921" s="15"/>
      <c r="K17921" s="15"/>
      <c r="P17921" s="9"/>
      <c r="Q17921" s="18"/>
      <c r="T17921" s="18"/>
      <c r="W17921" s="18"/>
      <c r="AB17921" s="22"/>
      <c r="AC17921" s="23"/>
      <c r="AE17921" s="23"/>
      <c r="AG17921" s="23"/>
      <c r="AN17921" s="22"/>
      <c r="AO17921" s="23"/>
      <c r="AQ17921" s="23"/>
      <c r="AS17921" s="23"/>
    </row>
    <row r="17922" spans="5:45" x14ac:dyDescent="0.3">
      <c r="E17922" s="15"/>
      <c r="H17922" s="15"/>
      <c r="K17922" s="15"/>
      <c r="P17922" s="9"/>
      <c r="Q17922" s="18"/>
      <c r="T17922" s="18"/>
      <c r="W17922" s="18"/>
      <c r="AB17922" s="22"/>
      <c r="AC17922" s="23"/>
      <c r="AE17922" s="23"/>
      <c r="AG17922" s="23"/>
      <c r="AN17922" s="22"/>
      <c r="AO17922" s="23"/>
      <c r="AQ17922" s="23"/>
      <c r="AS17922" s="23"/>
    </row>
    <row r="17923" spans="5:45" x14ac:dyDescent="0.3">
      <c r="E17923" s="15"/>
      <c r="H17923" s="15"/>
      <c r="K17923" s="15"/>
      <c r="P17923" s="9"/>
      <c r="Q17923" s="18"/>
      <c r="T17923" s="18"/>
      <c r="W17923" s="18"/>
      <c r="AB17923" s="22"/>
      <c r="AC17923" s="23"/>
      <c r="AE17923" s="23"/>
      <c r="AG17923" s="23"/>
      <c r="AN17923" s="22"/>
      <c r="AO17923" s="23"/>
      <c r="AQ17923" s="23"/>
      <c r="AS17923" s="23"/>
    </row>
    <row r="17924" spans="5:45" x14ac:dyDescent="0.3">
      <c r="E17924" s="15"/>
      <c r="H17924" s="15"/>
      <c r="K17924" s="15"/>
      <c r="P17924" s="9"/>
      <c r="Q17924" s="18"/>
      <c r="T17924" s="18"/>
      <c r="W17924" s="18"/>
      <c r="AB17924" s="22"/>
      <c r="AC17924" s="23"/>
      <c r="AE17924" s="23"/>
      <c r="AG17924" s="23"/>
      <c r="AN17924" s="22"/>
      <c r="AO17924" s="23"/>
      <c r="AQ17924" s="23"/>
      <c r="AS17924" s="23"/>
    </row>
    <row r="17925" spans="5:45" x14ac:dyDescent="0.3">
      <c r="E17925" s="15"/>
      <c r="H17925" s="15"/>
      <c r="K17925" s="15"/>
      <c r="P17925" s="9"/>
      <c r="Q17925" s="18"/>
      <c r="T17925" s="18"/>
      <c r="W17925" s="18"/>
      <c r="AB17925" s="22"/>
      <c r="AC17925" s="23"/>
      <c r="AE17925" s="23"/>
      <c r="AG17925" s="23"/>
      <c r="AN17925" s="22"/>
      <c r="AO17925" s="23"/>
      <c r="AQ17925" s="23"/>
      <c r="AS17925" s="23"/>
    </row>
    <row r="17926" spans="5:45" x14ac:dyDescent="0.3">
      <c r="E17926" s="15"/>
      <c r="H17926" s="15"/>
      <c r="K17926" s="15"/>
      <c r="P17926" s="9"/>
      <c r="Q17926" s="18"/>
      <c r="T17926" s="18"/>
      <c r="W17926" s="18"/>
      <c r="AB17926" s="22"/>
      <c r="AC17926" s="23"/>
      <c r="AE17926" s="23"/>
      <c r="AG17926" s="23"/>
      <c r="AN17926" s="22"/>
      <c r="AO17926" s="23"/>
      <c r="AQ17926" s="23"/>
      <c r="AS17926" s="23"/>
    </row>
    <row r="17927" spans="5:45" x14ac:dyDescent="0.3">
      <c r="E17927" s="15"/>
      <c r="H17927" s="15"/>
      <c r="K17927" s="15"/>
      <c r="P17927" s="9"/>
      <c r="Q17927" s="18"/>
      <c r="T17927" s="18"/>
      <c r="W17927" s="18"/>
      <c r="AB17927" s="22"/>
      <c r="AC17927" s="23"/>
      <c r="AE17927" s="23"/>
      <c r="AG17927" s="23"/>
      <c r="AN17927" s="22"/>
      <c r="AO17927" s="23"/>
      <c r="AQ17927" s="23"/>
      <c r="AS17927" s="23"/>
    </row>
    <row r="17928" spans="5:45" x14ac:dyDescent="0.3">
      <c r="E17928" s="15"/>
      <c r="H17928" s="15"/>
      <c r="K17928" s="15"/>
      <c r="P17928" s="9"/>
      <c r="Q17928" s="18"/>
      <c r="T17928" s="18"/>
      <c r="W17928" s="18"/>
      <c r="AB17928" s="22"/>
      <c r="AC17928" s="23"/>
      <c r="AE17928" s="23"/>
      <c r="AG17928" s="23"/>
      <c r="AN17928" s="22"/>
      <c r="AO17928" s="23"/>
      <c r="AQ17928" s="23"/>
      <c r="AS17928" s="23"/>
    </row>
    <row r="17929" spans="5:45" x14ac:dyDescent="0.3">
      <c r="E17929" s="15"/>
      <c r="H17929" s="15"/>
      <c r="K17929" s="15"/>
      <c r="P17929" s="9"/>
      <c r="Q17929" s="18"/>
      <c r="T17929" s="18"/>
      <c r="W17929" s="18"/>
      <c r="AB17929" s="22"/>
      <c r="AC17929" s="23"/>
      <c r="AE17929" s="23"/>
      <c r="AG17929" s="23"/>
      <c r="AN17929" s="22"/>
      <c r="AO17929" s="23"/>
      <c r="AQ17929" s="23"/>
      <c r="AS17929" s="23"/>
    </row>
    <row r="17930" spans="5:45" x14ac:dyDescent="0.3">
      <c r="E17930" s="15"/>
      <c r="H17930" s="15"/>
      <c r="K17930" s="15"/>
      <c r="P17930" s="9"/>
      <c r="Q17930" s="18"/>
      <c r="T17930" s="18"/>
      <c r="W17930" s="18"/>
      <c r="AB17930" s="22"/>
      <c r="AC17930" s="23"/>
      <c r="AE17930" s="23"/>
      <c r="AG17930" s="23"/>
      <c r="AN17930" s="22"/>
      <c r="AO17930" s="23"/>
      <c r="AQ17930" s="23"/>
      <c r="AS17930" s="23"/>
    </row>
    <row r="17931" spans="5:45" x14ac:dyDescent="0.3">
      <c r="E17931" s="15"/>
      <c r="H17931" s="15"/>
      <c r="K17931" s="15"/>
      <c r="P17931" s="9"/>
      <c r="Q17931" s="18"/>
      <c r="T17931" s="18"/>
      <c r="W17931" s="18"/>
      <c r="AB17931" s="22"/>
      <c r="AC17931" s="23"/>
      <c r="AE17931" s="23"/>
      <c r="AG17931" s="23"/>
      <c r="AN17931" s="22"/>
      <c r="AO17931" s="23"/>
      <c r="AQ17931" s="23"/>
      <c r="AS17931" s="23"/>
    </row>
    <row r="17932" spans="5:45" x14ac:dyDescent="0.3">
      <c r="E17932" s="15"/>
      <c r="H17932" s="15"/>
      <c r="K17932" s="15"/>
      <c r="P17932" s="9"/>
      <c r="Q17932" s="18"/>
      <c r="T17932" s="18"/>
      <c r="W17932" s="18"/>
      <c r="AB17932" s="22"/>
      <c r="AC17932" s="23"/>
      <c r="AE17932" s="23"/>
      <c r="AG17932" s="23"/>
      <c r="AN17932" s="22"/>
      <c r="AO17932" s="23"/>
      <c r="AQ17932" s="23"/>
      <c r="AS17932" s="23"/>
    </row>
    <row r="17933" spans="5:45" x14ac:dyDescent="0.3">
      <c r="E17933" s="15"/>
      <c r="H17933" s="15"/>
      <c r="K17933" s="15"/>
      <c r="P17933" s="9"/>
      <c r="Q17933" s="18"/>
      <c r="T17933" s="18"/>
      <c r="W17933" s="18"/>
      <c r="AB17933" s="22"/>
      <c r="AC17933" s="23"/>
      <c r="AE17933" s="23"/>
      <c r="AG17933" s="23"/>
      <c r="AN17933" s="22"/>
      <c r="AO17933" s="23"/>
      <c r="AQ17933" s="23"/>
      <c r="AS17933" s="23"/>
    </row>
    <row r="17934" spans="5:45" x14ac:dyDescent="0.3">
      <c r="E17934" s="15"/>
      <c r="H17934" s="15"/>
      <c r="K17934" s="15"/>
      <c r="P17934" s="9"/>
      <c r="Q17934" s="18"/>
      <c r="T17934" s="18"/>
      <c r="W17934" s="18"/>
      <c r="AB17934" s="22"/>
      <c r="AC17934" s="23"/>
      <c r="AE17934" s="23"/>
      <c r="AG17934" s="23"/>
      <c r="AN17934" s="22"/>
      <c r="AO17934" s="23"/>
      <c r="AQ17934" s="23"/>
      <c r="AS17934" s="23"/>
    </row>
    <row r="17935" spans="5:45" x14ac:dyDescent="0.3">
      <c r="E17935" s="15"/>
      <c r="H17935" s="15"/>
      <c r="K17935" s="15"/>
      <c r="P17935" s="9"/>
      <c r="Q17935" s="18"/>
      <c r="T17935" s="18"/>
      <c r="W17935" s="18"/>
      <c r="AB17935" s="22"/>
      <c r="AC17935" s="23"/>
      <c r="AE17935" s="23"/>
      <c r="AG17935" s="23"/>
      <c r="AN17935" s="22"/>
      <c r="AO17935" s="23"/>
      <c r="AQ17935" s="23"/>
      <c r="AS17935" s="23"/>
    </row>
    <row r="17936" spans="5:45" x14ac:dyDescent="0.3">
      <c r="E17936" s="15"/>
      <c r="H17936" s="15"/>
      <c r="K17936" s="15"/>
      <c r="P17936" s="9"/>
      <c r="Q17936" s="18"/>
      <c r="T17936" s="18"/>
      <c r="W17936" s="18"/>
      <c r="AB17936" s="22"/>
      <c r="AC17936" s="23"/>
      <c r="AE17936" s="23"/>
      <c r="AG17936" s="23"/>
      <c r="AN17936" s="22"/>
      <c r="AO17936" s="23"/>
      <c r="AQ17936" s="23"/>
      <c r="AS17936" s="23"/>
    </row>
    <row r="17937" spans="5:45" x14ac:dyDescent="0.3">
      <c r="E17937" s="15"/>
      <c r="H17937" s="15"/>
      <c r="K17937" s="15"/>
      <c r="P17937" s="9"/>
      <c r="Q17937" s="18"/>
      <c r="T17937" s="18"/>
      <c r="W17937" s="18"/>
      <c r="AB17937" s="22"/>
      <c r="AC17937" s="23"/>
      <c r="AE17937" s="23"/>
      <c r="AG17937" s="23"/>
      <c r="AN17937" s="22"/>
      <c r="AO17937" s="23"/>
      <c r="AQ17937" s="23"/>
      <c r="AS17937" s="23"/>
    </row>
    <row r="17938" spans="5:45" x14ac:dyDescent="0.3">
      <c r="E17938" s="15"/>
      <c r="H17938" s="15"/>
      <c r="K17938" s="15"/>
      <c r="P17938" s="9"/>
      <c r="Q17938" s="18"/>
      <c r="T17938" s="18"/>
      <c r="W17938" s="18"/>
      <c r="AB17938" s="22"/>
      <c r="AC17938" s="23"/>
      <c r="AE17938" s="23"/>
      <c r="AG17938" s="23"/>
      <c r="AN17938" s="22"/>
      <c r="AO17938" s="23"/>
      <c r="AQ17938" s="23"/>
      <c r="AS17938" s="23"/>
    </row>
    <row r="17939" spans="5:45" x14ac:dyDescent="0.3">
      <c r="E17939" s="15"/>
      <c r="H17939" s="15"/>
      <c r="K17939" s="15"/>
      <c r="P17939" s="9"/>
      <c r="Q17939" s="18"/>
      <c r="T17939" s="18"/>
      <c r="W17939" s="18"/>
      <c r="AB17939" s="22"/>
      <c r="AC17939" s="23"/>
      <c r="AE17939" s="23"/>
      <c r="AG17939" s="23"/>
      <c r="AN17939" s="22"/>
      <c r="AO17939" s="23"/>
      <c r="AQ17939" s="23"/>
      <c r="AS17939" s="23"/>
    </row>
    <row r="17940" spans="5:45" x14ac:dyDescent="0.3">
      <c r="E17940" s="15"/>
      <c r="H17940" s="15"/>
      <c r="K17940" s="15"/>
      <c r="P17940" s="9"/>
      <c r="Q17940" s="18"/>
      <c r="T17940" s="18"/>
      <c r="W17940" s="18"/>
      <c r="AB17940" s="22"/>
      <c r="AC17940" s="23"/>
      <c r="AE17940" s="23"/>
      <c r="AG17940" s="23"/>
      <c r="AN17940" s="22"/>
      <c r="AO17940" s="23"/>
      <c r="AQ17940" s="23"/>
      <c r="AS17940" s="23"/>
    </row>
    <row r="17941" spans="5:45" x14ac:dyDescent="0.3">
      <c r="E17941" s="15"/>
      <c r="H17941" s="15"/>
      <c r="K17941" s="15"/>
      <c r="P17941" s="9"/>
      <c r="Q17941" s="18"/>
      <c r="T17941" s="18"/>
      <c r="W17941" s="18"/>
      <c r="AB17941" s="22"/>
      <c r="AC17941" s="23"/>
      <c r="AE17941" s="23"/>
      <c r="AG17941" s="23"/>
      <c r="AN17941" s="22"/>
      <c r="AO17941" s="23"/>
      <c r="AQ17941" s="23"/>
      <c r="AS17941" s="23"/>
    </row>
    <row r="17942" spans="5:45" x14ac:dyDescent="0.3">
      <c r="E17942" s="15"/>
      <c r="H17942" s="15"/>
      <c r="K17942" s="15"/>
      <c r="P17942" s="9"/>
      <c r="Q17942" s="18"/>
      <c r="T17942" s="18"/>
      <c r="W17942" s="18"/>
      <c r="AB17942" s="22"/>
      <c r="AC17942" s="23"/>
      <c r="AE17942" s="23"/>
      <c r="AG17942" s="23"/>
      <c r="AN17942" s="22"/>
      <c r="AO17942" s="23"/>
      <c r="AQ17942" s="23"/>
      <c r="AS17942" s="23"/>
    </row>
    <row r="17943" spans="5:45" x14ac:dyDescent="0.3">
      <c r="E17943" s="15"/>
      <c r="H17943" s="15"/>
      <c r="K17943" s="15"/>
      <c r="P17943" s="9"/>
      <c r="Q17943" s="18"/>
      <c r="T17943" s="18"/>
      <c r="W17943" s="18"/>
      <c r="AB17943" s="22"/>
      <c r="AC17943" s="23"/>
      <c r="AE17943" s="23"/>
      <c r="AG17943" s="23"/>
      <c r="AN17943" s="22"/>
      <c r="AO17943" s="23"/>
      <c r="AQ17943" s="23"/>
      <c r="AS17943" s="23"/>
    </row>
    <row r="17944" spans="5:45" x14ac:dyDescent="0.3">
      <c r="E17944" s="15"/>
      <c r="H17944" s="15"/>
      <c r="K17944" s="15"/>
      <c r="P17944" s="9"/>
      <c r="Q17944" s="18"/>
      <c r="T17944" s="18"/>
      <c r="W17944" s="18"/>
      <c r="AB17944" s="22"/>
      <c r="AC17944" s="23"/>
      <c r="AE17944" s="23"/>
      <c r="AG17944" s="23"/>
      <c r="AN17944" s="22"/>
      <c r="AO17944" s="23"/>
      <c r="AQ17944" s="23"/>
      <c r="AS17944" s="23"/>
    </row>
    <row r="17945" spans="5:45" x14ac:dyDescent="0.3">
      <c r="E17945" s="15"/>
      <c r="H17945" s="15"/>
      <c r="K17945" s="15"/>
      <c r="P17945" s="9"/>
      <c r="Q17945" s="18"/>
      <c r="T17945" s="18"/>
      <c r="W17945" s="18"/>
      <c r="AB17945" s="22"/>
      <c r="AC17945" s="23"/>
      <c r="AE17945" s="23"/>
      <c r="AG17945" s="23"/>
      <c r="AN17945" s="22"/>
      <c r="AO17945" s="23"/>
      <c r="AQ17945" s="23"/>
      <c r="AS17945" s="23"/>
    </row>
    <row r="17946" spans="5:45" x14ac:dyDescent="0.3">
      <c r="E17946" s="15"/>
      <c r="H17946" s="15"/>
      <c r="K17946" s="15"/>
      <c r="P17946" s="9"/>
      <c r="Q17946" s="18"/>
      <c r="T17946" s="18"/>
      <c r="W17946" s="18"/>
      <c r="AB17946" s="22"/>
      <c r="AC17946" s="23"/>
      <c r="AE17946" s="23"/>
      <c r="AG17946" s="23"/>
      <c r="AN17946" s="22"/>
      <c r="AO17946" s="23"/>
      <c r="AQ17946" s="23"/>
      <c r="AS17946" s="23"/>
    </row>
    <row r="17947" spans="5:45" x14ac:dyDescent="0.3">
      <c r="E17947" s="15"/>
      <c r="H17947" s="15"/>
      <c r="K17947" s="15"/>
      <c r="P17947" s="9"/>
      <c r="Q17947" s="18"/>
      <c r="T17947" s="18"/>
      <c r="W17947" s="18"/>
      <c r="AB17947" s="22"/>
      <c r="AC17947" s="23"/>
      <c r="AE17947" s="23"/>
      <c r="AG17947" s="23"/>
      <c r="AN17947" s="22"/>
      <c r="AO17947" s="23"/>
      <c r="AQ17947" s="23"/>
      <c r="AS17947" s="23"/>
    </row>
    <row r="17948" spans="5:45" x14ac:dyDescent="0.3">
      <c r="E17948" s="15"/>
      <c r="H17948" s="15"/>
      <c r="K17948" s="15"/>
      <c r="P17948" s="9"/>
      <c r="Q17948" s="18"/>
      <c r="T17948" s="18"/>
      <c r="W17948" s="18"/>
      <c r="AB17948" s="22"/>
      <c r="AC17948" s="23"/>
      <c r="AE17948" s="23"/>
      <c r="AG17948" s="23"/>
      <c r="AN17948" s="22"/>
      <c r="AO17948" s="23"/>
      <c r="AQ17948" s="23"/>
      <c r="AS17948" s="23"/>
    </row>
    <row r="17949" spans="5:45" x14ac:dyDescent="0.3">
      <c r="E17949" s="15"/>
      <c r="H17949" s="15"/>
      <c r="K17949" s="15"/>
      <c r="P17949" s="9"/>
      <c r="Q17949" s="18"/>
      <c r="T17949" s="18"/>
      <c r="W17949" s="18"/>
      <c r="AB17949" s="22"/>
      <c r="AC17949" s="23"/>
      <c r="AE17949" s="23"/>
      <c r="AG17949" s="23"/>
      <c r="AN17949" s="22"/>
      <c r="AO17949" s="23"/>
      <c r="AQ17949" s="23"/>
      <c r="AS17949" s="23"/>
    </row>
    <row r="17950" spans="5:45" x14ac:dyDescent="0.3">
      <c r="E17950" s="15"/>
      <c r="H17950" s="15"/>
      <c r="K17950" s="15"/>
      <c r="P17950" s="9"/>
      <c r="Q17950" s="18"/>
      <c r="T17950" s="18"/>
      <c r="W17950" s="18"/>
      <c r="AB17950" s="22"/>
      <c r="AC17950" s="23"/>
      <c r="AE17950" s="23"/>
      <c r="AG17950" s="23"/>
      <c r="AN17950" s="22"/>
      <c r="AO17950" s="23"/>
      <c r="AQ17950" s="23"/>
      <c r="AS17950" s="23"/>
    </row>
    <row r="17951" spans="5:45" x14ac:dyDescent="0.3">
      <c r="E17951" s="15"/>
      <c r="H17951" s="15"/>
      <c r="K17951" s="15"/>
      <c r="P17951" s="9"/>
      <c r="Q17951" s="18"/>
      <c r="T17951" s="18"/>
      <c r="W17951" s="18"/>
      <c r="AB17951" s="22"/>
      <c r="AC17951" s="23"/>
      <c r="AE17951" s="23"/>
      <c r="AG17951" s="23"/>
      <c r="AN17951" s="22"/>
      <c r="AO17951" s="23"/>
      <c r="AQ17951" s="23"/>
      <c r="AS17951" s="23"/>
    </row>
    <row r="17952" spans="5:45" x14ac:dyDescent="0.3">
      <c r="E17952" s="15"/>
      <c r="H17952" s="15"/>
      <c r="K17952" s="15"/>
      <c r="P17952" s="9"/>
      <c r="Q17952" s="18"/>
      <c r="T17952" s="18"/>
      <c r="W17952" s="18"/>
      <c r="AB17952" s="22"/>
      <c r="AC17952" s="23"/>
      <c r="AE17952" s="23"/>
      <c r="AG17952" s="23"/>
      <c r="AN17952" s="22"/>
      <c r="AO17952" s="23"/>
      <c r="AQ17952" s="23"/>
      <c r="AS17952" s="23"/>
    </row>
    <row r="17953" spans="5:45" x14ac:dyDescent="0.3">
      <c r="E17953" s="15"/>
      <c r="H17953" s="15"/>
      <c r="K17953" s="15"/>
      <c r="P17953" s="9"/>
      <c r="Q17953" s="18"/>
      <c r="T17953" s="18"/>
      <c r="W17953" s="18"/>
      <c r="AB17953" s="22"/>
      <c r="AC17953" s="23"/>
      <c r="AE17953" s="23"/>
      <c r="AG17953" s="23"/>
      <c r="AN17953" s="22"/>
      <c r="AO17953" s="23"/>
      <c r="AQ17953" s="23"/>
      <c r="AS17953" s="23"/>
    </row>
    <row r="17954" spans="5:45" x14ac:dyDescent="0.3">
      <c r="E17954" s="15"/>
      <c r="H17954" s="15"/>
      <c r="K17954" s="15"/>
      <c r="P17954" s="9"/>
      <c r="Q17954" s="18"/>
      <c r="T17954" s="18"/>
      <c r="W17954" s="18"/>
      <c r="AB17954" s="22"/>
      <c r="AC17954" s="23"/>
      <c r="AE17954" s="23"/>
      <c r="AG17954" s="23"/>
      <c r="AN17954" s="22"/>
      <c r="AO17954" s="23"/>
      <c r="AQ17954" s="23"/>
      <c r="AS17954" s="23"/>
    </row>
    <row r="17955" spans="5:45" x14ac:dyDescent="0.3">
      <c r="E17955" s="15"/>
      <c r="H17955" s="15"/>
      <c r="K17955" s="15"/>
      <c r="P17955" s="9"/>
      <c r="Q17955" s="18"/>
      <c r="T17955" s="18"/>
      <c r="W17955" s="18"/>
      <c r="AB17955" s="22"/>
      <c r="AC17955" s="23"/>
      <c r="AE17955" s="23"/>
      <c r="AG17955" s="23"/>
      <c r="AN17955" s="22"/>
      <c r="AO17955" s="23"/>
      <c r="AQ17955" s="23"/>
      <c r="AS17955" s="23"/>
    </row>
    <row r="17956" spans="5:45" x14ac:dyDescent="0.3">
      <c r="E17956" s="15"/>
      <c r="H17956" s="15"/>
      <c r="K17956" s="15"/>
      <c r="P17956" s="9"/>
      <c r="Q17956" s="18"/>
      <c r="T17956" s="18"/>
      <c r="W17956" s="18"/>
      <c r="AB17956" s="22"/>
      <c r="AC17956" s="23"/>
      <c r="AE17956" s="23"/>
      <c r="AG17956" s="23"/>
      <c r="AN17956" s="22"/>
      <c r="AO17956" s="23"/>
      <c r="AQ17956" s="23"/>
      <c r="AS17956" s="23"/>
    </row>
    <row r="17957" spans="5:45" x14ac:dyDescent="0.3">
      <c r="E17957" s="15"/>
      <c r="H17957" s="15"/>
      <c r="K17957" s="15"/>
      <c r="P17957" s="9"/>
      <c r="Q17957" s="18"/>
      <c r="T17957" s="18"/>
      <c r="W17957" s="18"/>
      <c r="AB17957" s="22"/>
      <c r="AC17957" s="23"/>
      <c r="AE17957" s="23"/>
      <c r="AG17957" s="23"/>
      <c r="AN17957" s="22"/>
      <c r="AO17957" s="23"/>
      <c r="AQ17957" s="23"/>
      <c r="AS17957" s="23"/>
    </row>
    <row r="17958" spans="5:45" x14ac:dyDescent="0.3">
      <c r="E17958" s="15"/>
      <c r="H17958" s="15"/>
      <c r="K17958" s="15"/>
      <c r="P17958" s="9"/>
      <c r="Q17958" s="18"/>
      <c r="T17958" s="18"/>
      <c r="W17958" s="18"/>
      <c r="AB17958" s="22"/>
      <c r="AC17958" s="23"/>
      <c r="AE17958" s="23"/>
      <c r="AG17958" s="23"/>
      <c r="AN17958" s="22"/>
      <c r="AO17958" s="23"/>
      <c r="AQ17958" s="23"/>
      <c r="AS17958" s="23"/>
    </row>
    <row r="17959" spans="5:45" x14ac:dyDescent="0.3">
      <c r="E17959" s="15"/>
      <c r="H17959" s="15"/>
      <c r="K17959" s="15"/>
      <c r="P17959" s="9"/>
      <c r="Q17959" s="18"/>
      <c r="T17959" s="18"/>
      <c r="W17959" s="18"/>
      <c r="AB17959" s="22"/>
      <c r="AC17959" s="23"/>
      <c r="AE17959" s="23"/>
      <c r="AG17959" s="23"/>
      <c r="AN17959" s="22"/>
      <c r="AO17959" s="23"/>
      <c r="AQ17959" s="23"/>
      <c r="AS17959" s="23"/>
    </row>
    <row r="17960" spans="5:45" x14ac:dyDescent="0.3">
      <c r="E17960" s="15"/>
      <c r="H17960" s="15"/>
      <c r="K17960" s="15"/>
      <c r="P17960" s="9"/>
      <c r="Q17960" s="18"/>
      <c r="T17960" s="18"/>
      <c r="W17960" s="18"/>
      <c r="AB17960" s="22"/>
      <c r="AC17960" s="23"/>
      <c r="AE17960" s="23"/>
      <c r="AG17960" s="23"/>
      <c r="AN17960" s="22"/>
      <c r="AO17960" s="23"/>
      <c r="AQ17960" s="23"/>
      <c r="AS17960" s="23"/>
    </row>
    <row r="17961" spans="5:45" x14ac:dyDescent="0.3">
      <c r="E17961" s="15"/>
      <c r="H17961" s="15"/>
      <c r="K17961" s="15"/>
      <c r="P17961" s="9"/>
      <c r="Q17961" s="18"/>
      <c r="T17961" s="18"/>
      <c r="W17961" s="18"/>
      <c r="AB17961" s="22"/>
      <c r="AC17961" s="23"/>
      <c r="AE17961" s="23"/>
      <c r="AG17961" s="23"/>
      <c r="AN17961" s="22"/>
      <c r="AO17961" s="23"/>
      <c r="AQ17961" s="23"/>
      <c r="AS17961" s="23"/>
    </row>
    <row r="17962" spans="5:45" x14ac:dyDescent="0.3">
      <c r="E17962" s="15"/>
      <c r="H17962" s="15"/>
      <c r="K17962" s="15"/>
      <c r="P17962" s="9"/>
      <c r="Q17962" s="18"/>
      <c r="T17962" s="18"/>
      <c r="W17962" s="18"/>
      <c r="AB17962" s="22"/>
      <c r="AC17962" s="23"/>
      <c r="AE17962" s="23"/>
      <c r="AG17962" s="23"/>
      <c r="AN17962" s="22"/>
      <c r="AO17962" s="23"/>
      <c r="AQ17962" s="23"/>
      <c r="AS17962" s="23"/>
    </row>
    <row r="17963" spans="5:45" x14ac:dyDescent="0.3">
      <c r="E17963" s="15"/>
      <c r="H17963" s="15"/>
      <c r="K17963" s="15"/>
      <c r="P17963" s="9"/>
      <c r="Q17963" s="18"/>
      <c r="T17963" s="18"/>
      <c r="W17963" s="18"/>
      <c r="AB17963" s="22"/>
      <c r="AC17963" s="23"/>
      <c r="AE17963" s="23"/>
      <c r="AG17963" s="23"/>
      <c r="AN17963" s="22"/>
      <c r="AO17963" s="23"/>
      <c r="AQ17963" s="23"/>
      <c r="AS17963" s="23"/>
    </row>
    <row r="17964" spans="5:45" x14ac:dyDescent="0.3">
      <c r="E17964" s="15"/>
      <c r="H17964" s="15"/>
      <c r="K17964" s="15"/>
      <c r="P17964" s="9"/>
      <c r="Q17964" s="18"/>
      <c r="T17964" s="18"/>
      <c r="W17964" s="18"/>
      <c r="AB17964" s="22"/>
      <c r="AC17964" s="23"/>
      <c r="AE17964" s="23"/>
      <c r="AG17964" s="23"/>
      <c r="AN17964" s="22"/>
      <c r="AO17964" s="23"/>
      <c r="AQ17964" s="23"/>
      <c r="AS17964" s="23"/>
    </row>
    <row r="17965" spans="5:45" x14ac:dyDescent="0.3">
      <c r="E17965" s="15"/>
      <c r="H17965" s="15"/>
      <c r="K17965" s="15"/>
      <c r="P17965" s="9"/>
      <c r="Q17965" s="18"/>
      <c r="T17965" s="18"/>
      <c r="W17965" s="18"/>
      <c r="AB17965" s="22"/>
      <c r="AC17965" s="23"/>
      <c r="AE17965" s="23"/>
      <c r="AG17965" s="23"/>
      <c r="AN17965" s="22"/>
      <c r="AO17965" s="23"/>
      <c r="AQ17965" s="23"/>
      <c r="AS17965" s="23"/>
    </row>
    <row r="17966" spans="5:45" x14ac:dyDescent="0.3">
      <c r="E17966" s="15"/>
      <c r="H17966" s="15"/>
      <c r="K17966" s="15"/>
      <c r="P17966" s="9"/>
      <c r="Q17966" s="18"/>
      <c r="T17966" s="18"/>
      <c r="W17966" s="18"/>
      <c r="AB17966" s="22"/>
      <c r="AC17966" s="23"/>
      <c r="AE17966" s="23"/>
      <c r="AG17966" s="23"/>
      <c r="AN17966" s="22"/>
      <c r="AO17966" s="23"/>
      <c r="AQ17966" s="23"/>
      <c r="AS17966" s="23"/>
    </row>
    <row r="17967" spans="5:45" x14ac:dyDescent="0.3">
      <c r="E17967" s="15"/>
      <c r="H17967" s="15"/>
      <c r="K17967" s="15"/>
      <c r="P17967" s="9"/>
      <c r="Q17967" s="18"/>
      <c r="T17967" s="18"/>
      <c r="W17967" s="18"/>
      <c r="AB17967" s="22"/>
      <c r="AC17967" s="23"/>
      <c r="AE17967" s="23"/>
      <c r="AG17967" s="23"/>
      <c r="AN17967" s="22"/>
      <c r="AO17967" s="23"/>
      <c r="AQ17967" s="23"/>
      <c r="AS17967" s="23"/>
    </row>
    <row r="17968" spans="5:45" x14ac:dyDescent="0.3">
      <c r="E17968" s="15"/>
      <c r="H17968" s="15"/>
      <c r="K17968" s="15"/>
      <c r="P17968" s="9"/>
      <c r="Q17968" s="18"/>
      <c r="T17968" s="18"/>
      <c r="W17968" s="18"/>
      <c r="AB17968" s="22"/>
      <c r="AC17968" s="23"/>
      <c r="AE17968" s="23"/>
      <c r="AG17968" s="23"/>
      <c r="AN17968" s="22"/>
      <c r="AO17968" s="23"/>
      <c r="AQ17968" s="23"/>
      <c r="AS17968" s="23"/>
    </row>
    <row r="17969" spans="5:45" x14ac:dyDescent="0.3">
      <c r="E17969" s="15"/>
      <c r="H17969" s="15"/>
      <c r="K17969" s="15"/>
      <c r="P17969" s="9"/>
      <c r="Q17969" s="18"/>
      <c r="T17969" s="18"/>
      <c r="W17969" s="18"/>
      <c r="AB17969" s="22"/>
      <c r="AC17969" s="23"/>
      <c r="AE17969" s="23"/>
      <c r="AG17969" s="23"/>
      <c r="AN17969" s="22"/>
      <c r="AO17969" s="23"/>
      <c r="AQ17969" s="23"/>
      <c r="AS17969" s="23"/>
    </row>
    <row r="17970" spans="5:45" x14ac:dyDescent="0.3">
      <c r="E17970" s="15"/>
      <c r="H17970" s="15"/>
      <c r="K17970" s="15"/>
      <c r="P17970" s="9"/>
      <c r="Q17970" s="18"/>
      <c r="T17970" s="18"/>
      <c r="W17970" s="18"/>
      <c r="AB17970" s="22"/>
      <c r="AC17970" s="23"/>
      <c r="AE17970" s="23"/>
      <c r="AG17970" s="23"/>
      <c r="AN17970" s="22"/>
      <c r="AO17970" s="23"/>
      <c r="AQ17970" s="23"/>
      <c r="AS17970" s="23"/>
    </row>
    <row r="17971" spans="5:45" x14ac:dyDescent="0.3">
      <c r="E17971" s="15"/>
      <c r="H17971" s="15"/>
      <c r="K17971" s="15"/>
      <c r="P17971" s="9"/>
      <c r="Q17971" s="18"/>
      <c r="T17971" s="18"/>
      <c r="W17971" s="18"/>
      <c r="AB17971" s="22"/>
      <c r="AC17971" s="23"/>
      <c r="AE17971" s="23"/>
      <c r="AG17971" s="23"/>
      <c r="AN17971" s="22"/>
      <c r="AO17971" s="23"/>
      <c r="AQ17971" s="23"/>
      <c r="AS17971" s="23"/>
    </row>
    <row r="17972" spans="5:45" x14ac:dyDescent="0.3">
      <c r="E17972" s="15"/>
      <c r="H17972" s="15"/>
      <c r="K17972" s="15"/>
      <c r="P17972" s="9"/>
      <c r="Q17972" s="18"/>
      <c r="T17972" s="18"/>
      <c r="W17972" s="18"/>
      <c r="AB17972" s="22"/>
      <c r="AC17972" s="23"/>
      <c r="AE17972" s="23"/>
      <c r="AG17972" s="23"/>
      <c r="AN17972" s="22"/>
      <c r="AO17972" s="23"/>
      <c r="AQ17972" s="23"/>
      <c r="AS17972" s="23"/>
    </row>
    <row r="17973" spans="5:45" x14ac:dyDescent="0.3">
      <c r="E17973" s="15"/>
      <c r="H17973" s="15"/>
      <c r="K17973" s="15"/>
      <c r="P17973" s="9"/>
      <c r="Q17973" s="18"/>
      <c r="T17973" s="18"/>
      <c r="W17973" s="18"/>
      <c r="AB17973" s="22"/>
      <c r="AC17973" s="23"/>
      <c r="AE17973" s="23"/>
      <c r="AG17973" s="23"/>
      <c r="AN17973" s="22"/>
      <c r="AO17973" s="23"/>
      <c r="AQ17973" s="23"/>
      <c r="AS17973" s="23"/>
    </row>
    <row r="17974" spans="5:45" x14ac:dyDescent="0.3">
      <c r="E17974" s="15"/>
      <c r="H17974" s="15"/>
      <c r="K17974" s="15"/>
      <c r="P17974" s="9"/>
      <c r="Q17974" s="18"/>
      <c r="T17974" s="18"/>
      <c r="W17974" s="18"/>
      <c r="AB17974" s="22"/>
      <c r="AC17974" s="23"/>
      <c r="AE17974" s="23"/>
      <c r="AG17974" s="23"/>
      <c r="AN17974" s="22"/>
      <c r="AO17974" s="23"/>
      <c r="AQ17974" s="23"/>
      <c r="AS17974" s="23"/>
    </row>
    <row r="17975" spans="5:45" x14ac:dyDescent="0.3">
      <c r="E17975" s="15"/>
      <c r="H17975" s="15"/>
      <c r="K17975" s="15"/>
      <c r="P17975" s="9"/>
      <c r="Q17975" s="18"/>
      <c r="T17975" s="18"/>
      <c r="W17975" s="18"/>
      <c r="AB17975" s="22"/>
      <c r="AC17975" s="23"/>
      <c r="AE17975" s="23"/>
      <c r="AG17975" s="23"/>
      <c r="AN17975" s="22"/>
      <c r="AO17975" s="23"/>
      <c r="AQ17975" s="23"/>
      <c r="AS17975" s="23"/>
    </row>
    <row r="17976" spans="5:45" x14ac:dyDescent="0.3">
      <c r="E17976" s="15"/>
      <c r="H17976" s="15"/>
      <c r="K17976" s="15"/>
      <c r="P17976" s="9"/>
      <c r="Q17976" s="18"/>
      <c r="T17976" s="18"/>
      <c r="W17976" s="18"/>
      <c r="AB17976" s="22"/>
      <c r="AC17976" s="23"/>
      <c r="AE17976" s="23"/>
      <c r="AG17976" s="23"/>
      <c r="AN17976" s="22"/>
      <c r="AO17976" s="23"/>
      <c r="AQ17976" s="23"/>
      <c r="AS17976" s="23"/>
    </row>
    <row r="17977" spans="5:45" x14ac:dyDescent="0.3">
      <c r="E17977" s="15"/>
      <c r="H17977" s="15"/>
      <c r="K17977" s="15"/>
      <c r="P17977" s="9"/>
      <c r="Q17977" s="18"/>
      <c r="T17977" s="18"/>
      <c r="W17977" s="18"/>
      <c r="AB17977" s="22"/>
      <c r="AC17977" s="23"/>
      <c r="AE17977" s="23"/>
      <c r="AG17977" s="23"/>
      <c r="AN17977" s="22"/>
      <c r="AO17977" s="23"/>
      <c r="AQ17977" s="23"/>
      <c r="AS17977" s="23"/>
    </row>
    <row r="17978" spans="5:45" x14ac:dyDescent="0.3">
      <c r="E17978" s="15"/>
      <c r="H17978" s="15"/>
      <c r="K17978" s="15"/>
      <c r="P17978" s="9"/>
      <c r="Q17978" s="18"/>
      <c r="T17978" s="18"/>
      <c r="W17978" s="18"/>
      <c r="AB17978" s="22"/>
      <c r="AC17978" s="23"/>
      <c r="AE17978" s="23"/>
      <c r="AG17978" s="23"/>
      <c r="AN17978" s="22"/>
      <c r="AO17978" s="23"/>
      <c r="AQ17978" s="23"/>
      <c r="AS17978" s="23"/>
    </row>
    <row r="17979" spans="5:45" x14ac:dyDescent="0.3">
      <c r="E17979" s="15"/>
      <c r="H17979" s="15"/>
      <c r="K17979" s="15"/>
      <c r="P17979" s="9"/>
      <c r="Q17979" s="18"/>
      <c r="T17979" s="18"/>
      <c r="W17979" s="18"/>
      <c r="AB17979" s="22"/>
      <c r="AC17979" s="23"/>
      <c r="AE17979" s="23"/>
      <c r="AG17979" s="23"/>
      <c r="AN17979" s="22"/>
      <c r="AO17979" s="23"/>
      <c r="AQ17979" s="23"/>
      <c r="AS17979" s="23"/>
    </row>
    <row r="17980" spans="5:45" x14ac:dyDescent="0.3">
      <c r="E17980" s="15"/>
      <c r="H17980" s="15"/>
      <c r="K17980" s="15"/>
      <c r="P17980" s="9"/>
      <c r="Q17980" s="18"/>
      <c r="T17980" s="18"/>
      <c r="W17980" s="18"/>
      <c r="AB17980" s="22"/>
      <c r="AC17980" s="23"/>
      <c r="AE17980" s="23"/>
      <c r="AG17980" s="23"/>
      <c r="AN17980" s="22"/>
      <c r="AO17980" s="23"/>
      <c r="AQ17980" s="23"/>
      <c r="AS17980" s="23"/>
    </row>
    <row r="17981" spans="5:45" x14ac:dyDescent="0.3">
      <c r="E17981" s="15"/>
      <c r="H17981" s="15"/>
      <c r="K17981" s="15"/>
      <c r="P17981" s="9"/>
      <c r="Q17981" s="18"/>
      <c r="T17981" s="18"/>
      <c r="W17981" s="18"/>
      <c r="AB17981" s="22"/>
      <c r="AC17981" s="23"/>
      <c r="AE17981" s="23"/>
      <c r="AG17981" s="23"/>
      <c r="AN17981" s="22"/>
      <c r="AO17981" s="23"/>
      <c r="AQ17981" s="23"/>
      <c r="AS17981" s="23"/>
    </row>
    <row r="17982" spans="5:45" x14ac:dyDescent="0.3">
      <c r="E17982" s="15"/>
      <c r="H17982" s="15"/>
      <c r="K17982" s="15"/>
      <c r="P17982" s="9"/>
      <c r="Q17982" s="18"/>
      <c r="T17982" s="18"/>
      <c r="W17982" s="18"/>
      <c r="AB17982" s="22"/>
      <c r="AC17982" s="23"/>
      <c r="AE17982" s="23"/>
      <c r="AG17982" s="23"/>
      <c r="AN17982" s="22"/>
      <c r="AO17982" s="23"/>
      <c r="AQ17982" s="23"/>
      <c r="AS17982" s="23"/>
    </row>
    <row r="17983" spans="5:45" x14ac:dyDescent="0.3">
      <c r="E17983" s="15"/>
      <c r="H17983" s="15"/>
      <c r="K17983" s="15"/>
      <c r="P17983" s="9"/>
      <c r="Q17983" s="18"/>
      <c r="T17983" s="18"/>
      <c r="W17983" s="18"/>
      <c r="AB17983" s="22"/>
      <c r="AC17983" s="23"/>
      <c r="AE17983" s="23"/>
      <c r="AG17983" s="23"/>
      <c r="AN17983" s="22"/>
      <c r="AO17983" s="23"/>
      <c r="AQ17983" s="23"/>
      <c r="AS17983" s="23"/>
    </row>
    <row r="17984" spans="5:45" x14ac:dyDescent="0.3">
      <c r="E17984" s="15"/>
      <c r="H17984" s="15"/>
      <c r="K17984" s="15"/>
      <c r="P17984" s="9"/>
      <c r="Q17984" s="18"/>
      <c r="T17984" s="18"/>
      <c r="W17984" s="18"/>
      <c r="AB17984" s="22"/>
      <c r="AC17984" s="23"/>
      <c r="AE17984" s="23"/>
      <c r="AG17984" s="23"/>
      <c r="AN17984" s="22"/>
      <c r="AO17984" s="23"/>
      <c r="AQ17984" s="23"/>
      <c r="AS17984" s="23"/>
    </row>
    <row r="17985" spans="5:45" x14ac:dyDescent="0.3">
      <c r="E17985" s="15"/>
      <c r="H17985" s="15"/>
      <c r="K17985" s="15"/>
      <c r="P17985" s="9"/>
      <c r="Q17985" s="18"/>
      <c r="T17985" s="18"/>
      <c r="W17985" s="18"/>
      <c r="AB17985" s="22"/>
      <c r="AC17985" s="23"/>
      <c r="AE17985" s="23"/>
      <c r="AG17985" s="23"/>
      <c r="AN17985" s="22"/>
      <c r="AO17985" s="23"/>
      <c r="AQ17985" s="23"/>
      <c r="AS17985" s="23"/>
    </row>
    <row r="17986" spans="5:45" x14ac:dyDescent="0.3">
      <c r="E17986" s="15"/>
      <c r="H17986" s="15"/>
      <c r="K17986" s="15"/>
      <c r="P17986" s="9"/>
      <c r="Q17986" s="18"/>
      <c r="T17986" s="18"/>
      <c r="W17986" s="18"/>
      <c r="AB17986" s="22"/>
      <c r="AC17986" s="23"/>
      <c r="AE17986" s="23"/>
      <c r="AG17986" s="23"/>
      <c r="AN17986" s="22"/>
      <c r="AO17986" s="23"/>
      <c r="AQ17986" s="23"/>
      <c r="AS17986" s="23"/>
    </row>
    <row r="17987" spans="5:45" x14ac:dyDescent="0.3">
      <c r="E17987" s="15"/>
      <c r="H17987" s="15"/>
      <c r="K17987" s="15"/>
      <c r="P17987" s="9"/>
      <c r="Q17987" s="18"/>
      <c r="T17987" s="18"/>
      <c r="W17987" s="18"/>
      <c r="AB17987" s="22"/>
      <c r="AC17987" s="23"/>
      <c r="AE17987" s="23"/>
      <c r="AG17987" s="23"/>
      <c r="AN17987" s="22"/>
      <c r="AO17987" s="23"/>
      <c r="AQ17987" s="23"/>
      <c r="AS17987" s="23"/>
    </row>
    <row r="17988" spans="5:45" x14ac:dyDescent="0.3">
      <c r="E17988" s="15"/>
      <c r="H17988" s="15"/>
      <c r="K17988" s="15"/>
      <c r="P17988" s="9"/>
      <c r="Q17988" s="18"/>
      <c r="T17988" s="18"/>
      <c r="W17988" s="18"/>
      <c r="AB17988" s="22"/>
      <c r="AC17988" s="23"/>
      <c r="AE17988" s="23"/>
      <c r="AG17988" s="23"/>
      <c r="AN17988" s="22"/>
      <c r="AO17988" s="23"/>
      <c r="AQ17988" s="23"/>
      <c r="AS17988" s="23"/>
    </row>
    <row r="17989" spans="5:45" x14ac:dyDescent="0.3">
      <c r="E17989" s="15"/>
      <c r="H17989" s="15"/>
      <c r="K17989" s="15"/>
      <c r="P17989" s="9"/>
      <c r="Q17989" s="18"/>
      <c r="T17989" s="18"/>
      <c r="W17989" s="18"/>
      <c r="AB17989" s="22"/>
      <c r="AC17989" s="23"/>
      <c r="AE17989" s="23"/>
      <c r="AG17989" s="23"/>
      <c r="AN17989" s="22"/>
      <c r="AO17989" s="23"/>
      <c r="AQ17989" s="23"/>
      <c r="AS17989" s="23"/>
    </row>
    <row r="17990" spans="5:45" x14ac:dyDescent="0.3">
      <c r="E17990" s="15"/>
      <c r="H17990" s="15"/>
      <c r="K17990" s="15"/>
      <c r="P17990" s="9"/>
      <c r="Q17990" s="18"/>
      <c r="T17990" s="18"/>
      <c r="W17990" s="18"/>
      <c r="AB17990" s="22"/>
      <c r="AC17990" s="23"/>
      <c r="AE17990" s="23"/>
      <c r="AG17990" s="23"/>
      <c r="AN17990" s="22"/>
      <c r="AO17990" s="23"/>
      <c r="AQ17990" s="23"/>
      <c r="AS17990" s="23"/>
    </row>
    <row r="17991" spans="5:45" x14ac:dyDescent="0.3">
      <c r="E17991" s="15"/>
      <c r="H17991" s="15"/>
      <c r="K17991" s="15"/>
      <c r="P17991" s="9"/>
      <c r="Q17991" s="18"/>
      <c r="T17991" s="18"/>
      <c r="W17991" s="18"/>
      <c r="AB17991" s="22"/>
      <c r="AC17991" s="23"/>
      <c r="AE17991" s="23"/>
      <c r="AG17991" s="23"/>
      <c r="AN17991" s="22"/>
      <c r="AO17991" s="23"/>
      <c r="AQ17991" s="23"/>
      <c r="AS17991" s="23"/>
    </row>
    <row r="17992" spans="5:45" x14ac:dyDescent="0.3">
      <c r="E17992" s="15"/>
      <c r="H17992" s="15"/>
      <c r="K17992" s="15"/>
      <c r="P17992" s="9"/>
      <c r="Q17992" s="18"/>
      <c r="T17992" s="18"/>
      <c r="W17992" s="18"/>
      <c r="AB17992" s="22"/>
      <c r="AC17992" s="23"/>
      <c r="AE17992" s="23"/>
      <c r="AG17992" s="23"/>
      <c r="AN17992" s="22"/>
      <c r="AO17992" s="23"/>
      <c r="AQ17992" s="23"/>
      <c r="AS17992" s="23"/>
    </row>
    <row r="17993" spans="5:45" x14ac:dyDescent="0.3">
      <c r="E17993" s="15"/>
      <c r="H17993" s="15"/>
      <c r="K17993" s="15"/>
      <c r="P17993" s="9"/>
      <c r="Q17993" s="18"/>
      <c r="T17993" s="18"/>
      <c r="W17993" s="18"/>
      <c r="AB17993" s="22"/>
      <c r="AC17993" s="23"/>
      <c r="AE17993" s="23"/>
      <c r="AG17993" s="23"/>
      <c r="AN17993" s="22"/>
      <c r="AO17993" s="23"/>
      <c r="AQ17993" s="23"/>
      <c r="AS17993" s="23"/>
    </row>
    <row r="17994" spans="5:45" x14ac:dyDescent="0.3">
      <c r="E17994" s="15"/>
      <c r="H17994" s="15"/>
      <c r="K17994" s="15"/>
      <c r="P17994" s="9"/>
      <c r="Q17994" s="18"/>
      <c r="T17994" s="18"/>
      <c r="W17994" s="18"/>
      <c r="AB17994" s="22"/>
      <c r="AC17994" s="23"/>
      <c r="AE17994" s="23"/>
      <c r="AG17994" s="23"/>
      <c r="AN17994" s="22"/>
      <c r="AO17994" s="23"/>
      <c r="AQ17994" s="23"/>
      <c r="AS17994" s="23"/>
    </row>
    <row r="17995" spans="5:45" x14ac:dyDescent="0.3">
      <c r="E17995" s="15"/>
      <c r="H17995" s="15"/>
      <c r="K17995" s="15"/>
      <c r="P17995" s="9"/>
      <c r="Q17995" s="18"/>
      <c r="T17995" s="18"/>
      <c r="W17995" s="18"/>
      <c r="AB17995" s="22"/>
      <c r="AC17995" s="23"/>
      <c r="AE17995" s="23"/>
      <c r="AG17995" s="23"/>
      <c r="AN17995" s="22"/>
      <c r="AO17995" s="23"/>
      <c r="AQ17995" s="23"/>
      <c r="AS17995" s="23"/>
    </row>
    <row r="17996" spans="5:45" x14ac:dyDescent="0.3">
      <c r="E17996" s="15"/>
      <c r="H17996" s="15"/>
      <c r="K17996" s="15"/>
      <c r="P17996" s="9"/>
      <c r="Q17996" s="18"/>
      <c r="T17996" s="18"/>
      <c r="W17996" s="18"/>
      <c r="AB17996" s="22"/>
      <c r="AC17996" s="23"/>
      <c r="AE17996" s="23"/>
      <c r="AG17996" s="23"/>
      <c r="AN17996" s="22"/>
      <c r="AO17996" s="23"/>
      <c r="AQ17996" s="23"/>
      <c r="AS17996" s="23"/>
    </row>
    <row r="17997" spans="5:45" x14ac:dyDescent="0.3">
      <c r="E17997" s="15"/>
      <c r="H17997" s="15"/>
      <c r="K17997" s="15"/>
      <c r="P17997" s="9"/>
      <c r="Q17997" s="18"/>
      <c r="T17997" s="18"/>
      <c r="W17997" s="18"/>
      <c r="AB17997" s="22"/>
      <c r="AC17997" s="23"/>
      <c r="AE17997" s="23"/>
      <c r="AG17997" s="23"/>
      <c r="AN17997" s="22"/>
      <c r="AO17997" s="23"/>
      <c r="AQ17997" s="23"/>
      <c r="AS17997" s="23"/>
    </row>
    <row r="17998" spans="5:45" x14ac:dyDescent="0.3">
      <c r="E17998" s="15"/>
      <c r="H17998" s="15"/>
      <c r="K17998" s="15"/>
      <c r="P17998" s="9"/>
      <c r="Q17998" s="18"/>
      <c r="T17998" s="18"/>
      <c r="W17998" s="18"/>
      <c r="AB17998" s="22"/>
      <c r="AC17998" s="23"/>
      <c r="AE17998" s="23"/>
      <c r="AG17998" s="23"/>
      <c r="AN17998" s="22"/>
      <c r="AO17998" s="23"/>
      <c r="AQ17998" s="23"/>
      <c r="AS17998" s="23"/>
    </row>
    <row r="17999" spans="5:45" x14ac:dyDescent="0.3">
      <c r="E17999" s="15"/>
      <c r="H17999" s="15"/>
      <c r="K17999" s="15"/>
      <c r="P17999" s="9"/>
      <c r="Q17999" s="18"/>
      <c r="T17999" s="18"/>
      <c r="W17999" s="18"/>
      <c r="AB17999" s="22"/>
      <c r="AC17999" s="23"/>
      <c r="AE17999" s="23"/>
      <c r="AG17999" s="23"/>
      <c r="AN17999" s="22"/>
      <c r="AO17999" s="23"/>
      <c r="AQ17999" s="23"/>
      <c r="AS17999" s="23"/>
    </row>
    <row r="18000" spans="5:45" x14ac:dyDescent="0.3">
      <c r="E18000" s="15"/>
      <c r="H18000" s="15"/>
      <c r="K18000" s="15"/>
      <c r="P18000" s="9"/>
      <c r="Q18000" s="18"/>
      <c r="T18000" s="18"/>
      <c r="W18000" s="18"/>
      <c r="AB18000" s="22"/>
      <c r="AC18000" s="23"/>
      <c r="AE18000" s="23"/>
      <c r="AG18000" s="23"/>
      <c r="AN18000" s="22"/>
      <c r="AO18000" s="23"/>
      <c r="AQ18000" s="23"/>
      <c r="AS18000" s="23"/>
    </row>
    <row r="18001" spans="5:45" x14ac:dyDescent="0.3">
      <c r="E18001" s="15"/>
      <c r="H18001" s="15"/>
      <c r="K18001" s="15"/>
      <c r="P18001" s="9"/>
      <c r="Q18001" s="18"/>
      <c r="T18001" s="18"/>
      <c r="W18001" s="18"/>
      <c r="AB18001" s="22"/>
      <c r="AC18001" s="23"/>
      <c r="AE18001" s="23"/>
      <c r="AG18001" s="23"/>
      <c r="AN18001" s="22"/>
      <c r="AO18001" s="23"/>
      <c r="AQ18001" s="23"/>
      <c r="AS18001" s="23"/>
    </row>
    <row r="18002" spans="5:45" x14ac:dyDescent="0.3">
      <c r="E18002" s="15"/>
      <c r="H18002" s="15"/>
      <c r="K18002" s="15"/>
      <c r="P18002" s="9"/>
      <c r="Q18002" s="18"/>
      <c r="T18002" s="18"/>
      <c r="W18002" s="18"/>
      <c r="AB18002" s="22"/>
      <c r="AC18002" s="23"/>
      <c r="AE18002" s="23"/>
      <c r="AG18002" s="23"/>
      <c r="AN18002" s="22"/>
      <c r="AO18002" s="23"/>
      <c r="AQ18002" s="23"/>
      <c r="AS18002" s="23"/>
    </row>
    <row r="18003" spans="5:45" x14ac:dyDescent="0.3">
      <c r="E18003" s="15"/>
      <c r="H18003" s="15"/>
      <c r="K18003" s="15"/>
      <c r="P18003" s="9"/>
      <c r="Q18003" s="18"/>
      <c r="T18003" s="18"/>
      <c r="W18003" s="18"/>
      <c r="AB18003" s="22"/>
      <c r="AC18003" s="23"/>
      <c r="AE18003" s="23"/>
      <c r="AG18003" s="23"/>
      <c r="AN18003" s="22"/>
      <c r="AO18003" s="23"/>
      <c r="AQ18003" s="23"/>
      <c r="AS18003" s="23"/>
    </row>
    <row r="18004" spans="5:45" x14ac:dyDescent="0.3">
      <c r="E18004" s="15"/>
      <c r="H18004" s="15"/>
      <c r="K18004" s="15"/>
      <c r="P18004" s="9"/>
      <c r="Q18004" s="18"/>
      <c r="T18004" s="18"/>
      <c r="W18004" s="18"/>
      <c r="AB18004" s="22"/>
      <c r="AC18004" s="23"/>
      <c r="AE18004" s="23"/>
      <c r="AG18004" s="23"/>
      <c r="AN18004" s="22"/>
      <c r="AO18004" s="23"/>
      <c r="AQ18004" s="23"/>
      <c r="AS18004" s="23"/>
    </row>
    <row r="18005" spans="5:45" x14ac:dyDescent="0.3">
      <c r="E18005" s="15"/>
      <c r="H18005" s="15"/>
      <c r="K18005" s="15"/>
      <c r="P18005" s="9"/>
      <c r="Q18005" s="18"/>
      <c r="T18005" s="18"/>
      <c r="W18005" s="18"/>
      <c r="AB18005" s="22"/>
      <c r="AC18005" s="23"/>
      <c r="AE18005" s="23"/>
      <c r="AG18005" s="23"/>
      <c r="AN18005" s="22"/>
      <c r="AO18005" s="23"/>
      <c r="AQ18005" s="23"/>
      <c r="AS18005" s="23"/>
    </row>
    <row r="18006" spans="5:45" x14ac:dyDescent="0.3">
      <c r="E18006" s="15"/>
      <c r="H18006" s="15"/>
      <c r="K18006" s="15"/>
      <c r="P18006" s="9"/>
      <c r="Q18006" s="18"/>
      <c r="T18006" s="18"/>
      <c r="W18006" s="18"/>
      <c r="AB18006" s="22"/>
      <c r="AC18006" s="23"/>
      <c r="AE18006" s="23"/>
      <c r="AG18006" s="23"/>
      <c r="AN18006" s="22"/>
      <c r="AO18006" s="23"/>
      <c r="AQ18006" s="23"/>
      <c r="AS18006" s="23"/>
    </row>
    <row r="18007" spans="5:45" x14ac:dyDescent="0.3">
      <c r="E18007" s="15"/>
      <c r="H18007" s="15"/>
      <c r="K18007" s="15"/>
      <c r="P18007" s="9"/>
      <c r="Q18007" s="18"/>
      <c r="T18007" s="18"/>
      <c r="W18007" s="18"/>
      <c r="AB18007" s="22"/>
      <c r="AC18007" s="23"/>
      <c r="AE18007" s="23"/>
      <c r="AG18007" s="23"/>
      <c r="AN18007" s="22"/>
      <c r="AO18007" s="23"/>
      <c r="AQ18007" s="23"/>
      <c r="AS18007" s="23"/>
    </row>
    <row r="18008" spans="5:45" x14ac:dyDescent="0.3">
      <c r="E18008" s="15"/>
      <c r="H18008" s="15"/>
      <c r="K18008" s="15"/>
      <c r="P18008" s="9"/>
      <c r="Q18008" s="18"/>
      <c r="T18008" s="18"/>
      <c r="W18008" s="18"/>
      <c r="AB18008" s="22"/>
      <c r="AC18008" s="23"/>
      <c r="AE18008" s="23"/>
      <c r="AG18008" s="23"/>
      <c r="AN18008" s="22"/>
      <c r="AO18008" s="23"/>
      <c r="AQ18008" s="23"/>
      <c r="AS18008" s="23"/>
    </row>
    <row r="18009" spans="5:45" x14ac:dyDescent="0.3">
      <c r="E18009" s="15"/>
      <c r="H18009" s="15"/>
      <c r="K18009" s="15"/>
      <c r="P18009" s="9"/>
      <c r="Q18009" s="18"/>
      <c r="T18009" s="18"/>
      <c r="W18009" s="18"/>
      <c r="AB18009" s="22"/>
      <c r="AC18009" s="23"/>
      <c r="AE18009" s="23"/>
      <c r="AG18009" s="23"/>
      <c r="AN18009" s="22"/>
      <c r="AO18009" s="23"/>
      <c r="AQ18009" s="23"/>
      <c r="AS18009" s="23"/>
    </row>
    <row r="18010" spans="5:45" x14ac:dyDescent="0.3">
      <c r="E18010" s="15"/>
      <c r="H18010" s="15"/>
      <c r="K18010" s="15"/>
      <c r="P18010" s="9"/>
      <c r="Q18010" s="18"/>
      <c r="T18010" s="18"/>
      <c r="W18010" s="18"/>
      <c r="AB18010" s="22"/>
      <c r="AC18010" s="23"/>
      <c r="AE18010" s="23"/>
      <c r="AG18010" s="23"/>
      <c r="AN18010" s="22"/>
      <c r="AO18010" s="23"/>
      <c r="AQ18010" s="23"/>
      <c r="AS18010" s="23"/>
    </row>
    <row r="18011" spans="5:45" x14ac:dyDescent="0.3">
      <c r="E18011" s="15"/>
      <c r="H18011" s="15"/>
      <c r="K18011" s="15"/>
      <c r="P18011" s="9"/>
      <c r="Q18011" s="18"/>
      <c r="T18011" s="18"/>
      <c r="W18011" s="18"/>
      <c r="AB18011" s="22"/>
      <c r="AC18011" s="23"/>
      <c r="AE18011" s="23"/>
      <c r="AG18011" s="23"/>
      <c r="AN18011" s="22"/>
      <c r="AO18011" s="23"/>
      <c r="AQ18011" s="23"/>
      <c r="AS18011" s="23"/>
    </row>
    <row r="18012" spans="5:45" x14ac:dyDescent="0.3">
      <c r="E18012" s="15"/>
      <c r="H18012" s="15"/>
      <c r="K18012" s="15"/>
      <c r="P18012" s="9"/>
      <c r="Q18012" s="18"/>
      <c r="T18012" s="18"/>
      <c r="W18012" s="18"/>
      <c r="AB18012" s="22"/>
      <c r="AC18012" s="23"/>
      <c r="AE18012" s="23"/>
      <c r="AG18012" s="23"/>
      <c r="AN18012" s="22"/>
      <c r="AO18012" s="23"/>
      <c r="AQ18012" s="23"/>
      <c r="AS18012" s="23"/>
    </row>
    <row r="18013" spans="5:45" x14ac:dyDescent="0.3">
      <c r="E18013" s="15"/>
      <c r="H18013" s="15"/>
      <c r="K18013" s="15"/>
      <c r="P18013" s="9"/>
      <c r="Q18013" s="18"/>
      <c r="T18013" s="18"/>
      <c r="W18013" s="18"/>
      <c r="AB18013" s="22"/>
      <c r="AC18013" s="23"/>
      <c r="AE18013" s="23"/>
      <c r="AG18013" s="23"/>
      <c r="AN18013" s="22"/>
      <c r="AO18013" s="23"/>
      <c r="AQ18013" s="23"/>
      <c r="AS18013" s="23"/>
    </row>
    <row r="18014" spans="5:45" x14ac:dyDescent="0.3">
      <c r="E18014" s="15"/>
      <c r="H18014" s="15"/>
      <c r="K18014" s="15"/>
      <c r="P18014" s="9"/>
      <c r="Q18014" s="18"/>
      <c r="T18014" s="18"/>
      <c r="W18014" s="18"/>
      <c r="AB18014" s="22"/>
      <c r="AC18014" s="23"/>
      <c r="AE18014" s="23"/>
      <c r="AG18014" s="23"/>
      <c r="AN18014" s="22"/>
      <c r="AO18014" s="23"/>
      <c r="AQ18014" s="23"/>
      <c r="AS18014" s="23"/>
    </row>
    <row r="18015" spans="5:45" x14ac:dyDescent="0.3">
      <c r="E18015" s="15"/>
      <c r="H18015" s="15"/>
      <c r="K18015" s="15"/>
      <c r="P18015" s="9"/>
      <c r="Q18015" s="18"/>
      <c r="T18015" s="18"/>
      <c r="W18015" s="18"/>
      <c r="AB18015" s="22"/>
      <c r="AC18015" s="23"/>
      <c r="AE18015" s="23"/>
      <c r="AG18015" s="23"/>
      <c r="AN18015" s="22"/>
      <c r="AO18015" s="23"/>
      <c r="AQ18015" s="23"/>
      <c r="AS18015" s="23"/>
    </row>
    <row r="18016" spans="5:45" x14ac:dyDescent="0.3">
      <c r="E18016" s="15"/>
      <c r="H18016" s="15"/>
      <c r="K18016" s="15"/>
      <c r="P18016" s="9"/>
      <c r="Q18016" s="18"/>
      <c r="T18016" s="18"/>
      <c r="W18016" s="18"/>
      <c r="AB18016" s="22"/>
      <c r="AC18016" s="23"/>
      <c r="AE18016" s="23"/>
      <c r="AG18016" s="23"/>
      <c r="AN18016" s="22"/>
      <c r="AO18016" s="23"/>
      <c r="AQ18016" s="23"/>
      <c r="AS18016" s="23"/>
    </row>
    <row r="18017" spans="5:45" x14ac:dyDescent="0.3">
      <c r="E18017" s="15"/>
      <c r="H18017" s="15"/>
      <c r="K18017" s="15"/>
      <c r="P18017" s="9"/>
      <c r="Q18017" s="18"/>
      <c r="T18017" s="18"/>
      <c r="W18017" s="18"/>
      <c r="AB18017" s="22"/>
      <c r="AC18017" s="23"/>
      <c r="AE18017" s="23"/>
      <c r="AG18017" s="23"/>
      <c r="AN18017" s="22"/>
      <c r="AO18017" s="23"/>
      <c r="AQ18017" s="23"/>
      <c r="AS18017" s="23"/>
    </row>
    <row r="18018" spans="5:45" x14ac:dyDescent="0.3">
      <c r="E18018" s="15"/>
      <c r="H18018" s="15"/>
      <c r="K18018" s="15"/>
      <c r="P18018" s="9"/>
      <c r="Q18018" s="18"/>
      <c r="T18018" s="18"/>
      <c r="W18018" s="18"/>
      <c r="AB18018" s="22"/>
      <c r="AC18018" s="23"/>
      <c r="AE18018" s="23"/>
      <c r="AG18018" s="23"/>
      <c r="AN18018" s="22"/>
      <c r="AO18018" s="23"/>
      <c r="AQ18018" s="23"/>
      <c r="AS18018" s="23"/>
    </row>
    <row r="18019" spans="5:45" x14ac:dyDescent="0.3">
      <c r="E18019" s="15"/>
      <c r="H18019" s="15"/>
      <c r="K18019" s="15"/>
      <c r="P18019" s="9"/>
      <c r="Q18019" s="18"/>
      <c r="T18019" s="18"/>
      <c r="W18019" s="18"/>
      <c r="AB18019" s="22"/>
      <c r="AC18019" s="23"/>
      <c r="AE18019" s="23"/>
      <c r="AG18019" s="23"/>
      <c r="AN18019" s="22"/>
      <c r="AO18019" s="23"/>
      <c r="AQ18019" s="23"/>
      <c r="AS18019" s="23"/>
    </row>
    <row r="18020" spans="5:45" x14ac:dyDescent="0.3">
      <c r="E18020" s="15"/>
      <c r="H18020" s="15"/>
      <c r="K18020" s="15"/>
      <c r="P18020" s="9"/>
      <c r="Q18020" s="18"/>
      <c r="T18020" s="18"/>
      <c r="W18020" s="18"/>
      <c r="AB18020" s="22"/>
      <c r="AC18020" s="23"/>
      <c r="AE18020" s="23"/>
      <c r="AG18020" s="23"/>
      <c r="AN18020" s="22"/>
      <c r="AO18020" s="23"/>
      <c r="AQ18020" s="23"/>
      <c r="AS18020" s="23"/>
    </row>
    <row r="18021" spans="5:45" x14ac:dyDescent="0.3">
      <c r="E18021" s="15"/>
      <c r="H18021" s="15"/>
      <c r="K18021" s="15"/>
      <c r="P18021" s="9"/>
      <c r="Q18021" s="18"/>
      <c r="T18021" s="18"/>
      <c r="W18021" s="18"/>
      <c r="AB18021" s="22"/>
      <c r="AC18021" s="23"/>
      <c r="AE18021" s="23"/>
      <c r="AG18021" s="23"/>
      <c r="AN18021" s="22"/>
      <c r="AO18021" s="23"/>
      <c r="AQ18021" s="23"/>
      <c r="AS18021" s="23"/>
    </row>
    <row r="18022" spans="5:45" x14ac:dyDescent="0.3">
      <c r="E18022" s="15"/>
      <c r="H18022" s="15"/>
      <c r="K18022" s="15"/>
      <c r="P18022" s="9"/>
      <c r="Q18022" s="18"/>
      <c r="T18022" s="18"/>
      <c r="W18022" s="18"/>
      <c r="AB18022" s="22"/>
      <c r="AC18022" s="23"/>
      <c r="AE18022" s="23"/>
      <c r="AG18022" s="23"/>
      <c r="AN18022" s="22"/>
      <c r="AO18022" s="23"/>
      <c r="AQ18022" s="23"/>
      <c r="AS18022" s="23"/>
    </row>
    <row r="18023" spans="5:45" x14ac:dyDescent="0.3">
      <c r="E18023" s="15"/>
      <c r="H18023" s="15"/>
      <c r="K18023" s="15"/>
      <c r="P18023" s="9"/>
      <c r="Q18023" s="18"/>
      <c r="T18023" s="18"/>
      <c r="W18023" s="18"/>
      <c r="AB18023" s="22"/>
      <c r="AC18023" s="23"/>
      <c r="AE18023" s="23"/>
      <c r="AG18023" s="23"/>
      <c r="AN18023" s="22"/>
      <c r="AO18023" s="23"/>
      <c r="AQ18023" s="23"/>
      <c r="AS18023" s="23"/>
    </row>
    <row r="18024" spans="5:45" x14ac:dyDescent="0.3">
      <c r="E18024" s="15"/>
      <c r="H18024" s="15"/>
      <c r="K18024" s="15"/>
      <c r="P18024" s="9"/>
      <c r="Q18024" s="18"/>
      <c r="T18024" s="18"/>
      <c r="W18024" s="18"/>
      <c r="AB18024" s="22"/>
      <c r="AC18024" s="23"/>
      <c r="AE18024" s="23"/>
      <c r="AG18024" s="23"/>
      <c r="AN18024" s="22"/>
      <c r="AO18024" s="23"/>
      <c r="AQ18024" s="23"/>
      <c r="AS18024" s="23"/>
    </row>
    <row r="18025" spans="5:45" x14ac:dyDescent="0.3">
      <c r="E18025" s="15"/>
      <c r="H18025" s="15"/>
      <c r="K18025" s="15"/>
      <c r="P18025" s="9"/>
      <c r="Q18025" s="18"/>
      <c r="T18025" s="18"/>
      <c r="W18025" s="18"/>
      <c r="AB18025" s="22"/>
      <c r="AC18025" s="23"/>
      <c r="AE18025" s="23"/>
      <c r="AG18025" s="23"/>
      <c r="AN18025" s="22"/>
      <c r="AO18025" s="23"/>
      <c r="AQ18025" s="23"/>
      <c r="AS18025" s="23"/>
    </row>
    <row r="18026" spans="5:45" x14ac:dyDescent="0.3">
      <c r="E18026" s="15"/>
      <c r="H18026" s="15"/>
      <c r="K18026" s="15"/>
      <c r="P18026" s="9"/>
      <c r="Q18026" s="18"/>
      <c r="T18026" s="18"/>
      <c r="W18026" s="18"/>
      <c r="AB18026" s="22"/>
      <c r="AC18026" s="23"/>
      <c r="AE18026" s="23"/>
      <c r="AG18026" s="23"/>
      <c r="AN18026" s="22"/>
      <c r="AO18026" s="23"/>
      <c r="AQ18026" s="23"/>
      <c r="AS18026" s="23"/>
    </row>
    <row r="18027" spans="5:45" x14ac:dyDescent="0.3">
      <c r="E18027" s="15"/>
      <c r="H18027" s="15"/>
      <c r="K18027" s="15"/>
      <c r="P18027" s="9"/>
      <c r="Q18027" s="18"/>
      <c r="T18027" s="18"/>
      <c r="W18027" s="18"/>
      <c r="AB18027" s="22"/>
      <c r="AC18027" s="23"/>
      <c r="AE18027" s="23"/>
      <c r="AG18027" s="23"/>
      <c r="AN18027" s="22"/>
      <c r="AO18027" s="23"/>
      <c r="AQ18027" s="23"/>
      <c r="AS18027" s="23"/>
    </row>
    <row r="18028" spans="5:45" x14ac:dyDescent="0.3">
      <c r="E18028" s="15"/>
      <c r="H18028" s="15"/>
      <c r="K18028" s="15"/>
      <c r="P18028" s="9"/>
      <c r="Q18028" s="18"/>
      <c r="T18028" s="18"/>
      <c r="W18028" s="18"/>
      <c r="AB18028" s="22"/>
      <c r="AC18028" s="23"/>
      <c r="AE18028" s="23"/>
      <c r="AG18028" s="23"/>
      <c r="AN18028" s="22"/>
      <c r="AO18028" s="23"/>
      <c r="AQ18028" s="23"/>
      <c r="AS18028" s="23"/>
    </row>
    <row r="18029" spans="5:45" x14ac:dyDescent="0.3">
      <c r="E18029" s="15"/>
      <c r="H18029" s="15"/>
      <c r="K18029" s="15"/>
      <c r="P18029" s="9"/>
      <c r="Q18029" s="18"/>
      <c r="T18029" s="18"/>
      <c r="W18029" s="18"/>
      <c r="AB18029" s="22"/>
      <c r="AC18029" s="23"/>
      <c r="AE18029" s="23"/>
      <c r="AG18029" s="23"/>
      <c r="AN18029" s="22"/>
      <c r="AO18029" s="23"/>
      <c r="AQ18029" s="23"/>
      <c r="AS18029" s="23"/>
    </row>
    <row r="18030" spans="5:45" x14ac:dyDescent="0.3">
      <c r="E18030" s="15"/>
      <c r="H18030" s="15"/>
      <c r="K18030" s="15"/>
      <c r="P18030" s="9"/>
      <c r="Q18030" s="18"/>
      <c r="T18030" s="18"/>
      <c r="W18030" s="18"/>
      <c r="AB18030" s="22"/>
      <c r="AC18030" s="23"/>
      <c r="AE18030" s="23"/>
      <c r="AG18030" s="23"/>
      <c r="AN18030" s="22"/>
      <c r="AO18030" s="23"/>
      <c r="AQ18030" s="23"/>
      <c r="AS18030" s="23"/>
    </row>
    <row r="18031" spans="5:45" x14ac:dyDescent="0.3">
      <c r="E18031" s="15"/>
      <c r="H18031" s="15"/>
      <c r="K18031" s="15"/>
      <c r="P18031" s="9"/>
      <c r="Q18031" s="18"/>
      <c r="T18031" s="18"/>
      <c r="W18031" s="18"/>
      <c r="AB18031" s="22"/>
      <c r="AC18031" s="23"/>
      <c r="AE18031" s="23"/>
      <c r="AG18031" s="23"/>
      <c r="AN18031" s="22"/>
      <c r="AO18031" s="23"/>
      <c r="AQ18031" s="23"/>
      <c r="AS18031" s="23"/>
    </row>
    <row r="18032" spans="5:45" x14ac:dyDescent="0.3">
      <c r="E18032" s="15"/>
      <c r="H18032" s="15"/>
      <c r="K18032" s="15"/>
      <c r="P18032" s="9"/>
      <c r="Q18032" s="18"/>
      <c r="T18032" s="18"/>
      <c r="W18032" s="18"/>
      <c r="AB18032" s="22"/>
      <c r="AC18032" s="23"/>
      <c r="AE18032" s="23"/>
      <c r="AG18032" s="23"/>
      <c r="AN18032" s="22"/>
      <c r="AO18032" s="23"/>
      <c r="AQ18032" s="23"/>
      <c r="AS18032" s="23"/>
    </row>
    <row r="18033" spans="5:45" x14ac:dyDescent="0.3">
      <c r="E18033" s="15"/>
      <c r="H18033" s="15"/>
      <c r="K18033" s="15"/>
      <c r="P18033" s="9"/>
      <c r="Q18033" s="18"/>
      <c r="T18033" s="18"/>
      <c r="W18033" s="18"/>
      <c r="AB18033" s="22"/>
      <c r="AC18033" s="23"/>
      <c r="AE18033" s="23"/>
      <c r="AG18033" s="23"/>
      <c r="AN18033" s="22"/>
      <c r="AO18033" s="23"/>
      <c r="AQ18033" s="23"/>
      <c r="AS18033" s="23"/>
    </row>
    <row r="18034" spans="5:45" x14ac:dyDescent="0.3">
      <c r="E18034" s="15"/>
      <c r="H18034" s="15"/>
      <c r="K18034" s="15"/>
      <c r="P18034" s="9"/>
      <c r="Q18034" s="18"/>
      <c r="T18034" s="18"/>
      <c r="W18034" s="18"/>
      <c r="AB18034" s="22"/>
      <c r="AC18034" s="23"/>
      <c r="AE18034" s="23"/>
      <c r="AG18034" s="23"/>
      <c r="AN18034" s="22"/>
      <c r="AO18034" s="23"/>
      <c r="AQ18034" s="23"/>
      <c r="AS18034" s="23"/>
    </row>
    <row r="18035" spans="5:45" x14ac:dyDescent="0.3">
      <c r="E18035" s="15"/>
      <c r="H18035" s="15"/>
      <c r="K18035" s="15"/>
      <c r="P18035" s="9"/>
      <c r="Q18035" s="18"/>
      <c r="T18035" s="18"/>
      <c r="W18035" s="18"/>
      <c r="AB18035" s="22"/>
      <c r="AC18035" s="23"/>
      <c r="AE18035" s="23"/>
      <c r="AG18035" s="23"/>
      <c r="AN18035" s="22"/>
      <c r="AO18035" s="23"/>
      <c r="AQ18035" s="23"/>
      <c r="AS18035" s="23"/>
    </row>
    <row r="18036" spans="5:45" x14ac:dyDescent="0.3">
      <c r="E18036" s="15"/>
      <c r="H18036" s="15"/>
      <c r="K18036" s="15"/>
      <c r="P18036" s="9"/>
      <c r="Q18036" s="18"/>
      <c r="T18036" s="18"/>
      <c r="W18036" s="18"/>
      <c r="AB18036" s="22"/>
      <c r="AC18036" s="23"/>
      <c r="AE18036" s="23"/>
      <c r="AG18036" s="23"/>
      <c r="AN18036" s="22"/>
      <c r="AO18036" s="23"/>
      <c r="AQ18036" s="23"/>
      <c r="AS18036" s="23"/>
    </row>
    <row r="18037" spans="5:45" x14ac:dyDescent="0.3">
      <c r="E18037" s="15"/>
      <c r="H18037" s="15"/>
      <c r="K18037" s="15"/>
      <c r="P18037" s="9"/>
      <c r="Q18037" s="18"/>
      <c r="T18037" s="18"/>
      <c r="W18037" s="18"/>
      <c r="AB18037" s="22"/>
      <c r="AC18037" s="23"/>
      <c r="AE18037" s="23"/>
      <c r="AG18037" s="23"/>
      <c r="AN18037" s="22"/>
      <c r="AO18037" s="23"/>
      <c r="AQ18037" s="23"/>
      <c r="AS18037" s="23"/>
    </row>
    <row r="18038" spans="5:45" x14ac:dyDescent="0.3">
      <c r="E18038" s="15"/>
      <c r="H18038" s="15"/>
      <c r="K18038" s="15"/>
      <c r="P18038" s="9"/>
      <c r="Q18038" s="18"/>
      <c r="T18038" s="18"/>
      <c r="W18038" s="18"/>
      <c r="AB18038" s="22"/>
      <c r="AC18038" s="23"/>
      <c r="AE18038" s="23"/>
      <c r="AG18038" s="23"/>
      <c r="AN18038" s="22"/>
      <c r="AO18038" s="23"/>
      <c r="AQ18038" s="23"/>
      <c r="AS18038" s="23"/>
    </row>
    <row r="18039" spans="5:45" x14ac:dyDescent="0.3">
      <c r="E18039" s="15"/>
      <c r="H18039" s="15"/>
      <c r="K18039" s="15"/>
      <c r="P18039" s="9"/>
      <c r="Q18039" s="18"/>
      <c r="T18039" s="18"/>
      <c r="W18039" s="18"/>
      <c r="AB18039" s="22"/>
      <c r="AC18039" s="23"/>
      <c r="AE18039" s="23"/>
      <c r="AG18039" s="23"/>
      <c r="AN18039" s="22"/>
      <c r="AO18039" s="23"/>
      <c r="AQ18039" s="23"/>
      <c r="AS18039" s="23"/>
    </row>
    <row r="18040" spans="5:45" x14ac:dyDescent="0.3">
      <c r="E18040" s="15"/>
      <c r="H18040" s="15"/>
      <c r="K18040" s="15"/>
      <c r="P18040" s="9"/>
      <c r="Q18040" s="18"/>
      <c r="T18040" s="18"/>
      <c r="W18040" s="18"/>
      <c r="AB18040" s="22"/>
      <c r="AC18040" s="23"/>
      <c r="AE18040" s="23"/>
      <c r="AG18040" s="23"/>
      <c r="AN18040" s="22"/>
      <c r="AO18040" s="23"/>
      <c r="AQ18040" s="23"/>
      <c r="AS18040" s="23"/>
    </row>
    <row r="18041" spans="5:45" x14ac:dyDescent="0.3">
      <c r="E18041" s="15"/>
      <c r="H18041" s="15"/>
      <c r="K18041" s="15"/>
      <c r="P18041" s="9"/>
      <c r="Q18041" s="18"/>
      <c r="T18041" s="18"/>
      <c r="W18041" s="18"/>
      <c r="AB18041" s="22"/>
      <c r="AC18041" s="23"/>
      <c r="AE18041" s="23"/>
      <c r="AG18041" s="23"/>
      <c r="AN18041" s="22"/>
      <c r="AO18041" s="23"/>
      <c r="AQ18041" s="23"/>
      <c r="AS18041" s="23"/>
    </row>
    <row r="18042" spans="5:45" x14ac:dyDescent="0.3">
      <c r="E18042" s="15"/>
      <c r="H18042" s="15"/>
      <c r="K18042" s="15"/>
      <c r="P18042" s="9"/>
      <c r="Q18042" s="18"/>
      <c r="T18042" s="18"/>
      <c r="W18042" s="18"/>
      <c r="AB18042" s="22"/>
      <c r="AC18042" s="23"/>
      <c r="AE18042" s="23"/>
      <c r="AG18042" s="23"/>
      <c r="AN18042" s="22"/>
      <c r="AO18042" s="23"/>
      <c r="AQ18042" s="23"/>
      <c r="AS18042" s="23"/>
    </row>
    <row r="18043" spans="5:45" x14ac:dyDescent="0.3">
      <c r="E18043" s="15"/>
      <c r="H18043" s="15"/>
      <c r="K18043" s="15"/>
      <c r="P18043" s="9"/>
      <c r="Q18043" s="18"/>
      <c r="T18043" s="18"/>
      <c r="W18043" s="18"/>
      <c r="AB18043" s="22"/>
      <c r="AC18043" s="23"/>
      <c r="AE18043" s="23"/>
      <c r="AG18043" s="23"/>
      <c r="AN18043" s="22"/>
      <c r="AO18043" s="23"/>
      <c r="AQ18043" s="23"/>
      <c r="AS18043" s="23"/>
    </row>
    <row r="18044" spans="5:45" x14ac:dyDescent="0.3">
      <c r="E18044" s="15"/>
      <c r="H18044" s="15"/>
      <c r="K18044" s="15"/>
      <c r="P18044" s="9"/>
      <c r="Q18044" s="18"/>
      <c r="T18044" s="18"/>
      <c r="W18044" s="18"/>
      <c r="AB18044" s="22"/>
      <c r="AC18044" s="23"/>
      <c r="AE18044" s="23"/>
      <c r="AG18044" s="23"/>
      <c r="AN18044" s="22"/>
      <c r="AO18044" s="23"/>
      <c r="AQ18044" s="23"/>
      <c r="AS18044" s="23"/>
    </row>
    <row r="18045" spans="5:45" x14ac:dyDescent="0.3">
      <c r="E18045" s="15"/>
      <c r="H18045" s="15"/>
      <c r="K18045" s="15"/>
      <c r="P18045" s="9"/>
      <c r="Q18045" s="18"/>
      <c r="T18045" s="18"/>
      <c r="W18045" s="18"/>
      <c r="AB18045" s="22"/>
      <c r="AC18045" s="23"/>
      <c r="AE18045" s="23"/>
      <c r="AG18045" s="23"/>
      <c r="AN18045" s="22"/>
      <c r="AO18045" s="23"/>
      <c r="AQ18045" s="23"/>
      <c r="AS18045" s="23"/>
    </row>
    <row r="18046" spans="5:45" x14ac:dyDescent="0.3">
      <c r="E18046" s="15"/>
      <c r="H18046" s="15"/>
      <c r="K18046" s="15"/>
      <c r="P18046" s="9"/>
      <c r="Q18046" s="18"/>
      <c r="T18046" s="18"/>
      <c r="W18046" s="18"/>
      <c r="AB18046" s="22"/>
      <c r="AC18046" s="23"/>
      <c r="AE18046" s="23"/>
      <c r="AG18046" s="23"/>
      <c r="AN18046" s="22"/>
      <c r="AO18046" s="23"/>
      <c r="AQ18046" s="23"/>
      <c r="AS18046" s="23"/>
    </row>
    <row r="18047" spans="5:45" x14ac:dyDescent="0.3">
      <c r="E18047" s="15"/>
      <c r="H18047" s="15"/>
      <c r="K18047" s="15"/>
      <c r="P18047" s="9"/>
      <c r="Q18047" s="18"/>
      <c r="T18047" s="18"/>
      <c r="W18047" s="18"/>
      <c r="AB18047" s="22"/>
      <c r="AC18047" s="23"/>
      <c r="AE18047" s="23"/>
      <c r="AG18047" s="23"/>
      <c r="AN18047" s="22"/>
      <c r="AO18047" s="23"/>
      <c r="AQ18047" s="23"/>
      <c r="AS18047" s="23"/>
    </row>
    <row r="18048" spans="5:45" x14ac:dyDescent="0.3">
      <c r="E18048" s="15"/>
      <c r="H18048" s="15"/>
      <c r="K18048" s="15"/>
      <c r="P18048" s="9"/>
      <c r="Q18048" s="18"/>
      <c r="T18048" s="18"/>
      <c r="W18048" s="18"/>
      <c r="AB18048" s="22"/>
      <c r="AC18048" s="23"/>
      <c r="AE18048" s="23"/>
      <c r="AG18048" s="23"/>
      <c r="AN18048" s="22"/>
      <c r="AO18048" s="23"/>
      <c r="AQ18048" s="23"/>
      <c r="AS18048" s="23"/>
    </row>
    <row r="18049" spans="5:45" x14ac:dyDescent="0.3">
      <c r="E18049" s="15"/>
      <c r="H18049" s="15"/>
      <c r="K18049" s="15"/>
      <c r="P18049" s="9"/>
      <c r="Q18049" s="18"/>
      <c r="T18049" s="18"/>
      <c r="W18049" s="18"/>
      <c r="AB18049" s="22"/>
      <c r="AC18049" s="23"/>
      <c r="AE18049" s="23"/>
      <c r="AG18049" s="23"/>
      <c r="AN18049" s="22"/>
      <c r="AO18049" s="23"/>
      <c r="AQ18049" s="23"/>
      <c r="AS18049" s="23"/>
    </row>
    <row r="18050" spans="5:45" x14ac:dyDescent="0.3">
      <c r="E18050" s="15"/>
      <c r="H18050" s="15"/>
      <c r="K18050" s="15"/>
      <c r="P18050" s="9"/>
      <c r="Q18050" s="18"/>
      <c r="T18050" s="18"/>
      <c r="W18050" s="18"/>
      <c r="AB18050" s="22"/>
      <c r="AC18050" s="23"/>
      <c r="AE18050" s="23"/>
      <c r="AG18050" s="23"/>
      <c r="AN18050" s="22"/>
      <c r="AO18050" s="23"/>
      <c r="AQ18050" s="23"/>
      <c r="AS18050" s="23"/>
    </row>
    <row r="18051" spans="5:45" x14ac:dyDescent="0.3">
      <c r="E18051" s="15"/>
      <c r="H18051" s="15"/>
      <c r="K18051" s="15"/>
      <c r="P18051" s="9"/>
      <c r="Q18051" s="18"/>
      <c r="T18051" s="18"/>
      <c r="W18051" s="18"/>
      <c r="AB18051" s="22"/>
      <c r="AC18051" s="23"/>
      <c r="AE18051" s="23"/>
      <c r="AG18051" s="23"/>
      <c r="AN18051" s="22"/>
      <c r="AO18051" s="23"/>
      <c r="AQ18051" s="23"/>
      <c r="AS18051" s="23"/>
    </row>
    <row r="18052" spans="5:45" x14ac:dyDescent="0.3">
      <c r="E18052" s="15"/>
      <c r="H18052" s="15"/>
      <c r="K18052" s="15"/>
      <c r="P18052" s="9"/>
      <c r="Q18052" s="18"/>
      <c r="T18052" s="18"/>
      <c r="W18052" s="18"/>
      <c r="AB18052" s="22"/>
      <c r="AC18052" s="23"/>
      <c r="AE18052" s="23"/>
      <c r="AG18052" s="23"/>
      <c r="AN18052" s="22"/>
      <c r="AO18052" s="23"/>
      <c r="AQ18052" s="23"/>
      <c r="AS18052" s="23"/>
    </row>
    <row r="18053" spans="5:45" x14ac:dyDescent="0.3">
      <c r="E18053" s="15"/>
      <c r="H18053" s="15"/>
      <c r="K18053" s="15"/>
      <c r="P18053" s="9"/>
      <c r="Q18053" s="18"/>
      <c r="T18053" s="18"/>
      <c r="W18053" s="18"/>
      <c r="AB18053" s="22"/>
      <c r="AC18053" s="23"/>
      <c r="AE18053" s="23"/>
      <c r="AG18053" s="23"/>
      <c r="AN18053" s="22"/>
      <c r="AO18053" s="23"/>
      <c r="AQ18053" s="23"/>
      <c r="AS18053" s="23"/>
    </row>
    <row r="18054" spans="5:45" x14ac:dyDescent="0.3">
      <c r="E18054" s="15"/>
      <c r="H18054" s="15"/>
      <c r="K18054" s="15"/>
      <c r="P18054" s="9"/>
      <c r="Q18054" s="18"/>
      <c r="T18054" s="18"/>
      <c r="W18054" s="18"/>
      <c r="AB18054" s="22"/>
      <c r="AC18054" s="23"/>
      <c r="AE18054" s="23"/>
      <c r="AG18054" s="23"/>
      <c r="AN18054" s="22"/>
      <c r="AO18054" s="23"/>
      <c r="AQ18054" s="23"/>
      <c r="AS18054" s="23"/>
    </row>
    <row r="18055" spans="5:45" x14ac:dyDescent="0.3">
      <c r="E18055" s="15"/>
      <c r="H18055" s="15"/>
      <c r="K18055" s="15"/>
      <c r="P18055" s="9"/>
      <c r="Q18055" s="18"/>
      <c r="T18055" s="18"/>
      <c r="W18055" s="18"/>
      <c r="AB18055" s="22"/>
      <c r="AC18055" s="23"/>
      <c r="AE18055" s="23"/>
      <c r="AG18055" s="23"/>
      <c r="AN18055" s="22"/>
      <c r="AO18055" s="23"/>
      <c r="AQ18055" s="23"/>
      <c r="AS18055" s="23"/>
    </row>
    <row r="18056" spans="5:45" x14ac:dyDescent="0.3">
      <c r="E18056" s="15"/>
      <c r="H18056" s="15"/>
      <c r="K18056" s="15"/>
      <c r="P18056" s="9"/>
      <c r="Q18056" s="18"/>
      <c r="T18056" s="18"/>
      <c r="W18056" s="18"/>
      <c r="AB18056" s="22"/>
      <c r="AC18056" s="23"/>
      <c r="AE18056" s="23"/>
      <c r="AG18056" s="23"/>
      <c r="AN18056" s="22"/>
      <c r="AO18056" s="23"/>
      <c r="AQ18056" s="23"/>
      <c r="AS18056" s="23"/>
    </row>
    <row r="18057" spans="5:45" x14ac:dyDescent="0.3">
      <c r="E18057" s="15"/>
      <c r="H18057" s="15"/>
      <c r="K18057" s="15"/>
      <c r="P18057" s="9"/>
      <c r="Q18057" s="18"/>
      <c r="T18057" s="18"/>
      <c r="W18057" s="18"/>
      <c r="AB18057" s="22"/>
      <c r="AC18057" s="23"/>
      <c r="AE18057" s="23"/>
      <c r="AG18057" s="23"/>
      <c r="AN18057" s="22"/>
      <c r="AO18057" s="23"/>
      <c r="AQ18057" s="23"/>
      <c r="AS18057" s="23"/>
    </row>
    <row r="18058" spans="5:45" x14ac:dyDescent="0.3">
      <c r="E18058" s="15"/>
      <c r="H18058" s="15"/>
      <c r="K18058" s="15"/>
      <c r="P18058" s="9"/>
      <c r="Q18058" s="18"/>
      <c r="T18058" s="18"/>
      <c r="W18058" s="18"/>
      <c r="AB18058" s="22"/>
      <c r="AC18058" s="23"/>
      <c r="AE18058" s="23"/>
      <c r="AG18058" s="23"/>
      <c r="AN18058" s="22"/>
      <c r="AO18058" s="23"/>
      <c r="AQ18058" s="23"/>
      <c r="AS18058" s="23"/>
    </row>
    <row r="18059" spans="5:45" x14ac:dyDescent="0.3">
      <c r="E18059" s="15"/>
      <c r="H18059" s="15"/>
      <c r="K18059" s="15"/>
      <c r="P18059" s="9"/>
      <c r="Q18059" s="18"/>
      <c r="T18059" s="18"/>
      <c r="W18059" s="18"/>
      <c r="AB18059" s="22"/>
      <c r="AC18059" s="23"/>
      <c r="AE18059" s="23"/>
      <c r="AG18059" s="23"/>
      <c r="AN18059" s="22"/>
      <c r="AO18059" s="23"/>
      <c r="AQ18059" s="23"/>
      <c r="AS18059" s="23"/>
    </row>
    <row r="18060" spans="5:45" x14ac:dyDescent="0.3">
      <c r="E18060" s="15"/>
      <c r="H18060" s="15"/>
      <c r="K18060" s="15"/>
      <c r="P18060" s="9"/>
      <c r="Q18060" s="18"/>
      <c r="T18060" s="18"/>
      <c r="W18060" s="18"/>
      <c r="AB18060" s="22"/>
      <c r="AC18060" s="23"/>
      <c r="AE18060" s="23"/>
      <c r="AG18060" s="23"/>
      <c r="AN18060" s="22"/>
      <c r="AO18060" s="23"/>
      <c r="AQ18060" s="23"/>
      <c r="AS18060" s="23"/>
    </row>
    <row r="18061" spans="5:45" x14ac:dyDescent="0.3">
      <c r="E18061" s="15"/>
      <c r="H18061" s="15"/>
      <c r="K18061" s="15"/>
      <c r="P18061" s="9"/>
      <c r="Q18061" s="18"/>
      <c r="T18061" s="18"/>
      <c r="W18061" s="18"/>
      <c r="AB18061" s="22"/>
      <c r="AC18061" s="23"/>
      <c r="AE18061" s="23"/>
      <c r="AG18061" s="23"/>
      <c r="AN18061" s="22"/>
      <c r="AO18061" s="23"/>
      <c r="AQ18061" s="23"/>
      <c r="AS18061" s="23"/>
    </row>
    <row r="18062" spans="5:45" x14ac:dyDescent="0.3">
      <c r="E18062" s="15"/>
      <c r="H18062" s="15"/>
      <c r="K18062" s="15"/>
      <c r="P18062" s="9"/>
      <c r="Q18062" s="18"/>
      <c r="T18062" s="18"/>
      <c r="W18062" s="18"/>
      <c r="AB18062" s="22"/>
      <c r="AC18062" s="23"/>
      <c r="AE18062" s="23"/>
      <c r="AG18062" s="23"/>
      <c r="AN18062" s="22"/>
      <c r="AO18062" s="23"/>
      <c r="AQ18062" s="23"/>
      <c r="AS18062" s="23"/>
    </row>
    <row r="18063" spans="5:45" x14ac:dyDescent="0.3">
      <c r="E18063" s="15"/>
      <c r="H18063" s="15"/>
      <c r="K18063" s="15"/>
      <c r="P18063" s="9"/>
      <c r="Q18063" s="18"/>
      <c r="T18063" s="18"/>
      <c r="W18063" s="18"/>
      <c r="AB18063" s="22"/>
      <c r="AC18063" s="23"/>
      <c r="AE18063" s="23"/>
      <c r="AG18063" s="23"/>
      <c r="AN18063" s="22"/>
      <c r="AO18063" s="23"/>
      <c r="AQ18063" s="23"/>
      <c r="AS18063" s="23"/>
    </row>
    <row r="18064" spans="5:45" x14ac:dyDescent="0.3">
      <c r="E18064" s="15"/>
      <c r="H18064" s="15"/>
      <c r="K18064" s="15"/>
      <c r="P18064" s="9"/>
      <c r="Q18064" s="18"/>
      <c r="T18064" s="18"/>
      <c r="W18064" s="18"/>
      <c r="AB18064" s="22"/>
      <c r="AC18064" s="23"/>
      <c r="AE18064" s="23"/>
      <c r="AG18064" s="23"/>
      <c r="AN18064" s="22"/>
      <c r="AO18064" s="23"/>
      <c r="AQ18064" s="23"/>
      <c r="AS18064" s="23"/>
    </row>
    <row r="18065" spans="5:45" x14ac:dyDescent="0.3">
      <c r="E18065" s="15"/>
      <c r="H18065" s="15"/>
      <c r="K18065" s="15"/>
      <c r="P18065" s="9"/>
      <c r="Q18065" s="18"/>
      <c r="T18065" s="18"/>
      <c r="W18065" s="18"/>
      <c r="AB18065" s="22"/>
      <c r="AC18065" s="23"/>
      <c r="AE18065" s="23"/>
      <c r="AG18065" s="23"/>
      <c r="AN18065" s="22"/>
      <c r="AO18065" s="23"/>
      <c r="AQ18065" s="23"/>
      <c r="AS18065" s="23"/>
    </row>
    <row r="18066" spans="5:45" x14ac:dyDescent="0.3">
      <c r="E18066" s="15"/>
      <c r="H18066" s="15"/>
      <c r="K18066" s="15"/>
      <c r="P18066" s="9"/>
      <c r="Q18066" s="18"/>
      <c r="T18066" s="18"/>
      <c r="W18066" s="18"/>
      <c r="AB18066" s="22"/>
      <c r="AC18066" s="23"/>
      <c r="AE18066" s="23"/>
      <c r="AG18066" s="23"/>
      <c r="AN18066" s="22"/>
      <c r="AO18066" s="23"/>
      <c r="AQ18066" s="23"/>
      <c r="AS18066" s="23"/>
    </row>
    <row r="18067" spans="5:45" x14ac:dyDescent="0.3">
      <c r="E18067" s="15"/>
      <c r="H18067" s="15"/>
      <c r="K18067" s="15"/>
      <c r="P18067" s="9"/>
      <c r="Q18067" s="18"/>
      <c r="T18067" s="18"/>
      <c r="W18067" s="18"/>
      <c r="AB18067" s="22"/>
      <c r="AC18067" s="23"/>
      <c r="AE18067" s="23"/>
      <c r="AG18067" s="23"/>
      <c r="AN18067" s="22"/>
      <c r="AO18067" s="23"/>
      <c r="AQ18067" s="23"/>
      <c r="AS18067" s="23"/>
    </row>
    <row r="18068" spans="5:45" x14ac:dyDescent="0.3">
      <c r="E18068" s="15"/>
      <c r="H18068" s="15"/>
      <c r="K18068" s="15"/>
      <c r="P18068" s="9"/>
      <c r="Q18068" s="18"/>
      <c r="T18068" s="18"/>
      <c r="W18068" s="18"/>
      <c r="AB18068" s="22"/>
      <c r="AC18068" s="23"/>
      <c r="AE18068" s="23"/>
      <c r="AG18068" s="23"/>
      <c r="AN18068" s="22"/>
      <c r="AO18068" s="23"/>
      <c r="AQ18068" s="23"/>
      <c r="AS18068" s="23"/>
    </row>
    <row r="18069" spans="5:45" x14ac:dyDescent="0.3">
      <c r="E18069" s="15"/>
      <c r="H18069" s="15"/>
      <c r="K18069" s="15"/>
      <c r="P18069" s="9"/>
      <c r="Q18069" s="18"/>
      <c r="T18069" s="18"/>
      <c r="W18069" s="18"/>
      <c r="AB18069" s="22"/>
      <c r="AC18069" s="23"/>
      <c r="AE18069" s="23"/>
      <c r="AG18069" s="23"/>
      <c r="AN18069" s="22"/>
      <c r="AO18069" s="23"/>
      <c r="AQ18069" s="23"/>
      <c r="AS18069" s="23"/>
    </row>
    <row r="18070" spans="5:45" x14ac:dyDescent="0.3">
      <c r="E18070" s="15"/>
      <c r="H18070" s="15"/>
      <c r="K18070" s="15"/>
      <c r="P18070" s="9"/>
      <c r="Q18070" s="18"/>
      <c r="T18070" s="18"/>
      <c r="W18070" s="18"/>
      <c r="AB18070" s="22"/>
      <c r="AC18070" s="23"/>
      <c r="AE18070" s="23"/>
      <c r="AG18070" s="23"/>
      <c r="AN18070" s="22"/>
      <c r="AO18070" s="23"/>
      <c r="AQ18070" s="23"/>
      <c r="AS18070" s="23"/>
    </row>
    <row r="18071" spans="5:45" x14ac:dyDescent="0.3">
      <c r="E18071" s="15"/>
      <c r="H18071" s="15"/>
      <c r="K18071" s="15"/>
      <c r="P18071" s="9"/>
      <c r="Q18071" s="18"/>
      <c r="T18071" s="18"/>
      <c r="W18071" s="18"/>
      <c r="AB18071" s="22"/>
      <c r="AC18071" s="23"/>
      <c r="AE18071" s="23"/>
      <c r="AG18071" s="23"/>
      <c r="AN18071" s="22"/>
      <c r="AO18071" s="23"/>
      <c r="AQ18071" s="23"/>
      <c r="AS18071" s="23"/>
    </row>
    <row r="18072" spans="5:45" x14ac:dyDescent="0.3">
      <c r="E18072" s="15"/>
      <c r="H18072" s="15"/>
      <c r="K18072" s="15"/>
      <c r="P18072" s="9"/>
      <c r="Q18072" s="18"/>
      <c r="T18072" s="18"/>
      <c r="W18072" s="18"/>
      <c r="AB18072" s="22"/>
      <c r="AC18072" s="23"/>
      <c r="AE18072" s="23"/>
      <c r="AG18072" s="23"/>
      <c r="AN18072" s="22"/>
      <c r="AO18072" s="23"/>
      <c r="AQ18072" s="23"/>
      <c r="AS18072" s="23"/>
    </row>
    <row r="18073" spans="5:45" x14ac:dyDescent="0.3">
      <c r="E18073" s="15"/>
      <c r="H18073" s="15"/>
      <c r="K18073" s="15"/>
      <c r="P18073" s="9"/>
      <c r="Q18073" s="18"/>
      <c r="T18073" s="18"/>
      <c r="W18073" s="18"/>
      <c r="AB18073" s="22"/>
      <c r="AC18073" s="23"/>
      <c r="AE18073" s="23"/>
      <c r="AG18073" s="23"/>
      <c r="AN18073" s="22"/>
      <c r="AO18073" s="23"/>
      <c r="AQ18073" s="23"/>
      <c r="AS18073" s="23"/>
    </row>
    <row r="18074" spans="5:45" x14ac:dyDescent="0.3">
      <c r="E18074" s="15"/>
      <c r="H18074" s="15"/>
      <c r="K18074" s="15"/>
      <c r="P18074" s="9"/>
      <c r="Q18074" s="18"/>
      <c r="T18074" s="18"/>
      <c r="W18074" s="18"/>
      <c r="AB18074" s="22"/>
      <c r="AC18074" s="23"/>
      <c r="AE18074" s="23"/>
      <c r="AG18074" s="23"/>
      <c r="AN18074" s="22"/>
      <c r="AO18074" s="23"/>
      <c r="AQ18074" s="23"/>
      <c r="AS18074" s="23"/>
    </row>
    <row r="18075" spans="5:45" x14ac:dyDescent="0.3">
      <c r="E18075" s="15"/>
      <c r="H18075" s="15"/>
      <c r="K18075" s="15"/>
      <c r="P18075" s="9"/>
      <c r="Q18075" s="18"/>
      <c r="T18075" s="18"/>
      <c r="W18075" s="18"/>
      <c r="AB18075" s="22"/>
      <c r="AC18075" s="23"/>
      <c r="AE18075" s="23"/>
      <c r="AG18075" s="23"/>
      <c r="AN18075" s="22"/>
      <c r="AO18075" s="23"/>
      <c r="AQ18075" s="23"/>
      <c r="AS18075" s="23"/>
    </row>
    <row r="18076" spans="5:45" x14ac:dyDescent="0.3">
      <c r="E18076" s="15"/>
      <c r="H18076" s="15"/>
      <c r="K18076" s="15"/>
      <c r="P18076" s="9"/>
      <c r="Q18076" s="18"/>
      <c r="T18076" s="18"/>
      <c r="W18076" s="18"/>
      <c r="AB18076" s="22"/>
      <c r="AC18076" s="23"/>
      <c r="AE18076" s="23"/>
      <c r="AG18076" s="23"/>
      <c r="AN18076" s="22"/>
      <c r="AO18076" s="23"/>
      <c r="AQ18076" s="23"/>
      <c r="AS18076" s="23"/>
    </row>
    <row r="18077" spans="5:45" x14ac:dyDescent="0.3">
      <c r="E18077" s="15"/>
      <c r="H18077" s="15"/>
      <c r="K18077" s="15"/>
      <c r="P18077" s="9"/>
      <c r="Q18077" s="18"/>
      <c r="T18077" s="18"/>
      <c r="W18077" s="18"/>
      <c r="AB18077" s="22"/>
      <c r="AC18077" s="23"/>
      <c r="AE18077" s="23"/>
      <c r="AG18077" s="23"/>
      <c r="AN18077" s="22"/>
      <c r="AO18077" s="23"/>
      <c r="AQ18077" s="23"/>
      <c r="AS18077" s="23"/>
    </row>
    <row r="18078" spans="5:45" x14ac:dyDescent="0.3">
      <c r="E18078" s="15"/>
      <c r="H18078" s="15"/>
      <c r="K18078" s="15"/>
      <c r="P18078" s="9"/>
      <c r="Q18078" s="18"/>
      <c r="T18078" s="18"/>
      <c r="W18078" s="18"/>
      <c r="AB18078" s="22"/>
      <c r="AC18078" s="23"/>
      <c r="AE18078" s="23"/>
      <c r="AG18078" s="23"/>
      <c r="AN18078" s="22"/>
      <c r="AO18078" s="23"/>
      <c r="AQ18078" s="23"/>
      <c r="AS18078" s="23"/>
    </row>
    <row r="18079" spans="5:45" x14ac:dyDescent="0.3">
      <c r="E18079" s="15"/>
      <c r="H18079" s="15"/>
      <c r="K18079" s="15"/>
      <c r="P18079" s="9"/>
      <c r="Q18079" s="18"/>
      <c r="T18079" s="18"/>
      <c r="W18079" s="18"/>
      <c r="AB18079" s="22"/>
      <c r="AC18079" s="23"/>
      <c r="AE18079" s="23"/>
      <c r="AG18079" s="23"/>
      <c r="AN18079" s="22"/>
      <c r="AO18079" s="23"/>
      <c r="AQ18079" s="23"/>
      <c r="AS18079" s="23"/>
    </row>
    <row r="18080" spans="5:45" x14ac:dyDescent="0.3">
      <c r="E18080" s="15"/>
      <c r="H18080" s="15"/>
      <c r="K18080" s="15"/>
      <c r="P18080" s="9"/>
      <c r="Q18080" s="18"/>
      <c r="T18080" s="18"/>
      <c r="W18080" s="18"/>
      <c r="AB18080" s="22"/>
      <c r="AC18080" s="23"/>
      <c r="AE18080" s="23"/>
      <c r="AG18080" s="23"/>
      <c r="AN18080" s="22"/>
      <c r="AO18080" s="23"/>
      <c r="AQ18080" s="23"/>
      <c r="AS18080" s="23"/>
    </row>
    <row r="18081" spans="5:45" x14ac:dyDescent="0.3">
      <c r="E18081" s="15"/>
      <c r="H18081" s="15"/>
      <c r="K18081" s="15"/>
      <c r="P18081" s="9"/>
      <c r="Q18081" s="18"/>
      <c r="T18081" s="18"/>
      <c r="W18081" s="18"/>
      <c r="AB18081" s="22"/>
      <c r="AC18081" s="23"/>
      <c r="AE18081" s="23"/>
      <c r="AG18081" s="23"/>
      <c r="AN18081" s="22"/>
      <c r="AO18081" s="23"/>
      <c r="AQ18081" s="23"/>
      <c r="AS18081" s="23"/>
    </row>
    <row r="18082" spans="5:45" x14ac:dyDescent="0.3">
      <c r="E18082" s="15"/>
      <c r="H18082" s="15"/>
      <c r="K18082" s="15"/>
      <c r="P18082" s="9"/>
      <c r="Q18082" s="18"/>
      <c r="T18082" s="18"/>
      <c r="W18082" s="18"/>
      <c r="AB18082" s="22"/>
      <c r="AC18082" s="23"/>
      <c r="AE18082" s="23"/>
      <c r="AG18082" s="23"/>
      <c r="AN18082" s="22"/>
      <c r="AO18082" s="23"/>
      <c r="AQ18082" s="23"/>
      <c r="AS18082" s="23"/>
    </row>
    <row r="18083" spans="5:45" x14ac:dyDescent="0.3">
      <c r="E18083" s="15"/>
      <c r="H18083" s="15"/>
      <c r="K18083" s="15"/>
      <c r="P18083" s="9"/>
      <c r="Q18083" s="18"/>
      <c r="T18083" s="18"/>
      <c r="W18083" s="18"/>
      <c r="AB18083" s="22"/>
      <c r="AC18083" s="23"/>
      <c r="AE18083" s="23"/>
      <c r="AG18083" s="23"/>
      <c r="AN18083" s="22"/>
      <c r="AO18083" s="23"/>
      <c r="AQ18083" s="23"/>
      <c r="AS18083" s="23"/>
    </row>
    <row r="18084" spans="5:45" x14ac:dyDescent="0.3">
      <c r="E18084" s="15"/>
      <c r="H18084" s="15"/>
      <c r="K18084" s="15"/>
      <c r="P18084" s="9"/>
      <c r="Q18084" s="18"/>
      <c r="T18084" s="18"/>
      <c r="W18084" s="18"/>
      <c r="AB18084" s="22"/>
      <c r="AC18084" s="23"/>
      <c r="AE18084" s="23"/>
      <c r="AG18084" s="23"/>
      <c r="AN18084" s="22"/>
      <c r="AO18084" s="23"/>
      <c r="AQ18084" s="23"/>
      <c r="AS18084" s="23"/>
    </row>
    <row r="18085" spans="5:45" x14ac:dyDescent="0.3">
      <c r="E18085" s="15"/>
      <c r="H18085" s="15"/>
      <c r="K18085" s="15"/>
      <c r="P18085" s="9"/>
      <c r="Q18085" s="18"/>
      <c r="T18085" s="18"/>
      <c r="W18085" s="18"/>
      <c r="AB18085" s="22"/>
      <c r="AC18085" s="23"/>
      <c r="AE18085" s="23"/>
      <c r="AG18085" s="23"/>
      <c r="AN18085" s="22"/>
      <c r="AO18085" s="23"/>
      <c r="AQ18085" s="23"/>
      <c r="AS18085" s="23"/>
    </row>
    <row r="18086" spans="5:45" x14ac:dyDescent="0.3">
      <c r="E18086" s="15"/>
      <c r="H18086" s="15"/>
      <c r="K18086" s="15"/>
      <c r="P18086" s="9"/>
      <c r="Q18086" s="18"/>
      <c r="T18086" s="18"/>
      <c r="W18086" s="18"/>
      <c r="AB18086" s="22"/>
      <c r="AC18086" s="23"/>
      <c r="AE18086" s="23"/>
      <c r="AG18086" s="23"/>
      <c r="AN18086" s="22"/>
      <c r="AO18086" s="23"/>
      <c r="AQ18086" s="23"/>
      <c r="AS18086" s="23"/>
    </row>
    <row r="18087" spans="5:45" x14ac:dyDescent="0.3">
      <c r="E18087" s="15"/>
      <c r="H18087" s="15"/>
      <c r="K18087" s="15"/>
      <c r="P18087" s="9"/>
      <c r="Q18087" s="18"/>
      <c r="T18087" s="18"/>
      <c r="W18087" s="18"/>
      <c r="AB18087" s="22"/>
      <c r="AC18087" s="23"/>
      <c r="AE18087" s="23"/>
      <c r="AG18087" s="23"/>
      <c r="AN18087" s="22"/>
      <c r="AO18087" s="23"/>
      <c r="AQ18087" s="23"/>
      <c r="AS18087" s="23"/>
    </row>
    <row r="18088" spans="5:45" x14ac:dyDescent="0.3">
      <c r="E18088" s="15"/>
      <c r="H18088" s="15"/>
      <c r="K18088" s="15"/>
      <c r="P18088" s="9"/>
      <c r="Q18088" s="18"/>
      <c r="T18088" s="18"/>
      <c r="W18088" s="18"/>
      <c r="AB18088" s="22"/>
      <c r="AC18088" s="23"/>
      <c r="AE18088" s="23"/>
      <c r="AG18088" s="23"/>
      <c r="AN18088" s="22"/>
      <c r="AO18088" s="23"/>
      <c r="AQ18088" s="23"/>
      <c r="AS18088" s="23"/>
    </row>
    <row r="18089" spans="5:45" x14ac:dyDescent="0.3">
      <c r="E18089" s="15"/>
      <c r="H18089" s="15"/>
      <c r="K18089" s="15"/>
      <c r="P18089" s="9"/>
      <c r="Q18089" s="18"/>
      <c r="T18089" s="18"/>
      <c r="W18089" s="18"/>
      <c r="AB18089" s="22"/>
      <c r="AC18089" s="23"/>
      <c r="AE18089" s="23"/>
      <c r="AG18089" s="23"/>
      <c r="AN18089" s="22"/>
      <c r="AO18089" s="23"/>
      <c r="AQ18089" s="23"/>
      <c r="AS18089" s="23"/>
    </row>
    <row r="18090" spans="5:45" x14ac:dyDescent="0.3">
      <c r="E18090" s="15"/>
      <c r="H18090" s="15"/>
      <c r="K18090" s="15"/>
      <c r="P18090" s="9"/>
      <c r="Q18090" s="18"/>
      <c r="T18090" s="18"/>
      <c r="W18090" s="18"/>
      <c r="AB18090" s="22"/>
      <c r="AC18090" s="23"/>
      <c r="AE18090" s="23"/>
      <c r="AG18090" s="23"/>
      <c r="AN18090" s="22"/>
      <c r="AO18090" s="23"/>
      <c r="AQ18090" s="23"/>
      <c r="AS18090" s="23"/>
    </row>
    <row r="18091" spans="5:45" x14ac:dyDescent="0.3">
      <c r="E18091" s="15"/>
      <c r="H18091" s="15"/>
      <c r="K18091" s="15"/>
      <c r="P18091" s="9"/>
      <c r="Q18091" s="18"/>
      <c r="T18091" s="18"/>
      <c r="W18091" s="18"/>
      <c r="AB18091" s="22"/>
      <c r="AC18091" s="23"/>
      <c r="AE18091" s="23"/>
      <c r="AG18091" s="23"/>
      <c r="AN18091" s="22"/>
      <c r="AO18091" s="23"/>
      <c r="AQ18091" s="23"/>
      <c r="AS18091" s="23"/>
    </row>
    <row r="18092" spans="5:45" x14ac:dyDescent="0.3">
      <c r="E18092" s="15"/>
      <c r="H18092" s="15"/>
      <c r="K18092" s="15"/>
      <c r="P18092" s="9"/>
      <c r="Q18092" s="18"/>
      <c r="T18092" s="18"/>
      <c r="W18092" s="18"/>
      <c r="AB18092" s="22"/>
      <c r="AC18092" s="23"/>
      <c r="AE18092" s="23"/>
      <c r="AG18092" s="23"/>
      <c r="AN18092" s="22"/>
      <c r="AO18092" s="23"/>
      <c r="AQ18092" s="23"/>
      <c r="AS18092" s="23"/>
    </row>
    <row r="18093" spans="5:45" x14ac:dyDescent="0.3">
      <c r="E18093" s="15"/>
      <c r="H18093" s="15"/>
      <c r="K18093" s="15"/>
      <c r="P18093" s="9"/>
      <c r="Q18093" s="18"/>
      <c r="T18093" s="18"/>
      <c r="W18093" s="18"/>
      <c r="AB18093" s="22"/>
      <c r="AC18093" s="23"/>
      <c r="AE18093" s="23"/>
      <c r="AG18093" s="23"/>
      <c r="AN18093" s="22"/>
      <c r="AO18093" s="23"/>
      <c r="AQ18093" s="23"/>
      <c r="AS18093" s="23"/>
    </row>
    <row r="18094" spans="5:45" x14ac:dyDescent="0.3">
      <c r="E18094" s="15"/>
      <c r="H18094" s="15"/>
      <c r="K18094" s="15"/>
      <c r="P18094" s="9"/>
      <c r="Q18094" s="18"/>
      <c r="T18094" s="18"/>
      <c r="W18094" s="18"/>
      <c r="AB18094" s="22"/>
      <c r="AC18094" s="23"/>
      <c r="AE18094" s="23"/>
      <c r="AG18094" s="23"/>
      <c r="AN18094" s="22"/>
      <c r="AO18094" s="23"/>
      <c r="AQ18094" s="23"/>
      <c r="AS18094" s="23"/>
    </row>
    <row r="18095" spans="5:45" x14ac:dyDescent="0.3">
      <c r="E18095" s="15"/>
      <c r="H18095" s="15"/>
      <c r="K18095" s="15"/>
      <c r="P18095" s="9"/>
      <c r="Q18095" s="18"/>
      <c r="T18095" s="18"/>
      <c r="W18095" s="18"/>
      <c r="AB18095" s="22"/>
      <c r="AC18095" s="23"/>
      <c r="AE18095" s="23"/>
      <c r="AG18095" s="23"/>
      <c r="AN18095" s="22"/>
      <c r="AO18095" s="23"/>
      <c r="AQ18095" s="23"/>
      <c r="AS18095" s="23"/>
    </row>
    <row r="18096" spans="5:45" x14ac:dyDescent="0.3">
      <c r="E18096" s="15"/>
      <c r="H18096" s="15"/>
      <c r="K18096" s="15"/>
      <c r="P18096" s="9"/>
      <c r="Q18096" s="18"/>
      <c r="T18096" s="18"/>
      <c r="W18096" s="18"/>
      <c r="AB18096" s="22"/>
      <c r="AC18096" s="23"/>
      <c r="AE18096" s="23"/>
      <c r="AG18096" s="23"/>
      <c r="AN18096" s="22"/>
      <c r="AO18096" s="23"/>
      <c r="AQ18096" s="23"/>
      <c r="AS18096" s="23"/>
    </row>
    <row r="18097" spans="5:45" x14ac:dyDescent="0.3">
      <c r="E18097" s="15"/>
      <c r="H18097" s="15"/>
      <c r="K18097" s="15"/>
      <c r="P18097" s="9"/>
      <c r="Q18097" s="18"/>
      <c r="T18097" s="18"/>
      <c r="W18097" s="18"/>
      <c r="AB18097" s="22"/>
      <c r="AC18097" s="23"/>
      <c r="AE18097" s="23"/>
      <c r="AG18097" s="23"/>
      <c r="AN18097" s="22"/>
      <c r="AO18097" s="23"/>
      <c r="AQ18097" s="23"/>
      <c r="AS18097" s="23"/>
    </row>
    <row r="18098" spans="5:45" x14ac:dyDescent="0.3">
      <c r="E18098" s="15"/>
      <c r="H18098" s="15"/>
      <c r="K18098" s="15"/>
      <c r="P18098" s="9"/>
      <c r="Q18098" s="18"/>
      <c r="T18098" s="18"/>
      <c r="W18098" s="18"/>
      <c r="AB18098" s="22"/>
      <c r="AC18098" s="23"/>
      <c r="AE18098" s="23"/>
      <c r="AG18098" s="23"/>
      <c r="AN18098" s="22"/>
      <c r="AO18098" s="23"/>
      <c r="AQ18098" s="23"/>
      <c r="AS18098" s="23"/>
    </row>
    <row r="18099" spans="5:45" x14ac:dyDescent="0.3">
      <c r="E18099" s="15"/>
      <c r="H18099" s="15"/>
      <c r="K18099" s="15"/>
      <c r="P18099" s="9"/>
      <c r="Q18099" s="18"/>
      <c r="T18099" s="18"/>
      <c r="W18099" s="18"/>
      <c r="AB18099" s="22"/>
      <c r="AC18099" s="23"/>
      <c r="AE18099" s="23"/>
      <c r="AG18099" s="23"/>
      <c r="AN18099" s="22"/>
      <c r="AO18099" s="23"/>
      <c r="AQ18099" s="23"/>
      <c r="AS18099" s="23"/>
    </row>
    <row r="18100" spans="5:45" x14ac:dyDescent="0.3">
      <c r="E18100" s="15"/>
      <c r="H18100" s="15"/>
      <c r="K18100" s="15"/>
      <c r="P18100" s="9"/>
      <c r="Q18100" s="18"/>
      <c r="T18100" s="18"/>
      <c r="W18100" s="18"/>
      <c r="AB18100" s="22"/>
      <c r="AC18100" s="23"/>
      <c r="AE18100" s="23"/>
      <c r="AG18100" s="23"/>
      <c r="AN18100" s="22"/>
      <c r="AO18100" s="23"/>
      <c r="AQ18100" s="23"/>
      <c r="AS18100" s="23"/>
    </row>
    <row r="18101" spans="5:45" x14ac:dyDescent="0.3">
      <c r="E18101" s="15"/>
      <c r="H18101" s="15"/>
      <c r="K18101" s="15"/>
      <c r="P18101" s="9"/>
      <c r="Q18101" s="18"/>
      <c r="T18101" s="18"/>
      <c r="W18101" s="18"/>
      <c r="AB18101" s="22"/>
      <c r="AC18101" s="23"/>
      <c r="AE18101" s="23"/>
      <c r="AG18101" s="23"/>
      <c r="AN18101" s="22"/>
      <c r="AO18101" s="23"/>
      <c r="AQ18101" s="23"/>
      <c r="AS18101" s="23"/>
    </row>
    <row r="18102" spans="5:45" x14ac:dyDescent="0.3">
      <c r="E18102" s="15"/>
      <c r="H18102" s="15"/>
      <c r="K18102" s="15"/>
      <c r="P18102" s="9"/>
      <c r="Q18102" s="18"/>
      <c r="T18102" s="18"/>
      <c r="W18102" s="18"/>
      <c r="AB18102" s="22"/>
      <c r="AC18102" s="23"/>
      <c r="AE18102" s="23"/>
      <c r="AG18102" s="23"/>
      <c r="AN18102" s="22"/>
      <c r="AO18102" s="23"/>
      <c r="AQ18102" s="23"/>
      <c r="AS18102" s="23"/>
    </row>
    <row r="18103" spans="5:45" x14ac:dyDescent="0.3">
      <c r="E18103" s="15"/>
      <c r="H18103" s="15"/>
      <c r="K18103" s="15"/>
      <c r="P18103" s="9"/>
      <c r="Q18103" s="18"/>
      <c r="T18103" s="18"/>
      <c r="W18103" s="18"/>
      <c r="AB18103" s="22"/>
      <c r="AC18103" s="23"/>
      <c r="AE18103" s="23"/>
      <c r="AG18103" s="23"/>
      <c r="AN18103" s="22"/>
      <c r="AO18103" s="23"/>
      <c r="AQ18103" s="23"/>
      <c r="AS18103" s="23"/>
    </row>
    <row r="18104" spans="5:45" x14ac:dyDescent="0.3">
      <c r="E18104" s="15"/>
      <c r="H18104" s="15"/>
      <c r="K18104" s="15"/>
      <c r="P18104" s="9"/>
      <c r="Q18104" s="18"/>
      <c r="T18104" s="18"/>
      <c r="W18104" s="18"/>
      <c r="AB18104" s="22"/>
      <c r="AC18104" s="23"/>
      <c r="AE18104" s="23"/>
      <c r="AG18104" s="23"/>
      <c r="AN18104" s="22"/>
      <c r="AO18104" s="23"/>
      <c r="AQ18104" s="23"/>
      <c r="AS18104" s="23"/>
    </row>
    <row r="18105" spans="5:45" x14ac:dyDescent="0.3">
      <c r="E18105" s="15"/>
      <c r="H18105" s="15"/>
      <c r="K18105" s="15"/>
      <c r="P18105" s="9"/>
      <c r="Q18105" s="18"/>
      <c r="T18105" s="18"/>
      <c r="W18105" s="18"/>
      <c r="AB18105" s="22"/>
      <c r="AC18105" s="23"/>
      <c r="AE18105" s="23"/>
      <c r="AG18105" s="23"/>
      <c r="AN18105" s="22"/>
      <c r="AO18105" s="23"/>
      <c r="AQ18105" s="23"/>
      <c r="AS18105" s="23"/>
    </row>
    <row r="18106" spans="5:45" x14ac:dyDescent="0.3">
      <c r="E18106" s="15"/>
      <c r="H18106" s="15"/>
      <c r="K18106" s="15"/>
      <c r="P18106" s="9"/>
      <c r="Q18106" s="18"/>
      <c r="T18106" s="18"/>
      <c r="W18106" s="18"/>
      <c r="AB18106" s="22"/>
      <c r="AC18106" s="23"/>
      <c r="AE18106" s="23"/>
      <c r="AG18106" s="23"/>
      <c r="AN18106" s="22"/>
      <c r="AO18106" s="23"/>
      <c r="AQ18106" s="23"/>
      <c r="AS18106" s="23"/>
    </row>
    <row r="18107" spans="5:45" x14ac:dyDescent="0.3">
      <c r="E18107" s="15"/>
      <c r="H18107" s="15"/>
      <c r="K18107" s="15"/>
      <c r="P18107" s="9"/>
      <c r="Q18107" s="18"/>
      <c r="T18107" s="18"/>
      <c r="W18107" s="18"/>
      <c r="AB18107" s="22"/>
      <c r="AC18107" s="23"/>
      <c r="AE18107" s="23"/>
      <c r="AG18107" s="23"/>
      <c r="AN18107" s="22"/>
      <c r="AO18107" s="23"/>
      <c r="AQ18107" s="23"/>
      <c r="AS18107" s="23"/>
    </row>
    <row r="18108" spans="5:45" x14ac:dyDescent="0.3">
      <c r="E18108" s="15"/>
      <c r="H18108" s="15"/>
      <c r="K18108" s="15"/>
      <c r="P18108" s="9"/>
      <c r="Q18108" s="18"/>
      <c r="T18108" s="18"/>
      <c r="W18108" s="18"/>
      <c r="AB18108" s="22"/>
      <c r="AC18108" s="23"/>
      <c r="AE18108" s="23"/>
      <c r="AG18108" s="23"/>
      <c r="AN18108" s="22"/>
      <c r="AO18108" s="23"/>
      <c r="AQ18108" s="23"/>
      <c r="AS18108" s="23"/>
    </row>
    <row r="18109" spans="5:45" x14ac:dyDescent="0.3">
      <c r="E18109" s="15"/>
      <c r="H18109" s="15"/>
      <c r="K18109" s="15"/>
      <c r="P18109" s="9"/>
      <c r="Q18109" s="18"/>
      <c r="T18109" s="18"/>
      <c r="W18109" s="18"/>
      <c r="AB18109" s="22"/>
      <c r="AC18109" s="23"/>
      <c r="AE18109" s="23"/>
      <c r="AG18109" s="23"/>
      <c r="AN18109" s="22"/>
      <c r="AO18109" s="23"/>
      <c r="AQ18109" s="23"/>
      <c r="AS18109" s="23"/>
    </row>
    <row r="18110" spans="5:45" x14ac:dyDescent="0.3">
      <c r="E18110" s="15"/>
      <c r="H18110" s="15"/>
      <c r="K18110" s="15"/>
      <c r="P18110" s="9"/>
      <c r="Q18110" s="18"/>
      <c r="T18110" s="18"/>
      <c r="W18110" s="18"/>
      <c r="AB18110" s="22"/>
      <c r="AC18110" s="23"/>
      <c r="AE18110" s="23"/>
      <c r="AG18110" s="23"/>
      <c r="AN18110" s="22"/>
      <c r="AO18110" s="23"/>
      <c r="AQ18110" s="23"/>
      <c r="AS18110" s="23"/>
    </row>
    <row r="18111" spans="5:45" x14ac:dyDescent="0.3">
      <c r="E18111" s="15"/>
      <c r="H18111" s="15"/>
      <c r="K18111" s="15"/>
      <c r="P18111" s="9"/>
      <c r="Q18111" s="18"/>
      <c r="T18111" s="18"/>
      <c r="W18111" s="18"/>
      <c r="AB18111" s="22"/>
      <c r="AC18111" s="23"/>
      <c r="AE18111" s="23"/>
      <c r="AG18111" s="23"/>
      <c r="AN18111" s="22"/>
      <c r="AO18111" s="23"/>
      <c r="AQ18111" s="23"/>
      <c r="AS18111" s="23"/>
    </row>
    <row r="18112" spans="5:45" x14ac:dyDescent="0.3">
      <c r="E18112" s="15"/>
      <c r="H18112" s="15"/>
      <c r="K18112" s="15"/>
      <c r="P18112" s="9"/>
      <c r="Q18112" s="18"/>
      <c r="T18112" s="18"/>
      <c r="W18112" s="18"/>
      <c r="AB18112" s="22"/>
      <c r="AC18112" s="23"/>
      <c r="AE18112" s="23"/>
      <c r="AG18112" s="23"/>
      <c r="AN18112" s="22"/>
      <c r="AO18112" s="23"/>
      <c r="AQ18112" s="23"/>
      <c r="AS18112" s="23"/>
    </row>
    <row r="18113" spans="5:45" x14ac:dyDescent="0.3">
      <c r="E18113" s="15"/>
      <c r="H18113" s="15"/>
      <c r="K18113" s="15"/>
      <c r="P18113" s="9"/>
      <c r="Q18113" s="18"/>
      <c r="T18113" s="18"/>
      <c r="W18113" s="18"/>
      <c r="AB18113" s="22"/>
      <c r="AC18113" s="23"/>
      <c r="AE18113" s="23"/>
      <c r="AG18113" s="23"/>
      <c r="AN18113" s="22"/>
      <c r="AO18113" s="23"/>
      <c r="AQ18113" s="23"/>
      <c r="AS18113" s="23"/>
    </row>
    <row r="18114" spans="5:45" x14ac:dyDescent="0.3">
      <c r="E18114" s="15"/>
      <c r="H18114" s="15"/>
      <c r="K18114" s="15"/>
      <c r="P18114" s="9"/>
      <c r="Q18114" s="18"/>
      <c r="T18114" s="18"/>
      <c r="W18114" s="18"/>
      <c r="AB18114" s="22"/>
      <c r="AC18114" s="23"/>
      <c r="AE18114" s="23"/>
      <c r="AG18114" s="23"/>
      <c r="AN18114" s="22"/>
      <c r="AO18114" s="23"/>
      <c r="AQ18114" s="23"/>
      <c r="AS18114" s="23"/>
    </row>
    <row r="18115" spans="5:45" x14ac:dyDescent="0.3">
      <c r="E18115" s="15"/>
      <c r="H18115" s="15"/>
      <c r="K18115" s="15"/>
      <c r="P18115" s="9"/>
      <c r="Q18115" s="18"/>
      <c r="T18115" s="18"/>
      <c r="W18115" s="18"/>
      <c r="AB18115" s="22"/>
      <c r="AC18115" s="23"/>
      <c r="AE18115" s="23"/>
      <c r="AG18115" s="23"/>
      <c r="AN18115" s="22"/>
      <c r="AO18115" s="23"/>
      <c r="AQ18115" s="23"/>
      <c r="AS18115" s="23"/>
    </row>
    <row r="18116" spans="5:45" x14ac:dyDescent="0.3">
      <c r="E18116" s="15"/>
      <c r="H18116" s="15"/>
      <c r="K18116" s="15"/>
      <c r="P18116" s="9"/>
      <c r="Q18116" s="18"/>
      <c r="T18116" s="18"/>
      <c r="W18116" s="18"/>
      <c r="AB18116" s="22"/>
      <c r="AC18116" s="23"/>
      <c r="AE18116" s="23"/>
      <c r="AG18116" s="23"/>
      <c r="AN18116" s="22"/>
      <c r="AO18116" s="23"/>
      <c r="AQ18116" s="23"/>
      <c r="AS18116" s="23"/>
    </row>
    <row r="18117" spans="5:45" x14ac:dyDescent="0.3">
      <c r="E18117" s="15"/>
      <c r="H18117" s="15"/>
      <c r="K18117" s="15"/>
      <c r="P18117" s="9"/>
      <c r="Q18117" s="18"/>
      <c r="T18117" s="18"/>
      <c r="W18117" s="18"/>
      <c r="AB18117" s="22"/>
      <c r="AC18117" s="23"/>
      <c r="AE18117" s="23"/>
      <c r="AG18117" s="23"/>
      <c r="AN18117" s="22"/>
      <c r="AO18117" s="23"/>
      <c r="AQ18117" s="23"/>
      <c r="AS18117" s="23"/>
    </row>
    <row r="18118" spans="5:45" x14ac:dyDescent="0.3">
      <c r="E18118" s="15"/>
      <c r="H18118" s="15"/>
      <c r="K18118" s="15"/>
      <c r="P18118" s="9"/>
      <c r="Q18118" s="18"/>
      <c r="T18118" s="18"/>
      <c r="W18118" s="18"/>
      <c r="AB18118" s="22"/>
      <c r="AC18118" s="23"/>
      <c r="AE18118" s="23"/>
      <c r="AG18118" s="23"/>
      <c r="AN18118" s="22"/>
      <c r="AO18118" s="23"/>
      <c r="AQ18118" s="23"/>
      <c r="AS18118" s="23"/>
    </row>
    <row r="18119" spans="5:45" x14ac:dyDescent="0.3">
      <c r="E18119" s="15"/>
      <c r="H18119" s="15"/>
      <c r="K18119" s="15"/>
      <c r="P18119" s="9"/>
      <c r="Q18119" s="18"/>
      <c r="T18119" s="18"/>
      <c r="W18119" s="18"/>
      <c r="AB18119" s="22"/>
      <c r="AC18119" s="23"/>
      <c r="AE18119" s="23"/>
      <c r="AG18119" s="23"/>
      <c r="AN18119" s="22"/>
      <c r="AO18119" s="23"/>
      <c r="AQ18119" s="23"/>
      <c r="AS18119" s="23"/>
    </row>
    <row r="18120" spans="5:45" x14ac:dyDescent="0.3">
      <c r="E18120" s="15"/>
      <c r="H18120" s="15"/>
      <c r="K18120" s="15"/>
      <c r="P18120" s="9"/>
      <c r="Q18120" s="18"/>
      <c r="T18120" s="18"/>
      <c r="W18120" s="18"/>
      <c r="AB18120" s="22"/>
      <c r="AC18120" s="23"/>
      <c r="AE18120" s="23"/>
      <c r="AG18120" s="23"/>
      <c r="AN18120" s="22"/>
      <c r="AO18120" s="23"/>
      <c r="AQ18120" s="23"/>
      <c r="AS18120" s="23"/>
    </row>
    <row r="18121" spans="5:45" x14ac:dyDescent="0.3">
      <c r="E18121" s="15"/>
      <c r="H18121" s="15"/>
      <c r="K18121" s="15"/>
      <c r="P18121" s="9"/>
      <c r="Q18121" s="18"/>
      <c r="T18121" s="18"/>
      <c r="W18121" s="18"/>
      <c r="AB18121" s="22"/>
      <c r="AC18121" s="23"/>
      <c r="AE18121" s="23"/>
      <c r="AG18121" s="23"/>
      <c r="AN18121" s="22"/>
      <c r="AO18121" s="23"/>
      <c r="AQ18121" s="23"/>
      <c r="AS18121" s="23"/>
    </row>
    <row r="18122" spans="5:45" x14ac:dyDescent="0.3">
      <c r="E18122" s="15"/>
      <c r="H18122" s="15"/>
      <c r="K18122" s="15"/>
      <c r="P18122" s="9"/>
      <c r="Q18122" s="18"/>
      <c r="T18122" s="18"/>
      <c r="W18122" s="18"/>
      <c r="AB18122" s="22"/>
      <c r="AC18122" s="23"/>
      <c r="AE18122" s="23"/>
      <c r="AG18122" s="23"/>
      <c r="AN18122" s="22"/>
      <c r="AO18122" s="23"/>
      <c r="AQ18122" s="23"/>
      <c r="AS18122" s="23"/>
    </row>
    <row r="18123" spans="5:45" x14ac:dyDescent="0.3">
      <c r="E18123" s="15"/>
      <c r="H18123" s="15"/>
      <c r="K18123" s="15"/>
      <c r="P18123" s="9"/>
      <c r="Q18123" s="18"/>
      <c r="T18123" s="18"/>
      <c r="W18123" s="18"/>
      <c r="AB18123" s="22"/>
      <c r="AC18123" s="23"/>
      <c r="AE18123" s="23"/>
      <c r="AG18123" s="23"/>
      <c r="AN18123" s="22"/>
      <c r="AO18123" s="23"/>
      <c r="AQ18123" s="23"/>
      <c r="AS18123" s="23"/>
    </row>
    <row r="18124" spans="5:45" x14ac:dyDescent="0.3">
      <c r="E18124" s="15"/>
      <c r="H18124" s="15"/>
      <c r="K18124" s="15"/>
      <c r="P18124" s="9"/>
      <c r="Q18124" s="18"/>
      <c r="T18124" s="18"/>
      <c r="W18124" s="18"/>
      <c r="AB18124" s="22"/>
      <c r="AC18124" s="23"/>
      <c r="AE18124" s="23"/>
      <c r="AG18124" s="23"/>
      <c r="AN18124" s="22"/>
      <c r="AO18124" s="23"/>
      <c r="AQ18124" s="23"/>
      <c r="AS18124" s="23"/>
    </row>
    <row r="18125" spans="5:45" x14ac:dyDescent="0.3">
      <c r="E18125" s="15"/>
      <c r="H18125" s="15"/>
      <c r="K18125" s="15"/>
      <c r="P18125" s="9"/>
      <c r="Q18125" s="18"/>
      <c r="T18125" s="18"/>
      <c r="W18125" s="18"/>
      <c r="AB18125" s="22"/>
      <c r="AC18125" s="23"/>
      <c r="AE18125" s="23"/>
      <c r="AG18125" s="23"/>
      <c r="AN18125" s="22"/>
      <c r="AO18125" s="23"/>
      <c r="AQ18125" s="23"/>
      <c r="AS18125" s="23"/>
    </row>
    <row r="18126" spans="5:45" x14ac:dyDescent="0.3">
      <c r="E18126" s="15"/>
      <c r="H18126" s="15"/>
      <c r="K18126" s="15"/>
      <c r="P18126" s="9"/>
      <c r="Q18126" s="18"/>
      <c r="T18126" s="18"/>
      <c r="W18126" s="18"/>
      <c r="AB18126" s="22"/>
      <c r="AC18126" s="23"/>
      <c r="AE18126" s="23"/>
      <c r="AG18126" s="23"/>
      <c r="AN18126" s="22"/>
      <c r="AO18126" s="23"/>
      <c r="AQ18126" s="23"/>
      <c r="AS18126" s="23"/>
    </row>
    <row r="18127" spans="5:45" x14ac:dyDescent="0.3">
      <c r="E18127" s="15"/>
      <c r="H18127" s="15"/>
      <c r="K18127" s="15"/>
      <c r="P18127" s="9"/>
      <c r="Q18127" s="18"/>
      <c r="T18127" s="18"/>
      <c r="W18127" s="18"/>
      <c r="AB18127" s="22"/>
      <c r="AC18127" s="23"/>
      <c r="AE18127" s="23"/>
      <c r="AG18127" s="23"/>
      <c r="AN18127" s="22"/>
      <c r="AO18127" s="23"/>
      <c r="AQ18127" s="23"/>
      <c r="AS18127" s="23"/>
    </row>
    <row r="18128" spans="5:45" x14ac:dyDescent="0.3">
      <c r="E18128" s="15"/>
      <c r="H18128" s="15"/>
      <c r="K18128" s="15"/>
      <c r="P18128" s="9"/>
      <c r="Q18128" s="18"/>
      <c r="T18128" s="18"/>
      <c r="W18128" s="18"/>
      <c r="AB18128" s="22"/>
      <c r="AC18128" s="23"/>
      <c r="AE18128" s="23"/>
      <c r="AG18128" s="23"/>
      <c r="AN18128" s="22"/>
      <c r="AO18128" s="23"/>
      <c r="AQ18128" s="23"/>
      <c r="AS18128" s="23"/>
    </row>
    <row r="18129" spans="5:45" x14ac:dyDescent="0.3">
      <c r="E18129" s="15"/>
      <c r="H18129" s="15"/>
      <c r="K18129" s="15"/>
      <c r="P18129" s="9"/>
      <c r="Q18129" s="18"/>
      <c r="T18129" s="18"/>
      <c r="W18129" s="18"/>
      <c r="AB18129" s="22"/>
      <c r="AC18129" s="23"/>
      <c r="AE18129" s="23"/>
      <c r="AG18129" s="23"/>
      <c r="AN18129" s="22"/>
      <c r="AO18129" s="23"/>
      <c r="AQ18129" s="23"/>
      <c r="AS18129" s="23"/>
    </row>
    <row r="18130" spans="5:45" x14ac:dyDescent="0.3">
      <c r="E18130" s="15"/>
      <c r="H18130" s="15"/>
      <c r="K18130" s="15"/>
      <c r="P18130" s="9"/>
      <c r="Q18130" s="18"/>
      <c r="T18130" s="18"/>
      <c r="W18130" s="18"/>
      <c r="AB18130" s="22"/>
      <c r="AC18130" s="23"/>
      <c r="AE18130" s="23"/>
      <c r="AG18130" s="23"/>
      <c r="AN18130" s="22"/>
      <c r="AO18130" s="23"/>
      <c r="AQ18130" s="23"/>
      <c r="AS18130" s="23"/>
    </row>
    <row r="18131" spans="5:45" x14ac:dyDescent="0.3">
      <c r="E18131" s="15"/>
      <c r="H18131" s="15"/>
      <c r="K18131" s="15"/>
      <c r="P18131" s="9"/>
      <c r="Q18131" s="18"/>
      <c r="T18131" s="18"/>
      <c r="W18131" s="18"/>
      <c r="AB18131" s="22"/>
      <c r="AC18131" s="23"/>
      <c r="AE18131" s="23"/>
      <c r="AG18131" s="23"/>
      <c r="AN18131" s="22"/>
      <c r="AO18131" s="23"/>
      <c r="AQ18131" s="23"/>
      <c r="AS18131" s="23"/>
    </row>
    <row r="18132" spans="5:45" x14ac:dyDescent="0.3">
      <c r="E18132" s="15"/>
      <c r="H18132" s="15"/>
      <c r="K18132" s="15"/>
      <c r="P18132" s="9"/>
      <c r="Q18132" s="18"/>
      <c r="T18132" s="18"/>
      <c r="W18132" s="18"/>
      <c r="AB18132" s="22"/>
      <c r="AC18132" s="23"/>
      <c r="AE18132" s="23"/>
      <c r="AG18132" s="23"/>
      <c r="AN18132" s="22"/>
      <c r="AO18132" s="23"/>
      <c r="AQ18132" s="23"/>
      <c r="AS18132" s="23"/>
    </row>
    <row r="18133" spans="5:45" x14ac:dyDescent="0.3">
      <c r="E18133" s="15"/>
      <c r="H18133" s="15"/>
      <c r="K18133" s="15"/>
      <c r="P18133" s="9"/>
      <c r="Q18133" s="18"/>
      <c r="T18133" s="18"/>
      <c r="W18133" s="18"/>
      <c r="AB18133" s="22"/>
      <c r="AC18133" s="23"/>
      <c r="AE18133" s="23"/>
      <c r="AG18133" s="23"/>
      <c r="AN18133" s="22"/>
      <c r="AO18133" s="23"/>
      <c r="AQ18133" s="23"/>
      <c r="AS18133" s="23"/>
    </row>
    <row r="18134" spans="5:45" x14ac:dyDescent="0.3">
      <c r="E18134" s="15"/>
      <c r="H18134" s="15"/>
      <c r="K18134" s="15"/>
      <c r="P18134" s="9"/>
      <c r="Q18134" s="18"/>
      <c r="T18134" s="18"/>
      <c r="W18134" s="18"/>
      <c r="AB18134" s="22"/>
      <c r="AC18134" s="23"/>
      <c r="AE18134" s="23"/>
      <c r="AG18134" s="23"/>
      <c r="AN18134" s="22"/>
      <c r="AO18134" s="23"/>
      <c r="AQ18134" s="23"/>
      <c r="AS18134" s="23"/>
    </row>
    <row r="18135" spans="5:45" x14ac:dyDescent="0.3">
      <c r="E18135" s="15"/>
      <c r="H18135" s="15"/>
      <c r="K18135" s="15"/>
      <c r="P18135" s="9"/>
      <c r="Q18135" s="18"/>
      <c r="T18135" s="18"/>
      <c r="W18135" s="18"/>
      <c r="AB18135" s="22"/>
      <c r="AC18135" s="23"/>
      <c r="AE18135" s="23"/>
      <c r="AG18135" s="23"/>
      <c r="AN18135" s="22"/>
      <c r="AO18135" s="23"/>
      <c r="AQ18135" s="23"/>
      <c r="AS18135" s="23"/>
    </row>
    <row r="18136" spans="5:45" x14ac:dyDescent="0.3">
      <c r="E18136" s="15"/>
      <c r="H18136" s="15"/>
      <c r="K18136" s="15"/>
      <c r="P18136" s="9"/>
      <c r="Q18136" s="18"/>
      <c r="T18136" s="18"/>
      <c r="W18136" s="18"/>
      <c r="AB18136" s="22"/>
      <c r="AC18136" s="23"/>
      <c r="AE18136" s="23"/>
      <c r="AG18136" s="23"/>
      <c r="AN18136" s="22"/>
      <c r="AO18136" s="23"/>
      <c r="AQ18136" s="23"/>
      <c r="AS18136" s="23"/>
    </row>
    <row r="18137" spans="5:45" x14ac:dyDescent="0.3">
      <c r="E18137" s="15"/>
      <c r="H18137" s="15"/>
      <c r="K18137" s="15"/>
      <c r="P18137" s="9"/>
      <c r="Q18137" s="18"/>
      <c r="T18137" s="18"/>
      <c r="W18137" s="18"/>
      <c r="AB18137" s="22"/>
      <c r="AC18137" s="23"/>
      <c r="AE18137" s="23"/>
      <c r="AG18137" s="23"/>
      <c r="AN18137" s="22"/>
      <c r="AO18137" s="23"/>
      <c r="AQ18137" s="23"/>
      <c r="AS18137" s="23"/>
    </row>
    <row r="18138" spans="5:45" x14ac:dyDescent="0.3">
      <c r="E18138" s="15"/>
      <c r="H18138" s="15"/>
      <c r="K18138" s="15"/>
      <c r="P18138" s="9"/>
      <c r="Q18138" s="18"/>
      <c r="T18138" s="18"/>
      <c r="W18138" s="18"/>
      <c r="AB18138" s="22"/>
      <c r="AC18138" s="23"/>
      <c r="AE18138" s="23"/>
      <c r="AG18138" s="23"/>
      <c r="AN18138" s="22"/>
      <c r="AO18138" s="23"/>
      <c r="AQ18138" s="23"/>
      <c r="AS18138" s="23"/>
    </row>
    <row r="18139" spans="5:45" x14ac:dyDescent="0.3">
      <c r="E18139" s="15"/>
      <c r="H18139" s="15"/>
      <c r="K18139" s="15"/>
      <c r="P18139" s="9"/>
      <c r="Q18139" s="18"/>
      <c r="T18139" s="18"/>
      <c r="W18139" s="18"/>
      <c r="AB18139" s="22"/>
      <c r="AC18139" s="23"/>
      <c r="AE18139" s="23"/>
      <c r="AG18139" s="23"/>
      <c r="AN18139" s="22"/>
      <c r="AO18139" s="23"/>
      <c r="AQ18139" s="23"/>
      <c r="AS18139" s="23"/>
    </row>
    <row r="18140" spans="5:45" x14ac:dyDescent="0.3">
      <c r="E18140" s="15"/>
      <c r="H18140" s="15"/>
      <c r="K18140" s="15"/>
      <c r="P18140" s="9"/>
      <c r="Q18140" s="18"/>
      <c r="T18140" s="18"/>
      <c r="W18140" s="18"/>
      <c r="AB18140" s="22"/>
      <c r="AC18140" s="23"/>
      <c r="AE18140" s="23"/>
      <c r="AG18140" s="23"/>
      <c r="AN18140" s="22"/>
      <c r="AO18140" s="23"/>
      <c r="AQ18140" s="23"/>
      <c r="AS18140" s="23"/>
    </row>
    <row r="18141" spans="5:45" x14ac:dyDescent="0.3">
      <c r="E18141" s="15"/>
      <c r="H18141" s="15"/>
      <c r="K18141" s="15"/>
      <c r="P18141" s="9"/>
      <c r="Q18141" s="18"/>
      <c r="T18141" s="18"/>
      <c r="W18141" s="18"/>
      <c r="AB18141" s="22"/>
      <c r="AC18141" s="23"/>
      <c r="AE18141" s="23"/>
      <c r="AG18141" s="23"/>
      <c r="AN18141" s="22"/>
      <c r="AO18141" s="23"/>
      <c r="AQ18141" s="23"/>
      <c r="AS18141" s="23"/>
    </row>
    <row r="18142" spans="5:45" x14ac:dyDescent="0.3">
      <c r="E18142" s="15"/>
      <c r="H18142" s="15"/>
      <c r="K18142" s="15"/>
      <c r="P18142" s="9"/>
      <c r="Q18142" s="18"/>
      <c r="T18142" s="18"/>
      <c r="W18142" s="18"/>
      <c r="AB18142" s="22"/>
      <c r="AC18142" s="23"/>
      <c r="AE18142" s="23"/>
      <c r="AG18142" s="23"/>
      <c r="AN18142" s="22"/>
      <c r="AO18142" s="23"/>
      <c r="AQ18142" s="23"/>
      <c r="AS18142" s="23"/>
    </row>
    <row r="18143" spans="5:45" x14ac:dyDescent="0.3">
      <c r="E18143" s="15"/>
      <c r="H18143" s="15"/>
      <c r="K18143" s="15"/>
      <c r="P18143" s="9"/>
      <c r="Q18143" s="18"/>
      <c r="T18143" s="18"/>
      <c r="W18143" s="18"/>
      <c r="AB18143" s="22"/>
      <c r="AC18143" s="23"/>
      <c r="AE18143" s="23"/>
      <c r="AG18143" s="23"/>
      <c r="AN18143" s="22"/>
      <c r="AO18143" s="23"/>
      <c r="AQ18143" s="23"/>
      <c r="AS18143" s="23"/>
    </row>
    <row r="18144" spans="5:45" x14ac:dyDescent="0.3">
      <c r="E18144" s="15"/>
      <c r="H18144" s="15"/>
      <c r="K18144" s="15"/>
      <c r="P18144" s="9"/>
      <c r="Q18144" s="18"/>
      <c r="T18144" s="18"/>
      <c r="W18144" s="18"/>
      <c r="AB18144" s="22"/>
      <c r="AC18144" s="23"/>
      <c r="AE18144" s="23"/>
      <c r="AG18144" s="23"/>
      <c r="AN18144" s="22"/>
      <c r="AO18144" s="23"/>
      <c r="AQ18144" s="23"/>
      <c r="AS18144" s="23"/>
    </row>
    <row r="18145" spans="5:45" x14ac:dyDescent="0.3">
      <c r="E18145" s="15"/>
      <c r="H18145" s="15"/>
      <c r="K18145" s="15"/>
      <c r="P18145" s="9"/>
      <c r="Q18145" s="18"/>
      <c r="T18145" s="18"/>
      <c r="W18145" s="18"/>
      <c r="AB18145" s="22"/>
      <c r="AC18145" s="23"/>
      <c r="AE18145" s="23"/>
      <c r="AG18145" s="23"/>
      <c r="AN18145" s="22"/>
      <c r="AO18145" s="23"/>
      <c r="AQ18145" s="23"/>
      <c r="AS18145" s="23"/>
    </row>
    <row r="18146" spans="5:45" x14ac:dyDescent="0.3">
      <c r="E18146" s="15"/>
      <c r="H18146" s="15"/>
      <c r="K18146" s="15"/>
      <c r="P18146" s="9"/>
      <c r="Q18146" s="18"/>
      <c r="T18146" s="18"/>
      <c r="W18146" s="18"/>
      <c r="AB18146" s="22"/>
      <c r="AC18146" s="23"/>
      <c r="AE18146" s="23"/>
      <c r="AG18146" s="23"/>
      <c r="AN18146" s="22"/>
      <c r="AO18146" s="23"/>
      <c r="AQ18146" s="23"/>
      <c r="AS18146" s="23"/>
    </row>
    <row r="18147" spans="5:45" x14ac:dyDescent="0.3">
      <c r="E18147" s="15"/>
      <c r="H18147" s="15"/>
      <c r="K18147" s="15"/>
      <c r="P18147" s="9"/>
      <c r="Q18147" s="18"/>
      <c r="T18147" s="18"/>
      <c r="W18147" s="18"/>
      <c r="AB18147" s="22"/>
      <c r="AC18147" s="23"/>
      <c r="AE18147" s="23"/>
      <c r="AG18147" s="23"/>
      <c r="AN18147" s="22"/>
      <c r="AO18147" s="23"/>
      <c r="AQ18147" s="23"/>
      <c r="AS18147" s="23"/>
    </row>
    <row r="18148" spans="5:45" x14ac:dyDescent="0.3">
      <c r="E18148" s="15"/>
      <c r="H18148" s="15"/>
      <c r="K18148" s="15"/>
      <c r="P18148" s="9"/>
      <c r="Q18148" s="18"/>
      <c r="T18148" s="18"/>
      <c r="W18148" s="18"/>
      <c r="AB18148" s="22"/>
      <c r="AC18148" s="23"/>
      <c r="AE18148" s="23"/>
      <c r="AG18148" s="23"/>
      <c r="AN18148" s="22"/>
      <c r="AO18148" s="23"/>
      <c r="AQ18148" s="23"/>
      <c r="AS18148" s="23"/>
    </row>
    <row r="18149" spans="5:45" x14ac:dyDescent="0.3">
      <c r="E18149" s="15"/>
      <c r="H18149" s="15"/>
      <c r="K18149" s="15"/>
      <c r="P18149" s="9"/>
      <c r="Q18149" s="18"/>
      <c r="T18149" s="18"/>
      <c r="W18149" s="18"/>
      <c r="AB18149" s="22"/>
      <c r="AC18149" s="23"/>
      <c r="AE18149" s="23"/>
      <c r="AG18149" s="23"/>
      <c r="AN18149" s="22"/>
      <c r="AO18149" s="23"/>
      <c r="AQ18149" s="23"/>
      <c r="AS18149" s="23"/>
    </row>
    <row r="18150" spans="5:45" x14ac:dyDescent="0.3">
      <c r="E18150" s="15"/>
      <c r="H18150" s="15"/>
      <c r="K18150" s="15"/>
      <c r="P18150" s="9"/>
      <c r="Q18150" s="18"/>
      <c r="T18150" s="18"/>
      <c r="W18150" s="18"/>
      <c r="AB18150" s="22"/>
      <c r="AC18150" s="23"/>
      <c r="AE18150" s="23"/>
      <c r="AG18150" s="23"/>
      <c r="AN18150" s="22"/>
      <c r="AO18150" s="23"/>
      <c r="AQ18150" s="23"/>
      <c r="AS18150" s="23"/>
    </row>
    <row r="18151" spans="5:45" x14ac:dyDescent="0.3">
      <c r="E18151" s="15"/>
      <c r="H18151" s="15"/>
      <c r="K18151" s="15"/>
      <c r="P18151" s="9"/>
      <c r="Q18151" s="18"/>
      <c r="T18151" s="18"/>
      <c r="W18151" s="18"/>
      <c r="AB18151" s="22"/>
      <c r="AC18151" s="23"/>
      <c r="AE18151" s="23"/>
      <c r="AG18151" s="23"/>
      <c r="AN18151" s="22"/>
      <c r="AO18151" s="23"/>
      <c r="AQ18151" s="23"/>
      <c r="AS18151" s="23"/>
    </row>
    <row r="18152" spans="5:45" x14ac:dyDescent="0.3">
      <c r="E18152" s="15"/>
      <c r="H18152" s="15"/>
      <c r="K18152" s="15"/>
      <c r="P18152" s="9"/>
      <c r="Q18152" s="18"/>
      <c r="T18152" s="18"/>
      <c r="W18152" s="18"/>
      <c r="AB18152" s="22"/>
      <c r="AC18152" s="23"/>
      <c r="AE18152" s="23"/>
      <c r="AG18152" s="23"/>
      <c r="AN18152" s="22"/>
      <c r="AO18152" s="23"/>
      <c r="AQ18152" s="23"/>
      <c r="AS18152" s="23"/>
    </row>
    <row r="18153" spans="5:45" x14ac:dyDescent="0.3">
      <c r="E18153" s="15"/>
      <c r="H18153" s="15"/>
      <c r="K18153" s="15"/>
      <c r="P18153" s="9"/>
      <c r="Q18153" s="18"/>
      <c r="T18153" s="18"/>
      <c r="W18153" s="18"/>
      <c r="AB18153" s="22"/>
      <c r="AC18153" s="23"/>
      <c r="AE18153" s="23"/>
      <c r="AG18153" s="23"/>
      <c r="AN18153" s="22"/>
      <c r="AO18153" s="23"/>
      <c r="AQ18153" s="23"/>
      <c r="AS18153" s="23"/>
    </row>
    <row r="18154" spans="5:45" x14ac:dyDescent="0.3">
      <c r="E18154" s="15"/>
      <c r="H18154" s="15"/>
      <c r="K18154" s="15"/>
      <c r="P18154" s="9"/>
      <c r="Q18154" s="18"/>
      <c r="T18154" s="18"/>
      <c r="W18154" s="18"/>
      <c r="AB18154" s="22"/>
      <c r="AC18154" s="23"/>
      <c r="AE18154" s="23"/>
      <c r="AG18154" s="23"/>
      <c r="AN18154" s="22"/>
      <c r="AO18154" s="23"/>
      <c r="AQ18154" s="23"/>
      <c r="AS18154" s="23"/>
    </row>
    <row r="18155" spans="5:45" x14ac:dyDescent="0.3">
      <c r="E18155" s="15"/>
      <c r="H18155" s="15"/>
      <c r="K18155" s="15"/>
      <c r="P18155" s="9"/>
      <c r="Q18155" s="18"/>
      <c r="T18155" s="18"/>
      <c r="W18155" s="18"/>
      <c r="AB18155" s="22"/>
      <c r="AC18155" s="23"/>
      <c r="AE18155" s="23"/>
      <c r="AG18155" s="23"/>
      <c r="AN18155" s="22"/>
      <c r="AO18155" s="23"/>
      <c r="AQ18155" s="23"/>
      <c r="AS18155" s="23"/>
    </row>
    <row r="18156" spans="5:45" x14ac:dyDescent="0.3">
      <c r="E18156" s="15"/>
      <c r="H18156" s="15"/>
      <c r="K18156" s="15"/>
      <c r="P18156" s="9"/>
      <c r="Q18156" s="18"/>
      <c r="T18156" s="18"/>
      <c r="W18156" s="18"/>
      <c r="AB18156" s="22"/>
      <c r="AC18156" s="23"/>
      <c r="AE18156" s="23"/>
      <c r="AG18156" s="23"/>
      <c r="AN18156" s="22"/>
      <c r="AO18156" s="23"/>
      <c r="AQ18156" s="23"/>
      <c r="AS18156" s="23"/>
    </row>
    <row r="18157" spans="5:45" x14ac:dyDescent="0.3">
      <c r="E18157" s="15"/>
      <c r="H18157" s="15"/>
      <c r="K18157" s="15"/>
      <c r="P18157" s="9"/>
      <c r="Q18157" s="18"/>
      <c r="T18157" s="18"/>
      <c r="W18157" s="18"/>
      <c r="AB18157" s="22"/>
      <c r="AC18157" s="23"/>
      <c r="AE18157" s="23"/>
      <c r="AG18157" s="23"/>
      <c r="AN18157" s="22"/>
      <c r="AO18157" s="23"/>
      <c r="AQ18157" s="23"/>
      <c r="AS18157" s="23"/>
    </row>
    <row r="18158" spans="5:45" x14ac:dyDescent="0.3">
      <c r="E18158" s="15"/>
      <c r="H18158" s="15"/>
      <c r="K18158" s="15"/>
      <c r="P18158" s="9"/>
      <c r="Q18158" s="18"/>
      <c r="T18158" s="18"/>
      <c r="W18158" s="18"/>
      <c r="AB18158" s="22"/>
      <c r="AC18158" s="23"/>
      <c r="AE18158" s="23"/>
      <c r="AG18158" s="23"/>
      <c r="AN18158" s="22"/>
      <c r="AO18158" s="23"/>
      <c r="AQ18158" s="23"/>
      <c r="AS18158" s="23"/>
    </row>
    <row r="18159" spans="5:45" x14ac:dyDescent="0.3">
      <c r="E18159" s="15"/>
      <c r="H18159" s="15"/>
      <c r="K18159" s="15"/>
      <c r="P18159" s="9"/>
      <c r="Q18159" s="18"/>
      <c r="T18159" s="18"/>
      <c r="W18159" s="18"/>
      <c r="AB18159" s="22"/>
      <c r="AC18159" s="23"/>
      <c r="AE18159" s="23"/>
      <c r="AG18159" s="23"/>
      <c r="AN18159" s="22"/>
      <c r="AO18159" s="23"/>
      <c r="AQ18159" s="23"/>
      <c r="AS18159" s="23"/>
    </row>
    <row r="18160" spans="5:45" x14ac:dyDescent="0.3">
      <c r="E18160" s="15"/>
      <c r="H18160" s="15"/>
      <c r="K18160" s="15"/>
      <c r="P18160" s="9"/>
      <c r="Q18160" s="18"/>
      <c r="T18160" s="18"/>
      <c r="W18160" s="18"/>
      <c r="AB18160" s="22"/>
      <c r="AC18160" s="23"/>
      <c r="AE18160" s="23"/>
      <c r="AG18160" s="23"/>
      <c r="AN18160" s="22"/>
      <c r="AO18160" s="23"/>
      <c r="AQ18160" s="23"/>
      <c r="AS18160" s="23"/>
    </row>
    <row r="18161" spans="5:45" x14ac:dyDescent="0.3">
      <c r="E18161" s="15"/>
      <c r="H18161" s="15"/>
      <c r="K18161" s="15"/>
      <c r="P18161" s="9"/>
      <c r="Q18161" s="18"/>
      <c r="T18161" s="18"/>
      <c r="W18161" s="18"/>
      <c r="AB18161" s="22"/>
      <c r="AC18161" s="23"/>
      <c r="AE18161" s="23"/>
      <c r="AG18161" s="23"/>
      <c r="AN18161" s="22"/>
      <c r="AO18161" s="23"/>
      <c r="AQ18161" s="23"/>
      <c r="AS18161" s="23"/>
    </row>
    <row r="18162" spans="5:45" x14ac:dyDescent="0.3">
      <c r="E18162" s="15"/>
      <c r="H18162" s="15"/>
      <c r="K18162" s="15"/>
      <c r="P18162" s="9"/>
      <c r="Q18162" s="18"/>
      <c r="T18162" s="18"/>
      <c r="W18162" s="18"/>
      <c r="AB18162" s="22"/>
      <c r="AC18162" s="23"/>
      <c r="AE18162" s="23"/>
      <c r="AG18162" s="23"/>
      <c r="AN18162" s="22"/>
      <c r="AO18162" s="23"/>
      <c r="AQ18162" s="23"/>
      <c r="AS18162" s="23"/>
    </row>
    <row r="18163" spans="5:45" x14ac:dyDescent="0.3">
      <c r="E18163" s="15"/>
      <c r="H18163" s="15"/>
      <c r="K18163" s="15"/>
      <c r="P18163" s="9"/>
      <c r="Q18163" s="18"/>
      <c r="T18163" s="18"/>
      <c r="W18163" s="18"/>
      <c r="AB18163" s="22"/>
      <c r="AC18163" s="23"/>
      <c r="AE18163" s="23"/>
      <c r="AG18163" s="23"/>
      <c r="AN18163" s="22"/>
      <c r="AO18163" s="23"/>
      <c r="AQ18163" s="23"/>
      <c r="AS18163" s="23"/>
    </row>
    <row r="18164" spans="5:45" x14ac:dyDescent="0.3">
      <c r="E18164" s="15"/>
      <c r="H18164" s="15"/>
      <c r="K18164" s="15"/>
      <c r="P18164" s="9"/>
      <c r="Q18164" s="18"/>
      <c r="T18164" s="18"/>
      <c r="W18164" s="18"/>
      <c r="AB18164" s="22"/>
      <c r="AC18164" s="23"/>
      <c r="AE18164" s="23"/>
      <c r="AG18164" s="23"/>
      <c r="AN18164" s="22"/>
      <c r="AO18164" s="23"/>
      <c r="AQ18164" s="23"/>
      <c r="AS18164" s="23"/>
    </row>
    <row r="18165" spans="5:45" x14ac:dyDescent="0.3">
      <c r="E18165" s="15"/>
      <c r="H18165" s="15"/>
      <c r="K18165" s="15"/>
      <c r="P18165" s="9"/>
      <c r="Q18165" s="18"/>
      <c r="T18165" s="18"/>
      <c r="W18165" s="18"/>
      <c r="AB18165" s="22"/>
      <c r="AC18165" s="23"/>
      <c r="AE18165" s="23"/>
      <c r="AG18165" s="23"/>
      <c r="AN18165" s="22"/>
      <c r="AO18165" s="23"/>
      <c r="AQ18165" s="23"/>
      <c r="AS18165" s="23"/>
    </row>
    <row r="18166" spans="5:45" x14ac:dyDescent="0.3">
      <c r="E18166" s="15"/>
      <c r="H18166" s="15"/>
      <c r="K18166" s="15"/>
      <c r="P18166" s="9"/>
      <c r="Q18166" s="18"/>
      <c r="T18166" s="18"/>
      <c r="W18166" s="18"/>
      <c r="AB18166" s="22"/>
      <c r="AC18166" s="23"/>
      <c r="AE18166" s="23"/>
      <c r="AG18166" s="23"/>
      <c r="AN18166" s="22"/>
      <c r="AO18166" s="23"/>
      <c r="AQ18166" s="23"/>
      <c r="AS18166" s="23"/>
    </row>
    <row r="18167" spans="5:45" x14ac:dyDescent="0.3">
      <c r="E18167" s="15"/>
      <c r="H18167" s="15"/>
      <c r="K18167" s="15"/>
      <c r="P18167" s="9"/>
      <c r="Q18167" s="18"/>
      <c r="T18167" s="18"/>
      <c r="W18167" s="18"/>
      <c r="AB18167" s="22"/>
      <c r="AC18167" s="23"/>
      <c r="AE18167" s="23"/>
      <c r="AG18167" s="23"/>
      <c r="AN18167" s="22"/>
      <c r="AO18167" s="23"/>
      <c r="AQ18167" s="23"/>
      <c r="AS18167" s="23"/>
    </row>
    <row r="18168" spans="5:45" x14ac:dyDescent="0.3">
      <c r="E18168" s="15"/>
      <c r="H18168" s="15"/>
      <c r="K18168" s="15"/>
      <c r="P18168" s="9"/>
      <c r="Q18168" s="18"/>
      <c r="T18168" s="18"/>
      <c r="W18168" s="18"/>
      <c r="AB18168" s="22"/>
      <c r="AC18168" s="23"/>
      <c r="AE18168" s="23"/>
      <c r="AG18168" s="23"/>
      <c r="AN18168" s="22"/>
      <c r="AO18168" s="23"/>
      <c r="AQ18168" s="23"/>
      <c r="AS18168" s="23"/>
    </row>
    <row r="18169" spans="5:45" x14ac:dyDescent="0.3">
      <c r="E18169" s="15"/>
      <c r="H18169" s="15"/>
      <c r="K18169" s="15"/>
      <c r="P18169" s="9"/>
      <c r="Q18169" s="18"/>
      <c r="T18169" s="18"/>
      <c r="W18169" s="18"/>
      <c r="AB18169" s="22"/>
      <c r="AC18169" s="23"/>
      <c r="AE18169" s="23"/>
      <c r="AG18169" s="23"/>
      <c r="AN18169" s="22"/>
      <c r="AO18169" s="23"/>
      <c r="AQ18169" s="23"/>
      <c r="AS18169" s="23"/>
    </row>
    <row r="18170" spans="5:45" x14ac:dyDescent="0.3">
      <c r="E18170" s="15"/>
      <c r="H18170" s="15"/>
      <c r="K18170" s="15"/>
      <c r="P18170" s="9"/>
      <c r="Q18170" s="18"/>
      <c r="T18170" s="18"/>
      <c r="W18170" s="18"/>
      <c r="AB18170" s="22"/>
      <c r="AC18170" s="23"/>
      <c r="AE18170" s="23"/>
      <c r="AG18170" s="23"/>
      <c r="AN18170" s="22"/>
      <c r="AO18170" s="23"/>
      <c r="AQ18170" s="23"/>
      <c r="AS18170" s="23"/>
    </row>
    <row r="18171" spans="5:45" x14ac:dyDescent="0.3">
      <c r="E18171" s="15"/>
      <c r="H18171" s="15"/>
      <c r="K18171" s="15"/>
      <c r="P18171" s="9"/>
      <c r="Q18171" s="18"/>
      <c r="T18171" s="18"/>
      <c r="W18171" s="18"/>
      <c r="AB18171" s="22"/>
      <c r="AC18171" s="23"/>
      <c r="AE18171" s="23"/>
      <c r="AG18171" s="23"/>
      <c r="AN18171" s="22"/>
      <c r="AO18171" s="23"/>
      <c r="AQ18171" s="23"/>
      <c r="AS18171" s="23"/>
    </row>
    <row r="18172" spans="5:45" x14ac:dyDescent="0.3">
      <c r="E18172" s="15"/>
      <c r="H18172" s="15"/>
      <c r="K18172" s="15"/>
      <c r="P18172" s="9"/>
      <c r="Q18172" s="18"/>
      <c r="T18172" s="18"/>
      <c r="W18172" s="18"/>
      <c r="AB18172" s="22"/>
      <c r="AC18172" s="23"/>
      <c r="AE18172" s="23"/>
      <c r="AG18172" s="23"/>
      <c r="AN18172" s="22"/>
      <c r="AO18172" s="23"/>
      <c r="AQ18172" s="23"/>
      <c r="AS18172" s="23"/>
    </row>
    <row r="18173" spans="5:45" x14ac:dyDescent="0.3">
      <c r="E18173" s="15"/>
      <c r="H18173" s="15"/>
      <c r="K18173" s="15"/>
      <c r="P18173" s="9"/>
      <c r="Q18173" s="18"/>
      <c r="T18173" s="18"/>
      <c r="W18173" s="18"/>
      <c r="AB18173" s="22"/>
      <c r="AC18173" s="23"/>
      <c r="AE18173" s="23"/>
      <c r="AG18173" s="23"/>
      <c r="AN18173" s="22"/>
      <c r="AO18173" s="23"/>
      <c r="AQ18173" s="23"/>
      <c r="AS18173" s="23"/>
    </row>
    <row r="18174" spans="5:45" x14ac:dyDescent="0.3">
      <c r="E18174" s="15"/>
      <c r="H18174" s="15"/>
      <c r="K18174" s="15"/>
      <c r="P18174" s="9"/>
      <c r="Q18174" s="18"/>
      <c r="T18174" s="18"/>
      <c r="W18174" s="18"/>
      <c r="AB18174" s="22"/>
      <c r="AC18174" s="23"/>
      <c r="AE18174" s="23"/>
      <c r="AG18174" s="23"/>
      <c r="AN18174" s="22"/>
      <c r="AO18174" s="23"/>
      <c r="AQ18174" s="23"/>
      <c r="AS18174" s="23"/>
    </row>
    <row r="18175" spans="5:45" x14ac:dyDescent="0.3">
      <c r="E18175" s="15"/>
      <c r="H18175" s="15"/>
      <c r="K18175" s="15"/>
      <c r="P18175" s="9"/>
      <c r="Q18175" s="18"/>
      <c r="T18175" s="18"/>
      <c r="W18175" s="18"/>
      <c r="AB18175" s="22"/>
      <c r="AC18175" s="23"/>
      <c r="AE18175" s="23"/>
      <c r="AG18175" s="23"/>
      <c r="AN18175" s="22"/>
      <c r="AO18175" s="23"/>
      <c r="AQ18175" s="23"/>
      <c r="AS18175" s="23"/>
    </row>
    <row r="18176" spans="5:45" x14ac:dyDescent="0.3">
      <c r="E18176" s="15"/>
      <c r="H18176" s="15"/>
      <c r="K18176" s="15"/>
      <c r="P18176" s="9"/>
      <c r="Q18176" s="18"/>
      <c r="T18176" s="18"/>
      <c r="W18176" s="18"/>
      <c r="AB18176" s="22"/>
      <c r="AC18176" s="23"/>
      <c r="AE18176" s="23"/>
      <c r="AG18176" s="23"/>
      <c r="AN18176" s="22"/>
      <c r="AO18176" s="23"/>
      <c r="AQ18176" s="23"/>
      <c r="AS18176" s="23"/>
    </row>
    <row r="18177" spans="5:45" x14ac:dyDescent="0.3">
      <c r="E18177" s="15"/>
      <c r="H18177" s="15"/>
      <c r="K18177" s="15"/>
      <c r="P18177" s="9"/>
      <c r="Q18177" s="18"/>
      <c r="T18177" s="18"/>
      <c r="W18177" s="18"/>
      <c r="AB18177" s="22"/>
      <c r="AC18177" s="23"/>
      <c r="AE18177" s="23"/>
      <c r="AG18177" s="23"/>
      <c r="AN18177" s="22"/>
      <c r="AO18177" s="23"/>
      <c r="AQ18177" s="23"/>
      <c r="AS18177" s="23"/>
    </row>
    <row r="18178" spans="5:45" x14ac:dyDescent="0.3">
      <c r="E18178" s="15"/>
      <c r="H18178" s="15"/>
      <c r="K18178" s="15"/>
      <c r="P18178" s="9"/>
      <c r="Q18178" s="18"/>
      <c r="T18178" s="18"/>
      <c r="W18178" s="18"/>
      <c r="AB18178" s="22"/>
      <c r="AC18178" s="23"/>
      <c r="AE18178" s="23"/>
      <c r="AG18178" s="23"/>
      <c r="AN18178" s="22"/>
      <c r="AO18178" s="23"/>
      <c r="AQ18178" s="23"/>
      <c r="AS18178" s="23"/>
    </row>
    <row r="18179" spans="5:45" x14ac:dyDescent="0.3">
      <c r="E18179" s="15"/>
      <c r="H18179" s="15"/>
      <c r="K18179" s="15"/>
      <c r="P18179" s="9"/>
      <c r="Q18179" s="18"/>
      <c r="T18179" s="18"/>
      <c r="W18179" s="18"/>
      <c r="AB18179" s="22"/>
      <c r="AC18179" s="23"/>
      <c r="AE18179" s="23"/>
      <c r="AG18179" s="23"/>
      <c r="AN18179" s="22"/>
      <c r="AO18179" s="23"/>
      <c r="AQ18179" s="23"/>
      <c r="AS18179" s="23"/>
    </row>
    <row r="18180" spans="5:45" x14ac:dyDescent="0.3">
      <c r="E18180" s="15"/>
      <c r="H18180" s="15"/>
      <c r="K18180" s="15"/>
      <c r="P18180" s="9"/>
      <c r="Q18180" s="18"/>
      <c r="T18180" s="18"/>
      <c r="W18180" s="18"/>
      <c r="AB18180" s="22"/>
      <c r="AC18180" s="23"/>
      <c r="AE18180" s="23"/>
      <c r="AG18180" s="23"/>
      <c r="AN18180" s="22"/>
      <c r="AO18180" s="23"/>
      <c r="AQ18180" s="23"/>
      <c r="AS18180" s="23"/>
    </row>
    <row r="18181" spans="5:45" x14ac:dyDescent="0.3">
      <c r="E18181" s="15"/>
      <c r="H18181" s="15"/>
      <c r="K18181" s="15"/>
      <c r="P18181" s="9"/>
      <c r="Q18181" s="18"/>
      <c r="T18181" s="18"/>
      <c r="W18181" s="18"/>
      <c r="AB18181" s="22"/>
      <c r="AC18181" s="23"/>
      <c r="AE18181" s="23"/>
      <c r="AG18181" s="23"/>
      <c r="AN18181" s="22"/>
      <c r="AO18181" s="23"/>
      <c r="AQ18181" s="23"/>
      <c r="AS18181" s="23"/>
    </row>
    <row r="18182" spans="5:45" x14ac:dyDescent="0.3">
      <c r="E18182" s="15"/>
      <c r="H18182" s="15"/>
      <c r="K18182" s="15"/>
      <c r="P18182" s="9"/>
      <c r="Q18182" s="18"/>
      <c r="T18182" s="18"/>
      <c r="W18182" s="18"/>
      <c r="AB18182" s="22"/>
      <c r="AC18182" s="23"/>
      <c r="AE18182" s="23"/>
      <c r="AG18182" s="23"/>
      <c r="AN18182" s="22"/>
      <c r="AO18182" s="23"/>
      <c r="AQ18182" s="23"/>
      <c r="AS18182" s="23"/>
    </row>
    <row r="18183" spans="5:45" x14ac:dyDescent="0.3">
      <c r="E18183" s="15"/>
      <c r="H18183" s="15"/>
      <c r="K18183" s="15"/>
      <c r="P18183" s="9"/>
      <c r="Q18183" s="18"/>
      <c r="T18183" s="18"/>
      <c r="W18183" s="18"/>
      <c r="AB18183" s="22"/>
      <c r="AC18183" s="23"/>
      <c r="AE18183" s="23"/>
      <c r="AG18183" s="23"/>
      <c r="AN18183" s="22"/>
      <c r="AO18183" s="23"/>
      <c r="AQ18183" s="23"/>
      <c r="AS18183" s="23"/>
    </row>
    <row r="18184" spans="5:45" x14ac:dyDescent="0.3">
      <c r="E18184" s="15"/>
      <c r="H18184" s="15"/>
      <c r="K18184" s="15"/>
      <c r="P18184" s="9"/>
      <c r="Q18184" s="18"/>
      <c r="T18184" s="18"/>
      <c r="W18184" s="18"/>
      <c r="AB18184" s="22"/>
      <c r="AC18184" s="23"/>
      <c r="AE18184" s="23"/>
      <c r="AG18184" s="23"/>
      <c r="AN18184" s="22"/>
      <c r="AO18184" s="23"/>
      <c r="AQ18184" s="23"/>
      <c r="AS18184" s="23"/>
    </row>
    <row r="18185" spans="5:45" x14ac:dyDescent="0.3">
      <c r="E18185" s="15"/>
      <c r="H18185" s="15"/>
      <c r="K18185" s="15"/>
      <c r="P18185" s="9"/>
      <c r="Q18185" s="18"/>
      <c r="T18185" s="18"/>
      <c r="W18185" s="18"/>
      <c r="AB18185" s="22"/>
      <c r="AC18185" s="23"/>
      <c r="AE18185" s="23"/>
      <c r="AG18185" s="23"/>
      <c r="AN18185" s="22"/>
      <c r="AO18185" s="23"/>
      <c r="AQ18185" s="23"/>
      <c r="AS18185" s="23"/>
    </row>
    <row r="18186" spans="5:45" x14ac:dyDescent="0.3">
      <c r="E18186" s="15"/>
      <c r="H18186" s="15"/>
      <c r="K18186" s="15"/>
      <c r="P18186" s="9"/>
      <c r="Q18186" s="18"/>
      <c r="T18186" s="18"/>
      <c r="W18186" s="18"/>
      <c r="AB18186" s="22"/>
      <c r="AC18186" s="23"/>
      <c r="AE18186" s="23"/>
      <c r="AG18186" s="23"/>
      <c r="AN18186" s="22"/>
      <c r="AO18186" s="23"/>
      <c r="AQ18186" s="23"/>
      <c r="AS18186" s="23"/>
    </row>
    <row r="18187" spans="5:45" x14ac:dyDescent="0.3">
      <c r="E18187" s="15"/>
      <c r="H18187" s="15"/>
      <c r="K18187" s="15"/>
      <c r="P18187" s="9"/>
      <c r="Q18187" s="18"/>
      <c r="T18187" s="18"/>
      <c r="W18187" s="18"/>
      <c r="AB18187" s="22"/>
      <c r="AC18187" s="23"/>
      <c r="AE18187" s="23"/>
      <c r="AG18187" s="23"/>
      <c r="AN18187" s="22"/>
      <c r="AO18187" s="23"/>
      <c r="AQ18187" s="23"/>
      <c r="AS18187" s="23"/>
    </row>
    <row r="18188" spans="5:45" x14ac:dyDescent="0.3">
      <c r="E18188" s="15"/>
      <c r="H18188" s="15"/>
      <c r="K18188" s="15"/>
      <c r="P18188" s="9"/>
      <c r="Q18188" s="18"/>
      <c r="T18188" s="18"/>
      <c r="W18188" s="18"/>
      <c r="AB18188" s="22"/>
      <c r="AC18188" s="23"/>
      <c r="AE18188" s="23"/>
      <c r="AG18188" s="23"/>
      <c r="AN18188" s="22"/>
      <c r="AO18188" s="23"/>
      <c r="AQ18188" s="23"/>
      <c r="AS18188" s="23"/>
    </row>
    <row r="18189" spans="5:45" x14ac:dyDescent="0.3">
      <c r="E18189" s="15"/>
      <c r="H18189" s="15"/>
      <c r="K18189" s="15"/>
      <c r="P18189" s="9"/>
      <c r="Q18189" s="18"/>
      <c r="T18189" s="18"/>
      <c r="W18189" s="18"/>
      <c r="AB18189" s="22"/>
      <c r="AC18189" s="23"/>
      <c r="AE18189" s="23"/>
      <c r="AG18189" s="23"/>
      <c r="AN18189" s="22"/>
      <c r="AO18189" s="23"/>
      <c r="AQ18189" s="23"/>
      <c r="AS18189" s="23"/>
    </row>
    <row r="18190" spans="5:45" x14ac:dyDescent="0.3">
      <c r="E18190" s="15"/>
      <c r="H18190" s="15"/>
      <c r="K18190" s="15"/>
      <c r="P18190" s="9"/>
      <c r="Q18190" s="18"/>
      <c r="T18190" s="18"/>
      <c r="W18190" s="18"/>
      <c r="AB18190" s="22"/>
      <c r="AC18190" s="23"/>
      <c r="AE18190" s="23"/>
      <c r="AG18190" s="23"/>
      <c r="AN18190" s="22"/>
      <c r="AO18190" s="23"/>
      <c r="AQ18190" s="23"/>
      <c r="AS18190" s="23"/>
    </row>
    <row r="18191" spans="5:45" x14ac:dyDescent="0.3">
      <c r="E18191" s="15"/>
      <c r="H18191" s="15"/>
      <c r="K18191" s="15"/>
      <c r="P18191" s="9"/>
      <c r="Q18191" s="18"/>
      <c r="T18191" s="18"/>
      <c r="W18191" s="18"/>
      <c r="AB18191" s="22"/>
      <c r="AC18191" s="23"/>
      <c r="AE18191" s="23"/>
      <c r="AG18191" s="23"/>
      <c r="AN18191" s="22"/>
      <c r="AO18191" s="23"/>
      <c r="AQ18191" s="23"/>
      <c r="AS18191" s="23"/>
    </row>
    <row r="18192" spans="5:45" x14ac:dyDescent="0.3">
      <c r="E18192" s="15"/>
      <c r="H18192" s="15"/>
      <c r="K18192" s="15"/>
      <c r="P18192" s="9"/>
      <c r="Q18192" s="18"/>
      <c r="T18192" s="18"/>
      <c r="W18192" s="18"/>
      <c r="AB18192" s="22"/>
      <c r="AC18192" s="23"/>
      <c r="AE18192" s="23"/>
      <c r="AG18192" s="23"/>
      <c r="AN18192" s="22"/>
      <c r="AO18192" s="23"/>
      <c r="AQ18192" s="23"/>
      <c r="AS18192" s="23"/>
    </row>
    <row r="18193" spans="5:45" x14ac:dyDescent="0.3">
      <c r="E18193" s="15"/>
      <c r="H18193" s="15"/>
      <c r="K18193" s="15"/>
      <c r="P18193" s="9"/>
      <c r="Q18193" s="18"/>
      <c r="T18193" s="18"/>
      <c r="W18193" s="18"/>
      <c r="AB18193" s="22"/>
      <c r="AC18193" s="23"/>
      <c r="AE18193" s="23"/>
      <c r="AG18193" s="23"/>
      <c r="AN18193" s="22"/>
      <c r="AO18193" s="23"/>
      <c r="AQ18193" s="23"/>
      <c r="AS18193" s="23"/>
    </row>
    <row r="18194" spans="5:45" x14ac:dyDescent="0.3">
      <c r="E18194" s="15"/>
      <c r="H18194" s="15"/>
      <c r="K18194" s="15"/>
      <c r="P18194" s="9"/>
      <c r="Q18194" s="18"/>
      <c r="T18194" s="18"/>
      <c r="W18194" s="18"/>
      <c r="AB18194" s="22"/>
      <c r="AC18194" s="23"/>
      <c r="AE18194" s="23"/>
      <c r="AG18194" s="23"/>
      <c r="AN18194" s="22"/>
      <c r="AO18194" s="23"/>
      <c r="AQ18194" s="23"/>
      <c r="AS18194" s="23"/>
    </row>
    <row r="18195" spans="5:45" x14ac:dyDescent="0.3">
      <c r="E18195" s="15"/>
      <c r="H18195" s="15"/>
      <c r="K18195" s="15"/>
      <c r="P18195" s="9"/>
      <c r="Q18195" s="18"/>
      <c r="T18195" s="18"/>
      <c r="W18195" s="18"/>
      <c r="AB18195" s="22"/>
      <c r="AC18195" s="23"/>
      <c r="AE18195" s="23"/>
      <c r="AG18195" s="23"/>
      <c r="AN18195" s="22"/>
      <c r="AO18195" s="23"/>
      <c r="AQ18195" s="23"/>
      <c r="AS18195" s="23"/>
    </row>
    <row r="18196" spans="5:45" x14ac:dyDescent="0.3">
      <c r="E18196" s="15"/>
      <c r="H18196" s="15"/>
      <c r="K18196" s="15"/>
      <c r="P18196" s="9"/>
      <c r="Q18196" s="18"/>
      <c r="T18196" s="18"/>
      <c r="W18196" s="18"/>
      <c r="AB18196" s="22"/>
      <c r="AC18196" s="23"/>
      <c r="AE18196" s="23"/>
      <c r="AG18196" s="23"/>
      <c r="AN18196" s="22"/>
      <c r="AO18196" s="23"/>
      <c r="AQ18196" s="23"/>
      <c r="AS18196" s="23"/>
    </row>
    <row r="18197" spans="5:45" x14ac:dyDescent="0.3">
      <c r="E18197" s="15"/>
      <c r="H18197" s="15"/>
      <c r="K18197" s="15"/>
      <c r="P18197" s="9"/>
      <c r="Q18197" s="18"/>
      <c r="T18197" s="18"/>
      <c r="W18197" s="18"/>
      <c r="AB18197" s="22"/>
      <c r="AC18197" s="23"/>
      <c r="AE18197" s="23"/>
      <c r="AG18197" s="23"/>
      <c r="AN18197" s="22"/>
      <c r="AO18197" s="23"/>
      <c r="AQ18197" s="23"/>
      <c r="AS18197" s="23"/>
    </row>
    <row r="18198" spans="5:45" x14ac:dyDescent="0.3">
      <c r="E18198" s="15"/>
      <c r="H18198" s="15"/>
      <c r="K18198" s="15"/>
      <c r="P18198" s="9"/>
      <c r="Q18198" s="18"/>
      <c r="T18198" s="18"/>
      <c r="W18198" s="18"/>
      <c r="AB18198" s="22"/>
      <c r="AC18198" s="23"/>
      <c r="AE18198" s="23"/>
      <c r="AG18198" s="23"/>
      <c r="AN18198" s="22"/>
      <c r="AO18198" s="23"/>
      <c r="AQ18198" s="23"/>
      <c r="AS18198" s="23"/>
    </row>
    <row r="18199" spans="5:45" x14ac:dyDescent="0.3">
      <c r="E18199" s="15"/>
      <c r="H18199" s="15"/>
      <c r="K18199" s="15"/>
      <c r="P18199" s="9"/>
      <c r="Q18199" s="18"/>
      <c r="T18199" s="18"/>
      <c r="W18199" s="18"/>
      <c r="AB18199" s="22"/>
      <c r="AC18199" s="23"/>
      <c r="AE18199" s="23"/>
      <c r="AG18199" s="23"/>
      <c r="AN18199" s="22"/>
      <c r="AO18199" s="23"/>
      <c r="AQ18199" s="23"/>
      <c r="AS18199" s="23"/>
    </row>
    <row r="18200" spans="5:45" x14ac:dyDescent="0.3">
      <c r="E18200" s="15"/>
      <c r="H18200" s="15"/>
      <c r="K18200" s="15"/>
      <c r="P18200" s="9"/>
      <c r="Q18200" s="18"/>
      <c r="T18200" s="18"/>
      <c r="W18200" s="18"/>
      <c r="AB18200" s="22"/>
      <c r="AC18200" s="23"/>
      <c r="AE18200" s="23"/>
      <c r="AG18200" s="23"/>
      <c r="AN18200" s="22"/>
      <c r="AO18200" s="23"/>
      <c r="AQ18200" s="23"/>
      <c r="AS18200" s="23"/>
    </row>
    <row r="18201" spans="5:45" x14ac:dyDescent="0.3">
      <c r="E18201" s="15"/>
      <c r="H18201" s="15"/>
      <c r="K18201" s="15"/>
      <c r="P18201" s="9"/>
      <c r="Q18201" s="18"/>
      <c r="T18201" s="18"/>
      <c r="W18201" s="18"/>
      <c r="AB18201" s="22"/>
      <c r="AC18201" s="23"/>
      <c r="AE18201" s="23"/>
      <c r="AG18201" s="23"/>
      <c r="AN18201" s="22"/>
      <c r="AO18201" s="23"/>
      <c r="AQ18201" s="23"/>
      <c r="AS18201" s="23"/>
    </row>
    <row r="18202" spans="5:45" x14ac:dyDescent="0.3">
      <c r="E18202" s="15"/>
      <c r="H18202" s="15"/>
      <c r="K18202" s="15"/>
      <c r="P18202" s="9"/>
      <c r="Q18202" s="18"/>
      <c r="T18202" s="18"/>
      <c r="W18202" s="18"/>
      <c r="AB18202" s="22"/>
      <c r="AC18202" s="23"/>
      <c r="AE18202" s="23"/>
      <c r="AG18202" s="23"/>
      <c r="AN18202" s="22"/>
      <c r="AO18202" s="23"/>
      <c r="AQ18202" s="23"/>
      <c r="AS18202" s="23"/>
    </row>
    <row r="18203" spans="5:45" x14ac:dyDescent="0.3">
      <c r="E18203" s="15"/>
      <c r="H18203" s="15"/>
      <c r="K18203" s="15"/>
      <c r="P18203" s="9"/>
      <c r="Q18203" s="18"/>
      <c r="T18203" s="18"/>
      <c r="W18203" s="18"/>
      <c r="AB18203" s="22"/>
      <c r="AC18203" s="23"/>
      <c r="AE18203" s="23"/>
      <c r="AG18203" s="23"/>
      <c r="AN18203" s="22"/>
      <c r="AO18203" s="23"/>
      <c r="AQ18203" s="23"/>
      <c r="AS18203" s="23"/>
    </row>
    <row r="18204" spans="5:45" x14ac:dyDescent="0.3">
      <c r="E18204" s="15"/>
      <c r="H18204" s="15"/>
      <c r="K18204" s="15"/>
      <c r="P18204" s="9"/>
      <c r="Q18204" s="18"/>
      <c r="T18204" s="18"/>
      <c r="W18204" s="18"/>
      <c r="AB18204" s="22"/>
      <c r="AC18204" s="23"/>
      <c r="AE18204" s="23"/>
      <c r="AG18204" s="23"/>
      <c r="AN18204" s="22"/>
      <c r="AO18204" s="23"/>
      <c r="AQ18204" s="23"/>
      <c r="AS18204" s="23"/>
    </row>
    <row r="18205" spans="5:45" x14ac:dyDescent="0.3">
      <c r="E18205" s="15"/>
      <c r="H18205" s="15"/>
      <c r="K18205" s="15"/>
      <c r="P18205" s="9"/>
      <c r="Q18205" s="18"/>
      <c r="T18205" s="18"/>
      <c r="W18205" s="18"/>
      <c r="AB18205" s="22"/>
      <c r="AC18205" s="23"/>
      <c r="AE18205" s="23"/>
      <c r="AG18205" s="23"/>
      <c r="AN18205" s="22"/>
      <c r="AO18205" s="23"/>
      <c r="AQ18205" s="23"/>
      <c r="AS18205" s="23"/>
    </row>
    <row r="18206" spans="5:45" x14ac:dyDescent="0.3">
      <c r="E18206" s="15"/>
      <c r="H18206" s="15"/>
      <c r="K18206" s="15"/>
      <c r="P18206" s="9"/>
      <c r="Q18206" s="18"/>
      <c r="T18206" s="18"/>
      <c r="W18206" s="18"/>
      <c r="AB18206" s="22"/>
      <c r="AC18206" s="23"/>
      <c r="AE18206" s="23"/>
      <c r="AG18206" s="23"/>
      <c r="AN18206" s="22"/>
      <c r="AO18206" s="23"/>
      <c r="AQ18206" s="23"/>
      <c r="AS18206" s="23"/>
    </row>
    <row r="18207" spans="5:45" x14ac:dyDescent="0.3">
      <c r="E18207" s="15"/>
      <c r="H18207" s="15"/>
      <c r="K18207" s="15"/>
      <c r="P18207" s="9"/>
      <c r="Q18207" s="18"/>
      <c r="T18207" s="18"/>
      <c r="W18207" s="18"/>
      <c r="AB18207" s="22"/>
      <c r="AC18207" s="23"/>
      <c r="AE18207" s="23"/>
      <c r="AG18207" s="23"/>
      <c r="AN18207" s="22"/>
      <c r="AO18207" s="23"/>
      <c r="AQ18207" s="23"/>
      <c r="AS18207" s="23"/>
    </row>
    <row r="18208" spans="5:45" x14ac:dyDescent="0.3">
      <c r="E18208" s="15"/>
      <c r="H18208" s="15"/>
      <c r="K18208" s="15"/>
      <c r="P18208" s="9"/>
      <c r="Q18208" s="18"/>
      <c r="T18208" s="18"/>
      <c r="W18208" s="18"/>
      <c r="AB18208" s="22"/>
      <c r="AC18208" s="23"/>
      <c r="AE18208" s="23"/>
      <c r="AG18208" s="23"/>
      <c r="AN18208" s="22"/>
      <c r="AO18208" s="23"/>
      <c r="AQ18208" s="23"/>
      <c r="AS18208" s="23"/>
    </row>
    <row r="18209" spans="5:45" x14ac:dyDescent="0.3">
      <c r="E18209" s="15"/>
      <c r="H18209" s="15"/>
      <c r="K18209" s="15"/>
      <c r="P18209" s="9"/>
      <c r="Q18209" s="18"/>
      <c r="T18209" s="18"/>
      <c r="W18209" s="18"/>
      <c r="AB18209" s="22"/>
      <c r="AC18209" s="23"/>
      <c r="AE18209" s="23"/>
      <c r="AG18209" s="23"/>
      <c r="AN18209" s="22"/>
      <c r="AO18209" s="23"/>
      <c r="AQ18209" s="23"/>
      <c r="AS18209" s="23"/>
    </row>
    <row r="18210" spans="5:45" x14ac:dyDescent="0.3">
      <c r="E18210" s="15"/>
      <c r="H18210" s="15"/>
      <c r="K18210" s="15"/>
      <c r="P18210" s="9"/>
      <c r="Q18210" s="18"/>
      <c r="T18210" s="18"/>
      <c r="W18210" s="18"/>
      <c r="AB18210" s="22"/>
      <c r="AC18210" s="23"/>
      <c r="AE18210" s="23"/>
      <c r="AG18210" s="23"/>
      <c r="AN18210" s="22"/>
      <c r="AO18210" s="23"/>
      <c r="AQ18210" s="23"/>
      <c r="AS18210" s="23"/>
    </row>
    <row r="18211" spans="5:45" x14ac:dyDescent="0.3">
      <c r="E18211" s="15"/>
      <c r="H18211" s="15"/>
      <c r="K18211" s="15"/>
      <c r="P18211" s="9"/>
      <c r="Q18211" s="18"/>
      <c r="T18211" s="18"/>
      <c r="W18211" s="18"/>
      <c r="AB18211" s="22"/>
      <c r="AC18211" s="23"/>
      <c r="AE18211" s="23"/>
      <c r="AG18211" s="23"/>
      <c r="AN18211" s="22"/>
      <c r="AO18211" s="23"/>
      <c r="AQ18211" s="23"/>
      <c r="AS18211" s="23"/>
    </row>
    <row r="18212" spans="5:45" x14ac:dyDescent="0.3">
      <c r="E18212" s="15"/>
      <c r="H18212" s="15"/>
      <c r="K18212" s="15"/>
      <c r="P18212" s="9"/>
      <c r="Q18212" s="18"/>
      <c r="T18212" s="18"/>
      <c r="W18212" s="18"/>
      <c r="AB18212" s="22"/>
      <c r="AC18212" s="23"/>
      <c r="AE18212" s="23"/>
      <c r="AG18212" s="23"/>
      <c r="AN18212" s="22"/>
      <c r="AO18212" s="23"/>
      <c r="AQ18212" s="23"/>
      <c r="AS18212" s="23"/>
    </row>
    <row r="18213" spans="5:45" x14ac:dyDescent="0.3">
      <c r="E18213" s="15"/>
      <c r="H18213" s="15"/>
      <c r="K18213" s="15"/>
      <c r="P18213" s="9"/>
      <c r="Q18213" s="18"/>
      <c r="T18213" s="18"/>
      <c r="W18213" s="18"/>
      <c r="AB18213" s="22"/>
      <c r="AC18213" s="23"/>
      <c r="AE18213" s="23"/>
      <c r="AG18213" s="23"/>
      <c r="AN18213" s="22"/>
      <c r="AO18213" s="23"/>
      <c r="AQ18213" s="23"/>
      <c r="AS18213" s="23"/>
    </row>
    <row r="18214" spans="5:45" x14ac:dyDescent="0.3">
      <c r="E18214" s="15"/>
      <c r="H18214" s="15"/>
      <c r="K18214" s="15"/>
      <c r="P18214" s="9"/>
      <c r="Q18214" s="18"/>
      <c r="T18214" s="18"/>
      <c r="W18214" s="18"/>
      <c r="AB18214" s="22"/>
      <c r="AC18214" s="23"/>
      <c r="AE18214" s="23"/>
      <c r="AG18214" s="23"/>
      <c r="AN18214" s="22"/>
      <c r="AO18214" s="23"/>
      <c r="AQ18214" s="23"/>
      <c r="AS18214" s="23"/>
    </row>
    <row r="18215" spans="5:45" x14ac:dyDescent="0.3">
      <c r="E18215" s="15"/>
      <c r="H18215" s="15"/>
      <c r="K18215" s="15"/>
      <c r="P18215" s="9"/>
      <c r="Q18215" s="18"/>
      <c r="T18215" s="18"/>
      <c r="W18215" s="18"/>
      <c r="AB18215" s="22"/>
      <c r="AC18215" s="23"/>
      <c r="AE18215" s="23"/>
      <c r="AG18215" s="23"/>
      <c r="AN18215" s="22"/>
      <c r="AO18215" s="23"/>
      <c r="AQ18215" s="23"/>
      <c r="AS18215" s="23"/>
    </row>
    <row r="18216" spans="5:45" x14ac:dyDescent="0.3">
      <c r="E18216" s="15"/>
      <c r="H18216" s="15"/>
      <c r="K18216" s="15"/>
      <c r="P18216" s="9"/>
      <c r="Q18216" s="18"/>
      <c r="T18216" s="18"/>
      <c r="W18216" s="18"/>
      <c r="AB18216" s="22"/>
      <c r="AC18216" s="23"/>
      <c r="AE18216" s="23"/>
      <c r="AG18216" s="23"/>
      <c r="AN18216" s="22"/>
      <c r="AO18216" s="23"/>
      <c r="AQ18216" s="23"/>
      <c r="AS18216" s="23"/>
    </row>
    <row r="18217" spans="5:45" x14ac:dyDescent="0.3">
      <c r="E18217" s="15"/>
      <c r="H18217" s="15"/>
      <c r="K18217" s="15"/>
      <c r="P18217" s="9"/>
      <c r="Q18217" s="18"/>
      <c r="T18217" s="18"/>
      <c r="W18217" s="18"/>
      <c r="AB18217" s="22"/>
      <c r="AC18217" s="23"/>
      <c r="AE18217" s="23"/>
      <c r="AG18217" s="23"/>
      <c r="AN18217" s="22"/>
      <c r="AO18217" s="23"/>
      <c r="AQ18217" s="23"/>
      <c r="AS18217" s="23"/>
    </row>
    <row r="18218" spans="5:45" x14ac:dyDescent="0.3">
      <c r="E18218" s="15"/>
      <c r="H18218" s="15"/>
      <c r="K18218" s="15"/>
      <c r="P18218" s="9"/>
      <c r="Q18218" s="18"/>
      <c r="T18218" s="18"/>
      <c r="W18218" s="18"/>
      <c r="AB18218" s="22"/>
      <c r="AC18218" s="23"/>
      <c r="AE18218" s="23"/>
      <c r="AG18218" s="23"/>
      <c r="AN18218" s="22"/>
      <c r="AO18218" s="23"/>
      <c r="AQ18218" s="23"/>
      <c r="AS18218" s="23"/>
    </row>
    <row r="18219" spans="5:45" x14ac:dyDescent="0.3">
      <c r="E18219" s="15"/>
      <c r="H18219" s="15"/>
      <c r="K18219" s="15"/>
      <c r="P18219" s="9"/>
      <c r="Q18219" s="18"/>
      <c r="T18219" s="18"/>
      <c r="W18219" s="18"/>
      <c r="AB18219" s="22"/>
      <c r="AC18219" s="23"/>
      <c r="AE18219" s="23"/>
      <c r="AG18219" s="23"/>
      <c r="AN18219" s="22"/>
      <c r="AO18219" s="23"/>
      <c r="AQ18219" s="23"/>
      <c r="AS18219" s="23"/>
    </row>
    <row r="18220" spans="5:45" x14ac:dyDescent="0.3">
      <c r="E18220" s="15"/>
      <c r="H18220" s="15"/>
      <c r="K18220" s="15"/>
      <c r="P18220" s="9"/>
      <c r="Q18220" s="18"/>
      <c r="T18220" s="18"/>
      <c r="W18220" s="18"/>
      <c r="AB18220" s="22"/>
      <c r="AC18220" s="23"/>
      <c r="AE18220" s="23"/>
      <c r="AG18220" s="23"/>
      <c r="AN18220" s="22"/>
      <c r="AO18220" s="23"/>
      <c r="AQ18220" s="23"/>
      <c r="AS18220" s="23"/>
    </row>
    <row r="18221" spans="5:45" x14ac:dyDescent="0.3">
      <c r="E18221" s="15"/>
      <c r="H18221" s="15"/>
      <c r="K18221" s="15"/>
      <c r="P18221" s="9"/>
      <c r="Q18221" s="18"/>
      <c r="T18221" s="18"/>
      <c r="W18221" s="18"/>
      <c r="AB18221" s="22"/>
      <c r="AC18221" s="23"/>
      <c r="AE18221" s="23"/>
      <c r="AG18221" s="23"/>
      <c r="AN18221" s="22"/>
      <c r="AO18221" s="23"/>
      <c r="AQ18221" s="23"/>
      <c r="AS18221" s="23"/>
    </row>
    <row r="18222" spans="5:45" x14ac:dyDescent="0.3">
      <c r="E18222" s="15"/>
      <c r="H18222" s="15"/>
      <c r="K18222" s="15"/>
      <c r="P18222" s="9"/>
      <c r="Q18222" s="18"/>
      <c r="T18222" s="18"/>
      <c r="W18222" s="18"/>
      <c r="AB18222" s="22"/>
      <c r="AC18222" s="23"/>
      <c r="AE18222" s="23"/>
      <c r="AG18222" s="23"/>
      <c r="AN18222" s="22"/>
      <c r="AO18222" s="23"/>
      <c r="AQ18222" s="23"/>
      <c r="AS18222" s="23"/>
    </row>
    <row r="18223" spans="5:45" x14ac:dyDescent="0.3">
      <c r="E18223" s="15"/>
      <c r="H18223" s="15"/>
      <c r="K18223" s="15"/>
      <c r="P18223" s="9"/>
      <c r="Q18223" s="18"/>
      <c r="T18223" s="18"/>
      <c r="W18223" s="18"/>
      <c r="AB18223" s="22"/>
      <c r="AC18223" s="23"/>
      <c r="AE18223" s="23"/>
      <c r="AG18223" s="23"/>
      <c r="AN18223" s="22"/>
      <c r="AO18223" s="23"/>
      <c r="AQ18223" s="23"/>
      <c r="AS18223" s="23"/>
    </row>
    <row r="18224" spans="5:45" x14ac:dyDescent="0.3">
      <c r="E18224" s="15"/>
      <c r="H18224" s="15"/>
      <c r="K18224" s="15"/>
      <c r="P18224" s="9"/>
      <c r="Q18224" s="18"/>
      <c r="T18224" s="18"/>
      <c r="W18224" s="18"/>
      <c r="AB18224" s="22"/>
      <c r="AC18224" s="23"/>
      <c r="AE18224" s="23"/>
      <c r="AG18224" s="23"/>
      <c r="AN18224" s="22"/>
      <c r="AO18224" s="23"/>
      <c r="AQ18224" s="23"/>
      <c r="AS18224" s="23"/>
    </row>
    <row r="18225" spans="5:45" x14ac:dyDescent="0.3">
      <c r="E18225" s="15"/>
      <c r="H18225" s="15"/>
      <c r="K18225" s="15"/>
      <c r="P18225" s="9"/>
      <c r="Q18225" s="18"/>
      <c r="T18225" s="18"/>
      <c r="W18225" s="18"/>
      <c r="AB18225" s="22"/>
      <c r="AC18225" s="23"/>
      <c r="AE18225" s="23"/>
      <c r="AG18225" s="23"/>
      <c r="AN18225" s="22"/>
      <c r="AO18225" s="23"/>
      <c r="AQ18225" s="23"/>
      <c r="AS18225" s="23"/>
    </row>
    <row r="18226" spans="5:45" x14ac:dyDescent="0.3">
      <c r="E18226" s="15"/>
      <c r="H18226" s="15"/>
      <c r="K18226" s="15"/>
      <c r="P18226" s="9"/>
      <c r="Q18226" s="18"/>
      <c r="T18226" s="18"/>
      <c r="W18226" s="18"/>
      <c r="AB18226" s="22"/>
      <c r="AC18226" s="23"/>
      <c r="AE18226" s="23"/>
      <c r="AG18226" s="23"/>
      <c r="AN18226" s="22"/>
      <c r="AO18226" s="23"/>
      <c r="AQ18226" s="23"/>
      <c r="AS18226" s="23"/>
    </row>
    <row r="18227" spans="5:45" x14ac:dyDescent="0.3">
      <c r="E18227" s="15"/>
      <c r="H18227" s="15"/>
      <c r="K18227" s="15"/>
      <c r="P18227" s="9"/>
      <c r="Q18227" s="18"/>
      <c r="T18227" s="18"/>
      <c r="W18227" s="18"/>
      <c r="AB18227" s="22"/>
      <c r="AC18227" s="23"/>
      <c r="AE18227" s="23"/>
      <c r="AG18227" s="23"/>
      <c r="AN18227" s="22"/>
      <c r="AO18227" s="23"/>
      <c r="AQ18227" s="23"/>
      <c r="AS18227" s="23"/>
    </row>
    <row r="18228" spans="5:45" x14ac:dyDescent="0.3">
      <c r="E18228" s="15"/>
      <c r="H18228" s="15"/>
      <c r="K18228" s="15"/>
      <c r="P18228" s="9"/>
      <c r="Q18228" s="18"/>
      <c r="T18228" s="18"/>
      <c r="W18228" s="18"/>
      <c r="AB18228" s="22"/>
      <c r="AC18228" s="23"/>
      <c r="AE18228" s="23"/>
      <c r="AG18228" s="23"/>
      <c r="AN18228" s="22"/>
      <c r="AO18228" s="23"/>
      <c r="AQ18228" s="23"/>
      <c r="AS18228" s="23"/>
    </row>
    <row r="18229" spans="5:45" x14ac:dyDescent="0.3">
      <c r="E18229" s="15"/>
      <c r="H18229" s="15"/>
      <c r="K18229" s="15"/>
      <c r="P18229" s="9"/>
      <c r="Q18229" s="18"/>
      <c r="T18229" s="18"/>
      <c r="W18229" s="18"/>
      <c r="AB18229" s="22"/>
      <c r="AC18229" s="23"/>
      <c r="AE18229" s="23"/>
      <c r="AG18229" s="23"/>
      <c r="AN18229" s="22"/>
      <c r="AO18229" s="23"/>
      <c r="AQ18229" s="23"/>
      <c r="AS18229" s="23"/>
    </row>
    <row r="18230" spans="5:45" x14ac:dyDescent="0.3">
      <c r="E18230" s="15"/>
      <c r="H18230" s="15"/>
      <c r="K18230" s="15"/>
      <c r="P18230" s="9"/>
      <c r="Q18230" s="18"/>
      <c r="T18230" s="18"/>
      <c r="W18230" s="18"/>
      <c r="AB18230" s="22"/>
      <c r="AC18230" s="23"/>
      <c r="AE18230" s="23"/>
      <c r="AG18230" s="23"/>
      <c r="AN18230" s="22"/>
      <c r="AO18230" s="23"/>
      <c r="AQ18230" s="23"/>
      <c r="AS18230" s="23"/>
    </row>
    <row r="18231" spans="5:45" x14ac:dyDescent="0.3">
      <c r="E18231" s="15"/>
      <c r="H18231" s="15"/>
      <c r="K18231" s="15"/>
      <c r="P18231" s="9"/>
      <c r="Q18231" s="18"/>
      <c r="T18231" s="18"/>
      <c r="W18231" s="18"/>
      <c r="AB18231" s="22"/>
      <c r="AC18231" s="23"/>
      <c r="AE18231" s="23"/>
      <c r="AG18231" s="23"/>
      <c r="AN18231" s="22"/>
      <c r="AO18231" s="23"/>
      <c r="AQ18231" s="23"/>
      <c r="AS18231" s="23"/>
    </row>
    <row r="18232" spans="5:45" x14ac:dyDescent="0.3">
      <c r="E18232" s="15"/>
      <c r="H18232" s="15"/>
      <c r="K18232" s="15"/>
      <c r="P18232" s="9"/>
      <c r="Q18232" s="18"/>
      <c r="T18232" s="18"/>
      <c r="W18232" s="18"/>
      <c r="AB18232" s="22"/>
      <c r="AC18232" s="23"/>
      <c r="AE18232" s="23"/>
      <c r="AG18232" s="23"/>
      <c r="AN18232" s="22"/>
      <c r="AO18232" s="23"/>
      <c r="AQ18232" s="23"/>
      <c r="AS18232" s="23"/>
    </row>
    <row r="18233" spans="5:45" x14ac:dyDescent="0.3">
      <c r="E18233" s="15"/>
      <c r="H18233" s="15"/>
      <c r="K18233" s="15"/>
      <c r="P18233" s="9"/>
      <c r="Q18233" s="18"/>
      <c r="T18233" s="18"/>
      <c r="W18233" s="18"/>
      <c r="AB18233" s="22"/>
      <c r="AC18233" s="23"/>
      <c r="AE18233" s="23"/>
      <c r="AG18233" s="23"/>
      <c r="AN18233" s="22"/>
      <c r="AO18233" s="23"/>
      <c r="AQ18233" s="23"/>
      <c r="AS18233" s="23"/>
    </row>
    <row r="18234" spans="5:45" x14ac:dyDescent="0.3">
      <c r="E18234" s="15"/>
      <c r="H18234" s="15"/>
      <c r="K18234" s="15"/>
      <c r="P18234" s="9"/>
      <c r="Q18234" s="18"/>
      <c r="T18234" s="18"/>
      <c r="W18234" s="18"/>
      <c r="AB18234" s="22"/>
      <c r="AC18234" s="23"/>
      <c r="AE18234" s="23"/>
      <c r="AG18234" s="23"/>
      <c r="AN18234" s="22"/>
      <c r="AO18234" s="23"/>
      <c r="AQ18234" s="23"/>
      <c r="AS18234" s="23"/>
    </row>
    <row r="18235" spans="5:45" x14ac:dyDescent="0.3">
      <c r="E18235" s="15"/>
      <c r="H18235" s="15"/>
      <c r="K18235" s="15"/>
      <c r="P18235" s="9"/>
      <c r="Q18235" s="18"/>
      <c r="T18235" s="18"/>
      <c r="W18235" s="18"/>
      <c r="AB18235" s="22"/>
      <c r="AC18235" s="23"/>
      <c r="AE18235" s="23"/>
      <c r="AG18235" s="23"/>
      <c r="AN18235" s="22"/>
      <c r="AO18235" s="23"/>
      <c r="AQ18235" s="23"/>
      <c r="AS18235" s="23"/>
    </row>
    <row r="18236" spans="5:45" x14ac:dyDescent="0.3">
      <c r="E18236" s="15"/>
      <c r="H18236" s="15"/>
      <c r="K18236" s="15"/>
      <c r="P18236" s="9"/>
      <c r="Q18236" s="18"/>
      <c r="T18236" s="18"/>
      <c r="W18236" s="18"/>
      <c r="AB18236" s="22"/>
      <c r="AC18236" s="23"/>
      <c r="AE18236" s="23"/>
      <c r="AG18236" s="23"/>
      <c r="AN18236" s="22"/>
      <c r="AO18236" s="23"/>
      <c r="AQ18236" s="23"/>
      <c r="AS18236" s="23"/>
    </row>
    <row r="18237" spans="5:45" x14ac:dyDescent="0.3">
      <c r="E18237" s="15"/>
      <c r="H18237" s="15"/>
      <c r="K18237" s="15"/>
      <c r="P18237" s="9"/>
      <c r="Q18237" s="18"/>
      <c r="T18237" s="18"/>
      <c r="W18237" s="18"/>
      <c r="AB18237" s="22"/>
      <c r="AC18237" s="23"/>
      <c r="AE18237" s="23"/>
      <c r="AG18237" s="23"/>
      <c r="AN18237" s="22"/>
      <c r="AO18237" s="23"/>
      <c r="AQ18237" s="23"/>
      <c r="AS18237" s="23"/>
    </row>
    <row r="18238" spans="5:45" x14ac:dyDescent="0.3">
      <c r="E18238" s="15"/>
      <c r="H18238" s="15"/>
      <c r="K18238" s="15"/>
      <c r="P18238" s="9"/>
      <c r="Q18238" s="18"/>
      <c r="T18238" s="18"/>
      <c r="W18238" s="18"/>
      <c r="AB18238" s="22"/>
      <c r="AC18238" s="23"/>
      <c r="AE18238" s="23"/>
      <c r="AG18238" s="23"/>
      <c r="AN18238" s="22"/>
      <c r="AO18238" s="23"/>
      <c r="AQ18238" s="23"/>
      <c r="AS18238" s="23"/>
    </row>
    <row r="18239" spans="5:45" x14ac:dyDescent="0.3">
      <c r="E18239" s="15"/>
      <c r="H18239" s="15"/>
      <c r="K18239" s="15"/>
      <c r="P18239" s="9"/>
      <c r="Q18239" s="18"/>
      <c r="T18239" s="18"/>
      <c r="W18239" s="18"/>
      <c r="AB18239" s="22"/>
      <c r="AC18239" s="23"/>
      <c r="AE18239" s="23"/>
      <c r="AG18239" s="23"/>
      <c r="AN18239" s="22"/>
      <c r="AO18239" s="23"/>
      <c r="AQ18239" s="23"/>
      <c r="AS18239" s="23"/>
    </row>
    <row r="18240" spans="5:45" x14ac:dyDescent="0.3">
      <c r="E18240" s="15"/>
      <c r="H18240" s="15"/>
      <c r="K18240" s="15"/>
      <c r="P18240" s="9"/>
      <c r="Q18240" s="18"/>
      <c r="T18240" s="18"/>
      <c r="W18240" s="18"/>
      <c r="AB18240" s="22"/>
      <c r="AC18240" s="23"/>
      <c r="AE18240" s="23"/>
      <c r="AG18240" s="23"/>
      <c r="AN18240" s="22"/>
      <c r="AO18240" s="23"/>
      <c r="AQ18240" s="23"/>
      <c r="AS18240" s="23"/>
    </row>
    <row r="18241" spans="5:45" x14ac:dyDescent="0.3">
      <c r="E18241" s="15"/>
      <c r="H18241" s="15"/>
      <c r="K18241" s="15"/>
      <c r="P18241" s="9"/>
      <c r="Q18241" s="18"/>
      <c r="T18241" s="18"/>
      <c r="W18241" s="18"/>
      <c r="AB18241" s="22"/>
      <c r="AC18241" s="23"/>
      <c r="AE18241" s="23"/>
      <c r="AG18241" s="23"/>
      <c r="AN18241" s="22"/>
      <c r="AO18241" s="23"/>
      <c r="AQ18241" s="23"/>
      <c r="AS18241" s="23"/>
    </row>
    <row r="18242" spans="5:45" x14ac:dyDescent="0.3">
      <c r="E18242" s="15"/>
      <c r="H18242" s="15"/>
      <c r="K18242" s="15"/>
      <c r="P18242" s="9"/>
      <c r="Q18242" s="18"/>
      <c r="T18242" s="18"/>
      <c r="W18242" s="18"/>
      <c r="AB18242" s="22"/>
      <c r="AC18242" s="23"/>
      <c r="AE18242" s="23"/>
      <c r="AG18242" s="23"/>
      <c r="AN18242" s="22"/>
      <c r="AO18242" s="23"/>
      <c r="AQ18242" s="23"/>
      <c r="AS18242" s="23"/>
    </row>
    <row r="18243" spans="5:45" x14ac:dyDescent="0.3">
      <c r="E18243" s="15"/>
      <c r="H18243" s="15"/>
      <c r="K18243" s="15"/>
      <c r="P18243" s="9"/>
      <c r="Q18243" s="18"/>
      <c r="T18243" s="18"/>
      <c r="W18243" s="18"/>
      <c r="AB18243" s="22"/>
      <c r="AC18243" s="23"/>
      <c r="AE18243" s="23"/>
      <c r="AG18243" s="23"/>
      <c r="AN18243" s="22"/>
      <c r="AO18243" s="23"/>
      <c r="AQ18243" s="23"/>
      <c r="AS18243" s="23"/>
    </row>
    <row r="18244" spans="5:45" x14ac:dyDescent="0.3">
      <c r="E18244" s="15"/>
      <c r="H18244" s="15"/>
      <c r="K18244" s="15"/>
      <c r="P18244" s="9"/>
      <c r="Q18244" s="18"/>
      <c r="T18244" s="18"/>
      <c r="W18244" s="18"/>
      <c r="AB18244" s="22"/>
      <c r="AC18244" s="23"/>
      <c r="AE18244" s="23"/>
      <c r="AG18244" s="23"/>
      <c r="AN18244" s="22"/>
      <c r="AO18244" s="23"/>
      <c r="AQ18244" s="23"/>
      <c r="AS18244" s="23"/>
    </row>
    <row r="18245" spans="5:45" x14ac:dyDescent="0.3">
      <c r="E18245" s="15"/>
      <c r="H18245" s="15"/>
      <c r="K18245" s="15"/>
      <c r="P18245" s="9"/>
      <c r="Q18245" s="18"/>
      <c r="T18245" s="18"/>
      <c r="W18245" s="18"/>
      <c r="AB18245" s="22"/>
      <c r="AC18245" s="23"/>
      <c r="AE18245" s="23"/>
      <c r="AG18245" s="23"/>
      <c r="AN18245" s="22"/>
      <c r="AO18245" s="23"/>
      <c r="AQ18245" s="23"/>
      <c r="AS18245" s="23"/>
    </row>
    <row r="18246" spans="5:45" x14ac:dyDescent="0.3">
      <c r="E18246" s="15"/>
      <c r="H18246" s="15"/>
      <c r="K18246" s="15"/>
      <c r="P18246" s="9"/>
      <c r="Q18246" s="18"/>
      <c r="T18246" s="18"/>
      <c r="W18246" s="18"/>
      <c r="AB18246" s="22"/>
      <c r="AC18246" s="23"/>
      <c r="AE18246" s="23"/>
      <c r="AG18246" s="23"/>
      <c r="AN18246" s="22"/>
      <c r="AO18246" s="23"/>
      <c r="AQ18246" s="23"/>
      <c r="AS18246" s="23"/>
    </row>
    <row r="18247" spans="5:45" x14ac:dyDescent="0.3">
      <c r="E18247" s="15"/>
      <c r="H18247" s="15"/>
      <c r="K18247" s="15"/>
      <c r="P18247" s="9"/>
      <c r="Q18247" s="18"/>
      <c r="T18247" s="18"/>
      <c r="W18247" s="18"/>
      <c r="AB18247" s="22"/>
      <c r="AC18247" s="23"/>
      <c r="AE18247" s="23"/>
      <c r="AG18247" s="23"/>
      <c r="AN18247" s="22"/>
      <c r="AO18247" s="23"/>
      <c r="AQ18247" s="23"/>
      <c r="AS18247" s="23"/>
    </row>
    <row r="18248" spans="5:45" x14ac:dyDescent="0.3">
      <c r="E18248" s="15"/>
      <c r="H18248" s="15"/>
      <c r="K18248" s="15"/>
      <c r="P18248" s="9"/>
      <c r="Q18248" s="18"/>
      <c r="T18248" s="18"/>
      <c r="W18248" s="18"/>
      <c r="AB18248" s="22"/>
      <c r="AC18248" s="23"/>
      <c r="AE18248" s="23"/>
      <c r="AG18248" s="23"/>
      <c r="AN18248" s="22"/>
      <c r="AO18248" s="23"/>
      <c r="AQ18248" s="23"/>
      <c r="AS18248" s="23"/>
    </row>
    <row r="18249" spans="5:45" x14ac:dyDescent="0.3">
      <c r="E18249" s="15"/>
      <c r="H18249" s="15"/>
      <c r="K18249" s="15"/>
      <c r="P18249" s="9"/>
      <c r="Q18249" s="18"/>
      <c r="T18249" s="18"/>
      <c r="W18249" s="18"/>
      <c r="AB18249" s="22"/>
      <c r="AC18249" s="23"/>
      <c r="AE18249" s="23"/>
      <c r="AG18249" s="23"/>
    </row>
    <row r="18250" spans="5:45" x14ac:dyDescent="0.3">
      <c r="E18250" s="15"/>
      <c r="H18250" s="15"/>
      <c r="K18250" s="15"/>
      <c r="P18250" s="9"/>
      <c r="Q18250" s="18"/>
      <c r="T18250" s="18"/>
      <c r="W18250" s="18"/>
      <c r="AB18250" s="22"/>
      <c r="AC18250" s="23"/>
      <c r="AE18250" s="23"/>
      <c r="AG18250" s="23"/>
    </row>
    <row r="18251" spans="5:45" x14ac:dyDescent="0.3">
      <c r="E18251" s="15"/>
      <c r="H18251" s="15"/>
      <c r="K18251" s="15"/>
      <c r="P18251" s="9"/>
      <c r="Q18251" s="18"/>
      <c r="T18251" s="18"/>
      <c r="W18251" s="18"/>
      <c r="AB18251" s="22"/>
      <c r="AC18251" s="23"/>
      <c r="AE18251" s="23"/>
      <c r="AG18251" s="23"/>
    </row>
    <row r="18252" spans="5:45" x14ac:dyDescent="0.3">
      <c r="E18252" s="15"/>
      <c r="H18252" s="15"/>
      <c r="K18252" s="15"/>
      <c r="P18252" s="9"/>
      <c r="Q18252" s="18"/>
      <c r="T18252" s="18"/>
      <c r="W18252" s="18"/>
      <c r="AB18252" s="22"/>
      <c r="AC18252" s="23"/>
      <c r="AE18252" s="23"/>
      <c r="AG18252" s="23"/>
    </row>
    <row r="18253" spans="5:45" x14ac:dyDescent="0.3">
      <c r="E18253" s="15"/>
      <c r="H18253" s="15"/>
      <c r="K18253" s="15"/>
      <c r="P18253" s="9"/>
      <c r="Q18253" s="18"/>
      <c r="T18253" s="18"/>
      <c r="W18253" s="18"/>
      <c r="AB18253" s="22"/>
      <c r="AC18253" s="23"/>
      <c r="AE18253" s="23"/>
      <c r="AG18253" s="23"/>
    </row>
    <row r="18254" spans="5:45" x14ac:dyDescent="0.3">
      <c r="E18254" s="15"/>
      <c r="H18254" s="15"/>
      <c r="K18254" s="15"/>
      <c r="P18254" s="9"/>
      <c r="Q18254" s="18"/>
      <c r="T18254" s="18"/>
      <c r="W18254" s="18"/>
      <c r="AB18254" s="22"/>
      <c r="AC18254" s="23"/>
      <c r="AE18254" s="23"/>
      <c r="AG18254" s="23"/>
    </row>
    <row r="18255" spans="5:45" x14ac:dyDescent="0.3">
      <c r="E18255" s="15"/>
      <c r="H18255" s="15"/>
      <c r="K18255" s="15"/>
      <c r="P18255" s="9"/>
      <c r="Q18255" s="18"/>
      <c r="T18255" s="18"/>
      <c r="W18255" s="18"/>
      <c r="AB18255" s="22"/>
      <c r="AC18255" s="23"/>
      <c r="AE18255" s="23"/>
      <c r="AG18255" s="23"/>
    </row>
    <row r="18256" spans="5:45" x14ac:dyDescent="0.3">
      <c r="E18256" s="15"/>
      <c r="H18256" s="15"/>
      <c r="K18256" s="15"/>
      <c r="P18256" s="9"/>
      <c r="Q18256" s="18"/>
      <c r="T18256" s="18"/>
      <c r="W18256" s="18"/>
      <c r="AB18256" s="22"/>
      <c r="AC18256" s="23"/>
      <c r="AE18256" s="23"/>
      <c r="AG18256" s="23"/>
    </row>
    <row r="18257" spans="5:33" x14ac:dyDescent="0.3">
      <c r="E18257" s="15"/>
      <c r="H18257" s="15"/>
      <c r="K18257" s="15"/>
      <c r="P18257" s="9"/>
      <c r="Q18257" s="18"/>
      <c r="T18257" s="18"/>
      <c r="W18257" s="18"/>
      <c r="AB18257" s="22"/>
      <c r="AC18257" s="23"/>
      <c r="AE18257" s="23"/>
      <c r="AG18257" s="23"/>
    </row>
    <row r="18258" spans="5:33" x14ac:dyDescent="0.3">
      <c r="E18258" s="15"/>
      <c r="H18258" s="15"/>
      <c r="K18258" s="15"/>
      <c r="P18258" s="9"/>
      <c r="Q18258" s="18"/>
      <c r="T18258" s="18"/>
      <c r="W18258" s="18"/>
      <c r="AB18258" s="22"/>
      <c r="AC18258" s="23"/>
      <c r="AE18258" s="23"/>
      <c r="AG18258" s="23"/>
    </row>
    <row r="18259" spans="5:33" x14ac:dyDescent="0.3">
      <c r="E18259" s="15"/>
      <c r="H18259" s="15"/>
      <c r="K18259" s="15"/>
      <c r="P18259" s="9"/>
      <c r="Q18259" s="18"/>
      <c r="T18259" s="18"/>
      <c r="W18259" s="18"/>
      <c r="AB18259" s="22"/>
      <c r="AC18259" s="23"/>
      <c r="AE18259" s="23"/>
      <c r="AG18259" s="23"/>
    </row>
    <row r="18260" spans="5:33" x14ac:dyDescent="0.3">
      <c r="E18260" s="15"/>
      <c r="H18260" s="15"/>
      <c r="K18260" s="15"/>
      <c r="P18260" s="9"/>
      <c r="Q18260" s="18"/>
      <c r="T18260" s="18"/>
      <c r="W18260" s="18"/>
      <c r="AB18260" s="22"/>
      <c r="AC18260" s="23"/>
      <c r="AE18260" s="23"/>
      <c r="AG18260" s="23"/>
    </row>
    <row r="18261" spans="5:33" x14ac:dyDescent="0.3">
      <c r="E18261" s="15"/>
      <c r="H18261" s="15"/>
      <c r="K18261" s="15"/>
      <c r="P18261" s="9"/>
      <c r="Q18261" s="18"/>
      <c r="T18261" s="18"/>
      <c r="W18261" s="18"/>
      <c r="AB18261" s="22"/>
      <c r="AC18261" s="23"/>
      <c r="AE18261" s="23"/>
      <c r="AG18261" s="23"/>
    </row>
    <row r="18262" spans="5:33" x14ac:dyDescent="0.3">
      <c r="E18262" s="15"/>
      <c r="H18262" s="15"/>
      <c r="K18262" s="15"/>
      <c r="P18262" s="9"/>
      <c r="Q18262" s="18"/>
      <c r="T18262" s="18"/>
      <c r="W18262" s="18"/>
      <c r="AB18262" s="22"/>
      <c r="AC18262" s="23"/>
      <c r="AE18262" s="23"/>
      <c r="AG18262" s="23"/>
    </row>
    <row r="18263" spans="5:33" x14ac:dyDescent="0.3">
      <c r="E18263" s="15"/>
      <c r="H18263" s="15"/>
      <c r="K18263" s="15"/>
      <c r="P18263" s="9"/>
      <c r="Q18263" s="18"/>
      <c r="T18263" s="18"/>
      <c r="W18263" s="18"/>
      <c r="AB18263" s="22"/>
      <c r="AC18263" s="23"/>
      <c r="AE18263" s="23"/>
      <c r="AG18263" s="23"/>
    </row>
    <row r="18264" spans="5:33" x14ac:dyDescent="0.3">
      <c r="E18264" s="15"/>
      <c r="H18264" s="15"/>
      <c r="K18264" s="15"/>
      <c r="P18264" s="9"/>
      <c r="Q18264" s="18"/>
      <c r="T18264" s="18"/>
      <c r="W18264" s="18"/>
      <c r="AB18264" s="22"/>
      <c r="AC18264" s="23"/>
      <c r="AE18264" s="23"/>
      <c r="AG18264" s="23"/>
    </row>
    <row r="18265" spans="5:33" x14ac:dyDescent="0.3">
      <c r="E18265" s="15"/>
      <c r="H18265" s="15"/>
      <c r="K18265" s="15"/>
      <c r="P18265" s="9"/>
      <c r="Q18265" s="18"/>
      <c r="T18265" s="18"/>
      <c r="W18265" s="18"/>
      <c r="AB18265" s="22"/>
      <c r="AC18265" s="23"/>
      <c r="AE18265" s="23"/>
      <c r="AG18265" s="23"/>
    </row>
    <row r="18266" spans="5:33" x14ac:dyDescent="0.3">
      <c r="E18266" s="15"/>
      <c r="H18266" s="15"/>
      <c r="K18266" s="15"/>
      <c r="P18266" s="9"/>
      <c r="Q18266" s="18"/>
      <c r="T18266" s="18"/>
      <c r="W18266" s="18"/>
      <c r="AB18266" s="22"/>
      <c r="AC18266" s="23"/>
      <c r="AE18266" s="23"/>
      <c r="AG18266" s="23"/>
    </row>
    <row r="18267" spans="5:33" x14ac:dyDescent="0.3">
      <c r="E18267" s="15"/>
      <c r="H18267" s="15"/>
      <c r="K18267" s="15"/>
      <c r="P18267" s="9"/>
      <c r="Q18267" s="18"/>
      <c r="T18267" s="18"/>
      <c r="W18267" s="18"/>
      <c r="AB18267" s="22"/>
      <c r="AC18267" s="23"/>
      <c r="AE18267" s="23"/>
      <c r="AG18267" s="23"/>
    </row>
    <row r="18268" spans="5:33" x14ac:dyDescent="0.3">
      <c r="E18268" s="15"/>
      <c r="H18268" s="15"/>
      <c r="K18268" s="15"/>
      <c r="P18268" s="9"/>
      <c r="Q18268" s="18"/>
      <c r="T18268" s="18"/>
      <c r="W18268" s="18"/>
      <c r="AB18268" s="22"/>
      <c r="AC18268" s="23"/>
      <c r="AE18268" s="23"/>
      <c r="AG18268" s="23"/>
    </row>
    <row r="18269" spans="5:33" x14ac:dyDescent="0.3">
      <c r="E18269" s="15"/>
      <c r="H18269" s="15"/>
      <c r="K18269" s="15"/>
      <c r="P18269" s="9"/>
      <c r="Q18269" s="18"/>
      <c r="T18269" s="18"/>
      <c r="W18269" s="18"/>
      <c r="AB18269" s="22"/>
      <c r="AC18269" s="23"/>
      <c r="AE18269" s="23"/>
      <c r="AG18269" s="23"/>
    </row>
    <row r="18270" spans="5:33" x14ac:dyDescent="0.3">
      <c r="E18270" s="15"/>
      <c r="H18270" s="15"/>
      <c r="K18270" s="15"/>
      <c r="P18270" s="9"/>
      <c r="Q18270" s="18"/>
      <c r="T18270" s="18"/>
      <c r="W18270" s="18"/>
      <c r="AB18270" s="22"/>
      <c r="AC18270" s="23"/>
      <c r="AE18270" s="23"/>
      <c r="AG18270" s="23"/>
    </row>
    <row r="18271" spans="5:33" x14ac:dyDescent="0.3">
      <c r="E18271" s="15"/>
      <c r="H18271" s="15"/>
      <c r="K18271" s="15"/>
      <c r="P18271" s="9"/>
      <c r="Q18271" s="18"/>
      <c r="T18271" s="18"/>
      <c r="W18271" s="18"/>
      <c r="AB18271" s="22"/>
      <c r="AC18271" s="23"/>
      <c r="AE18271" s="23"/>
      <c r="AG18271" s="23"/>
    </row>
    <row r="18272" spans="5:33" x14ac:dyDescent="0.3">
      <c r="E18272" s="15"/>
      <c r="H18272" s="15"/>
      <c r="K18272" s="15"/>
      <c r="P18272" s="9"/>
      <c r="Q18272" s="18"/>
      <c r="T18272" s="18"/>
      <c r="W18272" s="18"/>
      <c r="AB18272" s="22"/>
      <c r="AC18272" s="23"/>
      <c r="AE18272" s="23"/>
      <c r="AG18272" s="23"/>
    </row>
    <row r="18273" spans="5:33" x14ac:dyDescent="0.3">
      <c r="E18273" s="15"/>
      <c r="H18273" s="15"/>
      <c r="K18273" s="15"/>
      <c r="P18273" s="9"/>
      <c r="Q18273" s="18"/>
      <c r="T18273" s="18"/>
      <c r="W18273" s="18"/>
      <c r="AB18273" s="22"/>
      <c r="AC18273" s="23"/>
      <c r="AE18273" s="23"/>
      <c r="AG18273" s="23"/>
    </row>
    <row r="18274" spans="5:33" x14ac:dyDescent="0.3">
      <c r="E18274" s="15"/>
      <c r="H18274" s="15"/>
      <c r="K18274" s="15"/>
      <c r="P18274" s="9"/>
      <c r="Q18274" s="18"/>
      <c r="T18274" s="18"/>
      <c r="W18274" s="18"/>
      <c r="AB18274" s="22"/>
      <c r="AC18274" s="23"/>
      <c r="AE18274" s="23"/>
      <c r="AG18274" s="23"/>
    </row>
    <row r="18275" spans="5:33" x14ac:dyDescent="0.3">
      <c r="E18275" s="15"/>
      <c r="H18275" s="15"/>
      <c r="K18275" s="15"/>
      <c r="P18275" s="9"/>
      <c r="Q18275" s="18"/>
      <c r="T18275" s="18"/>
      <c r="W18275" s="18"/>
      <c r="AB18275" s="22"/>
      <c r="AC18275" s="23"/>
      <c r="AE18275" s="23"/>
      <c r="AG18275" s="23"/>
    </row>
    <row r="18276" spans="5:33" x14ac:dyDescent="0.3">
      <c r="E18276" s="15"/>
      <c r="H18276" s="15"/>
      <c r="K18276" s="15"/>
      <c r="P18276" s="9"/>
      <c r="Q18276" s="18"/>
      <c r="T18276" s="18"/>
      <c r="W18276" s="18"/>
      <c r="AB18276" s="22"/>
      <c r="AC18276" s="23"/>
      <c r="AE18276" s="23"/>
      <c r="AG18276" s="23"/>
    </row>
    <row r="18277" spans="5:33" x14ac:dyDescent="0.3">
      <c r="E18277" s="15"/>
      <c r="H18277" s="15"/>
      <c r="K18277" s="15"/>
      <c r="P18277" s="9"/>
      <c r="Q18277" s="18"/>
      <c r="T18277" s="18"/>
      <c r="W18277" s="18"/>
      <c r="AB18277" s="22"/>
      <c r="AC18277" s="23"/>
      <c r="AE18277" s="23"/>
      <c r="AG18277" s="23"/>
    </row>
    <row r="18278" spans="5:33" x14ac:dyDescent="0.3">
      <c r="E18278" s="15"/>
      <c r="H18278" s="15"/>
      <c r="K18278" s="15"/>
      <c r="P18278" s="9"/>
      <c r="Q18278" s="18"/>
      <c r="T18278" s="18"/>
      <c r="W18278" s="18"/>
      <c r="AB18278" s="22"/>
      <c r="AC18278" s="23"/>
      <c r="AE18278" s="23"/>
      <c r="AG18278" s="23"/>
    </row>
    <row r="18279" spans="5:33" x14ac:dyDescent="0.3">
      <c r="E18279" s="15"/>
      <c r="H18279" s="15"/>
      <c r="K18279" s="15"/>
      <c r="P18279" s="9"/>
      <c r="Q18279" s="18"/>
      <c r="T18279" s="18"/>
      <c r="W18279" s="18"/>
      <c r="AB18279" s="22"/>
      <c r="AC18279" s="23"/>
      <c r="AE18279" s="23"/>
      <c r="AG18279" s="23"/>
    </row>
    <row r="18280" spans="5:33" x14ac:dyDescent="0.3">
      <c r="E18280" s="15"/>
      <c r="H18280" s="15"/>
      <c r="K18280" s="15"/>
      <c r="P18280" s="9"/>
      <c r="Q18280" s="18"/>
      <c r="T18280" s="18"/>
      <c r="W18280" s="18"/>
      <c r="AB18280" s="22"/>
      <c r="AC18280" s="23"/>
      <c r="AE18280" s="23"/>
      <c r="AG18280" s="23"/>
    </row>
    <row r="18281" spans="5:33" x14ac:dyDescent="0.3">
      <c r="E18281" s="15"/>
      <c r="H18281" s="15"/>
      <c r="K18281" s="15"/>
      <c r="P18281" s="9"/>
      <c r="Q18281" s="18"/>
      <c r="T18281" s="18"/>
      <c r="W18281" s="18"/>
      <c r="AB18281" s="22"/>
      <c r="AC18281" s="23"/>
      <c r="AE18281" s="23"/>
      <c r="AG18281" s="23"/>
    </row>
    <row r="18282" spans="5:33" x14ac:dyDescent="0.3">
      <c r="E18282" s="15"/>
      <c r="H18282" s="15"/>
      <c r="K18282" s="15"/>
      <c r="P18282" s="9"/>
      <c r="Q18282" s="18"/>
      <c r="T18282" s="18"/>
      <c r="W18282" s="18"/>
      <c r="AB18282" s="22"/>
      <c r="AC18282" s="23"/>
      <c r="AE18282" s="23"/>
      <c r="AG18282" s="23"/>
    </row>
    <row r="18283" spans="5:33" x14ac:dyDescent="0.3">
      <c r="E18283" s="15"/>
      <c r="H18283" s="15"/>
      <c r="K18283" s="15"/>
      <c r="P18283" s="9"/>
      <c r="Q18283" s="18"/>
      <c r="T18283" s="18"/>
      <c r="W18283" s="18"/>
      <c r="AB18283" s="22"/>
      <c r="AC18283" s="23"/>
      <c r="AE18283" s="23"/>
      <c r="AG18283" s="23"/>
    </row>
    <row r="18284" spans="5:33" x14ac:dyDescent="0.3">
      <c r="E18284" s="15"/>
      <c r="H18284" s="15"/>
      <c r="K18284" s="15"/>
      <c r="P18284" s="9"/>
      <c r="Q18284" s="18"/>
      <c r="T18284" s="18"/>
      <c r="W18284" s="18"/>
      <c r="AB18284" s="22"/>
      <c r="AC18284" s="23"/>
      <c r="AE18284" s="23"/>
      <c r="AG18284" s="23"/>
    </row>
    <row r="18285" spans="5:33" x14ac:dyDescent="0.3">
      <c r="E18285" s="15"/>
      <c r="H18285" s="15"/>
      <c r="K18285" s="15"/>
      <c r="P18285" s="9"/>
      <c r="Q18285" s="18"/>
      <c r="T18285" s="18"/>
      <c r="W18285" s="18"/>
      <c r="AB18285" s="22"/>
      <c r="AC18285" s="23"/>
      <c r="AE18285" s="23"/>
      <c r="AG18285" s="23"/>
    </row>
    <row r="18286" spans="5:33" x14ac:dyDescent="0.3">
      <c r="E18286" s="15"/>
      <c r="H18286" s="15"/>
      <c r="K18286" s="15"/>
      <c r="P18286" s="9"/>
      <c r="Q18286" s="18"/>
      <c r="T18286" s="18"/>
      <c r="W18286" s="18"/>
      <c r="AB18286" s="22"/>
      <c r="AC18286" s="23"/>
      <c r="AE18286" s="23"/>
      <c r="AG18286" s="23"/>
    </row>
    <row r="18287" spans="5:33" x14ac:dyDescent="0.3">
      <c r="E18287" s="15"/>
      <c r="H18287" s="15"/>
      <c r="K18287" s="15"/>
      <c r="P18287" s="9"/>
      <c r="Q18287" s="18"/>
      <c r="T18287" s="18"/>
      <c r="W18287" s="18"/>
      <c r="AB18287" s="22"/>
      <c r="AC18287" s="23"/>
      <c r="AE18287" s="23"/>
      <c r="AG18287" s="23"/>
    </row>
    <row r="18288" spans="5:33" x14ac:dyDescent="0.3">
      <c r="E18288" s="15"/>
      <c r="H18288" s="15"/>
      <c r="K18288" s="15"/>
      <c r="P18288" s="9"/>
      <c r="Q18288" s="18"/>
      <c r="T18288" s="18"/>
      <c r="W18288" s="18"/>
      <c r="AB18288" s="22"/>
      <c r="AC18288" s="23"/>
      <c r="AE18288" s="23"/>
      <c r="AG18288" s="23"/>
    </row>
    <row r="18289" spans="5:33" x14ac:dyDescent="0.3">
      <c r="E18289" s="15"/>
      <c r="H18289" s="15"/>
      <c r="K18289" s="15"/>
      <c r="P18289" s="9"/>
      <c r="Q18289" s="18"/>
      <c r="T18289" s="18"/>
      <c r="W18289" s="18"/>
      <c r="AB18289" s="22"/>
      <c r="AC18289" s="23"/>
      <c r="AE18289" s="23"/>
      <c r="AG18289" s="23"/>
    </row>
    <row r="18290" spans="5:33" x14ac:dyDescent="0.3">
      <c r="E18290" s="15"/>
      <c r="H18290" s="15"/>
      <c r="K18290" s="15"/>
      <c r="P18290" s="9"/>
      <c r="Q18290" s="18"/>
      <c r="T18290" s="18"/>
      <c r="W18290" s="18"/>
      <c r="AB18290" s="22"/>
      <c r="AC18290" s="23"/>
      <c r="AE18290" s="23"/>
      <c r="AG18290" s="23"/>
    </row>
    <row r="18291" spans="5:33" x14ac:dyDescent="0.3">
      <c r="E18291" s="15"/>
      <c r="H18291" s="15"/>
      <c r="K18291" s="15"/>
      <c r="P18291" s="9"/>
      <c r="Q18291" s="18"/>
      <c r="T18291" s="18"/>
      <c r="W18291" s="18"/>
      <c r="AB18291" s="22"/>
      <c r="AC18291" s="23"/>
      <c r="AE18291" s="23"/>
      <c r="AG18291" s="23"/>
    </row>
    <row r="18292" spans="5:33" x14ac:dyDescent="0.3">
      <c r="E18292" s="15"/>
      <c r="H18292" s="15"/>
      <c r="K18292" s="15"/>
      <c r="P18292" s="9"/>
      <c r="Q18292" s="18"/>
      <c r="T18292" s="18"/>
      <c r="W18292" s="18"/>
      <c r="AB18292" s="22"/>
      <c r="AC18292" s="23"/>
      <c r="AE18292" s="23"/>
      <c r="AG18292" s="23"/>
    </row>
    <row r="18293" spans="5:33" x14ac:dyDescent="0.3">
      <c r="E18293" s="15"/>
      <c r="H18293" s="15"/>
      <c r="K18293" s="15"/>
      <c r="P18293" s="9"/>
      <c r="Q18293" s="18"/>
      <c r="T18293" s="18"/>
      <c r="W18293" s="18"/>
      <c r="AB18293" s="22"/>
      <c r="AC18293" s="23"/>
      <c r="AE18293" s="23"/>
      <c r="AG18293" s="23"/>
    </row>
    <row r="18294" spans="5:33" x14ac:dyDescent="0.3">
      <c r="E18294" s="15"/>
      <c r="H18294" s="15"/>
      <c r="K18294" s="15"/>
      <c r="P18294" s="9"/>
      <c r="Q18294" s="18"/>
      <c r="T18294" s="18"/>
      <c r="W18294" s="18"/>
      <c r="AB18294" s="22"/>
      <c r="AC18294" s="23"/>
      <c r="AE18294" s="23"/>
      <c r="AG18294" s="23"/>
    </row>
    <row r="18295" spans="5:33" x14ac:dyDescent="0.3">
      <c r="E18295" s="15"/>
      <c r="H18295" s="15"/>
      <c r="K18295" s="15"/>
      <c r="P18295" s="9"/>
      <c r="Q18295" s="18"/>
      <c r="T18295" s="18"/>
      <c r="W18295" s="18"/>
      <c r="AB18295" s="22"/>
      <c r="AC18295" s="23"/>
      <c r="AE18295" s="23"/>
      <c r="AG18295" s="23"/>
    </row>
    <row r="18296" spans="5:33" x14ac:dyDescent="0.3">
      <c r="E18296" s="15"/>
      <c r="H18296" s="15"/>
      <c r="K18296" s="15"/>
      <c r="P18296" s="9"/>
      <c r="Q18296" s="18"/>
      <c r="T18296" s="18"/>
      <c r="W18296" s="18"/>
      <c r="AB18296" s="22"/>
      <c r="AC18296" s="23"/>
      <c r="AE18296" s="23"/>
      <c r="AG18296" s="23"/>
    </row>
    <row r="18297" spans="5:33" x14ac:dyDescent="0.3">
      <c r="E18297" s="15"/>
      <c r="H18297" s="15"/>
      <c r="K18297" s="15"/>
      <c r="P18297" s="9"/>
      <c r="Q18297" s="18"/>
      <c r="T18297" s="18"/>
      <c r="W18297" s="18"/>
      <c r="AB18297" s="22"/>
      <c r="AC18297" s="23"/>
      <c r="AE18297" s="23"/>
      <c r="AG18297" s="23"/>
    </row>
    <row r="18298" spans="5:33" x14ac:dyDescent="0.3">
      <c r="E18298" s="15"/>
      <c r="H18298" s="15"/>
      <c r="K18298" s="15"/>
      <c r="P18298" s="9"/>
      <c r="Q18298" s="18"/>
      <c r="T18298" s="18"/>
      <c r="W18298" s="18"/>
      <c r="AB18298" s="22"/>
      <c r="AC18298" s="23"/>
      <c r="AE18298" s="23"/>
      <c r="AG18298" s="23"/>
    </row>
    <row r="18299" spans="5:33" x14ac:dyDescent="0.3">
      <c r="E18299" s="15"/>
      <c r="H18299" s="15"/>
      <c r="K18299" s="15"/>
      <c r="P18299" s="9"/>
      <c r="Q18299" s="18"/>
      <c r="T18299" s="18"/>
      <c r="W18299" s="18"/>
      <c r="AB18299" s="22"/>
      <c r="AC18299" s="23"/>
      <c r="AE18299" s="23"/>
      <c r="AG18299" s="23"/>
    </row>
    <row r="18300" spans="5:33" x14ac:dyDescent="0.3">
      <c r="E18300" s="15"/>
      <c r="H18300" s="15"/>
      <c r="K18300" s="15"/>
      <c r="P18300" s="9"/>
      <c r="Q18300" s="18"/>
      <c r="T18300" s="18"/>
      <c r="W18300" s="18"/>
      <c r="AB18300" s="22"/>
      <c r="AC18300" s="23"/>
      <c r="AE18300" s="23"/>
      <c r="AG18300" s="23"/>
    </row>
    <row r="18301" spans="5:33" x14ac:dyDescent="0.3">
      <c r="E18301" s="15"/>
      <c r="H18301" s="15"/>
      <c r="K18301" s="15"/>
      <c r="P18301" s="9"/>
      <c r="Q18301" s="18"/>
      <c r="T18301" s="18"/>
      <c r="W18301" s="18"/>
      <c r="AB18301" s="22"/>
      <c r="AC18301" s="23"/>
      <c r="AE18301" s="23"/>
      <c r="AG18301" s="23"/>
    </row>
    <row r="18302" spans="5:33" x14ac:dyDescent="0.3">
      <c r="E18302" s="15"/>
      <c r="H18302" s="15"/>
      <c r="K18302" s="15"/>
      <c r="P18302" s="9"/>
      <c r="Q18302" s="18"/>
      <c r="T18302" s="18"/>
      <c r="W18302" s="18"/>
      <c r="AB18302" s="22"/>
      <c r="AC18302" s="23"/>
      <c r="AE18302" s="23"/>
      <c r="AG18302" s="23"/>
    </row>
    <row r="18303" spans="5:33" x14ac:dyDescent="0.3">
      <c r="E18303" s="15"/>
      <c r="H18303" s="15"/>
      <c r="K18303" s="15"/>
      <c r="P18303" s="9"/>
      <c r="Q18303" s="18"/>
      <c r="T18303" s="18"/>
      <c r="W18303" s="18"/>
      <c r="AB18303" s="22"/>
      <c r="AC18303" s="23"/>
      <c r="AE18303" s="23"/>
      <c r="AG18303" s="23"/>
    </row>
    <row r="18304" spans="5:33" x14ac:dyDescent="0.3">
      <c r="E18304" s="15"/>
      <c r="H18304" s="15"/>
      <c r="K18304" s="15"/>
      <c r="P18304" s="9"/>
      <c r="Q18304" s="18"/>
      <c r="T18304" s="18"/>
      <c r="W18304" s="18"/>
      <c r="AB18304" s="22"/>
      <c r="AC18304" s="23"/>
      <c r="AE18304" s="23"/>
      <c r="AG18304" s="23"/>
    </row>
    <row r="18305" spans="5:33" x14ac:dyDescent="0.3">
      <c r="E18305" s="15"/>
      <c r="H18305" s="15"/>
      <c r="K18305" s="15"/>
      <c r="P18305" s="9"/>
      <c r="Q18305" s="18"/>
      <c r="T18305" s="18"/>
      <c r="W18305" s="18"/>
      <c r="AB18305" s="22"/>
      <c r="AC18305" s="23"/>
      <c r="AE18305" s="23"/>
      <c r="AG18305" s="23"/>
    </row>
    <row r="18306" spans="5:33" x14ac:dyDescent="0.3">
      <c r="E18306" s="15"/>
      <c r="H18306" s="15"/>
      <c r="K18306" s="15"/>
      <c r="P18306" s="9"/>
      <c r="Q18306" s="18"/>
      <c r="T18306" s="18"/>
      <c r="W18306" s="18"/>
      <c r="AB18306" s="22"/>
      <c r="AC18306" s="23"/>
      <c r="AE18306" s="23"/>
      <c r="AG18306" s="23"/>
    </row>
    <row r="18307" spans="5:33" x14ac:dyDescent="0.3">
      <c r="E18307" s="15"/>
      <c r="H18307" s="15"/>
      <c r="K18307" s="15"/>
      <c r="P18307" s="9"/>
      <c r="Q18307" s="18"/>
      <c r="T18307" s="18"/>
      <c r="W18307" s="18"/>
      <c r="AB18307" s="22"/>
      <c r="AC18307" s="23"/>
      <c r="AE18307" s="23"/>
      <c r="AG18307" s="23"/>
    </row>
    <row r="18308" spans="5:33" x14ac:dyDescent="0.3">
      <c r="E18308" s="15"/>
      <c r="H18308" s="15"/>
      <c r="K18308" s="15"/>
      <c r="P18308" s="9"/>
      <c r="Q18308" s="18"/>
      <c r="T18308" s="18"/>
      <c r="W18308" s="18"/>
      <c r="AB18308" s="22"/>
      <c r="AC18308" s="23"/>
      <c r="AE18308" s="23"/>
      <c r="AG18308" s="23"/>
    </row>
    <row r="18309" spans="5:33" x14ac:dyDescent="0.3">
      <c r="E18309" s="15"/>
      <c r="H18309" s="15"/>
      <c r="K18309" s="15"/>
      <c r="P18309" s="9"/>
      <c r="Q18309" s="18"/>
      <c r="T18309" s="18"/>
      <c r="W18309" s="18"/>
      <c r="AB18309" s="22"/>
      <c r="AC18309" s="23"/>
      <c r="AE18309" s="23"/>
      <c r="AG18309" s="23"/>
    </row>
    <row r="18310" spans="5:33" x14ac:dyDescent="0.3">
      <c r="E18310" s="15"/>
      <c r="H18310" s="15"/>
      <c r="K18310" s="15"/>
      <c r="P18310" s="9"/>
      <c r="Q18310" s="18"/>
      <c r="T18310" s="18"/>
      <c r="W18310" s="18"/>
      <c r="AB18310" s="22"/>
      <c r="AC18310" s="23"/>
      <c r="AE18310" s="23"/>
      <c r="AG18310" s="23"/>
    </row>
    <row r="18311" spans="5:33" x14ac:dyDescent="0.3">
      <c r="E18311" s="15"/>
      <c r="H18311" s="15"/>
      <c r="K18311" s="15"/>
      <c r="P18311" s="9"/>
      <c r="Q18311" s="18"/>
      <c r="T18311" s="18"/>
      <c r="W18311" s="18"/>
      <c r="AB18311" s="22"/>
      <c r="AC18311" s="23"/>
      <c r="AE18311" s="23"/>
      <c r="AG18311" s="23"/>
    </row>
    <row r="18312" spans="5:33" x14ac:dyDescent="0.3">
      <c r="E18312" s="15"/>
      <c r="H18312" s="15"/>
      <c r="K18312" s="15"/>
      <c r="P18312" s="9"/>
      <c r="Q18312" s="18"/>
      <c r="T18312" s="18"/>
      <c r="W18312" s="18"/>
      <c r="AB18312" s="22"/>
      <c r="AC18312" s="23"/>
      <c r="AE18312" s="23"/>
      <c r="AG18312" s="23"/>
    </row>
    <row r="18313" spans="5:33" x14ac:dyDescent="0.3">
      <c r="E18313" s="15"/>
      <c r="H18313" s="15"/>
      <c r="K18313" s="15"/>
      <c r="P18313" s="9"/>
      <c r="Q18313" s="18"/>
      <c r="T18313" s="18"/>
      <c r="W18313" s="18"/>
      <c r="AB18313" s="22"/>
      <c r="AC18313" s="23"/>
      <c r="AE18313" s="23"/>
      <c r="AG18313" s="23"/>
    </row>
    <row r="18314" spans="5:33" x14ac:dyDescent="0.3">
      <c r="E18314" s="15"/>
      <c r="H18314" s="15"/>
      <c r="K18314" s="15"/>
      <c r="P18314" s="9"/>
      <c r="Q18314" s="18"/>
      <c r="T18314" s="18"/>
      <c r="W18314" s="18"/>
      <c r="AB18314" s="22"/>
      <c r="AC18314" s="23"/>
      <c r="AE18314" s="23"/>
      <c r="AG18314" s="23"/>
    </row>
    <row r="18315" spans="5:33" x14ac:dyDescent="0.3">
      <c r="P18315" s="9"/>
      <c r="Q18315" s="18"/>
      <c r="T18315" s="18"/>
      <c r="W18315" s="18"/>
      <c r="AB18315" s="22"/>
      <c r="AC18315" s="23"/>
      <c r="AE18315" s="23"/>
      <c r="AG18315" s="23"/>
    </row>
    <row r="18316" spans="5:33" x14ac:dyDescent="0.3">
      <c r="P18316" s="9"/>
      <c r="Q18316" s="18"/>
      <c r="T18316" s="18"/>
      <c r="W18316" s="18"/>
      <c r="AB18316" s="22"/>
      <c r="AC18316" s="23"/>
      <c r="AE18316" s="23"/>
      <c r="AG18316" s="23"/>
    </row>
    <row r="18317" spans="5:33" x14ac:dyDescent="0.3">
      <c r="P18317" s="9"/>
      <c r="Q18317" s="18"/>
      <c r="T18317" s="18"/>
      <c r="W18317" s="18"/>
      <c r="AB18317" s="22"/>
      <c r="AC18317" s="23"/>
      <c r="AE18317" s="23"/>
      <c r="AG18317" s="23"/>
    </row>
    <row r="18318" spans="5:33" x14ac:dyDescent="0.3">
      <c r="P18318" s="9"/>
      <c r="Q18318" s="18"/>
      <c r="T18318" s="18"/>
      <c r="W18318" s="18"/>
      <c r="AB18318" s="22"/>
      <c r="AC18318" s="23"/>
      <c r="AE18318" s="23"/>
      <c r="AG18318" s="23"/>
    </row>
    <row r="18319" spans="5:33" x14ac:dyDescent="0.3">
      <c r="P18319" s="9"/>
      <c r="Q18319" s="18"/>
      <c r="T18319" s="18"/>
      <c r="W18319" s="18"/>
      <c r="AB18319" s="22"/>
      <c r="AC18319" s="23"/>
      <c r="AE18319" s="23"/>
      <c r="AG18319" s="23"/>
    </row>
    <row r="18320" spans="5:33" x14ac:dyDescent="0.3">
      <c r="P18320" s="9"/>
      <c r="Q18320" s="18"/>
      <c r="T18320" s="18"/>
      <c r="W18320" s="18"/>
      <c r="AB18320" s="22"/>
      <c r="AC18320" s="23"/>
      <c r="AE18320" s="23"/>
      <c r="AG18320" s="23"/>
    </row>
    <row r="18321" spans="16:33" x14ac:dyDescent="0.3">
      <c r="P18321" s="9"/>
      <c r="Q18321" s="18"/>
      <c r="T18321" s="18"/>
      <c r="W18321" s="18"/>
      <c r="AB18321" s="22"/>
      <c r="AC18321" s="23"/>
      <c r="AE18321" s="23"/>
      <c r="AG18321" s="23"/>
    </row>
    <row r="18322" spans="16:33" x14ac:dyDescent="0.3">
      <c r="P18322" s="9"/>
      <c r="Q18322" s="18"/>
      <c r="T18322" s="18"/>
      <c r="W18322" s="18"/>
      <c r="AB18322" s="22"/>
      <c r="AC18322" s="23"/>
      <c r="AE18322" s="23"/>
      <c r="AG18322" s="23"/>
    </row>
    <row r="18323" spans="16:33" x14ac:dyDescent="0.3">
      <c r="P18323" s="9"/>
      <c r="Q18323" s="18"/>
      <c r="T18323" s="18"/>
      <c r="W18323" s="18"/>
      <c r="AB18323" s="22"/>
      <c r="AC18323" s="23"/>
      <c r="AE18323" s="23"/>
      <c r="AG18323" s="23"/>
    </row>
    <row r="18324" spans="16:33" x14ac:dyDescent="0.3">
      <c r="P18324" s="9"/>
      <c r="Q18324" s="18"/>
      <c r="T18324" s="18"/>
      <c r="W18324" s="18"/>
      <c r="AB18324" s="22"/>
      <c r="AC18324" s="23"/>
      <c r="AE18324" s="23"/>
      <c r="AG18324" s="23"/>
    </row>
    <row r="18325" spans="16:33" x14ac:dyDescent="0.3">
      <c r="P18325" s="9"/>
      <c r="Q18325" s="18"/>
      <c r="T18325" s="18"/>
      <c r="W18325" s="18"/>
      <c r="AB18325" s="22"/>
      <c r="AC18325" s="23"/>
      <c r="AE18325" s="23"/>
      <c r="AG18325" s="23"/>
    </row>
    <row r="18326" spans="16:33" x14ac:dyDescent="0.3">
      <c r="P18326" s="9"/>
      <c r="Q18326" s="18"/>
      <c r="T18326" s="18"/>
      <c r="W18326" s="18"/>
      <c r="AB18326" s="22"/>
      <c r="AC18326" s="23"/>
      <c r="AE18326" s="23"/>
      <c r="AG18326" s="23"/>
    </row>
    <row r="18327" spans="16:33" x14ac:dyDescent="0.3">
      <c r="P18327" s="9"/>
      <c r="Q18327" s="18"/>
      <c r="T18327" s="18"/>
      <c r="W18327" s="18"/>
      <c r="AB18327" s="22"/>
      <c r="AC18327" s="23"/>
      <c r="AE18327" s="23"/>
      <c r="AG18327" s="23"/>
    </row>
    <row r="18328" spans="16:33" x14ac:dyDescent="0.3">
      <c r="P18328" s="9"/>
      <c r="Q18328" s="18"/>
      <c r="T18328" s="18"/>
      <c r="W18328" s="18"/>
      <c r="AB18328" s="22"/>
      <c r="AC18328" s="23"/>
      <c r="AE18328" s="23"/>
      <c r="AG18328" s="23"/>
    </row>
    <row r="18329" spans="16:33" x14ac:dyDescent="0.3">
      <c r="P18329" s="9"/>
      <c r="Q18329" s="18"/>
      <c r="T18329" s="18"/>
      <c r="W18329" s="18"/>
      <c r="AB18329" s="22"/>
      <c r="AC18329" s="23"/>
      <c r="AE18329" s="23"/>
      <c r="AG18329" s="23"/>
    </row>
    <row r="18330" spans="16:33" x14ac:dyDescent="0.3">
      <c r="P18330" s="9"/>
      <c r="Q18330" s="18"/>
      <c r="T18330" s="18"/>
      <c r="W18330" s="18"/>
      <c r="AB18330" s="22"/>
      <c r="AC18330" s="23"/>
      <c r="AE18330" s="23"/>
      <c r="AG18330" s="23"/>
    </row>
    <row r="18331" spans="16:33" x14ac:dyDescent="0.3">
      <c r="AB18331" s="22"/>
      <c r="AC18331" s="23"/>
      <c r="AE18331" s="23"/>
      <c r="AG18331" s="23"/>
    </row>
    <row r="18332" spans="16:33" x14ac:dyDescent="0.3">
      <c r="AB18332" s="22"/>
      <c r="AC18332" s="23"/>
      <c r="AE18332" s="23"/>
      <c r="AG18332" s="23"/>
    </row>
    <row r="18333" spans="16:33" x14ac:dyDescent="0.3">
      <c r="AB18333" s="22"/>
      <c r="AC18333" s="23"/>
      <c r="AE18333" s="23"/>
      <c r="AG18333" s="23"/>
    </row>
    <row r="18334" spans="16:33" x14ac:dyDescent="0.3">
      <c r="AB18334" s="22"/>
      <c r="AC18334" s="23"/>
      <c r="AE18334" s="23"/>
      <c r="AG18334" s="23"/>
    </row>
    <row r="18335" spans="16:33" x14ac:dyDescent="0.3">
      <c r="AB18335" s="22"/>
      <c r="AC18335" s="23"/>
      <c r="AE18335" s="23"/>
      <c r="AG18335" s="23"/>
    </row>
    <row r="18336" spans="16:33" x14ac:dyDescent="0.3">
      <c r="AB18336" s="22"/>
      <c r="AC18336" s="23"/>
      <c r="AE18336" s="23"/>
      <c r="AG18336" s="23"/>
    </row>
    <row r="18337" spans="28:33" x14ac:dyDescent="0.3">
      <c r="AB18337" s="22"/>
      <c r="AC18337" s="23"/>
      <c r="AE18337" s="23"/>
      <c r="AG18337" s="23"/>
    </row>
    <row r="18338" spans="28:33" x14ac:dyDescent="0.3">
      <c r="AB18338" s="22"/>
      <c r="AC18338" s="23"/>
      <c r="AE18338" s="23"/>
      <c r="AG18338" s="23"/>
    </row>
    <row r="18339" spans="28:33" x14ac:dyDescent="0.3">
      <c r="AB18339" s="22"/>
      <c r="AC18339" s="23"/>
      <c r="AE18339" s="23"/>
      <c r="AG18339" s="23"/>
    </row>
  </sheetData>
  <mergeCells count="22">
    <mergeCell ref="AU8:AW8"/>
    <mergeCell ref="AR8:AT8"/>
    <mergeCell ref="AF8:AH8"/>
    <mergeCell ref="D7:M7"/>
    <mergeCell ref="K41:K42"/>
    <mergeCell ref="M41:M42"/>
    <mergeCell ref="P7:Y7"/>
    <mergeCell ref="AB7:AI7"/>
    <mergeCell ref="AN7:AU7"/>
    <mergeCell ref="E8:G8"/>
    <mergeCell ref="AI8:AK8"/>
    <mergeCell ref="AO8:AQ8"/>
    <mergeCell ref="W8:Y8"/>
    <mergeCell ref="Q8:S8"/>
    <mergeCell ref="T8:V8"/>
    <mergeCell ref="AC8:AE8"/>
    <mergeCell ref="D58:M58"/>
    <mergeCell ref="D41:D42"/>
    <mergeCell ref="E41:E42"/>
    <mergeCell ref="H41:H42"/>
    <mergeCell ref="K8:M8"/>
    <mergeCell ref="H8:J8"/>
  </mergeCells>
  <phoneticPr fontId="0" type="noConversion"/>
  <hyperlinks>
    <hyperlink ref="M2" r:id="rId1" xr:uid="{00000000-0004-0000-0000-000000000000}"/>
    <hyperlink ref="F2" r:id="rId2" xr:uid="{00000000-0004-0000-0000-000001000000}"/>
    <hyperlink ref="F3" r:id="rId3" xr:uid="{00000000-0004-0000-0000-000002000000}"/>
  </hyperlinks>
  <pageMargins left="0.78740157499999996" right="0.78740157499999996" top="0.984251969" bottom="0.984251969" header="0.4921259845" footer="0.4921259845"/>
  <pageSetup paperSize="9" orientation="portrait" r:id="rId4"/>
  <headerFooter alignWithMargins="0"/>
  <legacy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AJ69"/>
  <sheetViews>
    <sheetView topLeftCell="A3" zoomScaleNormal="100" workbookViewId="0">
      <pane xSplit="2" topLeftCell="K1" activePane="topRight" state="frozen"/>
      <selection pane="topRight" activeCell="AA12" sqref="AA12"/>
    </sheetView>
  </sheetViews>
  <sheetFormatPr defaultRowHeight="22.05" customHeight="1" outlineLevelCol="1" x14ac:dyDescent="0.25"/>
  <cols>
    <col min="1" max="1" width="2.7265625" customWidth="1"/>
    <col min="2" max="2" width="9" customWidth="1"/>
    <col min="3" max="3" width="11" bestFit="1" customWidth="1"/>
    <col min="4" max="4" width="17.1796875" bestFit="1" customWidth="1"/>
    <col min="5" max="5" width="4.81640625" customWidth="1" outlineLevel="1"/>
    <col min="6" max="6" width="5.81640625" customWidth="1" outlineLevel="1"/>
    <col min="7" max="7" width="5.6328125" customWidth="1" outlineLevel="1"/>
    <col min="8" max="12" width="5.81640625" customWidth="1" outlineLevel="1"/>
    <col min="13" max="13" width="9.453125" customWidth="1" outlineLevel="1"/>
    <col min="14" max="14" width="5.81640625" customWidth="1" outlineLevel="1"/>
    <col min="15" max="16" width="5" customWidth="1" outlineLevel="1"/>
    <col min="17" max="17" width="5.7265625" customWidth="1"/>
    <col min="19" max="19" width="5.453125" customWidth="1"/>
    <col min="21" max="21" width="8.6328125" style="1" customWidth="1"/>
    <col min="22" max="22" width="11.7265625" style="314" customWidth="1"/>
    <col min="23" max="23" width="18.08984375" customWidth="1"/>
    <col min="25" max="25" width="7.1796875" customWidth="1"/>
  </cols>
  <sheetData>
    <row r="1" spans="2:36" ht="22.05" customHeight="1" x14ac:dyDescent="0.4">
      <c r="E1" s="236" t="s">
        <v>302</v>
      </c>
      <c r="F1" s="234"/>
      <c r="G1" s="234"/>
    </row>
    <row r="2" spans="2:36" ht="22.05" customHeight="1" thickBot="1" x14ac:dyDescent="0.35">
      <c r="E2" s="235" t="s">
        <v>427</v>
      </c>
      <c r="F2" s="234"/>
      <c r="G2" s="234"/>
      <c r="AE2" s="301"/>
      <c r="AF2" s="301"/>
    </row>
    <row r="3" spans="2:36" ht="21.6" customHeight="1" thickBot="1" x14ac:dyDescent="0.35">
      <c r="E3" s="257" t="s">
        <v>308</v>
      </c>
      <c r="F3" s="258"/>
      <c r="G3" s="259"/>
      <c r="H3" s="263" t="s">
        <v>309</v>
      </c>
      <c r="I3" s="260"/>
      <c r="J3" s="260"/>
      <c r="K3" s="260"/>
      <c r="L3" s="261"/>
      <c r="M3" s="261"/>
      <c r="N3" s="278" t="s">
        <v>310</v>
      </c>
      <c r="AE3" s="301"/>
      <c r="AF3" s="301"/>
    </row>
    <row r="4" spans="2:36" ht="45.6" customHeight="1" thickBot="1" x14ac:dyDescent="0.35">
      <c r="B4" s="318"/>
      <c r="C4" s="319"/>
      <c r="D4" s="320"/>
      <c r="E4" s="280" t="s">
        <v>292</v>
      </c>
      <c r="F4" s="281" t="s">
        <v>293</v>
      </c>
      <c r="G4" s="282" t="s">
        <v>294</v>
      </c>
      <c r="H4" s="283" t="s">
        <v>295</v>
      </c>
      <c r="I4" s="281" t="s">
        <v>296</v>
      </c>
      <c r="J4" s="281" t="s">
        <v>297</v>
      </c>
      <c r="K4" s="281" t="s">
        <v>298</v>
      </c>
      <c r="L4" s="284" t="s">
        <v>299</v>
      </c>
      <c r="M4" s="268" t="s">
        <v>311</v>
      </c>
      <c r="N4" s="266" t="s">
        <v>300</v>
      </c>
      <c r="Q4" s="311" t="s">
        <v>401</v>
      </c>
      <c r="R4" s="260"/>
      <c r="S4" s="261"/>
      <c r="U4" s="317" t="s">
        <v>424</v>
      </c>
      <c r="V4" s="279" t="s">
        <v>425</v>
      </c>
      <c r="W4" s="310" t="s">
        <v>426</v>
      </c>
      <c r="Y4" s="333"/>
      <c r="Z4" s="356"/>
      <c r="AA4" s="351" t="s">
        <v>95</v>
      </c>
      <c r="AB4" s="334" t="s">
        <v>428</v>
      </c>
      <c r="AC4" s="271" t="s">
        <v>34</v>
      </c>
      <c r="AE4" s="301"/>
      <c r="AF4" s="301"/>
      <c r="AH4" s="342" t="s">
        <v>433</v>
      </c>
      <c r="AI4" s="343" t="s">
        <v>95</v>
      </c>
      <c r="AJ4" s="344" t="s">
        <v>428</v>
      </c>
    </row>
    <row r="5" spans="2:36" ht="22.05" customHeight="1" x14ac:dyDescent="0.3">
      <c r="B5" s="321"/>
      <c r="C5" s="322" t="s">
        <v>409</v>
      </c>
      <c r="D5" s="271" t="s">
        <v>314</v>
      </c>
      <c r="E5" s="264"/>
      <c r="F5" s="233"/>
      <c r="G5" s="265">
        <v>12</v>
      </c>
      <c r="H5" s="256"/>
      <c r="I5" s="233"/>
      <c r="J5" s="233"/>
      <c r="K5" s="233"/>
      <c r="L5" s="262"/>
      <c r="M5" s="269">
        <f t="shared" ref="M5:M19" si="0">SUM(E5:L5)</f>
        <v>12</v>
      </c>
      <c r="N5" s="267"/>
      <c r="Q5" s="312">
        <v>2.5</v>
      </c>
      <c r="R5" s="325">
        <f>Q5*100/84</f>
        <v>2.9761904761904763</v>
      </c>
      <c r="S5" s="278">
        <v>2.5</v>
      </c>
      <c r="U5" s="272"/>
      <c r="V5" s="315" t="s">
        <v>409</v>
      </c>
      <c r="W5" s="271" t="s">
        <v>314</v>
      </c>
      <c r="Y5" s="350"/>
      <c r="Z5" s="308" t="s">
        <v>76</v>
      </c>
      <c r="AA5" s="352">
        <v>0.2</v>
      </c>
      <c r="AB5" s="336">
        <v>0.25</v>
      </c>
      <c r="AC5" s="337">
        <v>0.2</v>
      </c>
      <c r="AE5" s="299"/>
      <c r="AF5" s="300" t="s">
        <v>76</v>
      </c>
      <c r="AH5" s="345">
        <v>2</v>
      </c>
      <c r="AI5" s="346">
        <f>AH5*0.08</f>
        <v>0.16</v>
      </c>
      <c r="AJ5" s="347">
        <v>0.1</v>
      </c>
    </row>
    <row r="6" spans="2:36" ht="22.05" customHeight="1" x14ac:dyDescent="0.3">
      <c r="B6" s="272"/>
      <c r="C6" s="315" t="s">
        <v>410</v>
      </c>
      <c r="D6" s="273" t="s">
        <v>315</v>
      </c>
      <c r="E6" s="264">
        <v>88</v>
      </c>
      <c r="F6" s="233"/>
      <c r="G6" s="265">
        <v>16</v>
      </c>
      <c r="H6" s="256"/>
      <c r="I6" s="233"/>
      <c r="J6" s="233"/>
      <c r="K6" s="233"/>
      <c r="L6" s="262"/>
      <c r="M6" s="269">
        <f t="shared" si="0"/>
        <v>104</v>
      </c>
      <c r="N6" s="267"/>
      <c r="Q6" s="312">
        <v>3.5</v>
      </c>
      <c r="R6" s="325">
        <f t="shared" ref="R6:R13" si="1">Q6*100/84</f>
        <v>4.166666666666667</v>
      </c>
      <c r="S6" s="323">
        <v>3.5</v>
      </c>
      <c r="U6" s="272"/>
      <c r="V6" s="315" t="s">
        <v>410</v>
      </c>
      <c r="W6" s="273" t="s">
        <v>315</v>
      </c>
      <c r="Y6" s="272"/>
      <c r="Z6" s="357" t="s">
        <v>77</v>
      </c>
      <c r="AA6" s="352">
        <v>0.34</v>
      </c>
      <c r="AB6" s="336">
        <v>0.25</v>
      </c>
      <c r="AC6" s="337">
        <v>0.2</v>
      </c>
      <c r="AE6" s="299"/>
      <c r="AF6" s="300" t="s">
        <v>77</v>
      </c>
      <c r="AH6" s="348">
        <v>2.5</v>
      </c>
      <c r="AI6" s="338">
        <f t="shared" ref="AI6:AI18" si="2">AH6*0.08</f>
        <v>0.2</v>
      </c>
      <c r="AJ6" s="349">
        <v>0.1</v>
      </c>
    </row>
    <row r="7" spans="2:36" ht="22.05" customHeight="1" x14ac:dyDescent="0.3">
      <c r="B7" s="272"/>
      <c r="C7" s="315" t="s">
        <v>411</v>
      </c>
      <c r="D7" s="273" t="s">
        <v>316</v>
      </c>
      <c r="E7" s="264">
        <v>88</v>
      </c>
      <c r="F7" s="233"/>
      <c r="G7" s="265"/>
      <c r="H7" s="256"/>
      <c r="I7" s="233"/>
      <c r="J7" s="233"/>
      <c r="K7" s="233"/>
      <c r="L7" s="262"/>
      <c r="M7" s="269">
        <f t="shared" si="0"/>
        <v>88</v>
      </c>
      <c r="N7" s="267"/>
      <c r="Q7" s="312">
        <v>5</v>
      </c>
      <c r="R7" s="325">
        <f t="shared" si="1"/>
        <v>5.9523809523809526</v>
      </c>
      <c r="S7" s="323">
        <v>5</v>
      </c>
      <c r="U7" s="272"/>
      <c r="V7" s="315" t="s">
        <v>411</v>
      </c>
      <c r="W7" s="273" t="s">
        <v>316</v>
      </c>
      <c r="Y7" s="272"/>
      <c r="Z7" s="357" t="s">
        <v>78</v>
      </c>
      <c r="AA7" s="352">
        <v>0.53</v>
      </c>
      <c r="AB7" s="336">
        <v>0.5</v>
      </c>
      <c r="AC7" s="337">
        <v>0.33</v>
      </c>
      <c r="AE7" s="299"/>
      <c r="AF7" s="300" t="s">
        <v>388</v>
      </c>
      <c r="AH7" s="348">
        <v>3</v>
      </c>
      <c r="AI7" s="338">
        <f t="shared" si="2"/>
        <v>0.24</v>
      </c>
      <c r="AJ7" s="349">
        <v>0.25</v>
      </c>
    </row>
    <row r="8" spans="2:36" ht="22.05" customHeight="1" x14ac:dyDescent="0.3">
      <c r="B8" s="272"/>
      <c r="C8" s="315" t="s">
        <v>412</v>
      </c>
      <c r="D8" s="273" t="s">
        <v>399</v>
      </c>
      <c r="E8" s="264"/>
      <c r="F8" s="233"/>
      <c r="G8" s="265">
        <v>8</v>
      </c>
      <c r="H8" s="256">
        <v>3</v>
      </c>
      <c r="I8" s="233">
        <v>28</v>
      </c>
      <c r="J8" s="233">
        <v>16</v>
      </c>
      <c r="K8" s="233">
        <v>12</v>
      </c>
      <c r="L8" s="262">
        <v>16</v>
      </c>
      <c r="M8" s="269">
        <f t="shared" si="0"/>
        <v>83</v>
      </c>
      <c r="N8" s="267">
        <v>16</v>
      </c>
      <c r="Q8" s="312">
        <v>2</v>
      </c>
      <c r="R8" s="325">
        <f t="shared" si="1"/>
        <v>2.3809523809523809</v>
      </c>
      <c r="S8" s="323">
        <v>2.5</v>
      </c>
      <c r="U8" s="272"/>
      <c r="V8" s="315" t="s">
        <v>412</v>
      </c>
      <c r="W8" s="273" t="s">
        <v>399</v>
      </c>
      <c r="Y8" s="272"/>
      <c r="Z8" s="357" t="s">
        <v>354</v>
      </c>
      <c r="AA8" s="353">
        <v>0.2</v>
      </c>
      <c r="AB8" s="338">
        <v>0.1</v>
      </c>
      <c r="AC8" s="339"/>
      <c r="AE8" s="299"/>
      <c r="AF8" s="300" t="s">
        <v>78</v>
      </c>
      <c r="AH8" s="348">
        <v>3.5</v>
      </c>
      <c r="AI8" s="338">
        <f t="shared" si="2"/>
        <v>0.28000000000000003</v>
      </c>
      <c r="AJ8" s="349">
        <v>0.25</v>
      </c>
    </row>
    <row r="9" spans="2:36" ht="22.05" customHeight="1" x14ac:dyDescent="0.3">
      <c r="B9" s="272"/>
      <c r="C9" s="315" t="s">
        <v>413</v>
      </c>
      <c r="D9" s="273" t="s">
        <v>400</v>
      </c>
      <c r="E9" s="264"/>
      <c r="F9" s="233">
        <v>8</v>
      </c>
      <c r="G9" s="265">
        <v>12</v>
      </c>
      <c r="H9" s="256">
        <v>22</v>
      </c>
      <c r="I9" s="233">
        <v>48</v>
      </c>
      <c r="J9" s="233">
        <v>24</v>
      </c>
      <c r="K9" s="233">
        <v>8</v>
      </c>
      <c r="L9" s="262">
        <v>29</v>
      </c>
      <c r="M9" s="269">
        <f t="shared" si="0"/>
        <v>151</v>
      </c>
      <c r="N9" s="267">
        <v>52</v>
      </c>
      <c r="Q9" s="312">
        <v>3</v>
      </c>
      <c r="R9" s="325">
        <f t="shared" si="1"/>
        <v>3.5714285714285716</v>
      </c>
      <c r="S9" s="323">
        <v>3.5</v>
      </c>
      <c r="U9" s="272"/>
      <c r="V9" s="315" t="s">
        <v>413</v>
      </c>
      <c r="W9" s="273" t="s">
        <v>400</v>
      </c>
      <c r="Y9" s="272"/>
      <c r="Z9" s="357" t="s">
        <v>355</v>
      </c>
      <c r="AA9" s="354">
        <v>0.28000000000000003</v>
      </c>
      <c r="AB9" s="338" t="s">
        <v>429</v>
      </c>
      <c r="AC9" s="339"/>
      <c r="AE9" s="299"/>
      <c r="AF9" s="300" t="s">
        <v>327</v>
      </c>
      <c r="AH9" s="348">
        <v>4</v>
      </c>
      <c r="AI9" s="338">
        <f t="shared" si="2"/>
        <v>0.32</v>
      </c>
      <c r="AJ9" s="349" t="s">
        <v>429</v>
      </c>
    </row>
    <row r="10" spans="2:36" ht="22.05" customHeight="1" x14ac:dyDescent="0.3">
      <c r="B10" s="272"/>
      <c r="C10" s="315" t="s">
        <v>414</v>
      </c>
      <c r="D10" s="273" t="s">
        <v>317</v>
      </c>
      <c r="E10" s="264"/>
      <c r="F10" s="233">
        <v>3</v>
      </c>
      <c r="G10" s="265">
        <v>4</v>
      </c>
      <c r="H10" s="256">
        <v>3</v>
      </c>
      <c r="I10" s="233">
        <v>20</v>
      </c>
      <c r="J10" s="233">
        <v>16</v>
      </c>
      <c r="K10" s="233">
        <v>26</v>
      </c>
      <c r="L10" s="262"/>
      <c r="M10" s="269">
        <f t="shared" si="0"/>
        <v>72</v>
      </c>
      <c r="N10" s="267"/>
      <c r="Q10" s="312">
        <v>4</v>
      </c>
      <c r="R10" s="325">
        <f t="shared" si="1"/>
        <v>4.7619047619047619</v>
      </c>
      <c r="S10" s="323">
        <v>5</v>
      </c>
      <c r="U10" s="272"/>
      <c r="V10" s="315" t="s">
        <v>414</v>
      </c>
      <c r="W10" s="273" t="s">
        <v>317</v>
      </c>
      <c r="Y10" s="272"/>
      <c r="Z10" s="357" t="s">
        <v>82</v>
      </c>
      <c r="AA10" s="354">
        <v>0.4</v>
      </c>
      <c r="AB10" s="338">
        <v>0.5</v>
      </c>
      <c r="AC10" s="339"/>
      <c r="AE10" s="299"/>
      <c r="AF10" s="300" t="s">
        <v>344</v>
      </c>
      <c r="AH10" s="348">
        <v>4.5</v>
      </c>
      <c r="AI10" s="338">
        <f t="shared" si="2"/>
        <v>0.36</v>
      </c>
      <c r="AJ10" s="349">
        <v>0.5</v>
      </c>
    </row>
    <row r="11" spans="2:36" ht="22.05" customHeight="1" x14ac:dyDescent="0.3">
      <c r="B11" s="272"/>
      <c r="C11" s="315" t="s">
        <v>415</v>
      </c>
      <c r="D11" s="273" t="s">
        <v>318</v>
      </c>
      <c r="E11" s="264"/>
      <c r="F11" s="233">
        <v>3</v>
      </c>
      <c r="G11" s="265"/>
      <c r="H11" s="256">
        <v>8</v>
      </c>
      <c r="I11" s="233">
        <v>8</v>
      </c>
      <c r="J11" s="233">
        <v>2</v>
      </c>
      <c r="K11" s="233"/>
      <c r="L11" s="262"/>
      <c r="M11" s="269">
        <f t="shared" si="0"/>
        <v>21</v>
      </c>
      <c r="N11" s="267"/>
      <c r="Q11" s="312">
        <v>5</v>
      </c>
      <c r="R11" s="325">
        <f t="shared" si="1"/>
        <v>5.9523809523809526</v>
      </c>
      <c r="S11" s="323">
        <v>6</v>
      </c>
      <c r="U11" s="272"/>
      <c r="V11" s="315" t="s">
        <v>415</v>
      </c>
      <c r="W11" s="273" t="s">
        <v>318</v>
      </c>
      <c r="Y11" s="272"/>
      <c r="Z11" s="357" t="s">
        <v>83</v>
      </c>
      <c r="AA11" s="354">
        <v>0.48</v>
      </c>
      <c r="AB11" s="338">
        <v>0.5</v>
      </c>
      <c r="AC11" s="339"/>
      <c r="AE11" s="299"/>
      <c r="AF11" s="300" t="s">
        <v>345</v>
      </c>
      <c r="AH11" s="348">
        <v>5</v>
      </c>
      <c r="AI11" s="338">
        <f t="shared" si="2"/>
        <v>0.4</v>
      </c>
      <c r="AJ11" s="349">
        <v>0.5</v>
      </c>
    </row>
    <row r="12" spans="2:36" ht="22.05" customHeight="1" x14ac:dyDescent="0.3">
      <c r="B12" s="272"/>
      <c r="C12" s="315" t="s">
        <v>416</v>
      </c>
      <c r="D12" s="273" t="s">
        <v>402</v>
      </c>
      <c r="E12" s="264"/>
      <c r="F12" s="233"/>
      <c r="G12" s="265"/>
      <c r="H12" s="256"/>
      <c r="I12" s="233">
        <v>8</v>
      </c>
      <c r="J12" s="233"/>
      <c r="K12" s="233">
        <v>12</v>
      </c>
      <c r="L12" s="262"/>
      <c r="M12" s="269">
        <f t="shared" si="0"/>
        <v>20</v>
      </c>
      <c r="N12" s="267"/>
      <c r="Q12" s="312">
        <v>6</v>
      </c>
      <c r="R12" s="325">
        <f t="shared" si="1"/>
        <v>7.1428571428571432</v>
      </c>
      <c r="S12" s="323">
        <v>7</v>
      </c>
      <c r="U12" s="272"/>
      <c r="V12" s="315" t="s">
        <v>416</v>
      </c>
      <c r="W12" s="273" t="s">
        <v>402</v>
      </c>
      <c r="Y12" s="272"/>
      <c r="Z12" s="357" t="s">
        <v>357</v>
      </c>
      <c r="AA12" s="354">
        <v>0.56000000000000005</v>
      </c>
      <c r="AB12" s="338" t="s">
        <v>430</v>
      </c>
      <c r="AC12" s="339"/>
      <c r="AE12" s="299"/>
      <c r="AF12" s="300" t="s">
        <v>346</v>
      </c>
      <c r="AH12" s="348">
        <v>6</v>
      </c>
      <c r="AI12" s="338">
        <f t="shared" si="2"/>
        <v>0.48</v>
      </c>
      <c r="AJ12" s="349">
        <v>0.5</v>
      </c>
    </row>
    <row r="13" spans="2:36" ht="22.05" customHeight="1" thickBot="1" x14ac:dyDescent="0.35">
      <c r="B13" s="272"/>
      <c r="C13" s="315" t="s">
        <v>417</v>
      </c>
      <c r="D13" s="273" t="s">
        <v>403</v>
      </c>
      <c r="E13" s="264"/>
      <c r="F13" s="233"/>
      <c r="G13" s="265"/>
      <c r="H13" s="256">
        <v>3</v>
      </c>
      <c r="I13" s="233"/>
      <c r="J13" s="233">
        <v>1</v>
      </c>
      <c r="K13" s="233"/>
      <c r="L13" s="262"/>
      <c r="M13" s="269">
        <f t="shared" si="0"/>
        <v>4</v>
      </c>
      <c r="N13" s="267"/>
      <c r="Q13" s="313">
        <v>7</v>
      </c>
      <c r="R13" s="326">
        <f t="shared" si="1"/>
        <v>8.3333333333333339</v>
      </c>
      <c r="S13" s="324">
        <v>8</v>
      </c>
      <c r="U13" s="272"/>
      <c r="V13" s="315" t="s">
        <v>417</v>
      </c>
      <c r="W13" s="273" t="s">
        <v>403</v>
      </c>
      <c r="Y13" s="272"/>
      <c r="Z13" s="357" t="s">
        <v>363</v>
      </c>
      <c r="AA13" s="353">
        <v>0.2</v>
      </c>
      <c r="AB13" s="338">
        <v>0.1</v>
      </c>
      <c r="AC13" s="339"/>
      <c r="AE13" s="299"/>
      <c r="AF13" s="300" t="s">
        <v>347</v>
      </c>
      <c r="AH13" s="348">
        <v>7</v>
      </c>
      <c r="AI13" s="338">
        <f t="shared" si="2"/>
        <v>0.56000000000000005</v>
      </c>
      <c r="AJ13" s="349" t="s">
        <v>430</v>
      </c>
    </row>
    <row r="14" spans="2:36" ht="22.05" customHeight="1" x14ac:dyDescent="0.3">
      <c r="B14" s="272"/>
      <c r="C14" s="315" t="s">
        <v>418</v>
      </c>
      <c r="D14" s="273" t="s">
        <v>404</v>
      </c>
      <c r="E14" s="264"/>
      <c r="F14" s="233"/>
      <c r="G14" s="265">
        <v>10</v>
      </c>
      <c r="H14" s="256">
        <v>1</v>
      </c>
      <c r="I14" s="233">
        <v>24</v>
      </c>
      <c r="J14" s="233">
        <v>6</v>
      </c>
      <c r="K14" s="233"/>
      <c r="L14" s="262">
        <v>1</v>
      </c>
      <c r="M14" s="269">
        <f t="shared" si="0"/>
        <v>42</v>
      </c>
      <c r="N14" s="267"/>
      <c r="U14" s="272"/>
      <c r="V14" s="315" t="s">
        <v>418</v>
      </c>
      <c r="W14" s="273" t="s">
        <v>404</v>
      </c>
      <c r="Y14" s="272"/>
      <c r="Z14" s="357" t="s">
        <v>364</v>
      </c>
      <c r="AA14" s="354">
        <v>0.28000000000000003</v>
      </c>
      <c r="AB14" s="338" t="s">
        <v>429</v>
      </c>
      <c r="AC14" s="339"/>
      <c r="AE14" s="299"/>
      <c r="AF14" s="300" t="s">
        <v>348</v>
      </c>
      <c r="AH14" s="348">
        <v>8</v>
      </c>
      <c r="AI14" s="338">
        <f t="shared" si="2"/>
        <v>0.64</v>
      </c>
      <c r="AJ14" s="349">
        <v>0.75</v>
      </c>
    </row>
    <row r="15" spans="2:36" ht="22.05" customHeight="1" x14ac:dyDescent="0.3">
      <c r="B15" s="272"/>
      <c r="C15" s="315" t="s">
        <v>419</v>
      </c>
      <c r="D15" s="273" t="s">
        <v>319</v>
      </c>
      <c r="E15" s="264"/>
      <c r="F15" s="233"/>
      <c r="G15" s="265"/>
      <c r="H15" s="256"/>
      <c r="I15" s="233">
        <v>4</v>
      </c>
      <c r="J15" s="233">
        <v>5</v>
      </c>
      <c r="K15" s="233"/>
      <c r="L15" s="262"/>
      <c r="M15" s="269">
        <f t="shared" si="0"/>
        <v>9</v>
      </c>
      <c r="N15" s="267"/>
      <c r="U15" s="272"/>
      <c r="V15" s="315" t="s">
        <v>419</v>
      </c>
      <c r="W15" s="273" t="s">
        <v>319</v>
      </c>
      <c r="Y15" s="272"/>
      <c r="Z15" s="357" t="s">
        <v>87</v>
      </c>
      <c r="AA15" s="354">
        <v>0.4</v>
      </c>
      <c r="AB15" s="338">
        <v>0.5</v>
      </c>
      <c r="AC15" s="339"/>
      <c r="AE15" s="299"/>
      <c r="AF15" s="300" t="s">
        <v>349</v>
      </c>
      <c r="AH15" s="348">
        <v>9</v>
      </c>
      <c r="AI15" s="338">
        <f t="shared" si="2"/>
        <v>0.72</v>
      </c>
      <c r="AJ15" s="349">
        <v>1</v>
      </c>
    </row>
    <row r="16" spans="2:36" ht="22.05" customHeight="1" x14ac:dyDescent="0.3">
      <c r="B16" s="272"/>
      <c r="C16" s="315" t="s">
        <v>420</v>
      </c>
      <c r="D16" s="273" t="s">
        <v>405</v>
      </c>
      <c r="E16" s="264"/>
      <c r="F16" s="233">
        <v>2</v>
      </c>
      <c r="G16" s="265"/>
      <c r="H16" s="256">
        <v>6</v>
      </c>
      <c r="I16" s="233">
        <v>4</v>
      </c>
      <c r="J16" s="233"/>
      <c r="K16" s="233"/>
      <c r="L16" s="262"/>
      <c r="M16" s="269">
        <f t="shared" si="0"/>
        <v>12</v>
      </c>
      <c r="N16" s="267"/>
      <c r="U16" s="272"/>
      <c r="V16" s="315" t="s">
        <v>420</v>
      </c>
      <c r="W16" s="273" t="s">
        <v>405</v>
      </c>
      <c r="Y16" s="272"/>
      <c r="Z16" s="357" t="s">
        <v>431</v>
      </c>
      <c r="AA16" s="354">
        <v>0.48</v>
      </c>
      <c r="AB16" s="338">
        <v>0.5</v>
      </c>
      <c r="AC16" s="339"/>
      <c r="AE16" s="305"/>
      <c r="AF16" s="300" t="s">
        <v>350</v>
      </c>
      <c r="AH16" s="348">
        <v>10</v>
      </c>
      <c r="AI16" s="338">
        <f t="shared" si="2"/>
        <v>0.8</v>
      </c>
      <c r="AJ16" s="349">
        <v>1</v>
      </c>
    </row>
    <row r="17" spans="2:36" ht="22.05" customHeight="1" x14ac:dyDescent="0.3">
      <c r="B17" s="272"/>
      <c r="C17" s="315" t="s">
        <v>421</v>
      </c>
      <c r="D17" s="273" t="s">
        <v>406</v>
      </c>
      <c r="E17" s="264"/>
      <c r="F17" s="233"/>
      <c r="G17" s="265"/>
      <c r="H17" s="256">
        <v>4</v>
      </c>
      <c r="I17" s="233"/>
      <c r="J17" s="233"/>
      <c r="K17" s="233"/>
      <c r="L17" s="262"/>
      <c r="M17" s="269">
        <f t="shared" si="0"/>
        <v>4</v>
      </c>
      <c r="N17" s="267"/>
      <c r="U17" s="272"/>
      <c r="V17" s="315" t="s">
        <v>421</v>
      </c>
      <c r="W17" s="273" t="s">
        <v>406</v>
      </c>
      <c r="Y17" s="272"/>
      <c r="Z17" s="357" t="s">
        <v>390</v>
      </c>
      <c r="AA17" s="354">
        <v>0.64</v>
      </c>
      <c r="AB17" s="335">
        <v>0.75</v>
      </c>
      <c r="AC17" s="339"/>
      <c r="AE17" s="305"/>
      <c r="AF17" s="300" t="s">
        <v>351</v>
      </c>
      <c r="AH17" s="348">
        <v>11</v>
      </c>
      <c r="AI17" s="338">
        <f t="shared" si="2"/>
        <v>0.88</v>
      </c>
      <c r="AJ17" s="349">
        <v>1</v>
      </c>
    </row>
    <row r="18" spans="2:36" ht="22.05" customHeight="1" x14ac:dyDescent="0.3">
      <c r="B18" s="272"/>
      <c r="C18" s="315" t="s">
        <v>422</v>
      </c>
      <c r="D18" s="273" t="s">
        <v>407</v>
      </c>
      <c r="E18" s="264"/>
      <c r="F18" s="233">
        <v>4</v>
      </c>
      <c r="G18" s="265"/>
      <c r="H18" s="256"/>
      <c r="I18" s="233"/>
      <c r="J18" s="233"/>
      <c r="K18" s="233"/>
      <c r="L18" s="262"/>
      <c r="M18" s="269">
        <f t="shared" si="0"/>
        <v>4</v>
      </c>
      <c r="N18" s="267"/>
      <c r="U18" s="272"/>
      <c r="V18" s="315" t="s">
        <v>422</v>
      </c>
      <c r="W18" s="273" t="s">
        <v>407</v>
      </c>
      <c r="Y18" s="272"/>
      <c r="Z18" s="357" t="s">
        <v>432</v>
      </c>
      <c r="AA18" s="354">
        <v>0.48</v>
      </c>
      <c r="AB18" s="335">
        <v>0.5</v>
      </c>
      <c r="AC18" s="339"/>
      <c r="AE18" s="305"/>
      <c r="AF18" s="300" t="s">
        <v>352</v>
      </c>
      <c r="AH18" s="348">
        <v>12</v>
      </c>
      <c r="AI18" s="338">
        <f t="shared" si="2"/>
        <v>0.96</v>
      </c>
      <c r="AJ18" s="349">
        <v>1</v>
      </c>
    </row>
    <row r="19" spans="2:36" ht="22.05" customHeight="1" thickBot="1" x14ac:dyDescent="0.35">
      <c r="B19" s="290"/>
      <c r="C19" s="316" t="s">
        <v>423</v>
      </c>
      <c r="D19" s="291" t="s">
        <v>408</v>
      </c>
      <c r="E19" s="292"/>
      <c r="F19" s="293">
        <v>4</v>
      </c>
      <c r="G19" s="294"/>
      <c r="H19" s="295">
        <v>4</v>
      </c>
      <c r="I19" s="293"/>
      <c r="J19" s="293"/>
      <c r="K19" s="293"/>
      <c r="L19" s="296"/>
      <c r="M19" s="297">
        <f t="shared" si="0"/>
        <v>8</v>
      </c>
      <c r="N19" s="298"/>
      <c r="U19" s="290"/>
      <c r="V19" s="316" t="s">
        <v>423</v>
      </c>
      <c r="W19" s="291" t="s">
        <v>408</v>
      </c>
      <c r="Y19" s="290"/>
      <c r="Z19" s="358" t="s">
        <v>389</v>
      </c>
      <c r="AA19" s="355">
        <v>0.64</v>
      </c>
      <c r="AB19" s="340">
        <v>0.75</v>
      </c>
      <c r="AC19" s="341"/>
      <c r="AE19" s="305"/>
      <c r="AF19" s="300" t="s">
        <v>353</v>
      </c>
    </row>
    <row r="20" spans="2:36" ht="22.05" customHeight="1" thickBot="1" x14ac:dyDescent="0.35">
      <c r="B20" s="285" t="s">
        <v>301</v>
      </c>
      <c r="C20" s="286"/>
      <c r="D20" s="287"/>
      <c r="E20" s="285">
        <f>SUM(E5:E19)</f>
        <v>176</v>
      </c>
      <c r="F20" s="285">
        <f t="shared" ref="F20:N20" si="3">SUM(F5:F19)</f>
        <v>24</v>
      </c>
      <c r="G20" s="285">
        <f t="shared" si="3"/>
        <v>62</v>
      </c>
      <c r="H20" s="285">
        <f t="shared" si="3"/>
        <v>54</v>
      </c>
      <c r="I20" s="285">
        <f t="shared" si="3"/>
        <v>144</v>
      </c>
      <c r="J20" s="285">
        <f t="shared" si="3"/>
        <v>70</v>
      </c>
      <c r="K20" s="285">
        <f t="shared" si="3"/>
        <v>58</v>
      </c>
      <c r="L20" s="285">
        <f t="shared" si="3"/>
        <v>46</v>
      </c>
      <c r="M20" s="288">
        <f t="shared" si="3"/>
        <v>634</v>
      </c>
      <c r="N20" s="289">
        <f t="shared" si="3"/>
        <v>68</v>
      </c>
      <c r="AE20" s="305"/>
      <c r="AF20" s="300" t="s">
        <v>262</v>
      </c>
    </row>
    <row r="21" spans="2:36" ht="22.05" customHeight="1" x14ac:dyDescent="0.3">
      <c r="B21" s="1"/>
      <c r="E21" s="1"/>
      <c r="F21" s="232"/>
      <c r="G21" s="1"/>
      <c r="H21" s="1"/>
      <c r="I21" s="1"/>
      <c r="J21" s="1"/>
      <c r="K21" s="1"/>
      <c r="L21" s="1"/>
      <c r="M21" s="1"/>
      <c r="N21" s="1"/>
      <c r="AE21" s="299"/>
      <c r="AF21" s="300" t="s">
        <v>79</v>
      </c>
    </row>
    <row r="22" spans="2:36" ht="22.05" customHeight="1" x14ac:dyDescent="0.3">
      <c r="B22" s="1"/>
      <c r="C22" s="237"/>
      <c r="D22" s="237"/>
      <c r="E22" s="238"/>
      <c r="F22" s="1"/>
      <c r="G22" s="1"/>
      <c r="H22" s="1"/>
      <c r="I22" s="1"/>
      <c r="J22" s="1"/>
      <c r="K22" s="1"/>
      <c r="L22" s="1"/>
      <c r="M22" s="1"/>
      <c r="N22" s="1"/>
      <c r="AE22" s="299"/>
      <c r="AF22" s="300" t="s">
        <v>354</v>
      </c>
    </row>
    <row r="23" spans="2:36" ht="22.05" customHeight="1" x14ac:dyDescent="0.3">
      <c r="C23" s="237"/>
      <c r="D23" s="237"/>
      <c r="E23" s="238"/>
      <c r="F23" s="1"/>
      <c r="G23" s="1"/>
      <c r="AE23" s="299"/>
      <c r="AF23" s="300" t="s">
        <v>80</v>
      </c>
    </row>
    <row r="24" spans="2:36" ht="22.05" customHeight="1" x14ac:dyDescent="0.3">
      <c r="D24" s="274"/>
      <c r="E24" s="270"/>
      <c r="F24" s="270"/>
      <c r="G24" s="238"/>
      <c r="AE24" s="299"/>
      <c r="AF24" s="300" t="s">
        <v>355</v>
      </c>
    </row>
    <row r="25" spans="2:36" ht="22.05" customHeight="1" x14ac:dyDescent="0.3">
      <c r="D25" s="274"/>
      <c r="E25" s="270"/>
      <c r="F25" s="270"/>
      <c r="G25" s="238"/>
      <c r="AE25" s="299"/>
      <c r="AF25" s="300" t="s">
        <v>81</v>
      </c>
    </row>
    <row r="26" spans="2:36" ht="22.05" customHeight="1" x14ac:dyDescent="0.3">
      <c r="D26" s="270"/>
      <c r="E26" s="270"/>
      <c r="F26" s="270"/>
      <c r="G26" s="238"/>
      <c r="AE26" s="299"/>
      <c r="AF26" s="300" t="s">
        <v>356</v>
      </c>
    </row>
    <row r="27" spans="2:36" ht="22.05" customHeight="1" x14ac:dyDescent="0.3">
      <c r="D27" s="270"/>
      <c r="E27" s="270"/>
      <c r="F27" s="270"/>
      <c r="G27" s="238"/>
      <c r="AE27" s="299"/>
      <c r="AF27" s="300" t="s">
        <v>82</v>
      </c>
    </row>
    <row r="28" spans="2:36" ht="22.05" customHeight="1" x14ac:dyDescent="0.3">
      <c r="D28" s="270"/>
      <c r="E28" s="270"/>
      <c r="F28" s="270"/>
      <c r="G28" s="238"/>
      <c r="AE28" s="299"/>
      <c r="AF28" s="300" t="s">
        <v>83</v>
      </c>
    </row>
    <row r="29" spans="2:36" ht="22.05" customHeight="1" x14ac:dyDescent="0.3">
      <c r="D29" s="270"/>
      <c r="E29" s="270"/>
      <c r="F29" s="270"/>
      <c r="G29" s="238"/>
      <c r="AE29" s="299"/>
      <c r="AF29" s="300" t="s">
        <v>357</v>
      </c>
    </row>
    <row r="30" spans="2:36" ht="22.05" customHeight="1" x14ac:dyDescent="0.3">
      <c r="D30" s="270"/>
      <c r="E30" s="270"/>
      <c r="F30" s="270"/>
      <c r="G30" s="238"/>
      <c r="AE30" s="299"/>
      <c r="AF30" s="300" t="s">
        <v>358</v>
      </c>
    </row>
    <row r="31" spans="2:36" ht="22.05" customHeight="1" x14ac:dyDescent="0.3">
      <c r="D31" s="270"/>
      <c r="E31" s="270"/>
      <c r="F31" s="270"/>
      <c r="G31" s="238"/>
      <c r="AE31" s="299"/>
      <c r="AF31" s="300" t="s">
        <v>359</v>
      </c>
    </row>
    <row r="32" spans="2:36" ht="22.05" customHeight="1" x14ac:dyDescent="0.3">
      <c r="D32" s="270"/>
      <c r="E32" s="270"/>
      <c r="F32" s="270"/>
      <c r="G32" s="238"/>
      <c r="AE32" s="299"/>
      <c r="AF32" s="300" t="s">
        <v>360</v>
      </c>
    </row>
    <row r="33" spans="3:32" ht="22.05" customHeight="1" x14ac:dyDescent="0.3">
      <c r="D33" s="270"/>
      <c r="AE33" s="299"/>
      <c r="AF33" s="300" t="s">
        <v>361</v>
      </c>
    </row>
    <row r="34" spans="3:32" ht="22.05" customHeight="1" x14ac:dyDescent="0.3">
      <c r="D34" s="270"/>
      <c r="AE34" s="299"/>
      <c r="AF34" s="300" t="s">
        <v>362</v>
      </c>
    </row>
    <row r="35" spans="3:32" ht="22.05" customHeight="1" x14ac:dyDescent="0.3">
      <c r="D35" s="270"/>
      <c r="AE35" s="299"/>
      <c r="AF35" s="300" t="s">
        <v>84</v>
      </c>
    </row>
    <row r="36" spans="3:32" ht="22.05" customHeight="1" x14ac:dyDescent="0.3">
      <c r="D36" s="270"/>
      <c r="AE36" s="299"/>
      <c r="AF36" s="300" t="s">
        <v>363</v>
      </c>
    </row>
    <row r="37" spans="3:32" ht="22.05" customHeight="1" x14ac:dyDescent="0.3">
      <c r="D37" s="270"/>
      <c r="AE37" s="299"/>
      <c r="AF37" s="300" t="s">
        <v>85</v>
      </c>
    </row>
    <row r="38" spans="3:32" ht="22.05" customHeight="1" x14ac:dyDescent="0.3">
      <c r="D38" s="270"/>
      <c r="AE38" s="299"/>
      <c r="AF38" s="300" t="s">
        <v>364</v>
      </c>
    </row>
    <row r="39" spans="3:32" ht="22.05" customHeight="1" x14ac:dyDescent="0.3">
      <c r="C39" s="1"/>
      <c r="D39" s="1"/>
      <c r="AE39" s="299"/>
      <c r="AF39" s="300" t="s">
        <v>86</v>
      </c>
    </row>
    <row r="40" spans="3:32" ht="22.05" customHeight="1" x14ac:dyDescent="0.3">
      <c r="AE40" s="299"/>
      <c r="AF40" s="300" t="s">
        <v>87</v>
      </c>
    </row>
    <row r="41" spans="3:32" ht="22.05" customHeight="1" x14ac:dyDescent="0.3">
      <c r="AE41" s="299"/>
      <c r="AF41" s="300" t="s">
        <v>88</v>
      </c>
    </row>
    <row r="42" spans="3:32" ht="22.05" customHeight="1" x14ac:dyDescent="0.3">
      <c r="AE42" s="307"/>
      <c r="AF42" s="309" t="s">
        <v>390</v>
      </c>
    </row>
    <row r="43" spans="3:32" ht="22.05" customHeight="1" x14ac:dyDescent="0.3">
      <c r="AE43" s="299"/>
      <c r="AF43" s="300" t="s">
        <v>365</v>
      </c>
    </row>
    <row r="44" spans="3:32" ht="22.05" customHeight="1" x14ac:dyDescent="0.3">
      <c r="AE44" s="299"/>
      <c r="AF44" s="300" t="s">
        <v>366</v>
      </c>
    </row>
    <row r="45" spans="3:32" ht="22.05" customHeight="1" x14ac:dyDescent="0.3">
      <c r="AE45" s="299"/>
      <c r="AF45" s="300" t="s">
        <v>89</v>
      </c>
    </row>
    <row r="46" spans="3:32" ht="22.05" customHeight="1" x14ac:dyDescent="0.3">
      <c r="AE46" s="299"/>
      <c r="AF46" s="300" t="s">
        <v>90</v>
      </c>
    </row>
    <row r="47" spans="3:32" ht="22.05" customHeight="1" x14ac:dyDescent="0.3">
      <c r="AE47" s="307"/>
      <c r="AF47" s="308" t="s">
        <v>389</v>
      </c>
    </row>
    <row r="48" spans="3:32" ht="22.05" customHeight="1" x14ac:dyDescent="0.3">
      <c r="AE48" s="299"/>
      <c r="AF48" s="300" t="s">
        <v>367</v>
      </c>
    </row>
    <row r="49" spans="31:32" ht="22.05" customHeight="1" x14ac:dyDescent="0.3">
      <c r="AE49" s="299"/>
      <c r="AF49" s="300" t="s">
        <v>368</v>
      </c>
    </row>
    <row r="50" spans="31:32" ht="22.05" customHeight="1" x14ac:dyDescent="0.3">
      <c r="AE50" s="299"/>
      <c r="AF50" s="300" t="s">
        <v>369</v>
      </c>
    </row>
    <row r="51" spans="31:32" ht="22.05" customHeight="1" x14ac:dyDescent="0.3">
      <c r="AE51" s="299"/>
      <c r="AF51" s="300" t="s">
        <v>370</v>
      </c>
    </row>
    <row r="52" spans="31:32" ht="22.05" customHeight="1" x14ac:dyDescent="0.3">
      <c r="AE52" s="299"/>
      <c r="AF52" s="300" t="s">
        <v>371</v>
      </c>
    </row>
    <row r="53" spans="31:32" ht="22.05" customHeight="1" x14ac:dyDescent="0.3">
      <c r="AE53" s="299"/>
      <c r="AF53" s="300" t="s">
        <v>372</v>
      </c>
    </row>
    <row r="54" spans="31:32" ht="22.05" customHeight="1" x14ac:dyDescent="0.3">
      <c r="AE54" s="299"/>
      <c r="AF54" s="300" t="s">
        <v>373</v>
      </c>
    </row>
    <row r="55" spans="31:32" ht="22.05" customHeight="1" x14ac:dyDescent="0.3">
      <c r="AE55" s="299"/>
      <c r="AF55" s="233" t="s">
        <v>374</v>
      </c>
    </row>
    <row r="56" spans="31:32" ht="22.05" customHeight="1" x14ac:dyDescent="0.3">
      <c r="AE56" s="299"/>
      <c r="AF56" s="233" t="s">
        <v>375</v>
      </c>
    </row>
    <row r="57" spans="31:32" ht="22.05" customHeight="1" x14ac:dyDescent="0.3">
      <c r="AE57" s="299"/>
      <c r="AF57" s="233" t="s">
        <v>376</v>
      </c>
    </row>
    <row r="58" spans="31:32" ht="22.05" customHeight="1" x14ac:dyDescent="0.3">
      <c r="AE58" s="299"/>
      <c r="AF58" s="233" t="s">
        <v>377</v>
      </c>
    </row>
    <row r="59" spans="31:32" ht="22.05" customHeight="1" x14ac:dyDescent="0.3">
      <c r="AE59" s="299"/>
      <c r="AF59" s="233" t="s">
        <v>378</v>
      </c>
    </row>
    <row r="60" spans="31:32" ht="22.05" customHeight="1" x14ac:dyDescent="0.3">
      <c r="AE60" s="299"/>
      <c r="AF60" s="300" t="s">
        <v>379</v>
      </c>
    </row>
    <row r="61" spans="31:32" ht="22.05" customHeight="1" x14ac:dyDescent="0.3">
      <c r="AE61" s="299"/>
      <c r="AF61" s="300" t="s">
        <v>380</v>
      </c>
    </row>
    <row r="62" spans="31:32" ht="22.05" customHeight="1" x14ac:dyDescent="0.3">
      <c r="AE62" s="299"/>
      <c r="AF62" s="300" t="s">
        <v>381</v>
      </c>
    </row>
    <row r="63" spans="31:32" ht="22.05" customHeight="1" x14ac:dyDescent="0.3">
      <c r="AE63" s="299"/>
      <c r="AF63" s="300" t="s">
        <v>382</v>
      </c>
    </row>
    <row r="64" spans="31:32" ht="22.05" customHeight="1" x14ac:dyDescent="0.3">
      <c r="AE64" s="299"/>
      <c r="AF64" s="300" t="s">
        <v>383</v>
      </c>
    </row>
    <row r="65" spans="31:32" ht="22.05" customHeight="1" x14ac:dyDescent="0.3">
      <c r="AE65" s="306"/>
      <c r="AF65" s="300" t="s">
        <v>384</v>
      </c>
    </row>
    <row r="66" spans="31:32" ht="22.05" customHeight="1" x14ac:dyDescent="0.3">
      <c r="AE66" s="299"/>
      <c r="AF66" s="300"/>
    </row>
    <row r="67" spans="31:32" ht="22.05" customHeight="1" x14ac:dyDescent="0.3">
      <c r="AE67" s="299"/>
      <c r="AF67" s="233" t="s">
        <v>385</v>
      </c>
    </row>
    <row r="68" spans="31:32" ht="22.05" customHeight="1" x14ac:dyDescent="0.3">
      <c r="AE68" s="299"/>
      <c r="AF68" s="233" t="s">
        <v>386</v>
      </c>
    </row>
    <row r="69" spans="31:32" ht="22.05" customHeight="1" x14ac:dyDescent="0.3">
      <c r="AE69" s="299"/>
      <c r="AF69" s="233" t="s">
        <v>387</v>
      </c>
    </row>
  </sheetData>
  <pageMargins left="0.7" right="0.7" top="0.78740157499999996" bottom="0.78740157499999996" header="0.3" footer="0.3"/>
  <pageSetup paperSize="9" orientation="portrait" r:id="rId1"/>
  <drawing r:id="rId2"/>
  <legacy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2</DocSecurity>
  <ScaleCrop>false</ScaleCrop>
  <HeadingPairs>
    <vt:vector size="2" baseType="variant">
      <vt:variant>
        <vt:lpstr>Listy</vt:lpstr>
      </vt:variant>
      <vt:variant>
        <vt:i4>2</vt:i4>
      </vt:variant>
    </vt:vector>
  </HeadingPairs>
  <TitlesOfParts>
    <vt:vector size="2" baseType="lpstr">
      <vt:lpstr>Victory rigging</vt:lpstr>
      <vt:lpstr>Designation and number of Block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Radimír Beseda</dc:creator>
  <cp:lastModifiedBy>Radimir Beseda</cp:lastModifiedBy>
  <dcterms:created xsi:type="dcterms:W3CDTF">2008-10-03T20:53:15Z</dcterms:created>
  <dcterms:modified xsi:type="dcterms:W3CDTF">2023-12-02T21:30:53Z</dcterms:modified>
</cp:coreProperties>
</file>